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0 (TKC)_ (NPD)\"/>
    </mc:Choice>
  </mc:AlternateContent>
  <xr:revisionPtr revIDLastSave="0" documentId="13_ncr:1_{2901E68A-4DB7-4102-83C8-7B3BE0EE474B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T 4-6" sheetId="1" r:id="rId1"/>
    <sheet name="T 7-8" sheetId="2" r:id="rId2"/>
    <sheet name="T 9" sheetId="3" r:id="rId3"/>
    <sheet name="T 10" sheetId="4" r:id="rId4"/>
    <sheet name="T11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 localSheetId="3">#REF!</definedName>
    <definedName name="\0" localSheetId="4">#REF!</definedName>
    <definedName name="\0">#REF!</definedName>
    <definedName name="\200" localSheetId="3">#REF!</definedName>
    <definedName name="\200" localSheetId="4">#REF!</definedName>
    <definedName name="\200">#REF!</definedName>
    <definedName name="\a" localSheetId="3">#REF!</definedName>
    <definedName name="\a" localSheetId="1">#REF!</definedName>
    <definedName name="\a" localSheetId="4">#REF!</definedName>
    <definedName name="\a">#REF!</definedName>
    <definedName name="\a1" localSheetId="3">#REF!</definedName>
    <definedName name="\a1" localSheetId="4">#REF!</definedName>
    <definedName name="\a1">#REF!</definedName>
    <definedName name="\b">#N/A</definedName>
    <definedName name="\c" localSheetId="3">#REF!</definedName>
    <definedName name="\c" localSheetId="1">#REF!</definedName>
    <definedName name="\c" localSheetId="4">#REF!</definedName>
    <definedName name="\c">#REF!</definedName>
    <definedName name="\d" localSheetId="3">#REF!</definedName>
    <definedName name="\d" localSheetId="1">#REF!</definedName>
    <definedName name="\d" localSheetId="4">#REF!</definedName>
    <definedName name="\d">#REF!</definedName>
    <definedName name="\e" localSheetId="3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 localSheetId="3">#REF!</definedName>
    <definedName name="\g" localSheetId="1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i" localSheetId="3">'[1]ลูกหนี้(เก่า)'!#REF!</definedName>
    <definedName name="\i" localSheetId="4">'[1]ลูกหนี้(เก่า)'!#REF!</definedName>
    <definedName name="\i">'[1]ลูกหนี้(เก่า)'!#REF!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m">#N/A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q" localSheetId="3">#REF!</definedName>
    <definedName name="\q" localSheetId="4">#REF!</definedName>
    <definedName name="\q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u" localSheetId="3">'[1]ลูกหนี้(เก่า)'!#REF!</definedName>
    <definedName name="\u" localSheetId="4">'[1]ลูกหนี้(เก่า)'!#REF!</definedName>
    <definedName name="\u">'[1]ลูกหนี้(เก่า)'!#REF!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x" localSheetId="3">[2]PL!#REF!</definedName>
    <definedName name="\x" localSheetId="4">[2]PL!#REF!</definedName>
    <definedName name="\x">[2]PL!#REF!</definedName>
    <definedName name="\z" localSheetId="3">#REF!</definedName>
    <definedName name="\z" localSheetId="4">#REF!</definedName>
    <definedName name="\z">#REF!</definedName>
    <definedName name="_.._Specification_name__KAL2" localSheetId="3">#REF!</definedName>
    <definedName name="_.._Specification_name__KAL2" localSheetId="4">#REF!</definedName>
    <definedName name="_.._Specification_name__KAL2">#REF!</definedName>
    <definedName name="_________" localSheetId="3">#REF!</definedName>
    <definedName name="_________" localSheetId="4">#REF!</definedName>
    <definedName name="_________">#REF!</definedName>
    <definedName name="___________" localSheetId="3">#REF!</definedName>
    <definedName name="___________" localSheetId="4">#REF!</definedName>
    <definedName name="___________">#REF!</definedName>
    <definedName name="________________DAT1" localSheetId="3">[3]Sheet1!#REF!</definedName>
    <definedName name="________________DAT1" localSheetId="4">[3]Sheet1!#REF!</definedName>
    <definedName name="________________DAT1">[3]Sheet1!#REF!</definedName>
    <definedName name="________________DAT10" localSheetId="3">[3]Sheet1!#REF!</definedName>
    <definedName name="________________DAT10" localSheetId="4">[3]Sheet1!#REF!</definedName>
    <definedName name="________________DAT10">[3]Sheet1!#REF!</definedName>
    <definedName name="________________DAT4" localSheetId="3">[3]Sheet1!#REF!</definedName>
    <definedName name="________________DAT4" localSheetId="4">[3]Sheet1!#REF!</definedName>
    <definedName name="________________DAT4">[3]Sheet1!#REF!</definedName>
    <definedName name="________________DAT9" localSheetId="3">[3]Sheet1!#REF!</definedName>
    <definedName name="________________DAT9" localSheetId="4">[3]Sheet1!#REF!</definedName>
    <definedName name="________________DAT9">[3]Sheet1!#REF!</definedName>
    <definedName name="_______________DAT1" localSheetId="3">[3]Sheet1!#REF!</definedName>
    <definedName name="_______________DAT1" localSheetId="4">[3]Sheet1!#REF!</definedName>
    <definedName name="_______________DAT1">[3]Sheet1!#REF!</definedName>
    <definedName name="_______________DAT10" localSheetId="3">[3]Sheet1!#REF!</definedName>
    <definedName name="_______________DAT10" localSheetId="4">[3]Sheet1!#REF!</definedName>
    <definedName name="_______________DAT10">[3]Sheet1!#REF!</definedName>
    <definedName name="_______________DAT4" localSheetId="3">[3]Sheet1!#REF!</definedName>
    <definedName name="_______________DAT4" localSheetId="4">[3]Sheet1!#REF!</definedName>
    <definedName name="_______________DAT4">[3]Sheet1!#REF!</definedName>
    <definedName name="_______________DAT9" localSheetId="3">[3]Sheet1!#REF!</definedName>
    <definedName name="_______________DAT9" localSheetId="4">[3]Sheet1!#REF!</definedName>
    <definedName name="_______________DAT9">[3]Sheet1!#REF!</definedName>
    <definedName name="_______________kks1" localSheetId="3">#REF!</definedName>
    <definedName name="_______________kks1" localSheetId="4">#REF!</definedName>
    <definedName name="_______________kks1">#REF!</definedName>
    <definedName name="_______________st14" localSheetId="3">#REF!</definedName>
    <definedName name="_______________st14" localSheetId="4">#REF!</definedName>
    <definedName name="_______________st14">#REF!</definedName>
    <definedName name="_______________st15" localSheetId="3">#REF!</definedName>
    <definedName name="_______________st15" localSheetId="4">#REF!</definedName>
    <definedName name="_______________st15">#REF!</definedName>
    <definedName name="_______________W020798" localSheetId="3">#REF!</definedName>
    <definedName name="_______________W020798" localSheetId="4">#REF!</definedName>
    <definedName name="_______________W020798">#REF!</definedName>
    <definedName name="______________DAT1" localSheetId="3">[3]Sheet1!#REF!</definedName>
    <definedName name="______________DAT1" localSheetId="4">[3]Sheet1!#REF!</definedName>
    <definedName name="______________DAT1">[3]Sheet1!#REF!</definedName>
    <definedName name="______________DAT10" localSheetId="3">[3]Sheet1!#REF!</definedName>
    <definedName name="______________DAT10" localSheetId="4">[3]Sheet1!#REF!</definedName>
    <definedName name="______________DAT10">[3]Sheet1!#REF!</definedName>
    <definedName name="______________DAT4" localSheetId="3">[3]Sheet1!#REF!</definedName>
    <definedName name="______________DAT4" localSheetId="4">[3]Sheet1!#REF!</definedName>
    <definedName name="______________DAT4">[3]Sheet1!#REF!</definedName>
    <definedName name="______________DAT9" localSheetId="3">[3]Sheet1!#REF!</definedName>
    <definedName name="______________DAT9" localSheetId="4">[3]Sheet1!#REF!</definedName>
    <definedName name="______________DAT9">[3]Sheet1!#REF!</definedName>
    <definedName name="______________kks1" localSheetId="3">#REF!</definedName>
    <definedName name="______________kks1" localSheetId="4">#REF!</definedName>
    <definedName name="______________kks1">#REF!</definedName>
    <definedName name="______________st14" localSheetId="3">#REF!</definedName>
    <definedName name="______________st14" localSheetId="4">#REF!</definedName>
    <definedName name="______________st14">#REF!</definedName>
    <definedName name="______________st15" localSheetId="3">#REF!</definedName>
    <definedName name="______________st15" localSheetId="4">#REF!</definedName>
    <definedName name="______________st15">#REF!</definedName>
    <definedName name="______________W020798" localSheetId="3">#REF!</definedName>
    <definedName name="______________W020798" localSheetId="4">#REF!</definedName>
    <definedName name="______________W020798">#REF!</definedName>
    <definedName name="_____________kks1" localSheetId="3">#REF!</definedName>
    <definedName name="_____________kks1" localSheetId="4">#REF!</definedName>
    <definedName name="_____________kks1">#REF!</definedName>
    <definedName name="_____________st14" localSheetId="3">#REF!</definedName>
    <definedName name="_____________st14" localSheetId="4">#REF!</definedName>
    <definedName name="_____________st14">#REF!</definedName>
    <definedName name="_____________st15" localSheetId="3">#REF!</definedName>
    <definedName name="_____________st15" localSheetId="4">#REF!</definedName>
    <definedName name="_____________st15">#REF!</definedName>
    <definedName name="_____________W020798" localSheetId="3">#REF!</definedName>
    <definedName name="_____________W020798" localSheetId="4">#REF!</definedName>
    <definedName name="_____________W020798">#REF!</definedName>
    <definedName name="____________0" localSheetId="3">#REF!</definedName>
    <definedName name="____________0" localSheetId="4">#REF!</definedName>
    <definedName name="____________0">#REF!</definedName>
    <definedName name="____________0___0" localSheetId="3">#REF!</definedName>
    <definedName name="____________0___0" localSheetId="4">#REF!</definedName>
    <definedName name="____________0___0">#REF!</definedName>
    <definedName name="____________DAT1" localSheetId="3">[3]Sheet1!#REF!</definedName>
    <definedName name="____________DAT1" localSheetId="4">[3]Sheet1!#REF!</definedName>
    <definedName name="____________DAT1">[3]Sheet1!#REF!</definedName>
    <definedName name="____________DAT10" localSheetId="3">[3]Sheet1!#REF!</definedName>
    <definedName name="____________DAT10" localSheetId="4">[3]Sheet1!#REF!</definedName>
    <definedName name="____________DAT10">[3]Sheet1!#REF!</definedName>
    <definedName name="____________DAT4" localSheetId="3">[3]Sheet1!#REF!</definedName>
    <definedName name="____________DAT4" localSheetId="4">[3]Sheet1!#REF!</definedName>
    <definedName name="____________DAT4">[3]Sheet1!#REF!</definedName>
    <definedName name="____________DAT9" localSheetId="3">[3]Sheet1!#REF!</definedName>
    <definedName name="____________DAT9" localSheetId="4">[3]Sheet1!#REF!</definedName>
    <definedName name="____________DAT9">[3]Sheet1!#REF!</definedName>
    <definedName name="____________kks1" localSheetId="3">#REF!</definedName>
    <definedName name="____________kks1" localSheetId="4">#REF!</definedName>
    <definedName name="____________kks1">#REF!</definedName>
    <definedName name="____________st14" localSheetId="3">#REF!</definedName>
    <definedName name="____________st14" localSheetId="4">#REF!</definedName>
    <definedName name="____________st14">#REF!</definedName>
    <definedName name="____________st15" localSheetId="3">#REF!</definedName>
    <definedName name="____________st15" localSheetId="4">#REF!</definedName>
    <definedName name="____________st15">#REF!</definedName>
    <definedName name="____________W020798" localSheetId="3">#REF!</definedName>
    <definedName name="____________W020798" localSheetId="4">#REF!</definedName>
    <definedName name="____________W020798">#REF!</definedName>
    <definedName name="___________DAT1" localSheetId="3">#REF!</definedName>
    <definedName name="___________DAT1" localSheetId="4">#REF!</definedName>
    <definedName name="___________DAT1">#REF!</definedName>
    <definedName name="___________DAT10" localSheetId="3">#REF!</definedName>
    <definedName name="___________DAT10" localSheetId="4">#REF!</definedName>
    <definedName name="___________DAT10">#REF!</definedName>
    <definedName name="___________DAT4" localSheetId="3">#REF!</definedName>
    <definedName name="___________DAT4" localSheetId="4">#REF!</definedName>
    <definedName name="___________DAT4">#REF!</definedName>
    <definedName name="___________DAT9" localSheetId="3">#REF!</definedName>
    <definedName name="___________DAT9" localSheetId="4">#REF!</definedName>
    <definedName name="___________DAT9">#REF!</definedName>
    <definedName name="___________kks1" localSheetId="3">#REF!</definedName>
    <definedName name="___________kks1" localSheetId="4">#REF!</definedName>
    <definedName name="___________kks1">#REF!</definedName>
    <definedName name="___________st14" localSheetId="3">#REF!</definedName>
    <definedName name="___________st14" localSheetId="4">#REF!</definedName>
    <definedName name="___________st14">#REF!</definedName>
    <definedName name="___________st15" localSheetId="3">#REF!</definedName>
    <definedName name="___________st15" localSheetId="4">#REF!</definedName>
    <definedName name="___________st15">#REF!</definedName>
    <definedName name="___________W020798" localSheetId="3">#REF!</definedName>
    <definedName name="___________W020798" localSheetId="4">#REF!</definedName>
    <definedName name="___________W020798">#REF!</definedName>
    <definedName name="__________DAT1" localSheetId="3">[3]Sheet1!#REF!</definedName>
    <definedName name="__________DAT1" localSheetId="4">[3]Sheet1!#REF!</definedName>
    <definedName name="__________DAT1">[3]Sheet1!#REF!</definedName>
    <definedName name="__________DAT10" localSheetId="3">[3]Sheet1!#REF!</definedName>
    <definedName name="__________DAT10" localSheetId="4">[3]Sheet1!#REF!</definedName>
    <definedName name="__________DAT10">[3]Sheet1!#REF!</definedName>
    <definedName name="__________DAT4" localSheetId="3">[3]Sheet1!#REF!</definedName>
    <definedName name="__________DAT4" localSheetId="4">[3]Sheet1!#REF!</definedName>
    <definedName name="__________DAT4">[3]Sheet1!#REF!</definedName>
    <definedName name="__________DAT9" localSheetId="3">[3]Sheet1!#REF!</definedName>
    <definedName name="__________DAT9" localSheetId="4">[3]Sheet1!#REF!</definedName>
    <definedName name="__________DAT9">[3]Sheet1!#REF!</definedName>
    <definedName name="__________kks1" localSheetId="3">#REF!</definedName>
    <definedName name="__________kks1" localSheetId="4">#REF!</definedName>
    <definedName name="__________kks1">#REF!</definedName>
    <definedName name="__________st14" localSheetId="3">#REF!</definedName>
    <definedName name="__________st14" localSheetId="4">#REF!</definedName>
    <definedName name="__________st14">#REF!</definedName>
    <definedName name="__________st15" localSheetId="3">#REF!</definedName>
    <definedName name="__________st15" localSheetId="4">#REF!</definedName>
    <definedName name="__________st15">#REF!</definedName>
    <definedName name="__________W020798" localSheetId="3">#REF!</definedName>
    <definedName name="__________W020798" localSheetId="4">#REF!</definedName>
    <definedName name="__________W020798">#REF!</definedName>
    <definedName name="__________WP2007" localSheetId="3">#REF!</definedName>
    <definedName name="__________WP2007" localSheetId="1">#REF!</definedName>
    <definedName name="__________WP2007" localSheetId="4">#REF!</definedName>
    <definedName name="__________WP2007">#REF!</definedName>
    <definedName name="_________DAT1" localSheetId="3">[3]Sheet1!#REF!</definedName>
    <definedName name="_________DAT1" localSheetId="4">[3]Sheet1!#REF!</definedName>
    <definedName name="_________DAT1">[3]Sheet1!#REF!</definedName>
    <definedName name="_________DAT10" localSheetId="3">[3]Sheet1!#REF!</definedName>
    <definedName name="_________DAT10" localSheetId="4">[3]Sheet1!#REF!</definedName>
    <definedName name="_________DAT10">[3]Sheet1!#REF!</definedName>
    <definedName name="_________DAT4" localSheetId="3">[3]Sheet1!#REF!</definedName>
    <definedName name="_________DAT4" localSheetId="4">[3]Sheet1!#REF!</definedName>
    <definedName name="_________DAT4">[3]Sheet1!#REF!</definedName>
    <definedName name="_________DAT9" localSheetId="3">[3]Sheet1!#REF!</definedName>
    <definedName name="_________DAT9" localSheetId="4">[3]Sheet1!#REF!</definedName>
    <definedName name="_________DAT9">[3]Sheet1!#REF!</definedName>
    <definedName name="_________kks1" localSheetId="3">#REF!</definedName>
    <definedName name="_________kks1" localSheetId="4">#REF!</definedName>
    <definedName name="_________kks1">#REF!</definedName>
    <definedName name="_________st14" localSheetId="3">#REF!</definedName>
    <definedName name="_________st14" localSheetId="4">#REF!</definedName>
    <definedName name="_________st14">#REF!</definedName>
    <definedName name="_________st15" localSheetId="3">#REF!</definedName>
    <definedName name="_________st15" localSheetId="4">#REF!</definedName>
    <definedName name="_________st15">#REF!</definedName>
    <definedName name="_________W020798" localSheetId="3">#REF!</definedName>
    <definedName name="_________W020798" localSheetId="4">#REF!</definedName>
    <definedName name="_________W020798">#REF!</definedName>
    <definedName name="_________WP2007" localSheetId="3">#REF!</definedName>
    <definedName name="_________WP2007" localSheetId="1">#REF!</definedName>
    <definedName name="_________WP2007" localSheetId="4">#REF!</definedName>
    <definedName name="_________WP2007">#REF!</definedName>
    <definedName name="________DAT1" localSheetId="3">[3]Sheet1!#REF!</definedName>
    <definedName name="________DAT1" localSheetId="4">[3]Sheet1!#REF!</definedName>
    <definedName name="________DAT1">[3]Sheet1!#REF!</definedName>
    <definedName name="________DAT10" localSheetId="3">[3]Sheet1!#REF!</definedName>
    <definedName name="________DAT10" localSheetId="4">[3]Sheet1!#REF!</definedName>
    <definedName name="________DAT10">[3]Sheet1!#REF!</definedName>
    <definedName name="________DAT4" localSheetId="3">[3]Sheet1!#REF!</definedName>
    <definedName name="________DAT4" localSheetId="4">[3]Sheet1!#REF!</definedName>
    <definedName name="________DAT4">[3]Sheet1!#REF!</definedName>
    <definedName name="________DAT9" localSheetId="3">[3]Sheet1!#REF!</definedName>
    <definedName name="________DAT9" localSheetId="4">[3]Sheet1!#REF!</definedName>
    <definedName name="________DAT9">[3]Sheet1!#REF!</definedName>
    <definedName name="________kks1" localSheetId="3">#REF!</definedName>
    <definedName name="________kks1" localSheetId="4">#REF!</definedName>
    <definedName name="________kks1">#REF!</definedName>
    <definedName name="________st14" localSheetId="3">#REF!</definedName>
    <definedName name="________st14" localSheetId="4">#REF!</definedName>
    <definedName name="________st14">#REF!</definedName>
    <definedName name="________st15" localSheetId="3">#REF!</definedName>
    <definedName name="________st15" localSheetId="4">#REF!</definedName>
    <definedName name="________st15">#REF!</definedName>
    <definedName name="________W020798" localSheetId="3">#REF!</definedName>
    <definedName name="________W020798" localSheetId="4">#REF!</definedName>
    <definedName name="________W020798">#REF!</definedName>
    <definedName name="________WP2007" localSheetId="3">#REF!</definedName>
    <definedName name="________WP2007" localSheetId="1">#REF!</definedName>
    <definedName name="________WP2007" localSheetId="4">#REF!</definedName>
    <definedName name="________WP2007">#REF!</definedName>
    <definedName name="_______AJE122003" localSheetId="3">#REF!</definedName>
    <definedName name="_______AJE122003" localSheetId="4">#REF!</definedName>
    <definedName name="_______AJE122003">#REF!</definedName>
    <definedName name="_______aq34">'[4]เงินกู้ MGC'!$F$15</definedName>
    <definedName name="_______aq4">[4]เงินกู้ธนชาติ!$E$17</definedName>
    <definedName name="_______aq678">'[4]เงินกู้ MGC'!$E$17</definedName>
    <definedName name="_______DAT1" localSheetId="3">[3]Sheet1!#REF!</definedName>
    <definedName name="_______DAT1" localSheetId="4">[3]Sheet1!#REF!</definedName>
    <definedName name="_______DAT1">[3]Sheet1!#REF!</definedName>
    <definedName name="_______DAT10" localSheetId="3">[3]Sheet1!#REF!</definedName>
    <definedName name="_______DAT10" localSheetId="4">[3]Sheet1!#REF!</definedName>
    <definedName name="_______DAT10">[3]Sheet1!#REF!</definedName>
    <definedName name="_______DAT12" localSheetId="3">[5]Addition_AUC!#REF!</definedName>
    <definedName name="_______DAT12" localSheetId="4">[5]Addition_AUC!#REF!</definedName>
    <definedName name="_______DAT12">[5]Addition_AUC!#REF!</definedName>
    <definedName name="_______DAT14" localSheetId="3">#REF!</definedName>
    <definedName name="_______DAT14" localSheetId="4">#REF!</definedName>
    <definedName name="_______DAT14">#REF!</definedName>
    <definedName name="_______DAT2" localSheetId="3">[5]Addition_AUC!#REF!</definedName>
    <definedName name="_______DAT2" localSheetId="4">[5]Addition_AUC!#REF!</definedName>
    <definedName name="_______DAT2">[5]Addition_AUC!#REF!</definedName>
    <definedName name="_______DAT4" localSheetId="3">[3]Sheet1!#REF!</definedName>
    <definedName name="_______DAT4" localSheetId="4">[3]Sheet1!#REF!</definedName>
    <definedName name="_______DAT4">[3]Sheet1!#REF!</definedName>
    <definedName name="_______DAT5" localSheetId="3">[5]Addition_AUC!#REF!</definedName>
    <definedName name="_______DAT5" localSheetId="4">[5]Addition_AUC!#REF!</definedName>
    <definedName name="_______DAT5">[5]Addition_AUC!#REF!</definedName>
    <definedName name="_______DAT6" localSheetId="3">[5]Addition_AUC!#REF!</definedName>
    <definedName name="_______DAT6" localSheetId="4">[5]Addition_AUC!#REF!</definedName>
    <definedName name="_______DAT6">[5]Addition_AUC!#REF!</definedName>
    <definedName name="_______DAT7" localSheetId="3">[5]Addition_AUC!#REF!</definedName>
    <definedName name="_______DAT7" localSheetId="4">[5]Addition_AUC!#REF!</definedName>
    <definedName name="_______DAT7">[5]Addition_AUC!#REF!</definedName>
    <definedName name="_______DAT8" localSheetId="3">[5]Addition_AUC!#REF!</definedName>
    <definedName name="_______DAT8" localSheetId="4">[5]Addition_AUC!#REF!</definedName>
    <definedName name="_______DAT8">[5]Addition_AUC!#REF!</definedName>
    <definedName name="_______DAT9" localSheetId="3">[3]Sheet1!#REF!</definedName>
    <definedName name="_______DAT9" localSheetId="4">[3]Sheet1!#REF!</definedName>
    <definedName name="_______DAT9">[3]Sheet1!#REF!</definedName>
    <definedName name="_______dkk1" localSheetId="3">#REF!</definedName>
    <definedName name="_______dkk1" localSheetId="4">#REF!</definedName>
    <definedName name="_______dkk1">#REF!</definedName>
    <definedName name="_______dkk2" localSheetId="3">#REF!</definedName>
    <definedName name="_______dkk2" localSheetId="4">#REF!</definedName>
    <definedName name="_______dkk2">#REF!</definedName>
    <definedName name="_______e8" localSheetId="3">#REF!</definedName>
    <definedName name="_______e8" localSheetId="4">#REF!</definedName>
    <definedName name="_______e8">#REF!</definedName>
    <definedName name="_______e9" localSheetId="3">#REF!</definedName>
    <definedName name="_______e9" localSheetId="4">#REF!</definedName>
    <definedName name="_______e9">#REF!</definedName>
    <definedName name="_______exp1" localSheetId="3">#REF!</definedName>
    <definedName name="_______exp1" localSheetId="4">#REF!</definedName>
    <definedName name="_______exp1">#REF!</definedName>
    <definedName name="_______exp10" localSheetId="3">#REF!</definedName>
    <definedName name="_______exp10" localSheetId="4">#REF!</definedName>
    <definedName name="_______exp10">#REF!</definedName>
    <definedName name="_______exp11" localSheetId="3">#REF!</definedName>
    <definedName name="_______exp11" localSheetId="4">#REF!</definedName>
    <definedName name="_______exp11">#REF!</definedName>
    <definedName name="_______exp12" localSheetId="3">#REF!</definedName>
    <definedName name="_______exp12" localSheetId="4">#REF!</definedName>
    <definedName name="_______exp12">#REF!</definedName>
    <definedName name="_______exp13" localSheetId="3">#REF!</definedName>
    <definedName name="_______exp13" localSheetId="4">#REF!</definedName>
    <definedName name="_______exp13">#REF!</definedName>
    <definedName name="_______exp14" localSheetId="3">#REF!</definedName>
    <definedName name="_______exp14" localSheetId="4">#REF!</definedName>
    <definedName name="_______exp14">#REF!</definedName>
    <definedName name="_______EXP22" localSheetId="3">#REF!</definedName>
    <definedName name="_______EXP22" localSheetId="4">#REF!</definedName>
    <definedName name="_______EXP22">#REF!</definedName>
    <definedName name="_______exp5" localSheetId="3">#REF!</definedName>
    <definedName name="_______exp5" localSheetId="4">#REF!</definedName>
    <definedName name="_______exp5">#REF!</definedName>
    <definedName name="_______exp7" localSheetId="3">#REF!</definedName>
    <definedName name="_______exp7" localSheetId="4">#REF!</definedName>
    <definedName name="_______exp7">#REF!</definedName>
    <definedName name="_______exp8" localSheetId="3">#REF!</definedName>
    <definedName name="_______exp8" localSheetId="4">#REF!</definedName>
    <definedName name="_______exp8">#REF!</definedName>
    <definedName name="_______exp9" localSheetId="3">#REF!</definedName>
    <definedName name="_______exp9" localSheetId="4">#REF!</definedName>
    <definedName name="_______exp9">#REF!</definedName>
    <definedName name="_______fob1" localSheetId="3">#REF!</definedName>
    <definedName name="_______fob1" localSheetId="4">#REF!</definedName>
    <definedName name="_______fob1">#REF!</definedName>
    <definedName name="_______gh1">[6]เงินกู้ธนชาติ!$F$15</definedName>
    <definedName name="_______h1" localSheetId="3">#REF!</definedName>
    <definedName name="_______h1" localSheetId="4">#REF!</definedName>
    <definedName name="_______h1">#REF!</definedName>
    <definedName name="_______h2">[7]เงินกู้ธนชาติ!$G$2</definedName>
    <definedName name="_______joy1" localSheetId="3">#REF!</definedName>
    <definedName name="_______joy1" localSheetId="4">#REF!</definedName>
    <definedName name="_______joy1">#REF!</definedName>
    <definedName name="_______kks1" localSheetId="3">#REF!</definedName>
    <definedName name="_______kks1" localSheetId="4">#REF!</definedName>
    <definedName name="_______kks1">#REF!</definedName>
    <definedName name="_______lit1" localSheetId="3">#REF!</definedName>
    <definedName name="_______lit1" localSheetId="4">#REF!</definedName>
    <definedName name="_______lit1">#REF!</definedName>
    <definedName name="_______lit2" localSheetId="3">#REF!</definedName>
    <definedName name="_______lit2" localSheetId="4">#REF!</definedName>
    <definedName name="_______lit2">#REF!</definedName>
    <definedName name="_______n3" localSheetId="3">#REF!</definedName>
    <definedName name="_______n3" localSheetId="4">#REF!</definedName>
    <definedName name="_______n3">#REF!</definedName>
    <definedName name="_______nh6" localSheetId="3">#REF!</definedName>
    <definedName name="_______nh6" localSheetId="4">#REF!</definedName>
    <definedName name="_______nh6">#REF!</definedName>
    <definedName name="_______pp1" localSheetId="3">#REF!</definedName>
    <definedName name="_______pp1" localSheetId="4">#REF!</definedName>
    <definedName name="_______pp1">#REF!</definedName>
    <definedName name="_______pp2" localSheetId="3">#REF!</definedName>
    <definedName name="_______pp2" localSheetId="4">#REF!</definedName>
    <definedName name="_______pp2">#REF!</definedName>
    <definedName name="_______pp3" localSheetId="3">#REF!</definedName>
    <definedName name="_______pp3" localSheetId="4">#REF!</definedName>
    <definedName name="_______pp3">#REF!</definedName>
    <definedName name="_______pp4" localSheetId="3">#REF!</definedName>
    <definedName name="_______pp4" localSheetId="4">#REF!</definedName>
    <definedName name="_______pp4">#REF!</definedName>
    <definedName name="_______pp5" localSheetId="3">#REF!</definedName>
    <definedName name="_______pp5" localSheetId="4">#REF!</definedName>
    <definedName name="_______pp5">#REF!</definedName>
    <definedName name="_______pp6" localSheetId="3">#REF!</definedName>
    <definedName name="_______pp6" localSheetId="4">#REF!</definedName>
    <definedName name="_______pp6">#REF!</definedName>
    <definedName name="_______pp7" localSheetId="3">#REF!</definedName>
    <definedName name="_______pp7" localSheetId="4">#REF!</definedName>
    <definedName name="_______pp7">#REF!</definedName>
    <definedName name="_______SCB1">'[8]SCB 1 - Current'!$F$10</definedName>
    <definedName name="_______SCB2">'[8]SCB 2 - Current'!$F$11</definedName>
    <definedName name="_______st1" localSheetId="3">#REF!</definedName>
    <definedName name="_______st1" localSheetId="4">#REF!</definedName>
    <definedName name="_______st1">#REF!</definedName>
    <definedName name="_______st14" localSheetId="3">#REF!</definedName>
    <definedName name="_______st14" localSheetId="4">#REF!</definedName>
    <definedName name="_______st14">#REF!</definedName>
    <definedName name="_______st15" localSheetId="3">#REF!</definedName>
    <definedName name="_______st15" localSheetId="4">#REF!</definedName>
    <definedName name="_______st15">#REF!</definedName>
    <definedName name="_______try4" localSheetId="3">#REF!</definedName>
    <definedName name="_______try4" localSheetId="4">#REF!</definedName>
    <definedName name="_______try4">#REF!</definedName>
    <definedName name="_______Us1" localSheetId="3">#REF!</definedName>
    <definedName name="_______Us1" localSheetId="4">#REF!</definedName>
    <definedName name="_______Us1">#REF!</definedName>
    <definedName name="_______Us2" localSheetId="3">#REF!</definedName>
    <definedName name="_______Us2" localSheetId="4">#REF!</definedName>
    <definedName name="_______Us2">#REF!</definedName>
    <definedName name="_______uua1" localSheetId="3">#REF!</definedName>
    <definedName name="_______uua1" localSheetId="4">#REF!</definedName>
    <definedName name="_______uua1">#REF!</definedName>
    <definedName name="_______W020798" localSheetId="3">#REF!</definedName>
    <definedName name="_______W020798" localSheetId="4">#REF!</definedName>
    <definedName name="_______W020798">#REF!</definedName>
    <definedName name="_______wew3" localSheetId="3">#REF!</definedName>
    <definedName name="_______wew3" localSheetId="4">#REF!</definedName>
    <definedName name="_______wew3">#REF!</definedName>
    <definedName name="_______WP2007" localSheetId="3">#REF!</definedName>
    <definedName name="_______WP2007" localSheetId="1">#REF!</definedName>
    <definedName name="_______WP2007" localSheetId="4">#REF!</definedName>
    <definedName name="_______WP2007">#REF!</definedName>
    <definedName name="______AJE122003" localSheetId="3">#REF!</definedName>
    <definedName name="______AJE122003" localSheetId="4">#REF!</definedName>
    <definedName name="______AJE122003">#REF!</definedName>
    <definedName name="______aq34">'[4]เงินกู้ MGC'!$F$15</definedName>
    <definedName name="______aq4">[4]เงินกู้ธนชาติ!$E$17</definedName>
    <definedName name="______aq678">'[4]เงินกู้ MGC'!$E$17</definedName>
    <definedName name="______DAT1" localSheetId="3">[3]Sheet1!#REF!</definedName>
    <definedName name="______DAT1" localSheetId="4">[3]Sheet1!#REF!</definedName>
    <definedName name="______DAT1">[3]Sheet1!#REF!</definedName>
    <definedName name="______DAT10" localSheetId="3">[3]Sheet1!#REF!</definedName>
    <definedName name="______DAT10" localSheetId="4">[3]Sheet1!#REF!</definedName>
    <definedName name="______DAT10">[3]Sheet1!#REF!</definedName>
    <definedName name="______DAT12" localSheetId="3">[5]Addition_AUC!#REF!</definedName>
    <definedName name="______DAT12" localSheetId="4">[5]Addition_AUC!#REF!</definedName>
    <definedName name="______DAT12">[5]Addition_AUC!#REF!</definedName>
    <definedName name="______DAT14" localSheetId="3">#REF!</definedName>
    <definedName name="______DAT14" localSheetId="4">#REF!</definedName>
    <definedName name="______DAT14">#REF!</definedName>
    <definedName name="______DAT2" localSheetId="3">[5]Addition_AUC!#REF!</definedName>
    <definedName name="______DAT2" localSheetId="4">[5]Addition_AUC!#REF!</definedName>
    <definedName name="______DAT2">[5]Addition_AUC!#REF!</definedName>
    <definedName name="______DAT4" localSheetId="3">[3]Sheet1!#REF!</definedName>
    <definedName name="______DAT4" localSheetId="4">[3]Sheet1!#REF!</definedName>
    <definedName name="______DAT4">[3]Sheet1!#REF!</definedName>
    <definedName name="______DAT5" localSheetId="3">[5]Addition_AUC!#REF!</definedName>
    <definedName name="______DAT5" localSheetId="4">[5]Addition_AUC!#REF!</definedName>
    <definedName name="______DAT5">[5]Addition_AUC!#REF!</definedName>
    <definedName name="______DAT6" localSheetId="3">[5]Addition_AUC!#REF!</definedName>
    <definedName name="______DAT6" localSheetId="4">[5]Addition_AUC!#REF!</definedName>
    <definedName name="______DAT6">[5]Addition_AUC!#REF!</definedName>
    <definedName name="______DAT7" localSheetId="3">[5]Addition_AUC!#REF!</definedName>
    <definedName name="______DAT7" localSheetId="4">[5]Addition_AUC!#REF!</definedName>
    <definedName name="______DAT7">[5]Addition_AUC!#REF!</definedName>
    <definedName name="______DAT8" localSheetId="3">[5]Addition_AUC!#REF!</definedName>
    <definedName name="______DAT8" localSheetId="4">[5]Addition_AUC!#REF!</definedName>
    <definedName name="______DAT8">[5]Addition_AUC!#REF!</definedName>
    <definedName name="______DAT9" localSheetId="3">[3]Sheet1!#REF!</definedName>
    <definedName name="______DAT9" localSheetId="4">[3]Sheet1!#REF!</definedName>
    <definedName name="______DAT9">[3]Sheet1!#REF!</definedName>
    <definedName name="______dkk1" localSheetId="3">#REF!</definedName>
    <definedName name="______dkk1" localSheetId="4">#REF!</definedName>
    <definedName name="______dkk1">#REF!</definedName>
    <definedName name="______dkk2" localSheetId="3">#REF!</definedName>
    <definedName name="______dkk2" localSheetId="4">#REF!</definedName>
    <definedName name="______dkk2">#REF!</definedName>
    <definedName name="______e8" localSheetId="3">#REF!</definedName>
    <definedName name="______e8" localSheetId="4">#REF!</definedName>
    <definedName name="______e8">#REF!</definedName>
    <definedName name="______e9" localSheetId="3">#REF!</definedName>
    <definedName name="______e9" localSheetId="4">#REF!</definedName>
    <definedName name="______e9">#REF!</definedName>
    <definedName name="______exp1" localSheetId="3">#REF!</definedName>
    <definedName name="______exp1" localSheetId="4">#REF!</definedName>
    <definedName name="______exp1">#REF!</definedName>
    <definedName name="______exp10" localSheetId="3">#REF!</definedName>
    <definedName name="______exp10" localSheetId="4">#REF!</definedName>
    <definedName name="______exp10">#REF!</definedName>
    <definedName name="______exp11" localSheetId="3">#REF!</definedName>
    <definedName name="______exp11" localSheetId="4">#REF!</definedName>
    <definedName name="______exp11">#REF!</definedName>
    <definedName name="______exp12" localSheetId="3">#REF!</definedName>
    <definedName name="______exp12" localSheetId="4">#REF!</definedName>
    <definedName name="______exp12">#REF!</definedName>
    <definedName name="______exp13" localSheetId="3">#REF!</definedName>
    <definedName name="______exp13" localSheetId="4">#REF!</definedName>
    <definedName name="______exp13">#REF!</definedName>
    <definedName name="______exp14" localSheetId="3">#REF!</definedName>
    <definedName name="______exp14" localSheetId="4">#REF!</definedName>
    <definedName name="______exp14">#REF!</definedName>
    <definedName name="______EXP22" localSheetId="3">#REF!</definedName>
    <definedName name="______EXP22" localSheetId="4">#REF!</definedName>
    <definedName name="______EXP22">#REF!</definedName>
    <definedName name="______exp5" localSheetId="3">#REF!</definedName>
    <definedName name="______exp5" localSheetId="4">#REF!</definedName>
    <definedName name="______exp5">#REF!</definedName>
    <definedName name="______exp7" localSheetId="3">#REF!</definedName>
    <definedName name="______exp7" localSheetId="4">#REF!</definedName>
    <definedName name="______exp7">#REF!</definedName>
    <definedName name="______exp8" localSheetId="3">#REF!</definedName>
    <definedName name="______exp8" localSheetId="4">#REF!</definedName>
    <definedName name="______exp8">#REF!</definedName>
    <definedName name="______exp9" localSheetId="3">#REF!</definedName>
    <definedName name="______exp9" localSheetId="4">#REF!</definedName>
    <definedName name="______exp9">#REF!</definedName>
    <definedName name="______fob1" localSheetId="3">#REF!</definedName>
    <definedName name="______fob1" localSheetId="4">#REF!</definedName>
    <definedName name="______fob1">#REF!</definedName>
    <definedName name="______gh1">[6]เงินกู้ธนชาติ!$F$15</definedName>
    <definedName name="______h1" localSheetId="3">#REF!</definedName>
    <definedName name="______h1" localSheetId="4">#REF!</definedName>
    <definedName name="______h1">#REF!</definedName>
    <definedName name="______h2">[7]เงินกู้ธนชาติ!$G$2</definedName>
    <definedName name="______joy1" localSheetId="3">#REF!</definedName>
    <definedName name="______joy1" localSheetId="4">#REF!</definedName>
    <definedName name="______joy1">#REF!</definedName>
    <definedName name="______kks1" localSheetId="3">#REF!</definedName>
    <definedName name="______kks1" localSheetId="4">#REF!</definedName>
    <definedName name="______kks1">#REF!</definedName>
    <definedName name="______lit1" localSheetId="3">#REF!</definedName>
    <definedName name="______lit1" localSheetId="4">#REF!</definedName>
    <definedName name="______lit1">#REF!</definedName>
    <definedName name="______lit2" localSheetId="3">#REF!</definedName>
    <definedName name="______lit2" localSheetId="4">#REF!</definedName>
    <definedName name="______lit2">#REF!</definedName>
    <definedName name="______n3" localSheetId="3">#REF!</definedName>
    <definedName name="______n3" localSheetId="4">#REF!</definedName>
    <definedName name="______n3">#REF!</definedName>
    <definedName name="______nh6" localSheetId="3">#REF!</definedName>
    <definedName name="______nh6" localSheetId="4">#REF!</definedName>
    <definedName name="______nh6">#REF!</definedName>
    <definedName name="______pp1" localSheetId="3">#REF!</definedName>
    <definedName name="______pp1" localSheetId="4">#REF!</definedName>
    <definedName name="______pp1">#REF!</definedName>
    <definedName name="______pp2" localSheetId="3">#REF!</definedName>
    <definedName name="______pp2" localSheetId="4">#REF!</definedName>
    <definedName name="______pp2">#REF!</definedName>
    <definedName name="______pp3" localSheetId="3">#REF!</definedName>
    <definedName name="______pp3" localSheetId="4">#REF!</definedName>
    <definedName name="______pp3">#REF!</definedName>
    <definedName name="______pp4" localSheetId="3">#REF!</definedName>
    <definedName name="______pp4" localSheetId="4">#REF!</definedName>
    <definedName name="______pp4">#REF!</definedName>
    <definedName name="______pp5" localSheetId="3">#REF!</definedName>
    <definedName name="______pp5" localSheetId="4">#REF!</definedName>
    <definedName name="______pp5">#REF!</definedName>
    <definedName name="______pp6" localSheetId="3">#REF!</definedName>
    <definedName name="______pp6" localSheetId="4">#REF!</definedName>
    <definedName name="______pp6">#REF!</definedName>
    <definedName name="______pp7" localSheetId="3">#REF!</definedName>
    <definedName name="______pp7" localSheetId="4">#REF!</definedName>
    <definedName name="______pp7">#REF!</definedName>
    <definedName name="______SCB1">'[8]SCB 1 - Current'!$F$10</definedName>
    <definedName name="______SCB2">'[8]SCB 2 - Current'!$F$11</definedName>
    <definedName name="______st1" localSheetId="3">#REF!</definedName>
    <definedName name="______st1" localSheetId="4">#REF!</definedName>
    <definedName name="______st1">#REF!</definedName>
    <definedName name="______st14" localSheetId="3">#REF!</definedName>
    <definedName name="______st14" localSheetId="4">#REF!</definedName>
    <definedName name="______st14">#REF!</definedName>
    <definedName name="______st15" localSheetId="3">#REF!</definedName>
    <definedName name="______st15" localSheetId="4">#REF!</definedName>
    <definedName name="______st15">#REF!</definedName>
    <definedName name="______try4" localSheetId="3">#REF!</definedName>
    <definedName name="______try4" localSheetId="4">#REF!</definedName>
    <definedName name="______try4">#REF!</definedName>
    <definedName name="______Us1" localSheetId="3">#REF!</definedName>
    <definedName name="______Us1" localSheetId="4">#REF!</definedName>
    <definedName name="______Us1">#REF!</definedName>
    <definedName name="______Us2" localSheetId="3">#REF!</definedName>
    <definedName name="______Us2" localSheetId="4">#REF!</definedName>
    <definedName name="______Us2">#REF!</definedName>
    <definedName name="______uua1" localSheetId="3">#REF!</definedName>
    <definedName name="______uua1" localSheetId="4">#REF!</definedName>
    <definedName name="______uua1">#REF!</definedName>
    <definedName name="______W020798" localSheetId="3">#REF!</definedName>
    <definedName name="______W020798" localSheetId="4">#REF!</definedName>
    <definedName name="______W020798">#REF!</definedName>
    <definedName name="______wew3" localSheetId="3">#REF!</definedName>
    <definedName name="______wew3" localSheetId="4">#REF!</definedName>
    <definedName name="______wew3">#REF!</definedName>
    <definedName name="______WP2007" localSheetId="3">#REF!</definedName>
    <definedName name="______WP2007" localSheetId="1">#REF!</definedName>
    <definedName name="______WP2007" localSheetId="4">#REF!</definedName>
    <definedName name="______WP2007">#REF!</definedName>
    <definedName name="_____AJE122003" localSheetId="3">#REF!</definedName>
    <definedName name="_____AJE122003" localSheetId="4">#REF!</definedName>
    <definedName name="_____AJE122003">#REF!</definedName>
    <definedName name="_____aq34">'[4]เงินกู้ MGC'!$F$15</definedName>
    <definedName name="_____aq4">[4]เงินกู้ธนชาติ!$E$17</definedName>
    <definedName name="_____aq678">'[4]เงินกู้ MGC'!$E$17</definedName>
    <definedName name="_____DAT1" localSheetId="3">[3]Sheet1!#REF!</definedName>
    <definedName name="_____DAT1" localSheetId="4">[3]Sheet1!#REF!</definedName>
    <definedName name="_____DAT1">[3]Sheet1!#REF!</definedName>
    <definedName name="_____DAT10" localSheetId="3">[3]Sheet1!#REF!</definedName>
    <definedName name="_____DAT10" localSheetId="4">[3]Sheet1!#REF!</definedName>
    <definedName name="_____DAT10">[3]Sheet1!#REF!</definedName>
    <definedName name="_____DAT12" localSheetId="3">[5]Addition_AUC!#REF!</definedName>
    <definedName name="_____DAT12" localSheetId="4">[5]Addition_AUC!#REF!</definedName>
    <definedName name="_____DAT12">[5]Addition_AUC!#REF!</definedName>
    <definedName name="_____DAT14" localSheetId="3">#REF!</definedName>
    <definedName name="_____DAT14" localSheetId="4">#REF!</definedName>
    <definedName name="_____DAT14">#REF!</definedName>
    <definedName name="_____DAT2" localSheetId="3">[5]Addition_AUC!#REF!</definedName>
    <definedName name="_____DAT2" localSheetId="4">[5]Addition_AUC!#REF!</definedName>
    <definedName name="_____DAT2">[5]Addition_AUC!#REF!</definedName>
    <definedName name="_____DAT4" localSheetId="3">[3]Sheet1!#REF!</definedName>
    <definedName name="_____DAT4" localSheetId="4">[3]Sheet1!#REF!</definedName>
    <definedName name="_____DAT4">[3]Sheet1!#REF!</definedName>
    <definedName name="_____DAT5" localSheetId="3">[5]Addition_AUC!#REF!</definedName>
    <definedName name="_____DAT5" localSheetId="4">[5]Addition_AUC!#REF!</definedName>
    <definedName name="_____DAT5">[5]Addition_AUC!#REF!</definedName>
    <definedName name="_____DAT6" localSheetId="3">[5]Addition_AUC!#REF!</definedName>
    <definedName name="_____DAT6" localSheetId="4">[5]Addition_AUC!#REF!</definedName>
    <definedName name="_____DAT6">[5]Addition_AUC!#REF!</definedName>
    <definedName name="_____DAT7" localSheetId="3">[5]Addition_AUC!#REF!</definedName>
    <definedName name="_____DAT7" localSheetId="4">[5]Addition_AUC!#REF!</definedName>
    <definedName name="_____DAT7">[5]Addition_AUC!#REF!</definedName>
    <definedName name="_____DAT8" localSheetId="3">[5]Addition_AUC!#REF!</definedName>
    <definedName name="_____DAT8" localSheetId="4">[5]Addition_AUC!#REF!</definedName>
    <definedName name="_____DAT8">[5]Addition_AUC!#REF!</definedName>
    <definedName name="_____DAT9" localSheetId="3">[3]Sheet1!#REF!</definedName>
    <definedName name="_____DAT9" localSheetId="4">[3]Sheet1!#REF!</definedName>
    <definedName name="_____DAT9">[3]Sheet1!#REF!</definedName>
    <definedName name="_____dkk1" localSheetId="3">#REF!</definedName>
    <definedName name="_____dkk1" localSheetId="4">#REF!</definedName>
    <definedName name="_____dkk1">#REF!</definedName>
    <definedName name="_____dkk2" localSheetId="3">#REF!</definedName>
    <definedName name="_____dkk2" localSheetId="4">#REF!</definedName>
    <definedName name="_____dkk2">#REF!</definedName>
    <definedName name="_____e8" localSheetId="3">#REF!</definedName>
    <definedName name="_____e8" localSheetId="4">#REF!</definedName>
    <definedName name="_____e8">#REF!</definedName>
    <definedName name="_____e9" localSheetId="3">#REF!</definedName>
    <definedName name="_____e9" localSheetId="4">#REF!</definedName>
    <definedName name="_____e9">#REF!</definedName>
    <definedName name="_____exp1" localSheetId="3">#REF!</definedName>
    <definedName name="_____exp1" localSheetId="4">#REF!</definedName>
    <definedName name="_____exp1">#REF!</definedName>
    <definedName name="_____exp10" localSheetId="3">#REF!</definedName>
    <definedName name="_____exp10" localSheetId="4">#REF!</definedName>
    <definedName name="_____exp10">#REF!</definedName>
    <definedName name="_____exp11" localSheetId="3">#REF!</definedName>
    <definedName name="_____exp11" localSheetId="4">#REF!</definedName>
    <definedName name="_____exp11">#REF!</definedName>
    <definedName name="_____exp12" localSheetId="3">#REF!</definedName>
    <definedName name="_____exp12" localSheetId="4">#REF!</definedName>
    <definedName name="_____exp12">#REF!</definedName>
    <definedName name="_____exp13" localSheetId="3">#REF!</definedName>
    <definedName name="_____exp13" localSheetId="4">#REF!</definedName>
    <definedName name="_____exp13">#REF!</definedName>
    <definedName name="_____exp14" localSheetId="3">#REF!</definedName>
    <definedName name="_____exp14" localSheetId="4">#REF!</definedName>
    <definedName name="_____exp14">#REF!</definedName>
    <definedName name="_____EXP22" localSheetId="3">#REF!</definedName>
    <definedName name="_____EXP22" localSheetId="4">#REF!</definedName>
    <definedName name="_____EXP22">#REF!</definedName>
    <definedName name="_____exp5" localSheetId="3">#REF!</definedName>
    <definedName name="_____exp5" localSheetId="4">#REF!</definedName>
    <definedName name="_____exp5">#REF!</definedName>
    <definedName name="_____exp7" localSheetId="3">#REF!</definedName>
    <definedName name="_____exp7" localSheetId="4">#REF!</definedName>
    <definedName name="_____exp7">#REF!</definedName>
    <definedName name="_____exp8" localSheetId="3">#REF!</definedName>
    <definedName name="_____exp8" localSheetId="4">#REF!</definedName>
    <definedName name="_____exp8">#REF!</definedName>
    <definedName name="_____exp9" localSheetId="3">#REF!</definedName>
    <definedName name="_____exp9" localSheetId="4">#REF!</definedName>
    <definedName name="_____exp9">#REF!</definedName>
    <definedName name="_____fob1" localSheetId="3">#REF!</definedName>
    <definedName name="_____fob1" localSheetId="4">#REF!</definedName>
    <definedName name="_____fob1">#REF!</definedName>
    <definedName name="_____gh1">[6]เงินกู้ธนชาติ!$F$15</definedName>
    <definedName name="_____h1" localSheetId="3">#REF!</definedName>
    <definedName name="_____h1" localSheetId="4">#REF!</definedName>
    <definedName name="_____h1">#REF!</definedName>
    <definedName name="_____h2">[7]เงินกู้ธนชาติ!$G$2</definedName>
    <definedName name="_____joy1" localSheetId="3">#REF!</definedName>
    <definedName name="_____joy1" localSheetId="4">#REF!</definedName>
    <definedName name="_____joy1">#REF!</definedName>
    <definedName name="_____kks1" localSheetId="3">#REF!</definedName>
    <definedName name="_____kks1" localSheetId="4">#REF!</definedName>
    <definedName name="_____kks1">#REF!</definedName>
    <definedName name="_____lit1" localSheetId="3">#REF!</definedName>
    <definedName name="_____lit1" localSheetId="4">#REF!</definedName>
    <definedName name="_____lit1">#REF!</definedName>
    <definedName name="_____lit2" localSheetId="3">#REF!</definedName>
    <definedName name="_____lit2" localSheetId="4">#REF!</definedName>
    <definedName name="_____lit2">#REF!</definedName>
    <definedName name="_____n3" localSheetId="3">#REF!</definedName>
    <definedName name="_____n3" localSheetId="4">#REF!</definedName>
    <definedName name="_____n3">#REF!</definedName>
    <definedName name="_____nh6" localSheetId="3">#REF!</definedName>
    <definedName name="_____nh6" localSheetId="4">#REF!</definedName>
    <definedName name="_____nh6">#REF!</definedName>
    <definedName name="_____pp1" localSheetId="3">#REF!</definedName>
    <definedName name="_____pp1" localSheetId="4">#REF!</definedName>
    <definedName name="_____pp1">#REF!</definedName>
    <definedName name="_____pp2" localSheetId="3">#REF!</definedName>
    <definedName name="_____pp2" localSheetId="4">#REF!</definedName>
    <definedName name="_____pp2">#REF!</definedName>
    <definedName name="_____pp3" localSheetId="3">#REF!</definedName>
    <definedName name="_____pp3" localSheetId="4">#REF!</definedName>
    <definedName name="_____pp3">#REF!</definedName>
    <definedName name="_____pp4" localSheetId="3">#REF!</definedName>
    <definedName name="_____pp4" localSheetId="4">#REF!</definedName>
    <definedName name="_____pp4">#REF!</definedName>
    <definedName name="_____pp5" localSheetId="3">#REF!</definedName>
    <definedName name="_____pp5" localSheetId="4">#REF!</definedName>
    <definedName name="_____pp5">#REF!</definedName>
    <definedName name="_____pp6" localSheetId="3">#REF!</definedName>
    <definedName name="_____pp6" localSheetId="4">#REF!</definedName>
    <definedName name="_____pp6">#REF!</definedName>
    <definedName name="_____pp7" localSheetId="3">#REF!</definedName>
    <definedName name="_____pp7" localSheetId="4">#REF!</definedName>
    <definedName name="_____pp7">#REF!</definedName>
    <definedName name="_____SCB1">'[8]SCB 1 - Current'!$F$10</definedName>
    <definedName name="_____SCB2">'[8]SCB 2 - Current'!$F$11</definedName>
    <definedName name="_____st1" localSheetId="3">#REF!</definedName>
    <definedName name="_____st1" localSheetId="4">#REF!</definedName>
    <definedName name="_____st1">#REF!</definedName>
    <definedName name="_____st13" localSheetId="3">#REF!</definedName>
    <definedName name="_____st13" localSheetId="4">#REF!</definedName>
    <definedName name="_____st13">#REF!</definedName>
    <definedName name="_____st14" localSheetId="3">#REF!</definedName>
    <definedName name="_____st14" localSheetId="4">#REF!</definedName>
    <definedName name="_____st14">#REF!</definedName>
    <definedName name="_____st15" localSheetId="3">#REF!</definedName>
    <definedName name="_____st15" localSheetId="4">#REF!</definedName>
    <definedName name="_____st15">#REF!</definedName>
    <definedName name="_____st16" localSheetId="3">#REF!</definedName>
    <definedName name="_____st16" localSheetId="4">#REF!</definedName>
    <definedName name="_____st16">#REF!</definedName>
    <definedName name="_____st18" localSheetId="3">#REF!</definedName>
    <definedName name="_____st18" localSheetId="4">#REF!</definedName>
    <definedName name="_____st18">#REF!</definedName>
    <definedName name="_____try4" localSheetId="3">#REF!</definedName>
    <definedName name="_____try4" localSheetId="4">#REF!</definedName>
    <definedName name="_____try4">#REF!</definedName>
    <definedName name="_____Us1" localSheetId="3">#REF!</definedName>
    <definedName name="_____Us1" localSheetId="4">#REF!</definedName>
    <definedName name="_____Us1">#REF!</definedName>
    <definedName name="_____Us2" localSheetId="3">#REF!</definedName>
    <definedName name="_____Us2" localSheetId="4">#REF!</definedName>
    <definedName name="_____Us2">#REF!</definedName>
    <definedName name="_____uua1" localSheetId="3">#REF!</definedName>
    <definedName name="_____uua1" localSheetId="4">#REF!</definedName>
    <definedName name="_____uua1">#REF!</definedName>
    <definedName name="_____W020798" localSheetId="3">#REF!</definedName>
    <definedName name="_____W020798" localSheetId="4">#REF!</definedName>
    <definedName name="_____W020798">#REF!</definedName>
    <definedName name="_____wew3" localSheetId="3">#REF!</definedName>
    <definedName name="_____wew3" localSheetId="4">#REF!</definedName>
    <definedName name="_____wew3">#REF!</definedName>
    <definedName name="_____WP2007" localSheetId="3">#REF!</definedName>
    <definedName name="_____WP2007" localSheetId="1">#REF!</definedName>
    <definedName name="_____WP2007" localSheetId="4">#REF!</definedName>
    <definedName name="_____WP2007">#REF!</definedName>
    <definedName name="____AJE122003" localSheetId="3">#REF!</definedName>
    <definedName name="____AJE122003" localSheetId="4">#REF!</definedName>
    <definedName name="____AJE122003">#REF!</definedName>
    <definedName name="____aq34">'[4]เงินกู้ MGC'!$F$15</definedName>
    <definedName name="____aq4">[4]เงินกู้ธนชาติ!$E$17</definedName>
    <definedName name="____aq678">'[4]เงินกู้ MGC'!$E$17</definedName>
    <definedName name="____b0301">'[9]Sch 7-1'!$A$2:$M$59</definedName>
    <definedName name="____bb210">'[10]B 200'!$A$8:$AE$85</definedName>
    <definedName name="____bes0301">'[9]Sch 7-1'!$A$1:$M$59</definedName>
    <definedName name="____DAT1" localSheetId="3">[3]Sheet1!#REF!</definedName>
    <definedName name="____DAT1" localSheetId="4">[3]Sheet1!#REF!</definedName>
    <definedName name="____DAT1">[3]Sheet1!#REF!</definedName>
    <definedName name="____DAT10" localSheetId="3">[3]Sheet1!#REF!</definedName>
    <definedName name="____DAT10" localSheetId="4">[3]Sheet1!#REF!</definedName>
    <definedName name="____DAT10">[3]Sheet1!#REF!</definedName>
    <definedName name="____DAT12" localSheetId="3">[5]Addition_AUC!#REF!</definedName>
    <definedName name="____DAT12" localSheetId="4">[5]Addition_AUC!#REF!</definedName>
    <definedName name="____DAT12">[5]Addition_AUC!#REF!</definedName>
    <definedName name="____DAT2" localSheetId="3">[5]Addition_AUC!#REF!</definedName>
    <definedName name="____DAT2" localSheetId="4">[5]Addition_AUC!#REF!</definedName>
    <definedName name="____DAT2">[5]Addition_AUC!#REF!</definedName>
    <definedName name="____DAT4" localSheetId="3">[3]Sheet1!#REF!</definedName>
    <definedName name="____DAT4" localSheetId="4">[3]Sheet1!#REF!</definedName>
    <definedName name="____DAT4">[3]Sheet1!#REF!</definedName>
    <definedName name="____DAT5" localSheetId="3">[5]Addition_AUC!#REF!</definedName>
    <definedName name="____DAT5" localSheetId="4">[5]Addition_AUC!#REF!</definedName>
    <definedName name="____DAT5">[5]Addition_AUC!#REF!</definedName>
    <definedName name="____DAT6" localSheetId="3">[5]Addition_AUC!#REF!</definedName>
    <definedName name="____DAT6" localSheetId="4">[5]Addition_AUC!#REF!</definedName>
    <definedName name="____DAT6">[5]Addition_AUC!#REF!</definedName>
    <definedName name="____DAT7" localSheetId="3">[5]Addition_AUC!#REF!</definedName>
    <definedName name="____DAT7" localSheetId="4">[5]Addition_AUC!#REF!</definedName>
    <definedName name="____DAT7">[5]Addition_AUC!#REF!</definedName>
    <definedName name="____DAT8" localSheetId="3">[5]Addition_AUC!#REF!</definedName>
    <definedName name="____DAT8" localSheetId="4">[5]Addition_AUC!#REF!</definedName>
    <definedName name="____DAT8">[5]Addition_AUC!#REF!</definedName>
    <definedName name="____DAT9" localSheetId="3">[3]Sheet1!#REF!</definedName>
    <definedName name="____DAT9" localSheetId="4">[3]Sheet1!#REF!</definedName>
    <definedName name="____DAT9">[3]Sheet1!#REF!</definedName>
    <definedName name="____dkk1" localSheetId="3">#REF!</definedName>
    <definedName name="____dkk1" localSheetId="4">#REF!</definedName>
    <definedName name="____dkk1">#REF!</definedName>
    <definedName name="____dkk2" localSheetId="3">#REF!</definedName>
    <definedName name="____dkk2" localSheetId="4">#REF!</definedName>
    <definedName name="____dkk2">#REF!</definedName>
    <definedName name="____e8" localSheetId="3">#REF!</definedName>
    <definedName name="____e8" localSheetId="4">#REF!</definedName>
    <definedName name="____e8">#REF!</definedName>
    <definedName name="____e9" localSheetId="3">#REF!</definedName>
    <definedName name="____e9" localSheetId="4">#REF!</definedName>
    <definedName name="____e9">#REF!</definedName>
    <definedName name="____exp1" localSheetId="3">#REF!</definedName>
    <definedName name="____exp1" localSheetId="4">#REF!</definedName>
    <definedName name="____exp1">#REF!</definedName>
    <definedName name="____exp10" localSheetId="3">#REF!</definedName>
    <definedName name="____exp10" localSheetId="4">#REF!</definedName>
    <definedName name="____exp10">#REF!</definedName>
    <definedName name="____exp11" localSheetId="3">#REF!</definedName>
    <definedName name="____exp11" localSheetId="4">#REF!</definedName>
    <definedName name="____exp11">#REF!</definedName>
    <definedName name="____exp12" localSheetId="3">#REF!</definedName>
    <definedName name="____exp12" localSheetId="4">#REF!</definedName>
    <definedName name="____exp12">#REF!</definedName>
    <definedName name="____exp13" localSheetId="3">#REF!</definedName>
    <definedName name="____exp13" localSheetId="4">#REF!</definedName>
    <definedName name="____exp13">#REF!</definedName>
    <definedName name="____exp14" localSheetId="3">#REF!</definedName>
    <definedName name="____exp14" localSheetId="4">#REF!</definedName>
    <definedName name="____exp14">#REF!</definedName>
    <definedName name="____EXP22" localSheetId="3">#REF!</definedName>
    <definedName name="____EXP22" localSheetId="4">#REF!</definedName>
    <definedName name="____EXP22">#REF!</definedName>
    <definedName name="____exp5" localSheetId="3">#REF!</definedName>
    <definedName name="____exp5" localSheetId="4">#REF!</definedName>
    <definedName name="____exp5">#REF!</definedName>
    <definedName name="____exp7" localSheetId="3">#REF!</definedName>
    <definedName name="____exp7" localSheetId="4">#REF!</definedName>
    <definedName name="____exp7">#REF!</definedName>
    <definedName name="____exp8" localSheetId="3">#REF!</definedName>
    <definedName name="____exp8" localSheetId="4">#REF!</definedName>
    <definedName name="____exp8">#REF!</definedName>
    <definedName name="____exp9" localSheetId="3">#REF!</definedName>
    <definedName name="____exp9" localSheetId="4">#REF!</definedName>
    <definedName name="____exp9">#REF!</definedName>
    <definedName name="____fob1" localSheetId="3">#REF!</definedName>
    <definedName name="____fob1" localSheetId="4">#REF!</definedName>
    <definedName name="____fob1">#REF!</definedName>
    <definedName name="____gh1">[6]เงินกู้ธนชาติ!$F$15</definedName>
    <definedName name="____h1" localSheetId="3">#REF!</definedName>
    <definedName name="____h1" localSheetId="4">#REF!</definedName>
    <definedName name="____h1">#REF!</definedName>
    <definedName name="____h2">[7]เงินกู้ธนชาติ!$G$2</definedName>
    <definedName name="____joy1" localSheetId="3">#REF!</definedName>
    <definedName name="____joy1" localSheetId="4">#REF!</definedName>
    <definedName name="____joy1">#REF!</definedName>
    <definedName name="____kks1" localSheetId="3">#REF!</definedName>
    <definedName name="____kks1" localSheetId="4">#REF!</definedName>
    <definedName name="____kks1">#REF!</definedName>
    <definedName name="____lit1" localSheetId="3">#REF!</definedName>
    <definedName name="____lit1" localSheetId="4">#REF!</definedName>
    <definedName name="____lit1">#REF!</definedName>
    <definedName name="____lit2" localSheetId="3">#REF!</definedName>
    <definedName name="____lit2" localSheetId="4">#REF!</definedName>
    <definedName name="____lit2">#REF!</definedName>
    <definedName name="____n3" localSheetId="3">#REF!</definedName>
    <definedName name="____n3" localSheetId="4">#REF!</definedName>
    <definedName name="____n3">#REF!</definedName>
    <definedName name="____nh6" localSheetId="3">#REF!</definedName>
    <definedName name="____nh6" localSheetId="4">#REF!</definedName>
    <definedName name="____nh6">#REF!</definedName>
    <definedName name="____pp1" localSheetId="3">#REF!</definedName>
    <definedName name="____pp1" localSheetId="4">#REF!</definedName>
    <definedName name="____pp1">#REF!</definedName>
    <definedName name="____pp2" localSheetId="3">#REF!</definedName>
    <definedName name="____pp2" localSheetId="4">#REF!</definedName>
    <definedName name="____pp2">#REF!</definedName>
    <definedName name="____pp3" localSheetId="3">#REF!</definedName>
    <definedName name="____pp3" localSheetId="4">#REF!</definedName>
    <definedName name="____pp3">#REF!</definedName>
    <definedName name="____pp4" localSheetId="3">#REF!</definedName>
    <definedName name="____pp4" localSheetId="4">#REF!</definedName>
    <definedName name="____pp4">#REF!</definedName>
    <definedName name="____pp5" localSheetId="3">#REF!</definedName>
    <definedName name="____pp5" localSheetId="4">#REF!</definedName>
    <definedName name="____pp5">#REF!</definedName>
    <definedName name="____pp6" localSheetId="3">#REF!</definedName>
    <definedName name="____pp6" localSheetId="4">#REF!</definedName>
    <definedName name="____pp6">#REF!</definedName>
    <definedName name="____pp7" localSheetId="3">#REF!</definedName>
    <definedName name="____pp7" localSheetId="4">#REF!</definedName>
    <definedName name="____pp7">#REF!</definedName>
    <definedName name="____SCB1">'[8]SCB 1 - Current'!$F$10</definedName>
    <definedName name="____SCB2">'[8]SCB 2 - Current'!$F$11</definedName>
    <definedName name="____st1" localSheetId="3">#REF!</definedName>
    <definedName name="____st1" localSheetId="4">#REF!</definedName>
    <definedName name="____st1">#REF!</definedName>
    <definedName name="____st13" localSheetId="3">#REF!</definedName>
    <definedName name="____st13" localSheetId="4">#REF!</definedName>
    <definedName name="____st13">#REF!</definedName>
    <definedName name="____st14" localSheetId="3">#REF!</definedName>
    <definedName name="____st14" localSheetId="4">#REF!</definedName>
    <definedName name="____st14">#REF!</definedName>
    <definedName name="____st15" localSheetId="3">#REF!</definedName>
    <definedName name="____st15" localSheetId="4">#REF!</definedName>
    <definedName name="____st15">#REF!</definedName>
    <definedName name="____st16" localSheetId="3">#REF!</definedName>
    <definedName name="____st16" localSheetId="4">#REF!</definedName>
    <definedName name="____st16">#REF!</definedName>
    <definedName name="____st18" localSheetId="3">#REF!</definedName>
    <definedName name="____st18" localSheetId="4">#REF!</definedName>
    <definedName name="____st18">#REF!</definedName>
    <definedName name="____try4" localSheetId="3">#REF!</definedName>
    <definedName name="____try4" localSheetId="4">#REF!</definedName>
    <definedName name="____try4">#REF!</definedName>
    <definedName name="____Us1" localSheetId="3">#REF!</definedName>
    <definedName name="____Us1" localSheetId="4">#REF!</definedName>
    <definedName name="____Us1">#REF!</definedName>
    <definedName name="____Us2" localSheetId="3">#REF!</definedName>
    <definedName name="____Us2" localSheetId="4">#REF!</definedName>
    <definedName name="____Us2">#REF!</definedName>
    <definedName name="____uua1" localSheetId="3">#REF!</definedName>
    <definedName name="____uua1" localSheetId="4">#REF!</definedName>
    <definedName name="____uua1">#REF!</definedName>
    <definedName name="____W020798" localSheetId="3">#REF!</definedName>
    <definedName name="____W020798" localSheetId="4">#REF!</definedName>
    <definedName name="____W020798">#REF!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3">#REF!</definedName>
    <definedName name="____wew3" localSheetId="4">#REF!</definedName>
    <definedName name="____wew3">#REF!</definedName>
    <definedName name="____WP2007" localSheetId="3">#REF!</definedName>
    <definedName name="____WP2007" localSheetId="1">#REF!</definedName>
    <definedName name="____WP2007" localSheetId="4">#REF!</definedName>
    <definedName name="____WP2007">#REF!</definedName>
    <definedName name="___A2" localSheetId="3">#REF!</definedName>
    <definedName name="___A2" localSheetId="4">#REF!</definedName>
    <definedName name="___A2">#REF!</definedName>
    <definedName name="___ACT1" localSheetId="3">#REF!</definedName>
    <definedName name="___ACT1" localSheetId="1">#REF!</definedName>
    <definedName name="___ACT1" localSheetId="4">#REF!</definedName>
    <definedName name="___ACT1">#REF!</definedName>
    <definedName name="___AJE122003" localSheetId="3">#REF!</definedName>
    <definedName name="___AJE122003" localSheetId="4">#REF!</definedName>
    <definedName name="___AJE122003">#REF!</definedName>
    <definedName name="___aq34">'[4]เงินกู้ MGC'!$F$15</definedName>
    <definedName name="___aq4">[4]เงินกู้ธนชาติ!$E$17</definedName>
    <definedName name="___aq678">'[4]เงินกู้ MGC'!$E$17</definedName>
    <definedName name="___b0301">'[9]Sch 7-1'!$A$2:$M$59</definedName>
    <definedName name="___bb210">'[10]B 200'!$A$8:$AE$85</definedName>
    <definedName name="___bes0301">'[9]Sch 7-1'!$A$1:$M$59</definedName>
    <definedName name="___com1" localSheetId="3">#REF!</definedName>
    <definedName name="___com1" localSheetId="4">#REF!</definedName>
    <definedName name="___com1">#REF!</definedName>
    <definedName name="___DAT1" localSheetId="3">[3]Sheet1!#REF!</definedName>
    <definedName name="___DAT1" localSheetId="4">[3]Sheet1!#REF!</definedName>
    <definedName name="___DAT1">[3]Sheet1!#REF!</definedName>
    <definedName name="___DAT10" localSheetId="3">[3]Sheet1!#REF!</definedName>
    <definedName name="___DAT10" localSheetId="4">[3]Sheet1!#REF!</definedName>
    <definedName name="___DAT10">[3]Sheet1!#REF!</definedName>
    <definedName name="___DAT11" localSheetId="3">#REF!</definedName>
    <definedName name="___DAT11" localSheetId="4">#REF!</definedName>
    <definedName name="___DAT11">#REF!</definedName>
    <definedName name="___DAT12" localSheetId="3">#REF!</definedName>
    <definedName name="___DAT12" localSheetId="4">#REF!</definedName>
    <definedName name="___DAT12">#REF!</definedName>
    <definedName name="___DAT13" localSheetId="3">#REF!</definedName>
    <definedName name="___DAT13" localSheetId="4">#REF!</definedName>
    <definedName name="___DAT13">#REF!</definedName>
    <definedName name="___DAT14" localSheetId="3">#REF!</definedName>
    <definedName name="___DAT14" localSheetId="4">#REF!</definedName>
    <definedName name="___DAT14">#REF!</definedName>
    <definedName name="___DAT15" localSheetId="3">#REF!</definedName>
    <definedName name="___DAT15" localSheetId="4">#REF!</definedName>
    <definedName name="___DAT15">#REF!</definedName>
    <definedName name="___DAT16" localSheetId="3">#REF!</definedName>
    <definedName name="___DAT16" localSheetId="4">#REF!</definedName>
    <definedName name="___DAT16">#REF!</definedName>
    <definedName name="___DAT2" localSheetId="3">#REF!</definedName>
    <definedName name="___DAT2" localSheetId="4">#REF!</definedName>
    <definedName name="___DAT2">#REF!</definedName>
    <definedName name="___DAT23" localSheetId="3">#REF!</definedName>
    <definedName name="___DAT23" localSheetId="4">#REF!</definedName>
    <definedName name="___DAT23">#REF!</definedName>
    <definedName name="___DAT28" localSheetId="3">#REF!</definedName>
    <definedName name="___DAT28" localSheetId="4">#REF!</definedName>
    <definedName name="___DAT28">#REF!</definedName>
    <definedName name="___DAT29" localSheetId="3">#REF!</definedName>
    <definedName name="___DAT29" localSheetId="4">#REF!</definedName>
    <definedName name="___DAT29">#REF!</definedName>
    <definedName name="___DAT3" localSheetId="3">#REF!</definedName>
    <definedName name="___DAT3" localSheetId="4">#REF!</definedName>
    <definedName name="___DAT3">#REF!</definedName>
    <definedName name="___DAT32" localSheetId="3">#REF!</definedName>
    <definedName name="___DAT32" localSheetId="4">#REF!</definedName>
    <definedName name="___DAT32">#REF!</definedName>
    <definedName name="___DAT4" localSheetId="3">[3]Sheet1!#REF!</definedName>
    <definedName name="___DAT4" localSheetId="4">[3]Sheet1!#REF!</definedName>
    <definedName name="___DAT4">[3]Sheet1!#REF!</definedName>
    <definedName name="___DAT40" localSheetId="3">#REF!</definedName>
    <definedName name="___DAT40" localSheetId="4">#REF!</definedName>
    <definedName name="___DAT40">#REF!</definedName>
    <definedName name="___DAT5" localSheetId="3">#REF!</definedName>
    <definedName name="___DAT5" localSheetId="4">#REF!</definedName>
    <definedName name="___DAT5">#REF!</definedName>
    <definedName name="___DAT6" localSheetId="3">#REF!</definedName>
    <definedName name="___DAT6" localSheetId="4">#REF!</definedName>
    <definedName name="___DAT6">#REF!</definedName>
    <definedName name="___DAT7" localSheetId="3">#REF!</definedName>
    <definedName name="___DAT7" localSheetId="4">#REF!</definedName>
    <definedName name="___DAT7">#REF!</definedName>
    <definedName name="___DAT8" localSheetId="3">#REF!</definedName>
    <definedName name="___DAT8" localSheetId="4">#REF!</definedName>
    <definedName name="___DAT8">#REF!</definedName>
    <definedName name="___DAT9" localSheetId="3">[3]Sheet1!#REF!</definedName>
    <definedName name="___DAT9" localSheetId="4">[3]Sheet1!#REF!</definedName>
    <definedName name="___DAT9">[3]Sheet1!#REF!</definedName>
    <definedName name="___dkk1" localSheetId="3">#REF!</definedName>
    <definedName name="___dkk1" localSheetId="1">#REF!</definedName>
    <definedName name="___dkk1" localSheetId="4">#REF!</definedName>
    <definedName name="___dkk1">#REF!</definedName>
    <definedName name="___dkk2" localSheetId="3">#REF!</definedName>
    <definedName name="___dkk2" localSheetId="1">#REF!</definedName>
    <definedName name="___dkk2" localSheetId="4">#REF!</definedName>
    <definedName name="___dkk2">#REF!</definedName>
    <definedName name="___e8" localSheetId="3">#REF!</definedName>
    <definedName name="___e8" localSheetId="4">#REF!</definedName>
    <definedName name="___e8">#REF!</definedName>
    <definedName name="___e9" localSheetId="3">#REF!</definedName>
    <definedName name="___e9" localSheetId="4">#REF!</definedName>
    <definedName name="___e9">#REF!</definedName>
    <definedName name="___exp1" localSheetId="3">#REF!</definedName>
    <definedName name="___exp1" localSheetId="4">#REF!</definedName>
    <definedName name="___exp1">#REF!</definedName>
    <definedName name="___exp10" localSheetId="3">#REF!</definedName>
    <definedName name="___exp10" localSheetId="1">#REF!</definedName>
    <definedName name="___exp10" localSheetId="4">#REF!</definedName>
    <definedName name="___exp10">#REF!</definedName>
    <definedName name="___exp11" localSheetId="3">#REF!</definedName>
    <definedName name="___exp11" localSheetId="1">#REF!</definedName>
    <definedName name="___exp11" localSheetId="4">#REF!</definedName>
    <definedName name="___exp11">#REF!</definedName>
    <definedName name="___exp12" localSheetId="3">#REF!</definedName>
    <definedName name="___exp12" localSheetId="1">#REF!</definedName>
    <definedName name="___exp12" localSheetId="4">#REF!</definedName>
    <definedName name="___exp12">#REF!</definedName>
    <definedName name="___exp13" localSheetId="3">#REF!</definedName>
    <definedName name="___exp13" localSheetId="4">#REF!</definedName>
    <definedName name="___exp13">#REF!</definedName>
    <definedName name="___exp14" localSheetId="3">#REF!</definedName>
    <definedName name="___exp14" localSheetId="4">#REF!</definedName>
    <definedName name="___exp14">#REF!</definedName>
    <definedName name="___EXP22" localSheetId="3">#REF!</definedName>
    <definedName name="___EXP22" localSheetId="1">#REF!</definedName>
    <definedName name="___EXP22" localSheetId="4">#REF!</definedName>
    <definedName name="___EXP22">#REF!</definedName>
    <definedName name="___exp5" localSheetId="3">#REF!</definedName>
    <definedName name="___exp5" localSheetId="1">#REF!</definedName>
    <definedName name="___exp5" localSheetId="4">#REF!</definedName>
    <definedName name="___exp5">#REF!</definedName>
    <definedName name="___exp7" localSheetId="3">#REF!</definedName>
    <definedName name="___exp7" localSheetId="1">#REF!</definedName>
    <definedName name="___exp7" localSheetId="4">#REF!</definedName>
    <definedName name="___exp7">#REF!</definedName>
    <definedName name="___exp8" localSheetId="3">#REF!</definedName>
    <definedName name="___exp8" localSheetId="1">#REF!</definedName>
    <definedName name="___exp8" localSheetId="4">#REF!</definedName>
    <definedName name="___exp8">#REF!</definedName>
    <definedName name="___exp9" localSheetId="3">#REF!</definedName>
    <definedName name="___exp9" localSheetId="1">#REF!</definedName>
    <definedName name="___exp9" localSheetId="4">#REF!</definedName>
    <definedName name="___exp9">#REF!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3">#REF!</definedName>
    <definedName name="___fob1" localSheetId="4">#REF!</definedName>
    <definedName name="___fob1">#REF!</definedName>
    <definedName name="___gh1">[6]เงินกู้ธนชาติ!$F$15</definedName>
    <definedName name="___h1" localSheetId="3">#REF!</definedName>
    <definedName name="___h1" localSheetId="4">#REF!</definedName>
    <definedName name="___h1">#REF!</definedName>
    <definedName name="___h2">[7]เงินกู้ธนชาติ!$G$2</definedName>
    <definedName name="___joy1" localSheetId="3">#REF!</definedName>
    <definedName name="___joy1" localSheetId="4">#REF!</definedName>
    <definedName name="___joy1">#REF!</definedName>
    <definedName name="___kks1" localSheetId="3">#REF!</definedName>
    <definedName name="___kks1" localSheetId="4">#REF!</definedName>
    <definedName name="___kks1">#REF!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3">#REF!</definedName>
    <definedName name="___lit1" localSheetId="1">#REF!</definedName>
    <definedName name="___lit1" localSheetId="4">#REF!</definedName>
    <definedName name="___lit1">#REF!</definedName>
    <definedName name="___lit2" localSheetId="3">#REF!</definedName>
    <definedName name="___lit2" localSheetId="1">#REF!</definedName>
    <definedName name="___lit2" localSheetId="4">#REF!</definedName>
    <definedName name="___lit2">#REF!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3">#REF!</definedName>
    <definedName name="___n3" localSheetId="4">#REF!</definedName>
    <definedName name="___n3">#REF!</definedName>
    <definedName name="___nh6" localSheetId="3">#REF!</definedName>
    <definedName name="___nh6" localSheetId="4">#REF!</definedName>
    <definedName name="___nh6">#REF!</definedName>
    <definedName name="___pp1" localSheetId="3">#REF!</definedName>
    <definedName name="___pp1" localSheetId="4">#REF!</definedName>
    <definedName name="___pp1">#REF!</definedName>
    <definedName name="___pp2" localSheetId="3">#REF!</definedName>
    <definedName name="___pp2" localSheetId="4">#REF!</definedName>
    <definedName name="___pp2">#REF!</definedName>
    <definedName name="___pp3" localSheetId="3">#REF!</definedName>
    <definedName name="___pp3" localSheetId="4">#REF!</definedName>
    <definedName name="___pp3">#REF!</definedName>
    <definedName name="___pp4" localSheetId="3">#REF!</definedName>
    <definedName name="___pp4" localSheetId="4">#REF!</definedName>
    <definedName name="___pp4">#REF!</definedName>
    <definedName name="___pp5" localSheetId="3">#REF!</definedName>
    <definedName name="___pp5" localSheetId="4">#REF!</definedName>
    <definedName name="___pp5">#REF!</definedName>
    <definedName name="___pp6" localSheetId="3">#REF!</definedName>
    <definedName name="___pp6" localSheetId="4">#REF!</definedName>
    <definedName name="___pp6">#REF!</definedName>
    <definedName name="___pp7" localSheetId="3">#REF!</definedName>
    <definedName name="___pp7" localSheetId="4">#REF!</definedName>
    <definedName name="___pp7">#REF!</definedName>
    <definedName name="___sai1" localSheetId="3">#REF!</definedName>
    <definedName name="___sai1" localSheetId="4">#REF!</definedName>
    <definedName name="___sai1">#REF!</definedName>
    <definedName name="___SCB1">'[8]SCB 1 - Current'!$F$10</definedName>
    <definedName name="___SCB2">'[8]SCB 2 - Current'!$F$11</definedName>
    <definedName name="___st1" localSheetId="3">#REF!</definedName>
    <definedName name="___st1" localSheetId="4">#REF!</definedName>
    <definedName name="___st1">#REF!</definedName>
    <definedName name="___st13" localSheetId="3">#REF!</definedName>
    <definedName name="___st13" localSheetId="4">#REF!</definedName>
    <definedName name="___st13">#REF!</definedName>
    <definedName name="___st14" localSheetId="3">#REF!</definedName>
    <definedName name="___st14" localSheetId="4">#REF!</definedName>
    <definedName name="___st14">#REF!</definedName>
    <definedName name="___st15" localSheetId="3">#REF!</definedName>
    <definedName name="___st15" localSheetId="4">#REF!</definedName>
    <definedName name="___st15">#REF!</definedName>
    <definedName name="___st16" localSheetId="3">#REF!</definedName>
    <definedName name="___st16" localSheetId="4">#REF!</definedName>
    <definedName name="___st16">#REF!</definedName>
    <definedName name="___st18" localSheetId="3">#REF!</definedName>
    <definedName name="___st18" localSheetId="4">#REF!</definedName>
    <definedName name="___st18">#REF!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3">#REF!</definedName>
    <definedName name="___try4" localSheetId="4">#REF!</definedName>
    <definedName name="___try4">#REF!</definedName>
    <definedName name="___Us1" localSheetId="3">#REF!</definedName>
    <definedName name="___Us1" localSheetId="1">#REF!</definedName>
    <definedName name="___Us1" localSheetId="4">#REF!</definedName>
    <definedName name="___Us1">#REF!</definedName>
    <definedName name="___Us2" localSheetId="3">#REF!</definedName>
    <definedName name="___Us2" localSheetId="1">#REF!</definedName>
    <definedName name="___Us2" localSheetId="4">#REF!</definedName>
    <definedName name="___Us2">#REF!</definedName>
    <definedName name="___uua1" localSheetId="3">#REF!</definedName>
    <definedName name="___uua1" localSheetId="4">#REF!</definedName>
    <definedName name="___uua1">#REF!</definedName>
    <definedName name="___W020798" localSheetId="3">#REF!</definedName>
    <definedName name="___W020798" localSheetId="4">#REF!</definedName>
    <definedName name="___W020798">#REF!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3">#REF!</definedName>
    <definedName name="___wew3" localSheetId="4">#REF!</definedName>
    <definedName name="___wew3">#REF!</definedName>
    <definedName name="___WP2007" localSheetId="3">#REF!</definedName>
    <definedName name="___WP2007" localSheetId="1">#REF!</definedName>
    <definedName name="___WP2007" localSheetId="4">#REF!</definedName>
    <definedName name="___WP2007">#REF!</definedName>
    <definedName name="__01" localSheetId="3">#REF!</definedName>
    <definedName name="__01" localSheetId="4">#REF!</definedName>
    <definedName name="__01">#REF!</definedName>
    <definedName name="__123Graph_A" localSheetId="3" hidden="1">[11]AM_COST!#REF!</definedName>
    <definedName name="__123Graph_A" localSheetId="4" hidden="1">[11]AM_COST!#REF!</definedName>
    <definedName name="__123Graph_A" hidden="1">[11]AM_COST!#REF!</definedName>
    <definedName name="__123Graph_D" localSheetId="3" hidden="1">[12]A!#REF!</definedName>
    <definedName name="__123Graph_D" localSheetId="1" hidden="1">[12]A!#REF!</definedName>
    <definedName name="__123Graph_D" localSheetId="4" hidden="1">[12]A!#REF!</definedName>
    <definedName name="__123Graph_D" hidden="1">[12]A!#REF!</definedName>
    <definedName name="__1Excel_BuiltIn_Print_Area_4_1" localSheetId="3">#REF!</definedName>
    <definedName name="__1Excel_BuiltIn_Print_Area_4_1" localSheetId="4">#REF!</definedName>
    <definedName name="__1Excel_BuiltIn_Print_Area_4_1">#REF!</definedName>
    <definedName name="__A1" localSheetId="3">#REF!</definedName>
    <definedName name="__A1" localSheetId="4">#REF!</definedName>
    <definedName name="__A1">#REF!</definedName>
    <definedName name="__A100000" localSheetId="3">#REF!</definedName>
    <definedName name="__A100000" localSheetId="4">#REF!</definedName>
    <definedName name="__A100000">#REF!</definedName>
    <definedName name="__A2" localSheetId="3">#REF!</definedName>
    <definedName name="__A2" localSheetId="4">#REF!</definedName>
    <definedName name="__A2">#REF!</definedName>
    <definedName name="__A65700" localSheetId="3">#REF!</definedName>
    <definedName name="__A65700" localSheetId="4">#REF!</definedName>
    <definedName name="__A65700">#REF!</definedName>
    <definedName name="__A65999" localSheetId="3">#REF!</definedName>
    <definedName name="__A65999" localSheetId="4">#REF!</definedName>
    <definedName name="__A65999">#REF!</definedName>
    <definedName name="__A66000" localSheetId="3">#REF!</definedName>
    <definedName name="__A66000" localSheetId="4">#REF!</definedName>
    <definedName name="__A66000">#REF!</definedName>
    <definedName name="__A67000" localSheetId="3">#REF!</definedName>
    <definedName name="__A67000" localSheetId="4">#REF!</definedName>
    <definedName name="__A67000">#REF!</definedName>
    <definedName name="__A69000" localSheetId="3">#REF!</definedName>
    <definedName name="__A69000" localSheetId="4">#REF!</definedName>
    <definedName name="__A69000">#REF!</definedName>
    <definedName name="__A70000" localSheetId="3">#REF!</definedName>
    <definedName name="__A70000" localSheetId="4">#REF!</definedName>
    <definedName name="__A70000">#REF!</definedName>
    <definedName name="__A78000" localSheetId="3">#REF!</definedName>
    <definedName name="__A78000" localSheetId="4">#REF!</definedName>
    <definedName name="__A78000">#REF!</definedName>
    <definedName name="__A99000" localSheetId="3">#REF!</definedName>
    <definedName name="__A99000" localSheetId="4">#REF!</definedName>
    <definedName name="__A99000">#REF!</definedName>
    <definedName name="__Act1">'[13]Actual-Monthly'!$E$10:$S$36</definedName>
    <definedName name="__Act2">'[13]Actual-ＹＴＤ'!$E$11:$P$37</definedName>
    <definedName name="__AJE122003" localSheetId="3">#REF!</definedName>
    <definedName name="__AJE122003" localSheetId="4">#REF!</definedName>
    <definedName name="__AJE122003">#REF!</definedName>
    <definedName name="__aq34">'[4]เงินกู้ MGC'!$F$15</definedName>
    <definedName name="__aq4">[4]เงินกู้ธนชาติ!$E$17</definedName>
    <definedName name="__aq678">'[4]เงินกู้ MGC'!$E$17</definedName>
    <definedName name="__b0301">'[9]Sch 7-1'!$A$2:$M$59</definedName>
    <definedName name="__bb210">'[10]B 200'!$A$8:$AE$85</definedName>
    <definedName name="__bes0301">'[9]Sch 7-1'!$A$1:$M$59</definedName>
    <definedName name="__Bud1">'[13]Budget-Monthly'!$E$10:$S$36</definedName>
    <definedName name="__Bud2">'[13]Budget-YTD'!$E$11:$P$37</definedName>
    <definedName name="__com1" localSheetId="3">#REF!</definedName>
    <definedName name="__com1" localSheetId="4">#REF!</definedName>
    <definedName name="__com1">#REF!</definedName>
    <definedName name="__DAT1" localSheetId="3">[3]Sheet1!#REF!</definedName>
    <definedName name="__DAT1" localSheetId="4">[3]Sheet1!#REF!</definedName>
    <definedName name="__DAT1">[3]Sheet1!#REF!</definedName>
    <definedName name="__DAT10" localSheetId="3">[3]Sheet1!#REF!</definedName>
    <definedName name="__DAT10" localSheetId="4">[3]Sheet1!#REF!</definedName>
    <definedName name="__DAT10">[3]Sheet1!#REF!</definedName>
    <definedName name="__DAT11" localSheetId="3">[14]bblยังไม่จ่าย!#REF!</definedName>
    <definedName name="__DAT11" localSheetId="4">[14]bblยังไม่จ่าย!#REF!</definedName>
    <definedName name="__DAT11">[14]bblยังไม่จ่าย!#REF!</definedName>
    <definedName name="__DAT12" localSheetId="3">#REF!</definedName>
    <definedName name="__DAT12" localSheetId="4">#REF!</definedName>
    <definedName name="__DAT12">#REF!</definedName>
    <definedName name="__DAT13" localSheetId="3">#REF!</definedName>
    <definedName name="__DAT13" localSheetId="4">#REF!</definedName>
    <definedName name="__DAT13">#REF!</definedName>
    <definedName name="__DAT14" localSheetId="3">#REF!</definedName>
    <definedName name="__DAT14" localSheetId="4">#REF!</definedName>
    <definedName name="__DAT14">#REF!</definedName>
    <definedName name="__DAT15" localSheetId="3">#REF!</definedName>
    <definedName name="__DAT15" localSheetId="4">#REF!</definedName>
    <definedName name="__DAT15">#REF!</definedName>
    <definedName name="__DAT16" localSheetId="3">#REF!</definedName>
    <definedName name="__DAT16" localSheetId="4">#REF!</definedName>
    <definedName name="__DAT16">#REF!</definedName>
    <definedName name="__DAT2" localSheetId="3">#REF!</definedName>
    <definedName name="__DAT2" localSheetId="4">#REF!</definedName>
    <definedName name="__DAT2">#REF!</definedName>
    <definedName name="__DAT23" localSheetId="3">#REF!</definedName>
    <definedName name="__DAT23" localSheetId="4">#REF!</definedName>
    <definedName name="__DAT23">#REF!</definedName>
    <definedName name="__DAT28" localSheetId="3">#REF!</definedName>
    <definedName name="__DAT28" localSheetId="4">#REF!</definedName>
    <definedName name="__DAT28">#REF!</definedName>
    <definedName name="__DAT29" localSheetId="3">#REF!</definedName>
    <definedName name="__DAT29" localSheetId="4">#REF!</definedName>
    <definedName name="__DAT29">#REF!</definedName>
    <definedName name="__DAT3" localSheetId="3">#REF!</definedName>
    <definedName name="__DAT3" localSheetId="4">#REF!</definedName>
    <definedName name="__DAT3">#REF!</definedName>
    <definedName name="__DAT32" localSheetId="3">#REF!</definedName>
    <definedName name="__DAT32" localSheetId="4">#REF!</definedName>
    <definedName name="__DAT32">#REF!</definedName>
    <definedName name="__DAT4" localSheetId="3">[3]Sheet1!#REF!</definedName>
    <definedName name="__DAT4" localSheetId="4">[3]Sheet1!#REF!</definedName>
    <definedName name="__DAT4">[3]Sheet1!#REF!</definedName>
    <definedName name="__DAT40" localSheetId="3">#REF!</definedName>
    <definedName name="__DAT40" localSheetId="4">#REF!</definedName>
    <definedName name="__DAT40">#REF!</definedName>
    <definedName name="__DAT5" localSheetId="3">#REF!</definedName>
    <definedName name="__DAT5" localSheetId="4">#REF!</definedName>
    <definedName name="__DAT5">#REF!</definedName>
    <definedName name="__DAT6" localSheetId="3">#REF!</definedName>
    <definedName name="__DAT6" localSheetId="4">#REF!</definedName>
    <definedName name="__DAT6">#REF!</definedName>
    <definedName name="__DAT7" localSheetId="3">#REF!</definedName>
    <definedName name="__DAT7" localSheetId="4">#REF!</definedName>
    <definedName name="__DAT7">#REF!</definedName>
    <definedName name="__DAT8" localSheetId="3">#REF!</definedName>
    <definedName name="__DAT8" localSheetId="4">#REF!</definedName>
    <definedName name="__DAT8">#REF!</definedName>
    <definedName name="__DAT9" localSheetId="3">[3]Sheet1!#REF!</definedName>
    <definedName name="__DAT9" localSheetId="4">[3]Sheet1!#REF!</definedName>
    <definedName name="__DAT9">[3]Sheet1!#REF!</definedName>
    <definedName name="__dkk1" localSheetId="3">#REF!</definedName>
    <definedName name="__dkk1" localSheetId="4">#REF!</definedName>
    <definedName name="__dkk1">#REF!</definedName>
    <definedName name="__dkk2" localSheetId="3">#REF!</definedName>
    <definedName name="__dkk2" localSheetId="4">#REF!</definedName>
    <definedName name="__dkk2">#REF!</definedName>
    <definedName name="__e8" localSheetId="3">#REF!</definedName>
    <definedName name="__e8" localSheetId="4">#REF!</definedName>
    <definedName name="__e8">#REF!</definedName>
    <definedName name="__e9" localSheetId="3">#REF!</definedName>
    <definedName name="__e9" localSheetId="4">#REF!</definedName>
    <definedName name="__e9">#REF!</definedName>
    <definedName name="__exp1" localSheetId="3">#REF!</definedName>
    <definedName name="__exp1" localSheetId="4">#REF!</definedName>
    <definedName name="__exp1">#REF!</definedName>
    <definedName name="__exp10" localSheetId="3">#REF!</definedName>
    <definedName name="__exp10" localSheetId="4">#REF!</definedName>
    <definedName name="__exp10">#REF!</definedName>
    <definedName name="__exp11" localSheetId="3">#REF!</definedName>
    <definedName name="__exp11" localSheetId="4">#REF!</definedName>
    <definedName name="__exp11">#REF!</definedName>
    <definedName name="__exp12" localSheetId="3">#REF!</definedName>
    <definedName name="__exp12" localSheetId="4">#REF!</definedName>
    <definedName name="__exp12">#REF!</definedName>
    <definedName name="__exp13" localSheetId="3">#REF!</definedName>
    <definedName name="__exp13" localSheetId="4">#REF!</definedName>
    <definedName name="__exp13">#REF!</definedName>
    <definedName name="__exp14" localSheetId="3">#REF!</definedName>
    <definedName name="__exp14" localSheetId="4">#REF!</definedName>
    <definedName name="__exp14">#REF!</definedName>
    <definedName name="__EXP22" localSheetId="3">#REF!</definedName>
    <definedName name="__EXP22" localSheetId="4">#REF!</definedName>
    <definedName name="__EXP22">#REF!</definedName>
    <definedName name="__exp5" localSheetId="3">#REF!</definedName>
    <definedName name="__exp5" localSheetId="4">#REF!</definedName>
    <definedName name="__exp5">#REF!</definedName>
    <definedName name="__exp7" localSheetId="3">#REF!</definedName>
    <definedName name="__exp7" localSheetId="4">#REF!</definedName>
    <definedName name="__exp7">#REF!</definedName>
    <definedName name="__exp8" localSheetId="3">#REF!</definedName>
    <definedName name="__exp8" localSheetId="4">#REF!</definedName>
    <definedName name="__exp8">#REF!</definedName>
    <definedName name="__exp9" localSheetId="3">#REF!</definedName>
    <definedName name="__exp9" localSheetId="4">#REF!</definedName>
    <definedName name="__exp9">#REF!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3">#REF!</definedName>
    <definedName name="__fob1" localSheetId="4">#REF!</definedName>
    <definedName name="__fob1">#REF!</definedName>
    <definedName name="__gh1">[6]เงินกู้ธนชาติ!$F$15</definedName>
    <definedName name="__h1" localSheetId="3">#REF!</definedName>
    <definedName name="__h1" localSheetId="4">#REF!</definedName>
    <definedName name="__h1">#REF!</definedName>
    <definedName name="__h2">[15]เงินกู้ธนชาติ!$G$2</definedName>
    <definedName name="__IntlFixup" hidden="1">TRUE</definedName>
    <definedName name="__joy1" localSheetId="3">#REF!</definedName>
    <definedName name="__joy1" localSheetId="4">#REF!</definedName>
    <definedName name="__joy1">#REF!</definedName>
    <definedName name="__kks1" localSheetId="3">#REF!</definedName>
    <definedName name="__kks1" localSheetId="4">#REF!</definedName>
    <definedName name="__kks1">#REF!</definedName>
    <definedName name="__KL379" localSheetId="3">#REF!</definedName>
    <definedName name="__KL379" localSheetId="4">#REF!</definedName>
    <definedName name="__KL379">#REF!</definedName>
    <definedName name="__ktm1201" localSheetId="3">#REF!</definedName>
    <definedName name="__ktm1201" localSheetId="4">#REF!</definedName>
    <definedName name="__ktm1201">#REF!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wi1" localSheetId="3">#REF!</definedName>
    <definedName name="__kwi1" localSheetId="4">#REF!</definedName>
    <definedName name="__kwi1">#REF!</definedName>
    <definedName name="__L1" localSheetId="3">#REF!</definedName>
    <definedName name="__L1" localSheetId="4">#REF!</definedName>
    <definedName name="__L1">#REF!</definedName>
    <definedName name="__lit1" localSheetId="3">#REF!</definedName>
    <definedName name="__lit1" localSheetId="4">#REF!</definedName>
    <definedName name="__lit1">#REF!</definedName>
    <definedName name="__lit2" localSheetId="3">#REF!</definedName>
    <definedName name="__lit2" localSheetId="4">#REF!</definedName>
    <definedName name="__lit2">#REF!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3">#REF!</definedName>
    <definedName name="__n3" localSheetId="4">#REF!</definedName>
    <definedName name="__n3">#REF!</definedName>
    <definedName name="__nh6" localSheetId="3">#REF!</definedName>
    <definedName name="__nh6" localSheetId="4">#REF!</definedName>
    <definedName name="__nh6">#REF!</definedName>
    <definedName name="__nnn1" localSheetId="3">#REF!</definedName>
    <definedName name="__nnn1" localSheetId="4">#REF!</definedName>
    <definedName name="__nnn1">#REF!</definedName>
    <definedName name="__pp1" localSheetId="3">#REF!</definedName>
    <definedName name="__pp1" localSheetId="4">#REF!</definedName>
    <definedName name="__pp1">#REF!</definedName>
    <definedName name="__pp2" localSheetId="3">#REF!</definedName>
    <definedName name="__pp2" localSheetId="4">#REF!</definedName>
    <definedName name="__pp2">#REF!</definedName>
    <definedName name="__pp3" localSheetId="3">#REF!</definedName>
    <definedName name="__pp3" localSheetId="4">#REF!</definedName>
    <definedName name="__pp3">#REF!</definedName>
    <definedName name="__pp4" localSheetId="3">#REF!</definedName>
    <definedName name="__pp4" localSheetId="4">#REF!</definedName>
    <definedName name="__pp4">#REF!</definedName>
    <definedName name="__pp5" localSheetId="3">#REF!</definedName>
    <definedName name="__pp5" localSheetId="4">#REF!</definedName>
    <definedName name="__pp5">#REF!</definedName>
    <definedName name="__pp6" localSheetId="3">#REF!</definedName>
    <definedName name="__pp6" localSheetId="4">#REF!</definedName>
    <definedName name="__pp6">#REF!</definedName>
    <definedName name="__pp7" localSheetId="3">#REF!</definedName>
    <definedName name="__pp7" localSheetId="4">#REF!</definedName>
    <definedName name="__pp7">#REF!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sai1" localSheetId="3">#REF!</definedName>
    <definedName name="__sai1" localSheetId="4">#REF!</definedName>
    <definedName name="__sai1">#REF!</definedName>
    <definedName name="__SCB1">'[8]SCB 1 - Current'!$F$10</definedName>
    <definedName name="__SCB2">'[8]SCB 2 - Current'!$F$11</definedName>
    <definedName name="__st1" localSheetId="3">#REF!</definedName>
    <definedName name="__st1" localSheetId="4">#REF!</definedName>
    <definedName name="__st1">#REF!</definedName>
    <definedName name="__st13" localSheetId="3">#REF!</definedName>
    <definedName name="__st13" localSheetId="4">#REF!</definedName>
    <definedName name="__st13">#REF!</definedName>
    <definedName name="__st14" localSheetId="3">#REF!</definedName>
    <definedName name="__st14" localSheetId="4">#REF!</definedName>
    <definedName name="__st14">#REF!</definedName>
    <definedName name="__st15" localSheetId="3">#REF!</definedName>
    <definedName name="__st15" localSheetId="4">#REF!</definedName>
    <definedName name="__st15">#REF!</definedName>
    <definedName name="__st16" localSheetId="3">#REF!</definedName>
    <definedName name="__st16" localSheetId="4">#REF!</definedName>
    <definedName name="__st16">#REF!</definedName>
    <definedName name="__st18" localSheetId="3">#REF!</definedName>
    <definedName name="__st18" localSheetId="4">#REF!</definedName>
    <definedName name="__st18">#REF!</definedName>
    <definedName name="__std3">'[16]Standing Data'!$C$4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3">#REF!</definedName>
    <definedName name="__try4" localSheetId="4">#REF!</definedName>
    <definedName name="__try4">#REF!</definedName>
    <definedName name="__u1" localSheetId="3">#REF!</definedName>
    <definedName name="__u1" localSheetId="4">#REF!</definedName>
    <definedName name="__u1">#REF!</definedName>
    <definedName name="__u3" localSheetId="3">#REF!</definedName>
    <definedName name="__u3" localSheetId="4">#REF!</definedName>
    <definedName name="__u3">#REF!</definedName>
    <definedName name="__Us1" localSheetId="3">#REF!</definedName>
    <definedName name="__Us1" localSheetId="4">#REF!</definedName>
    <definedName name="__Us1">#REF!</definedName>
    <definedName name="__Us2" localSheetId="3">#REF!</definedName>
    <definedName name="__Us2" localSheetId="4">#REF!</definedName>
    <definedName name="__Us2">#REF!</definedName>
    <definedName name="__uua1" localSheetId="3">#REF!</definedName>
    <definedName name="__uua1" localSheetId="4">#REF!</definedName>
    <definedName name="__uua1">#REF!</definedName>
    <definedName name="__W020798" localSheetId="3">#REF!</definedName>
    <definedName name="__W020798" localSheetId="4">#REF!</definedName>
    <definedName name="__W020798">#REF!</definedName>
    <definedName name="__w1" localSheetId="3">#REF!</definedName>
    <definedName name="__w1" localSheetId="4">#REF!</definedName>
    <definedName name="__w1">#REF!</definedName>
    <definedName name="__wew3" localSheetId="3">#REF!</definedName>
    <definedName name="__wew3" localSheetId="4">#REF!</definedName>
    <definedName name="__wew3">#REF!</definedName>
    <definedName name="__WP2007" localSheetId="3">#REF!</definedName>
    <definedName name="__WP2007" localSheetId="1">#REF!</definedName>
    <definedName name="__WP2007" localSheetId="4">#REF!</definedName>
    <definedName name="__WP2007">#REF!</definedName>
    <definedName name="__xlfn.BAHTTEXT" hidden="1">#NAME?</definedName>
    <definedName name="_0" localSheetId="3">#REF!</definedName>
    <definedName name="_0" localSheetId="4">#REF!</definedName>
    <definedName name="_0">#REF!</definedName>
    <definedName name="_01" localSheetId="3">#REF!</definedName>
    <definedName name="_01" localSheetId="4">#REF!</definedName>
    <definedName name="_01">#REF!</definedName>
    <definedName name="_01_Sep_90" localSheetId="3">#REF!</definedName>
    <definedName name="_01_Sep_90" localSheetId="4">#REF!</definedName>
    <definedName name="_01_Sep_90">#REF!</definedName>
    <definedName name="_1" localSheetId="3">#REF!</definedName>
    <definedName name="_1" localSheetId="1">#REF!</definedName>
    <definedName name="_1" localSheetId="4">#REF!</definedName>
    <definedName name="_1">#REF!</definedName>
    <definedName name="_1_01" localSheetId="3">#REF!</definedName>
    <definedName name="_1_01" localSheetId="4">#REF!</definedName>
    <definedName name="_1_01">#REF!</definedName>
    <definedName name="_1_A_G_BUDGET" localSheetId="3">#REF!</definedName>
    <definedName name="_1_A_G_BUDGET" localSheetId="4">#REF!</definedName>
    <definedName name="_1_A_G_BUDGET">#REF!</definedName>
    <definedName name="_10_REV_BUDGET" localSheetId="3">#REF!</definedName>
    <definedName name="_10_REV_BUDGET" localSheetId="4">#REF!</definedName>
    <definedName name="_10_REV_BUDGET">#REF!</definedName>
    <definedName name="_10REV_BUDGET" localSheetId="3">#REF!</definedName>
    <definedName name="_10REV_BUDGET" localSheetId="4">#REF!</definedName>
    <definedName name="_10REV_BUDGET">#REF!</definedName>
    <definedName name="_11_SOURCES_USES" localSheetId="3">#REF!</definedName>
    <definedName name="_11_SOURCES_USES" localSheetId="4">#REF!</definedName>
    <definedName name="_11_SOURCES_USES">#REF!</definedName>
    <definedName name="_11SOURCES_USES" localSheetId="3">#REF!</definedName>
    <definedName name="_11SOURCES_USES" localSheetId="4">#REF!</definedName>
    <definedName name="_11SOURCES_USES">#REF!</definedName>
    <definedName name="_12_TFUEL_ASH" localSheetId="3">#REF!</definedName>
    <definedName name="_12_TFUEL_ASH" localSheetId="4">#REF!</definedName>
    <definedName name="_12_TFUEL_ASH">#REF!</definedName>
    <definedName name="_12TFUEL_ASH" localSheetId="3">#REF!</definedName>
    <definedName name="_12TFUEL_ASH" localSheetId="4">#REF!</definedName>
    <definedName name="_12TFUEL_ASH">#REF!</definedName>
    <definedName name="_13_TFUEL_PROC" localSheetId="3">#REF!</definedName>
    <definedName name="_13_TFUEL_PROC" localSheetId="4">#REF!</definedName>
    <definedName name="_13_TFUEL_PROC">#REF!</definedName>
    <definedName name="_13TFUEL_PROC" localSheetId="3">#REF!</definedName>
    <definedName name="_13TFUEL_PROC" localSheetId="4">#REF!</definedName>
    <definedName name="_13TFUEL_PROC">#REF!</definedName>
    <definedName name="_14_TM_EQUIP" localSheetId="3">#REF!</definedName>
    <definedName name="_14_TM_EQUIP" localSheetId="4">#REF!</definedName>
    <definedName name="_14_TM_EQUIP">#REF!</definedName>
    <definedName name="_14TM_EQUIP" localSheetId="3">#REF!</definedName>
    <definedName name="_14TM_EQUIP" localSheetId="4">#REF!</definedName>
    <definedName name="_14TM_EQUIP">#REF!</definedName>
    <definedName name="_15_TMISC_MAINT" localSheetId="3">#REF!</definedName>
    <definedName name="_15_TMISC_MAINT" localSheetId="4">#REF!</definedName>
    <definedName name="_15_TMISC_MAINT">#REF!</definedName>
    <definedName name="_15TMISC_MAINT" localSheetId="3">#REF!</definedName>
    <definedName name="_15TMISC_MAINT" localSheetId="4">#REF!</definedName>
    <definedName name="_15TMISC_MAINT">#REF!</definedName>
    <definedName name="_16_TMOBILE_FUEL" localSheetId="3">#REF!</definedName>
    <definedName name="_16_TMOBILE_FUEL" localSheetId="4">#REF!</definedName>
    <definedName name="_16_TMOBILE_FUEL">#REF!</definedName>
    <definedName name="_16TMOBILE_FUEL" localSheetId="3">#REF!</definedName>
    <definedName name="_16TMOBILE_FUEL" localSheetId="4">#REF!</definedName>
    <definedName name="_16TMOBILE_FUEL">#REF!</definedName>
    <definedName name="_17_TOP_FEE" localSheetId="3">#REF!</definedName>
    <definedName name="_17_TOP_FEE" localSheetId="4">#REF!</definedName>
    <definedName name="_17_TOP_FEE">#REF!</definedName>
    <definedName name="_17TOP_FEE" localSheetId="3">#REF!</definedName>
    <definedName name="_17TOP_FEE" localSheetId="4">#REF!</definedName>
    <definedName name="_17TOP_FEE">#REF!</definedName>
    <definedName name="_19A_G_BUDGET" localSheetId="3">#REF!</definedName>
    <definedName name="_19A_G_BUDGET" localSheetId="4">#REF!</definedName>
    <definedName name="_19A_G_BUDGET">#REF!</definedName>
    <definedName name="_1A_G_BUDGET" localSheetId="3">#REF!</definedName>
    <definedName name="_1A_G_BUDGET" localSheetId="4">#REF!</definedName>
    <definedName name="_1A_G_BUDGET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1Excel_BuiltIn_Print_Titles_2_1_1" localSheetId="3">(#REF!,#REF!)</definedName>
    <definedName name="_1Excel_BuiltIn_Print_Titles_2_1_1" localSheetId="4">(#REF!,#REF!)</definedName>
    <definedName name="_1Excel_BuiltIn_Print_Titles_2_1_1">(#REF!,#REF!)</definedName>
    <definedName name="_2" localSheetId="3">#REF!</definedName>
    <definedName name="_2" localSheetId="1">#REF!</definedName>
    <definedName name="_2" localSheetId="4">#REF!</definedName>
    <definedName name="_2">#REF!</definedName>
    <definedName name="_2_CASH_DIST_HIST" localSheetId="3">#REF!</definedName>
    <definedName name="_2_CASH_DIST_HIST" localSheetId="4">#REF!</definedName>
    <definedName name="_2_CASH_DIST_HIST">#REF!</definedName>
    <definedName name="_2_ส่งข้อมูลต้นทุนฉีดให้บัญชี" localSheetId="3">#REF!</definedName>
    <definedName name="_2_ส่งข้อมูลต้นทุนฉีดให้บัญชี" localSheetId="4">#REF!</definedName>
    <definedName name="_2_ส่งข้อมูลต้นทุนฉีดให้บัญชี">#REF!</definedName>
    <definedName name="_21CASH_DIST_HIST" localSheetId="3">#REF!</definedName>
    <definedName name="_21CASH_DIST_HIST" localSheetId="4">#REF!</definedName>
    <definedName name="_21CASH_DIST_HIST">#REF!</definedName>
    <definedName name="_23FUEL_BUDGET" localSheetId="3">#REF!</definedName>
    <definedName name="_23FUEL_BUDGET" localSheetId="4">#REF!</definedName>
    <definedName name="_23FUEL_BUDGET">#REF!</definedName>
    <definedName name="_25GAAP_HISTORY" localSheetId="3">#REF!</definedName>
    <definedName name="_25GAAP_HISTORY" localSheetId="4">#REF!</definedName>
    <definedName name="_25GAAP_HISTORY">#REF!</definedName>
    <definedName name="_27GENE_HIST" localSheetId="3">#REF!</definedName>
    <definedName name="_27GENE_HIST" localSheetId="4">#REF!</definedName>
    <definedName name="_27GENE_HIST">#REF!</definedName>
    <definedName name="_29OM_BUDGET" localSheetId="3">#REF!</definedName>
    <definedName name="_29OM_BUDGET" localSheetId="4">#REF!</definedName>
    <definedName name="_29OM_BUDGET">#REF!</definedName>
    <definedName name="_2CASH_DIST_HIST" localSheetId="3">#REF!</definedName>
    <definedName name="_2CASH_DIST_HIST" localSheetId="4">#REF!</definedName>
    <definedName name="_2CASH_DIST_HIST">#REF!</definedName>
    <definedName name="_2Excel_BuiltIn_Print_Area_4_1" localSheetId="3">#REF!</definedName>
    <definedName name="_2Excel_BuiltIn_Print_Area_4_1" localSheetId="4">#REF!</definedName>
    <definedName name="_2Excel_BuiltIn_Print_Area_4_1">#REF!</definedName>
    <definedName name="_2Excel_BuiltIn_Print_Titles_3_1_1" localSheetId="3">(#REF!,#REF!)</definedName>
    <definedName name="_2Excel_BuiltIn_Print_Titles_3_1_1" localSheetId="4">(#REF!,#REF!)</definedName>
    <definedName name="_2Excel_BuiltIn_Print_Titles_3_1_1">(#REF!,#REF!)</definedName>
    <definedName name="_3" localSheetId="3">#REF!</definedName>
    <definedName name="_3" localSheetId="1">#REF!</definedName>
    <definedName name="_3" localSheetId="4">#REF!</definedName>
    <definedName name="_3">#REF!</definedName>
    <definedName name="_3_FUEL_BUDGET" localSheetId="3">#REF!</definedName>
    <definedName name="_3_FUEL_BUDGET" localSheetId="4">#REF!</definedName>
    <definedName name="_3_FUEL_BUDGET">#REF!</definedName>
    <definedName name="_31OM_DETAIL" localSheetId="3">#REF!</definedName>
    <definedName name="_31OM_DETAIL" localSheetId="4">#REF!</definedName>
    <definedName name="_31OM_DETAIL">#REF!</definedName>
    <definedName name="_33PRINT_MACRO" localSheetId="3">#REF!</definedName>
    <definedName name="_33PRINT_MACRO" localSheetId="4">#REF!</definedName>
    <definedName name="_33PRINT_MACRO">#REF!</definedName>
    <definedName name="_35PRINT_O_M" localSheetId="3">#REF!</definedName>
    <definedName name="_35PRINT_O_M" localSheetId="4">#REF!</definedName>
    <definedName name="_35PRINT_O_M">#REF!</definedName>
    <definedName name="_37REV_BUDGET" localSheetId="3">#REF!</definedName>
    <definedName name="_37REV_BUDGET" localSheetId="4">#REF!</definedName>
    <definedName name="_37REV_BUDGET">#REF!</definedName>
    <definedName name="_39SOURCES_USES" localSheetId="3">#REF!</definedName>
    <definedName name="_39SOURCES_USES" localSheetId="4">#REF!</definedName>
    <definedName name="_39SOURCES_USES">#REF!</definedName>
    <definedName name="_3FUEL_BUDGET" localSheetId="3">#REF!</definedName>
    <definedName name="_3FUEL_BUDGET" localSheetId="4">#REF!</definedName>
    <definedName name="_3FUEL_BUDGET">#REF!</definedName>
    <definedName name="_4" localSheetId="3">#REF!</definedName>
    <definedName name="_4" localSheetId="1">#REF!</definedName>
    <definedName name="_4" localSheetId="4">#REF!</definedName>
    <definedName name="_4">#REF!</definedName>
    <definedName name="_4_01" localSheetId="3">#REF!</definedName>
    <definedName name="_4_01" localSheetId="4">#REF!</definedName>
    <definedName name="_4_01">#REF!</definedName>
    <definedName name="_4_GAAP_HISTORY" localSheetId="3">#REF!</definedName>
    <definedName name="_4_GAAP_HISTORY" localSheetId="4">#REF!</definedName>
    <definedName name="_4_GAAP_HISTORY">#REF!</definedName>
    <definedName name="_41201" localSheetId="3">#REF!</definedName>
    <definedName name="_41201" localSheetId="4">#REF!</definedName>
    <definedName name="_41201">#REF!</definedName>
    <definedName name="_41TFUEL_ASH" localSheetId="3">#REF!</definedName>
    <definedName name="_41TFUEL_ASH" localSheetId="4">#REF!</definedName>
    <definedName name="_41TFUEL_ASH">#REF!</definedName>
    <definedName name="_43TFUEL_PROC" localSheetId="3">#REF!</definedName>
    <definedName name="_43TFUEL_PROC" localSheetId="4">#REF!</definedName>
    <definedName name="_43TFUEL_PROC">#REF!</definedName>
    <definedName name="_45TM_EQUIP" localSheetId="3">#REF!</definedName>
    <definedName name="_45TM_EQUIP" localSheetId="4">#REF!</definedName>
    <definedName name="_45TM_EQUIP">#REF!</definedName>
    <definedName name="_47TMISC_MAINT" localSheetId="3">#REF!</definedName>
    <definedName name="_47TMISC_MAINT" localSheetId="4">#REF!</definedName>
    <definedName name="_47TMISC_MAINT">#REF!</definedName>
    <definedName name="_49TMOBILE_FUEL" localSheetId="3">#REF!</definedName>
    <definedName name="_49TMOBILE_FUEL" localSheetId="4">#REF!</definedName>
    <definedName name="_49TMOBILE_FUEL">#REF!</definedName>
    <definedName name="_4GAAP_HISTORY" localSheetId="3">#REF!</definedName>
    <definedName name="_4GAAP_HISTORY" localSheetId="4">#REF!</definedName>
    <definedName name="_4GAAP_HISTORY">#REF!</definedName>
    <definedName name="_5" localSheetId="3">#REF!</definedName>
    <definedName name="_5" localSheetId="1">#REF!</definedName>
    <definedName name="_5" localSheetId="4">#REF!</definedName>
    <definedName name="_5">#REF!</definedName>
    <definedName name="_5_GENE_HIST" localSheetId="3">#REF!</definedName>
    <definedName name="_5_GENE_HIST" localSheetId="4">#REF!</definedName>
    <definedName name="_5_GENE_HIST">#REF!</definedName>
    <definedName name="_51TOP_FEE" localSheetId="3">#REF!</definedName>
    <definedName name="_51TOP_FEE" localSheetId="4">#REF!</definedName>
    <definedName name="_51TOP_FEE">#REF!</definedName>
    <definedName name="_5GENE_HIST" localSheetId="3">#REF!</definedName>
    <definedName name="_5GENE_HIST" localSheetId="4">#REF!</definedName>
    <definedName name="_5GENE_HIST">#REF!</definedName>
    <definedName name="_6_OM_BUDGET" localSheetId="3">#REF!</definedName>
    <definedName name="_6_OM_BUDGET" localSheetId="4">#REF!</definedName>
    <definedName name="_6_OM_BUDGET">#REF!</definedName>
    <definedName name="_6OM_BUDGET" localSheetId="3">#REF!</definedName>
    <definedName name="_6OM_BUDGET" localSheetId="4">#REF!</definedName>
    <definedName name="_6OM_BUDGET">#REF!</definedName>
    <definedName name="_7_06" localSheetId="3">#REF!</definedName>
    <definedName name="_7_06" localSheetId="4">#REF!</definedName>
    <definedName name="_7_06">#REF!</definedName>
    <definedName name="_7_OM_DETAIL" localSheetId="3">#REF!</definedName>
    <definedName name="_7_OM_DETAIL" localSheetId="4">#REF!</definedName>
    <definedName name="_7_OM_DETAIL">#REF!</definedName>
    <definedName name="_7OM_DETAIL" localSheetId="3">#REF!</definedName>
    <definedName name="_7OM_DETAIL" localSheetId="4">#REF!</definedName>
    <definedName name="_7OM_DETAIL">#REF!</definedName>
    <definedName name="_8_PRINT_MACRO" localSheetId="3">#REF!</definedName>
    <definedName name="_8_PRINT_MACRO" localSheetId="4">#REF!</definedName>
    <definedName name="_8_PRINT_MACRO">#REF!</definedName>
    <definedName name="_8PRINT_MACRO" localSheetId="3">#REF!</definedName>
    <definedName name="_8PRINT_MACRO" localSheetId="4">#REF!</definedName>
    <definedName name="_8PRINT_MACRO">#REF!</definedName>
    <definedName name="_9_PRINT_O_M" localSheetId="3">#REF!</definedName>
    <definedName name="_9_PRINT_O_M" localSheetId="4">#REF!</definedName>
    <definedName name="_9_PRINT_O_M">#REF!</definedName>
    <definedName name="_9PRINT_O_M" localSheetId="3">#REF!</definedName>
    <definedName name="_9PRINT_O_M" localSheetId="4">#REF!</definedName>
    <definedName name="_9PRINT_O_M">#REF!</definedName>
    <definedName name="_a" localSheetId="3">#REF!</definedName>
    <definedName name="_a" localSheetId="4">#REF!</definedName>
    <definedName name="_a">#REF!</definedName>
    <definedName name="_A1" localSheetId="3">#REF!</definedName>
    <definedName name="_A1" localSheetId="4">#REF!</definedName>
    <definedName name="_A1">#REF!</definedName>
    <definedName name="_A100000" localSheetId="3">#REF!</definedName>
    <definedName name="_A100000" localSheetId="4">#REF!</definedName>
    <definedName name="_A100000">#REF!</definedName>
    <definedName name="_A2" localSheetId="3">#REF!</definedName>
    <definedName name="_A2" localSheetId="4">#REF!</definedName>
    <definedName name="_A2">#REF!</definedName>
    <definedName name="_A65700" localSheetId="3">#REF!</definedName>
    <definedName name="_A65700" localSheetId="4">#REF!</definedName>
    <definedName name="_A65700">#REF!</definedName>
    <definedName name="_A65999" localSheetId="3">#REF!</definedName>
    <definedName name="_A65999" localSheetId="4">#REF!</definedName>
    <definedName name="_A65999">#REF!</definedName>
    <definedName name="_A66000" localSheetId="3">#REF!</definedName>
    <definedName name="_A66000" localSheetId="4">#REF!</definedName>
    <definedName name="_A66000">#REF!</definedName>
    <definedName name="_A67000" localSheetId="3">#REF!</definedName>
    <definedName name="_A67000" localSheetId="4">#REF!</definedName>
    <definedName name="_A67000">#REF!</definedName>
    <definedName name="_A69000" localSheetId="3">#REF!</definedName>
    <definedName name="_A69000" localSheetId="4">#REF!</definedName>
    <definedName name="_A69000">#REF!</definedName>
    <definedName name="_A70000" localSheetId="3">#REF!</definedName>
    <definedName name="_A70000" localSheetId="4">#REF!</definedName>
    <definedName name="_A70000">#REF!</definedName>
    <definedName name="_A78000" localSheetId="3">#REF!</definedName>
    <definedName name="_A78000" localSheetId="4">#REF!</definedName>
    <definedName name="_A78000">#REF!</definedName>
    <definedName name="_A99000" localSheetId="3">#REF!</definedName>
    <definedName name="_A99000" localSheetId="4">#REF!</definedName>
    <definedName name="_A99000">#REF!</definedName>
    <definedName name="_ACT1" localSheetId="3">#REF!</definedName>
    <definedName name="_ACT1" localSheetId="1">#REF!</definedName>
    <definedName name="_ACT1" localSheetId="4">#REF!</definedName>
    <definedName name="_ACT1">#REF!</definedName>
    <definedName name="_ACT11">#N/A</definedName>
    <definedName name="_Act2">'[17]Actual-ＹＴＤ'!$E$11:$P$37</definedName>
    <definedName name="_AJE122003" localSheetId="3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b" localSheetId="3">#REF!</definedName>
    <definedName name="_b" localSheetId="4">#REF!</definedName>
    <definedName name="_b">#REF!</definedName>
    <definedName name="_b0301">'[9]Sch 7-1'!$A$2:$M$59</definedName>
    <definedName name="_B810029" localSheetId="3">#REF!</definedName>
    <definedName name="_B810029" localSheetId="4">#REF!</definedName>
    <definedName name="_B810029">#REF!</definedName>
    <definedName name="_B81004" localSheetId="3">#REF!</definedName>
    <definedName name="_B81004" localSheetId="4">#REF!</definedName>
    <definedName name="_B81004">#REF!</definedName>
    <definedName name="_B81029" localSheetId="3">#REF!</definedName>
    <definedName name="_B81029" localSheetId="4">#REF!</definedName>
    <definedName name="_B81029">#REF!</definedName>
    <definedName name="_bb210">'[10]B 200'!$A$8:$AE$85</definedName>
    <definedName name="_bes0301">'[9]Sch 7-1'!$A$1:$M$59</definedName>
    <definedName name="_Bud1">'[17]Budget-Monthly'!$E$10:$S$36</definedName>
    <definedName name="_Bud2">'[17]Budget-YTD'!$E$11:$P$37</definedName>
    <definedName name="_c" localSheetId="3">#REF!</definedName>
    <definedName name="_c" localSheetId="4">#REF!</definedName>
    <definedName name="_c">#REF!</definedName>
    <definedName name="_com1" localSheetId="3">#REF!</definedName>
    <definedName name="_com1" localSheetId="4">#REF!</definedName>
    <definedName name="_com1">#REF!</definedName>
    <definedName name="_d" localSheetId="3">#REF!</definedName>
    <definedName name="_d" localSheetId="4">#REF!</definedName>
    <definedName name="_d">#REF!</definedName>
    <definedName name="_DAT1" localSheetId="3">#REF!</definedName>
    <definedName name="_DAT1" localSheetId="4">#REF!</definedName>
    <definedName name="_DAT1">#REF!</definedName>
    <definedName name="_DAT10" localSheetId="3">#REF!</definedName>
    <definedName name="_DAT10" localSheetId="4">#REF!</definedName>
    <definedName name="_DAT10">#REF!</definedName>
    <definedName name="_DAT11" localSheetId="3">[18]bblยังไม่จ่าย!#REF!</definedName>
    <definedName name="_DAT11" localSheetId="4">[18]bblยังไม่จ่าย!#REF!</definedName>
    <definedName name="_DAT11">[18]bblยังไม่จ่าย!#REF!</definedName>
    <definedName name="_DAT12" localSheetId="3">#REF!</definedName>
    <definedName name="_DAT12" localSheetId="4">#REF!</definedName>
    <definedName name="_DAT12">#REF!</definedName>
    <definedName name="_DAT13" localSheetId="3">#REF!</definedName>
    <definedName name="_DAT13" localSheetId="4">#REF!</definedName>
    <definedName name="_DAT13">#REF!</definedName>
    <definedName name="_DAT14" localSheetId="3">#REF!</definedName>
    <definedName name="_DAT14" localSheetId="4">#REF!</definedName>
    <definedName name="_DAT14">#REF!</definedName>
    <definedName name="_DAT15" localSheetId="3">#REF!</definedName>
    <definedName name="_DAT15" localSheetId="4">#REF!</definedName>
    <definedName name="_DAT15">#REF!</definedName>
    <definedName name="_DAT16" localSheetId="3">#REF!</definedName>
    <definedName name="_DAT16" localSheetId="4">#REF!</definedName>
    <definedName name="_DAT16">#REF!</definedName>
    <definedName name="_DAT19" localSheetId="3">#REF!</definedName>
    <definedName name="_DAT19" localSheetId="4">#REF!</definedName>
    <definedName name="_DAT19">#REF!</definedName>
    <definedName name="_DAT2" localSheetId="3">#REF!</definedName>
    <definedName name="_DAT2" localSheetId="4">#REF!</definedName>
    <definedName name="_DAT2">#REF!</definedName>
    <definedName name="_DAT23" localSheetId="3">#REF!</definedName>
    <definedName name="_DAT23" localSheetId="4">#REF!</definedName>
    <definedName name="_DAT23">#REF!</definedName>
    <definedName name="_DAT28" localSheetId="3">#REF!</definedName>
    <definedName name="_DAT28" localSheetId="4">#REF!</definedName>
    <definedName name="_DAT28">#REF!</definedName>
    <definedName name="_DAT29" localSheetId="3">#REF!</definedName>
    <definedName name="_DAT29" localSheetId="4">#REF!</definedName>
    <definedName name="_DAT29">#REF!</definedName>
    <definedName name="_DAT3" localSheetId="3">#REF!</definedName>
    <definedName name="_DAT3" localSheetId="4">#REF!</definedName>
    <definedName name="_DAT3">#REF!</definedName>
    <definedName name="_DAT32" localSheetId="3">#REF!</definedName>
    <definedName name="_DAT32" localSheetId="4">#REF!</definedName>
    <definedName name="_DAT32">#REF!</definedName>
    <definedName name="_DAT4" localSheetId="3">#REF!</definedName>
    <definedName name="_DAT4" localSheetId="4">#REF!</definedName>
    <definedName name="_DAT4">#REF!</definedName>
    <definedName name="_DAT40" localSheetId="3">#REF!</definedName>
    <definedName name="_DAT40" localSheetId="4">#REF!</definedName>
    <definedName name="_DAT40">#REF!</definedName>
    <definedName name="_DAT5" localSheetId="3">#REF!</definedName>
    <definedName name="_DAT5" localSheetId="4">#REF!</definedName>
    <definedName name="_DAT5">#REF!</definedName>
    <definedName name="_DAT6" localSheetId="3">#REF!</definedName>
    <definedName name="_DAT6" localSheetId="4">#REF!</definedName>
    <definedName name="_DAT6">#REF!</definedName>
    <definedName name="_DAT7" localSheetId="3">#REF!</definedName>
    <definedName name="_DAT7" localSheetId="4">#REF!</definedName>
    <definedName name="_DAT7">#REF!</definedName>
    <definedName name="_DAT8" localSheetId="3">#REF!</definedName>
    <definedName name="_DAT8" localSheetId="4">#REF!</definedName>
    <definedName name="_DAT8">#REF!</definedName>
    <definedName name="_DAT9" localSheetId="3">#REF!</definedName>
    <definedName name="_DAT9" localSheetId="4">#REF!</definedName>
    <definedName name="_DAT9">#REF!</definedName>
    <definedName name="_dkk1" localSheetId="3">#REF!</definedName>
    <definedName name="_dkk1" localSheetId="1">#REF!</definedName>
    <definedName name="_dkk1" localSheetId="4">#REF!</definedName>
    <definedName name="_dkk1">#REF!</definedName>
    <definedName name="_dkk2" localSheetId="3">#REF!</definedName>
    <definedName name="_dkk2" localSheetId="1">#REF!</definedName>
    <definedName name="_dkk2" localSheetId="4">#REF!</definedName>
    <definedName name="_dkk2">#REF!</definedName>
    <definedName name="_e" localSheetId="3">#REF!</definedName>
    <definedName name="_e" localSheetId="4">#REF!</definedName>
    <definedName name="_e">#REF!</definedName>
    <definedName name="_e1" localSheetId="3">#REF!</definedName>
    <definedName name="_e1" localSheetId="4">#REF!</definedName>
    <definedName name="_e1">#REF!</definedName>
    <definedName name="_e8" localSheetId="3">#REF!</definedName>
    <definedName name="_e8" localSheetId="4">#REF!</definedName>
    <definedName name="_e8">#REF!</definedName>
    <definedName name="_e9" localSheetId="3">#REF!</definedName>
    <definedName name="_e9" localSheetId="4">#REF!</definedName>
    <definedName name="_e9">#REF!</definedName>
    <definedName name="_exp1" localSheetId="3">#REF!</definedName>
    <definedName name="_exp1" localSheetId="4">#REF!</definedName>
    <definedName name="_exp1">#REF!</definedName>
    <definedName name="_exp10" localSheetId="3">#REF!</definedName>
    <definedName name="_exp10" localSheetId="1">#REF!</definedName>
    <definedName name="_exp10" localSheetId="4">#REF!</definedName>
    <definedName name="_exp10">#REF!</definedName>
    <definedName name="_exp11" localSheetId="3">#REF!</definedName>
    <definedName name="_exp11" localSheetId="1">#REF!</definedName>
    <definedName name="_exp11" localSheetId="4">#REF!</definedName>
    <definedName name="_exp11">#REF!</definedName>
    <definedName name="_exp12" localSheetId="3">#REF!</definedName>
    <definedName name="_exp12" localSheetId="1">#REF!</definedName>
    <definedName name="_exp12" localSheetId="4">#REF!</definedName>
    <definedName name="_exp12">#REF!</definedName>
    <definedName name="_exp13" localSheetId="3">#REF!</definedName>
    <definedName name="_exp13" localSheetId="4">#REF!</definedName>
    <definedName name="_exp13">#REF!</definedName>
    <definedName name="_exp14" localSheetId="3">#REF!</definedName>
    <definedName name="_exp14" localSheetId="4">#REF!</definedName>
    <definedName name="_exp14">#REF!</definedName>
    <definedName name="_EXP22" localSheetId="3">#REF!</definedName>
    <definedName name="_EXP22" localSheetId="1">#REF!</definedName>
    <definedName name="_EXP22" localSheetId="4">#REF!</definedName>
    <definedName name="_EXP22">#REF!</definedName>
    <definedName name="_exp5" localSheetId="3">#REF!</definedName>
    <definedName name="_exp5" localSheetId="1">#REF!</definedName>
    <definedName name="_exp5" localSheetId="4">#REF!</definedName>
    <definedName name="_exp5">#REF!</definedName>
    <definedName name="_exp7" localSheetId="3">#REF!</definedName>
    <definedName name="_exp7" localSheetId="1">#REF!</definedName>
    <definedName name="_exp7" localSheetId="4">#REF!</definedName>
    <definedName name="_exp7">#REF!</definedName>
    <definedName name="_exp8" localSheetId="3">#REF!</definedName>
    <definedName name="_exp8" localSheetId="1">#REF!</definedName>
    <definedName name="_exp8" localSheetId="4">#REF!</definedName>
    <definedName name="_exp8">#REF!</definedName>
    <definedName name="_exp9" localSheetId="3">#REF!</definedName>
    <definedName name="_exp9" localSheetId="1">#REF!</definedName>
    <definedName name="_exp9" localSheetId="4">#REF!</definedName>
    <definedName name="_exp9">#REF!</definedName>
    <definedName name="_f" localSheetId="3">#REF!</definedName>
    <definedName name="_f" localSheetId="4">#REF!</definedName>
    <definedName name="_f">#REF!</definedName>
    <definedName name="_f1" localSheetId="3">#REF!</definedName>
    <definedName name="_f1" localSheetId="4">#REF!</definedName>
    <definedName name="_f1">#REF!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A001" localSheetId="3">#REF!</definedName>
    <definedName name="_FA001" localSheetId="1">#REF!</definedName>
    <definedName name="_FA001" localSheetId="4">#REF!</definedName>
    <definedName name="_FA00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0" hidden="1">'T 4-6'!#REF!</definedName>
    <definedName name="_fob1" localSheetId="3">#REF!</definedName>
    <definedName name="_fob1" localSheetId="4">#REF!</definedName>
    <definedName name="_fob1">#REF!</definedName>
    <definedName name="_g" localSheetId="3">#REF!</definedName>
    <definedName name="_g" localSheetId="4">#REF!</definedName>
    <definedName name="_g">#REF!</definedName>
    <definedName name="_g1" localSheetId="3">#REF!</definedName>
    <definedName name="_g1" localSheetId="4">#REF!</definedName>
    <definedName name="_g1">#REF!</definedName>
    <definedName name="_gh1">[6]เงินกู้ธนชาติ!$F$15</definedName>
    <definedName name="_h" localSheetId="3">#REF!</definedName>
    <definedName name="_h" localSheetId="4">#REF!</definedName>
    <definedName name="_h">#REF!</definedName>
    <definedName name="_h1" localSheetId="3">#REF!</definedName>
    <definedName name="_h1" localSheetId="1">#REF!</definedName>
    <definedName name="_h1" localSheetId="4">#REF!</definedName>
    <definedName name="_h1">#REF!</definedName>
    <definedName name="_h2">[15]เงินกู้ธนชาติ!$G$2</definedName>
    <definedName name="_i" localSheetId="3">#REF!</definedName>
    <definedName name="_i" localSheetId="4">#REF!</definedName>
    <definedName name="_i">#REF!</definedName>
    <definedName name="_j" localSheetId="3">#REF!</definedName>
    <definedName name="_j" localSheetId="4">#REF!</definedName>
    <definedName name="_j">#REF!</definedName>
    <definedName name="_joy1" localSheetId="3">#REF!</definedName>
    <definedName name="_joy1" localSheetId="4">#REF!</definedName>
    <definedName name="_joy1">#REF!</definedName>
    <definedName name="_k" localSheetId="3">#REF!</definedName>
    <definedName name="_k" localSheetId="4">#REF!</definedName>
    <definedName name="_k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379" localSheetId="3">#REF!</definedName>
    <definedName name="_KL379" localSheetId="4">#REF!</definedName>
    <definedName name="_KL379">#REF!</definedName>
    <definedName name="_ktm1201" localSheetId="3">#REF!</definedName>
    <definedName name="_ktm1201" localSheetId="4">#REF!</definedName>
    <definedName name="_ktm1201">#REF!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 localSheetId="3">#REF!</definedName>
    <definedName name="_kwi1" localSheetId="4">#REF!</definedName>
    <definedName name="_kwi1">#REF!</definedName>
    <definedName name="_l" localSheetId="3">#REF!</definedName>
    <definedName name="_l" localSheetId="4">#REF!</definedName>
    <definedName name="_l">#REF!</definedName>
    <definedName name="_L1" localSheetId="3">#REF!</definedName>
    <definedName name="_L1" localSheetId="4">#REF!</definedName>
    <definedName name="_L1">#REF!</definedName>
    <definedName name="_lit1" localSheetId="3">#REF!</definedName>
    <definedName name="_lit1" localSheetId="1">#REF!</definedName>
    <definedName name="_lit1" localSheetId="4">#REF!</definedName>
    <definedName name="_lit1">#REF!</definedName>
    <definedName name="_lit2" localSheetId="3">#REF!</definedName>
    <definedName name="_lit2" localSheetId="1">#REF!</definedName>
    <definedName name="_lit2" localSheetId="4">#REF!</definedName>
    <definedName name="_lit2">#REF!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" localSheetId="3">#REF!</definedName>
    <definedName name="_M" localSheetId="4">#REF!</definedName>
    <definedName name="_M">#REF!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" localSheetId="3">#REF!</definedName>
    <definedName name="_n" localSheetId="4">#REF!</definedName>
    <definedName name="_n">#REF!</definedName>
    <definedName name="_n3" localSheetId="3">#REF!</definedName>
    <definedName name="_n3" localSheetId="4">#REF!</definedName>
    <definedName name="_n3">#REF!</definedName>
    <definedName name="_nh6" localSheetId="3">#REF!</definedName>
    <definedName name="_nh6" localSheetId="4">#REF!</definedName>
    <definedName name="_nh6">#REF!</definedName>
    <definedName name="_nnn1" localSheetId="3">#REF!</definedName>
    <definedName name="_nnn1" localSheetId="4">#REF!</definedName>
    <definedName name="_nnn1">#REF!</definedName>
    <definedName name="_Order1" hidden="1">255</definedName>
    <definedName name="_Order2" hidden="1">0</definedName>
    <definedName name="_p" localSheetId="3">#REF!</definedName>
    <definedName name="_p" localSheetId="4">#REF!</definedName>
    <definedName name="_p">#REF!</definedName>
    <definedName name="_pa2">#N/A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p1" localSheetId="3">#REF!</definedName>
    <definedName name="_pp1" localSheetId="4">#REF!</definedName>
    <definedName name="_pp1">#REF!</definedName>
    <definedName name="_pp2" localSheetId="3">#REF!</definedName>
    <definedName name="_pp2" localSheetId="4">#REF!</definedName>
    <definedName name="_pp2">#REF!</definedName>
    <definedName name="_pp3" localSheetId="3">#REF!</definedName>
    <definedName name="_pp3" localSheetId="4">#REF!</definedName>
    <definedName name="_pp3">#REF!</definedName>
    <definedName name="_pp4" localSheetId="3">#REF!</definedName>
    <definedName name="_pp4" localSheetId="4">#REF!</definedName>
    <definedName name="_pp4">#REF!</definedName>
    <definedName name="_pp5" localSheetId="3">#REF!</definedName>
    <definedName name="_pp5" localSheetId="4">#REF!</definedName>
    <definedName name="_pp5">#REF!</definedName>
    <definedName name="_pp6" localSheetId="3">#REF!</definedName>
    <definedName name="_pp6" localSheetId="4">#REF!</definedName>
    <definedName name="_pp6">#REF!</definedName>
    <definedName name="_pp7" localSheetId="3">#REF!</definedName>
    <definedName name="_pp7" localSheetId="4">#REF!</definedName>
    <definedName name="_pp7">#REF!</definedName>
    <definedName name="_PRO1" localSheetId="3">#REF!</definedName>
    <definedName name="_PRO1" localSheetId="4">#REF!</definedName>
    <definedName name="_PRO1">#REF!</definedName>
    <definedName name="_rbl1" localSheetId="3">[19]RSS9801!#REF!</definedName>
    <definedName name="_rbl1" localSheetId="4">[19]RSS9801!#REF!</definedName>
    <definedName name="_rbl1">[19]RSS9801!#REF!</definedName>
    <definedName name="_RBL2" localSheetId="3">#REF!</definedName>
    <definedName name="_RBL2" localSheetId="4">#REF!</definedName>
    <definedName name="_RBL2">#REF!</definedName>
    <definedName name="_Regression_Int">1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" localSheetId="3">#REF!</definedName>
    <definedName name="_s" localSheetId="4">#REF!</definedName>
    <definedName name="_s">#REF!</definedName>
    <definedName name="_sai1" localSheetId="3">#REF!</definedName>
    <definedName name="_sai1" localSheetId="4">#REF!</definedName>
    <definedName name="_sai1">#REF!</definedName>
    <definedName name="_SCB1">'[8]SCB 1 - Current'!$F$10</definedName>
    <definedName name="_SCB2">'[8]SCB 2 - Current'!$F$11</definedName>
    <definedName name="_Sort" localSheetId="3" hidden="1">#REF!</definedName>
    <definedName name="_Sort" localSheetId="1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4">#REF!</definedName>
    <definedName name="_st1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std3">'[16]Standing Data'!$C$4</definedName>
    <definedName name="_t" localSheetId="3">#REF!</definedName>
    <definedName name="_t" localSheetId="4">#REF!</definedName>
    <definedName name="_t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B1" localSheetId="3">#REF!</definedName>
    <definedName name="_TB1" localSheetId="4">#REF!</definedName>
    <definedName name="_TB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3">#REF!</definedName>
    <definedName name="_try4" localSheetId="4">#REF!</definedName>
    <definedName name="_try4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u1" localSheetId="3">#REF!</definedName>
    <definedName name="_u1" localSheetId="4">#REF!</definedName>
    <definedName name="_u1">#REF!</definedName>
    <definedName name="_u3" localSheetId="3">#REF!</definedName>
    <definedName name="_u3" localSheetId="4">#REF!</definedName>
    <definedName name="_u3">#REF!</definedName>
    <definedName name="_Us1" localSheetId="3">#REF!</definedName>
    <definedName name="_Us1" localSheetId="1">#REF!</definedName>
    <definedName name="_Us1" localSheetId="4">#REF!</definedName>
    <definedName name="_Us1">#REF!</definedName>
    <definedName name="_Us2" localSheetId="3">#REF!</definedName>
    <definedName name="_Us2" localSheetId="1">#REF!</definedName>
    <definedName name="_Us2" localSheetId="4">#REF!</definedName>
    <definedName name="_Us2">#REF!</definedName>
    <definedName name="_uua1" localSheetId="3">#REF!</definedName>
    <definedName name="_uua1" localSheetId="4">#REF!</definedName>
    <definedName name="_uua1">#REF!</definedName>
    <definedName name="_v" localSheetId="3">#REF!</definedName>
    <definedName name="_v" localSheetId="4">#REF!</definedName>
    <definedName name="_v">#REF!</definedName>
    <definedName name="_w" localSheetId="3">#REF!</definedName>
    <definedName name="_w" localSheetId="4">#REF!</definedName>
    <definedName name="_w">#REF!</definedName>
    <definedName name="_W020798" localSheetId="3">#REF!</definedName>
    <definedName name="_W020798" localSheetId="4">#REF!</definedName>
    <definedName name="_W020798">#REF!</definedName>
    <definedName name="_w1" localSheetId="3">#REF!</definedName>
    <definedName name="_w1" localSheetId="4">#REF!</definedName>
    <definedName name="_w1">#REF!</definedName>
    <definedName name="_wew3" localSheetId="3">#REF!</definedName>
    <definedName name="_wew3" localSheetId="4">#REF!</definedName>
    <definedName name="_wew3">#REF!</definedName>
    <definedName name="_WP2007" localSheetId="3">#REF!</definedName>
    <definedName name="_WP2007" localSheetId="1">#REF!</definedName>
    <definedName name="_WP2007" localSheetId="4">#REF!</definedName>
    <definedName name="_WP2007">#REF!</definedName>
    <definedName name="_z" localSheetId="3">#REF!</definedName>
    <definedName name="_z" localSheetId="4">#REF!</definedName>
    <definedName name="_z">#REF!</definedName>
    <definedName name="A" localSheetId="3">#REF!</definedName>
    <definedName name="A" localSheetId="1">#REF!</definedName>
    <definedName name="A" localSheetId="4">#REF!</definedName>
    <definedName name="A">#REF!</definedName>
    <definedName name="A.C.I.B.Carpet_Int." localSheetId="3">'[20]B-105'!#REF!</definedName>
    <definedName name="A.C.I.B.Carpet_Int." localSheetId="1">'[20]B-105'!#REF!</definedName>
    <definedName name="A.C.I.B.Carpet_Int." localSheetId="4">'[20]B-105'!#REF!</definedName>
    <definedName name="A.C.I.B.Carpet_Int.">'[20]B-105'!#REF!</definedName>
    <definedName name="A_copy" localSheetId="3">#REF!</definedName>
    <definedName name="A_copy" localSheetId="4">#REF!</definedName>
    <definedName name="A_copy">#REF!</definedName>
    <definedName name="A_Top_Paint" localSheetId="3">#REF!</definedName>
    <definedName name="A_Top_Paint" localSheetId="1">#REF!</definedName>
    <definedName name="A_Top_Paint" localSheetId="4">#REF!</definedName>
    <definedName name="A_Top_Paint">#REF!</definedName>
    <definedName name="A1_" localSheetId="3">#REF!</definedName>
    <definedName name="A1_" localSheetId="4">#REF!</definedName>
    <definedName name="A1_">#REF!</definedName>
    <definedName name="A10_" localSheetId="3">#REF!</definedName>
    <definedName name="A10_" localSheetId="4">#REF!</definedName>
    <definedName name="A10_">#REF!</definedName>
    <definedName name="A13_" localSheetId="3">#REF!</definedName>
    <definedName name="A13_" localSheetId="4">#REF!</definedName>
    <definedName name="A13_">#REF!</definedName>
    <definedName name="a1q" localSheetId="3">#REF!</definedName>
    <definedName name="a1q" localSheetId="4">#REF!</definedName>
    <definedName name="a1q">#REF!</definedName>
    <definedName name="A2_" localSheetId="3">#REF!</definedName>
    <definedName name="A2_" localSheetId="4">#REF!</definedName>
    <definedName name="A2_">#REF!</definedName>
    <definedName name="A268A1" localSheetId="3">#REF!</definedName>
    <definedName name="A268A1" localSheetId="4">#REF!</definedName>
    <definedName name="A268A1">#REF!</definedName>
    <definedName name="a2q">[4]เงินกู้ธนชาติ!$B$4</definedName>
    <definedName name="A3_" localSheetId="3">#REF!</definedName>
    <definedName name="A3_" localSheetId="4">#REF!</definedName>
    <definedName name="A3_">#REF!</definedName>
    <definedName name="a3q">'[4]เงินกู้ MGC'!$B$4</definedName>
    <definedName name="A4_" localSheetId="3">#REF!</definedName>
    <definedName name="A4_" localSheetId="4">#REF!</definedName>
    <definedName name="A4_">#REF!</definedName>
    <definedName name="A5." localSheetId="3">#REF!</definedName>
    <definedName name="A5." localSheetId="4">#REF!</definedName>
    <definedName name="A5.">#REF!</definedName>
    <definedName name="A5_" localSheetId="3">#REF!</definedName>
    <definedName name="A5_" localSheetId="4">#REF!</definedName>
    <definedName name="A5_">#REF!</definedName>
    <definedName name="A6_" localSheetId="3">#REF!</definedName>
    <definedName name="A6_" localSheetId="4">#REF!</definedName>
    <definedName name="A6_">#REF!</definedName>
    <definedName name="A7_" localSheetId="3">#REF!</definedName>
    <definedName name="A7_" localSheetId="4">#REF!</definedName>
    <definedName name="A7_">#REF!</definedName>
    <definedName name="A8_" localSheetId="3">#REF!</definedName>
    <definedName name="A8_" localSheetId="4">#REF!</definedName>
    <definedName name="A8_">#REF!</definedName>
    <definedName name="A9_" localSheetId="3">#REF!</definedName>
    <definedName name="A9_" localSheetId="4">#REF!</definedName>
    <definedName name="A9_">#REF!</definedName>
    <definedName name="aa">#N/A</definedName>
    <definedName name="AAA" localSheetId="3">#REF!</definedName>
    <definedName name="AAA" localSheetId="1">#REF!</definedName>
    <definedName name="AAA" localSheetId="4">#REF!</definedName>
    <definedName name="AAA">#REF!</definedName>
    <definedName name="aaaa" localSheetId="3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" localSheetId="3">#REF!</definedName>
    <definedName name="aaaaaa" localSheetId="1">#REF!</definedName>
    <definedName name="aaaaaa" localSheetId="4">#REF!</definedName>
    <definedName name="aaaaaa">#REF!</definedName>
    <definedName name="AAAAAAA" localSheetId="3">#REF!</definedName>
    <definedName name="AAAAAAA" localSheetId="1">#REF!</definedName>
    <definedName name="AAAAAAA" localSheetId="4">#REF!</definedName>
    <definedName name="AAAAAAA">#REF!</definedName>
    <definedName name="aaaaaaaaaa" localSheetId="3">#REF!</definedName>
    <definedName name="aaaaaaaaaa" localSheetId="4">#REF!</definedName>
    <definedName name="aaaaaaaaaa">#REF!</definedName>
    <definedName name="aaaaaaaaaaaa" localSheetId="3">#REF!</definedName>
    <definedName name="aaaaaaaaaaaa" localSheetId="4">#REF!</definedName>
    <definedName name="aaaaaaaaaaaa">#REF!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eeeccc" localSheetId="3">#REF!</definedName>
    <definedName name="aaaeeeccc" localSheetId="4">#REF!</definedName>
    <definedName name="aaaeeeccc">#REF!</definedName>
    <definedName name="AB" localSheetId="3">#REF!</definedName>
    <definedName name="AB" localSheetId="4">#REF!</definedName>
    <definedName name="AB">#REF!</definedName>
    <definedName name="ABB" localSheetId="3">[21]GL!#REF!</definedName>
    <definedName name="ABB" localSheetId="4">[21]GL!#REF!</definedName>
    <definedName name="ABB">[21]GL!#REF!</definedName>
    <definedName name="ABC" localSheetId="3">#REF!</definedName>
    <definedName name="ABC" localSheetId="1">#REF!</definedName>
    <definedName name="ABC" localSheetId="4">#REF!</definedName>
    <definedName name="ABC">#REF!</definedName>
    <definedName name="ac_id_thai" localSheetId="3">#REF!</definedName>
    <definedName name="ac_id_thai" localSheetId="4">#REF!</definedName>
    <definedName name="ac_id_thai">#REF!</definedName>
    <definedName name="ac_thai" localSheetId="3">#REF!</definedName>
    <definedName name="ac_thai" localSheetId="4">#REF!</definedName>
    <definedName name="ac_thai">#REF!</definedName>
    <definedName name="Acc">[22]Account!$A$2:$B$676</definedName>
    <definedName name="acc_tr" localSheetId="3">#REF!</definedName>
    <definedName name="acc_tr" localSheetId="4">#REF!</definedName>
    <definedName name="acc_tr">#REF!</definedName>
    <definedName name="acc_tr_area" localSheetId="3">#REF!</definedName>
    <definedName name="acc_tr_area" localSheetId="4">#REF!</definedName>
    <definedName name="acc_tr_area">#REF!</definedName>
    <definedName name="acc_tr_mn" localSheetId="3">#REF!</definedName>
    <definedName name="acc_tr_mn" localSheetId="4">#REF!</definedName>
    <definedName name="acc_tr_mn">#REF!</definedName>
    <definedName name="AccessDatabase" hidden="1">"C:\lek1\ms_excel\ฐานข้อมูล.mdb"</definedName>
    <definedName name="accexpamount1" localSheetId="3">#REF!</definedName>
    <definedName name="accexpamount1" localSheetId="4">#REF!</definedName>
    <definedName name="accexpamount1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ccrexpamount1" localSheetId="3">#REF!</definedName>
    <definedName name="accrexpamount1" localSheetId="4">#REF!</definedName>
    <definedName name="accrexpamount1">#REF!</definedName>
    <definedName name="ACT">[23]เงินกู้ธนชาติ!$F$15</definedName>
    <definedName name="ACT__THAILAND__CO._LTD." localSheetId="3">#REF!</definedName>
    <definedName name="ACT__THAILAND__CO._LTD." localSheetId="1">#REF!</definedName>
    <definedName name="ACT__THAILAND__CO._LTD." localSheetId="4">#REF!</definedName>
    <definedName name="ACT__THAILAND__CO._LTD.">#REF!</definedName>
    <definedName name="Actual_bkd" localSheetId="3">#REF!</definedName>
    <definedName name="Actual_bkd" localSheetId="4">#REF!</definedName>
    <definedName name="Actual_bkd">#REF!</definedName>
    <definedName name="Actual_ksn" localSheetId="3">#REF!</definedName>
    <definedName name="Actual_ksn" localSheetId="4">#REF!</definedName>
    <definedName name="Actual_ksn">#REF!</definedName>
    <definedName name="ad" localSheetId="3">#REF!</definedName>
    <definedName name="ad" localSheetId="4">#REF!</definedName>
    <definedName name="ad">#REF!</definedName>
    <definedName name="add" localSheetId="3">#REF!</definedName>
    <definedName name="add" localSheetId="4">#REF!</definedName>
    <definedName name="add">#REF!</definedName>
    <definedName name="ADDITION_TAC" localSheetId="3">#REF!</definedName>
    <definedName name="ADDITION_TAC" localSheetId="4">#REF!</definedName>
    <definedName name="ADDITION_TAC">#REF!</definedName>
    <definedName name="ADDITION_TIC" localSheetId="3">#REF!</definedName>
    <definedName name="ADDITION_TIC" localSheetId="4">#REF!</definedName>
    <definedName name="ADDITION_TIC">#REF!</definedName>
    <definedName name="ADDITION_TSC" localSheetId="3">#REF!</definedName>
    <definedName name="ADDITION_TSC" localSheetId="4">#REF!</definedName>
    <definedName name="ADDITION_TSC">#REF!</definedName>
    <definedName name="adj">#N/A</definedName>
    <definedName name="ADM" localSheetId="3">#REF!</definedName>
    <definedName name="ADM" localSheetId="4">#REF!</definedName>
    <definedName name="ADM">#REF!</definedName>
    <definedName name="ADR_EXRATE" localSheetId="3">#REF!</definedName>
    <definedName name="ADR_EXRATE" localSheetId="4">#REF!</definedName>
    <definedName name="ADR_EXRATE">#REF!</definedName>
    <definedName name="Advance_Paint___Chemical" localSheetId="3">'[20]B-105'!#REF!</definedName>
    <definedName name="Advance_Paint___Chemical" localSheetId="1">'[20]B-105'!#REF!</definedName>
    <definedName name="Advance_Paint___Chemical" localSheetId="4">'[20]B-105'!#REF!</definedName>
    <definedName name="Advance_Paint___Chemical">'[20]B-105'!#REF!</definedName>
    <definedName name="advb" localSheetId="3">#REF!</definedName>
    <definedName name="advb" localSheetId="4">#REF!</definedName>
    <definedName name="advb">#REF!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'[24]เงินกู้ MGC'!$B$4</definedName>
    <definedName name="afdwfrw">[25]เงินกู้ธนชาติ!$E$17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3">#REF!</definedName>
    <definedName name="AGDAS" localSheetId="4">#REF!</definedName>
    <definedName name="AGDAS">#REF!</definedName>
    <definedName name="agdump" localSheetId="3">#REF!</definedName>
    <definedName name="agdump" localSheetId="4">#REF!</definedName>
    <definedName name="agdump">#REF!</definedName>
    <definedName name="agedump" localSheetId="3">#REF!</definedName>
    <definedName name="agedump" localSheetId="4">#REF!</definedName>
    <definedName name="agedump">#REF!</definedName>
    <definedName name="agencydump" localSheetId="3">#REF!</definedName>
    <definedName name="agencydump" localSheetId="4">#REF!</definedName>
    <definedName name="agencydump">#REF!</definedName>
    <definedName name="AGENCYLY" localSheetId="3">#REF!</definedName>
    <definedName name="AGENCYLY" localSheetId="4">#REF!</definedName>
    <definedName name="AGENCYLY">#REF!</definedName>
    <definedName name="AGENCYPLAN" localSheetId="3">#REF!</definedName>
    <definedName name="AGENCYPLAN" localSheetId="4">#REF!</definedName>
    <definedName name="AGENCYPLAN">#REF!</definedName>
    <definedName name="AGING" localSheetId="3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>#REF!</definedName>
    <definedName name="AIAPF" localSheetId="3">#REF!</definedName>
    <definedName name="AIAPF" localSheetId="4">#REF!</definedName>
    <definedName name="AIAPF">#REF!</definedName>
    <definedName name="AIR" localSheetId="3">#REF!</definedName>
    <definedName name="AIR" localSheetId="4">#REF!</definedName>
    <definedName name="AIR">#REF!</definedName>
    <definedName name="ake" localSheetId="3" hidden="1">#REF!</definedName>
    <definedName name="ake" localSheetId="4" hidden="1">#REF!</definedName>
    <definedName name="ake" hidden="1">#REF!</definedName>
    <definedName name="ALLIED_PRODUCTS_THAILAND__LTD." localSheetId="3">#REF!</definedName>
    <definedName name="ALLIED_PRODUCTS_THAILAND__LTD." localSheetId="1">#REF!</definedName>
    <definedName name="ALLIED_PRODUCTS_THAILAND__LTD." localSheetId="4">#REF!</definedName>
    <definedName name="ALLIED_PRODUCTS_THAILAND__LTD.">#REF!</definedName>
    <definedName name="alloc_basis" localSheetId="3">#REF!</definedName>
    <definedName name="alloc_basis" localSheetId="4">#REF!</definedName>
    <definedName name="alloc_basis">#REF!</definedName>
    <definedName name="Alpha_Envirotech_Eng." localSheetId="3">'[20]B-105'!#REF!</definedName>
    <definedName name="Alpha_Envirotech_Eng." localSheetId="1">'[20]B-105'!#REF!</definedName>
    <definedName name="Alpha_Envirotech_Eng." localSheetId="4">'[20]B-105'!#REF!</definedName>
    <definedName name="Alpha_Envirotech_Eng.">'[20]B-105'!#REF!</definedName>
    <definedName name="AMC" localSheetId="3">#REF!</definedName>
    <definedName name="AMC" localSheetId="4">#REF!</definedName>
    <definedName name="AMC">#REF!</definedName>
    <definedName name="ana" localSheetId="3">#REF!</definedName>
    <definedName name="ana" localSheetId="4">#REF!</definedName>
    <definedName name="ana">#REF!</definedName>
    <definedName name="Ana_U_5">[26]ตั๋วเงินรับ!$F$1</definedName>
    <definedName name="ap_payment_term" localSheetId="3">#REF!</definedName>
    <definedName name="ap_payment_term" localSheetId="4">#REF!</definedName>
    <definedName name="ap_payment_term">#REF!</definedName>
    <definedName name="ap_vat" localSheetId="3">#REF!</definedName>
    <definedName name="ap_vat" localSheetId="4">#REF!</definedName>
    <definedName name="ap_vat">#REF!</definedName>
    <definedName name="Apr" localSheetId="3">#REF!</definedName>
    <definedName name="Apr" localSheetId="1">#REF!</definedName>
    <definedName name="Apr" localSheetId="4">#REF!</definedName>
    <definedName name="Apr">#REF!</definedName>
    <definedName name="Apr_Building">[27]BUILD95!$AE$9:$AE$17</definedName>
    <definedName name="ar">#N/A</definedName>
    <definedName name="ar_4" localSheetId="3">'T 10'!ar_4</definedName>
    <definedName name="ar_4" localSheetId="4">'T11-13'!ar_4</definedName>
    <definedName name="ar_4">'T 10'!ar_4</definedName>
    <definedName name="ar_5" localSheetId="3">'T 10'!ar_5</definedName>
    <definedName name="ar_5" localSheetId="4">'T11-13'!ar_5</definedName>
    <definedName name="ar_5">'T 10'!ar_5</definedName>
    <definedName name="AR_detail" localSheetId="3">#REF!</definedName>
    <definedName name="AR_detail" localSheetId="4">#REF!</definedName>
    <definedName name="AR_detail">#REF!</definedName>
    <definedName name="AR_detail02" localSheetId="3">#REF!</definedName>
    <definedName name="AR_detail02" localSheetId="4">#REF!</definedName>
    <definedName name="AR_detail02">#REF!</definedName>
    <definedName name="AR_detail02.1" localSheetId="3">#REF!</definedName>
    <definedName name="AR_detail02.1" localSheetId="4">#REF!</definedName>
    <definedName name="AR_detail02.1">#REF!</definedName>
    <definedName name="AR_detail08" localSheetId="3">#REF!</definedName>
    <definedName name="AR_detail08" localSheetId="4">#REF!</definedName>
    <definedName name="AR_detail08">#REF!</definedName>
    <definedName name="AR_detail08.1" localSheetId="3">#REF!</definedName>
    <definedName name="AR_detail08.1" localSheetId="4">#REF!</definedName>
    <definedName name="AR_detail08.1">#REF!</definedName>
    <definedName name="AR_detail1" localSheetId="3">#REF!</definedName>
    <definedName name="AR_detail1" localSheetId="4">#REF!</definedName>
    <definedName name="AR_detail1">#REF!</definedName>
    <definedName name="AR_L" localSheetId="3">[28]Summary!#REF!</definedName>
    <definedName name="AR_L" localSheetId="4">[28]Summary!#REF!</definedName>
    <definedName name="AR_L">[28]Summary!#REF!</definedName>
    <definedName name="AR_M" localSheetId="3">[28]Summary!#REF!</definedName>
    <definedName name="AR_M" localSheetId="4">[28]Summary!#REF!</definedName>
    <definedName name="AR_M">[28]Summary!#REF!</definedName>
    <definedName name="ar_payment_term" localSheetId="3">#REF!</definedName>
    <definedName name="ar_payment_term" localSheetId="4">#REF!</definedName>
    <definedName name="ar_payment_term">#REF!</definedName>
    <definedName name="ar_tax_code" localSheetId="3">#REF!</definedName>
    <definedName name="ar_tax_code" localSheetId="4">#REF!</definedName>
    <definedName name="ar_tax_code">#REF!</definedName>
    <definedName name="Areadata" localSheetId="3">#REF!</definedName>
    <definedName name="Areadata" localSheetId="1">#REF!</definedName>
    <definedName name="Areadata" localSheetId="4">#REF!</definedName>
    <definedName name="Areadata">#REF!</definedName>
    <definedName name="AreaFill" localSheetId="3">#REF!,#REF!,#REF!,#REF!</definedName>
    <definedName name="AreaFill" localSheetId="1">#REF!,#REF!,#REF!,#REF!</definedName>
    <definedName name="AreaFill" localSheetId="4">#REF!,#REF!,#REF!,#REF!</definedName>
    <definedName name="AreaFill">#REF!,#REF!,#REF!,#REF!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M" localSheetId="3">#REF!</definedName>
    <definedName name="ARM" localSheetId="4">#REF!</definedName>
    <definedName name="ARM">#REF!</definedName>
    <definedName name="ARRR" localSheetId="3">#REF!</definedName>
    <definedName name="ARRR" localSheetId="4">#REF!</definedName>
    <definedName name="ARRR">#REF!</definedName>
    <definedName name="ARRRRRR" localSheetId="3">#REF!</definedName>
    <definedName name="ARRRRRR" localSheetId="4">#REF!</definedName>
    <definedName name="ARRRRRR">#REF!</definedName>
    <definedName name="ART_COLOUR_DESIGN_CO_.LTD.">"ART COLOUR DESIGN CO.,LTD."</definedName>
    <definedName name="as">#N/A</definedName>
    <definedName name="as_4" localSheetId="3">'T 10'!as_4</definedName>
    <definedName name="as_4" localSheetId="4">'T11-13'!as_4</definedName>
    <definedName name="as_4">'T 10'!as_4</definedName>
    <definedName name="as_5" localSheetId="3">'T 10'!as_5</definedName>
    <definedName name="as_5" localSheetId="4">'T11-13'!as_5</definedName>
    <definedName name="as_5">'T 10'!as_5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400CodeAA" localSheetId="3">#REF!</definedName>
    <definedName name="AS400CodeAA" localSheetId="4">#REF!</definedName>
    <definedName name="AS400CodeAA">#REF!</definedName>
    <definedName name="AS400CodeAP" localSheetId="3">#REF!</definedName>
    <definedName name="AS400CodeAP" localSheetId="4">#REF!</definedName>
    <definedName name="AS400CodeAP">#REF!</definedName>
    <definedName name="asd" localSheetId="3">Scheduled_Payment+Extra_Payment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3">#REF!</definedName>
    <definedName name="asdf" localSheetId="1">#REF!</definedName>
    <definedName name="asdf" localSheetId="4">#REF!</definedName>
    <definedName name="asdf">#REF!</definedName>
    <definedName name="asdfas">[29]ac_code!$A$1:$E$360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ewd" localSheetId="3">#REF!</definedName>
    <definedName name="asewd" localSheetId="4">#REF!</definedName>
    <definedName name="asewd">#REF!</definedName>
    <definedName name="ASF" localSheetId="3">#REF!</definedName>
    <definedName name="ASF" localSheetId="4">#REF!</definedName>
    <definedName name="ASF">#REF!</definedName>
    <definedName name="asfasdad" localSheetId="3">#REF!</definedName>
    <definedName name="asfasdad" localSheetId="4">#REF!</definedName>
    <definedName name="asfasdad">#REF!</definedName>
    <definedName name="asffa">[30]เงินกู้ธนชาติ!$F$15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 localSheetId="3">'[20]B-105'!#REF!</definedName>
    <definedName name="ASHKALIT_CHEMIPROD_LTD." localSheetId="1">'[20]B-105'!#REF!</definedName>
    <definedName name="ASHKALIT_CHEMIPROD_LTD." localSheetId="4">'[20]B-105'!#REF!</definedName>
    <definedName name="ASHKALIT_CHEMIPROD_LTD.">'[20]B-105'!#REF!</definedName>
    <definedName name="ass">#N/A</definedName>
    <definedName name="ass_4" localSheetId="3">'T 10'!ass_4</definedName>
    <definedName name="ass_4" localSheetId="4">'T11-13'!ass_4</definedName>
    <definedName name="ass_4">'T 10'!ass_4</definedName>
    <definedName name="ass_5" localSheetId="3">'T 10'!ass_5</definedName>
    <definedName name="ass_5" localSheetId="4">'T11-13'!ass_5</definedName>
    <definedName name="ass_5">'T 10'!ass_5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3">OFFSET('T 10'!Full_Print,0,0,[0]!as)</definedName>
    <definedName name="assdd" localSheetId="1">OFFSET('T 7-8'!Full_Print,0,0,[0]!as)</definedName>
    <definedName name="assdd" localSheetId="4">OFFSET('T11-13'!Full_Print,0,0,[0]!as)</definedName>
    <definedName name="assdd">OFFSET(Full_Print,0,0,[0]!as)</definedName>
    <definedName name="ASSET_SALES" localSheetId="3">#REF!</definedName>
    <definedName name="ASSET_SALES" localSheetId="4">#REF!</definedName>
    <definedName name="ASSET_SALES">#REF!</definedName>
    <definedName name="AssetCode_Building">[27]BUILD95!$I$9:$I$17</definedName>
    <definedName name="asss" localSheetId="3">#REF!</definedName>
    <definedName name="asss" localSheetId="4">#REF!</definedName>
    <definedName name="asss">#REF!</definedName>
    <definedName name="assss">#N/A</definedName>
    <definedName name="assss_4" localSheetId="3">'T 10'!assss_4</definedName>
    <definedName name="assss_4" localSheetId="4">'T11-13'!assss_4</definedName>
    <definedName name="assss_4">'T 10'!assss_4</definedName>
    <definedName name="assss_5" localSheetId="3">'T 10'!assss_5</definedName>
    <definedName name="assss_5" localSheetId="4">'T11-13'!assss_5</definedName>
    <definedName name="assss_5">'T 10'!assss_5</definedName>
    <definedName name="Asstes" localSheetId="3">#REF!</definedName>
    <definedName name="Asstes" localSheetId="1">#REF!</definedName>
    <definedName name="Asstes" localSheetId="4">#REF!</definedName>
    <definedName name="Asstes">#REF!</definedName>
    <definedName name="Assume" localSheetId="3">#REF!</definedName>
    <definedName name="Assume" localSheetId="4">#REF!</definedName>
    <definedName name="Assume">#REF!</definedName>
    <definedName name="Assumptions" localSheetId="3">#REF!</definedName>
    <definedName name="Assumptions" localSheetId="4">#REF!</definedName>
    <definedName name="Assumptions">#REF!</definedName>
    <definedName name="ATAC_CHEMICAL_CO._LTD." localSheetId="3">#REF!</definedName>
    <definedName name="ATAC_CHEMICAL_CO._LTD." localSheetId="1">#REF!</definedName>
    <definedName name="ATAC_CHEMICAL_CO._LTD." localSheetId="4">#REF!</definedName>
    <definedName name="ATAC_CHEMICAL_CO._LTD.">#REF!</definedName>
    <definedName name="Aug" localSheetId="3">#REF!</definedName>
    <definedName name="Aug" localSheetId="1">#REF!</definedName>
    <definedName name="Aug" localSheetId="4">#REF!</definedName>
    <definedName name="Aug">#REF!</definedName>
    <definedName name="Aug_Building">[27]BUILD95!$AI$9:$AI$17</definedName>
    <definedName name="AUT" localSheetId="3">#REF!</definedName>
    <definedName name="AUT" localSheetId="1">#REF!</definedName>
    <definedName name="AUT" localSheetId="4">#REF!</definedName>
    <definedName name="AUT">#REF!</definedName>
    <definedName name="AUTOPAY" localSheetId="3">#REF!</definedName>
    <definedName name="AUTOPAY" localSheetId="4">#REF!</definedName>
    <definedName name="AUTOPAY">#REF!</definedName>
    <definedName name="AVGFDSHARES" localSheetId="3">#REF!</definedName>
    <definedName name="AVGFDSHARES" localSheetId="4">#REF!</definedName>
    <definedName name="AVGFDSHARES">#REF!</definedName>
    <definedName name="AVGSHARES" localSheetId="3">#REF!</definedName>
    <definedName name="AVGSHARES" localSheetId="4">#REF!</definedName>
    <definedName name="AVGSHARES">#REF!</definedName>
    <definedName name="awewert" localSheetId="3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" localSheetId="3">#REF!</definedName>
    <definedName name="B" localSheetId="1">#REF!</definedName>
    <definedName name="B" localSheetId="4">#REF!</definedName>
    <definedName name="B">#REF!</definedName>
    <definedName name="b1sd2" localSheetId="3">#REF!</definedName>
    <definedName name="b1sd2" localSheetId="4">#REF!</definedName>
    <definedName name="b1sd2">#REF!</definedName>
    <definedName name="back" localSheetId="3">#REF!</definedName>
    <definedName name="back" localSheetId="4">#REF!</definedName>
    <definedName name="back">#REF!</definedName>
    <definedName name="back1" localSheetId="3">#REF!</definedName>
    <definedName name="back1" localSheetId="4">#REF!</definedName>
    <definedName name="back1">#REF!</definedName>
    <definedName name="Balance" localSheetId="3">#REF!</definedName>
    <definedName name="Balance" localSheetId="1">#REF!</definedName>
    <definedName name="Balance" localSheetId="4">#REF!</definedName>
    <definedName name="Balance">#REF!</definedName>
    <definedName name="Balance_Sheet" localSheetId="3">#REF!</definedName>
    <definedName name="Balance_Sheet" localSheetId="4">#REF!</definedName>
    <definedName name="Balance_Sheet">#REF!</definedName>
    <definedName name="BAMCO_LIMITED" localSheetId="3">#REF!</definedName>
    <definedName name="BAMCO_LIMITED" localSheetId="1">#REF!</definedName>
    <definedName name="BAMCO_LIMITED" localSheetId="4">#REF!</definedName>
    <definedName name="BAMCO_LIMITED">#REF!</definedName>
    <definedName name="Bangkok_China_Paint_MFG." localSheetId="3">#REF!</definedName>
    <definedName name="Bangkok_China_Paint_MFG." localSheetId="1">#REF!</definedName>
    <definedName name="Bangkok_China_Paint_MFG." localSheetId="4">#REF!</definedName>
    <definedName name="Bangkok_China_Paint_MFG.">#REF!</definedName>
    <definedName name="Bank" localSheetId="3">#REF!</definedName>
    <definedName name="Bank" localSheetId="4">#REF!</definedName>
    <definedName name="Bank">#REF!</definedName>
    <definedName name="Base_Case" localSheetId="3">#REF!</definedName>
    <definedName name="Base_Case" localSheetId="4">#REF!</definedName>
    <definedName name="Base_Case">#REF!</definedName>
    <definedName name="Base_Case_Title" localSheetId="3">#REF!</definedName>
    <definedName name="Base_Case_Title" localSheetId="4">#REF!</definedName>
    <definedName name="Base_Case_Title">#REF!</definedName>
    <definedName name="BB" localSheetId="3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BBB" localSheetId="3">#REF!</definedName>
    <definedName name="BBB" localSheetId="1">#REF!</definedName>
    <definedName name="BBB" localSheetId="4">#REF!</definedName>
    <definedName name="BBB">#REF!</definedName>
    <definedName name="bbbb" localSheetId="3">#REF!</definedName>
    <definedName name="bbbb" localSheetId="4">#REF!</definedName>
    <definedName name="bbbb">#REF!</definedName>
    <definedName name="bbc">#N/A</definedName>
    <definedName name="bbc_4" localSheetId="3">'T 10'!bbc_4</definedName>
    <definedName name="bbc_4" localSheetId="4">'T11-13'!bbc_4</definedName>
    <definedName name="bbc_4">'T 10'!bbc_4</definedName>
    <definedName name="bbc_5" localSheetId="3">'T 10'!bbc_5</definedName>
    <definedName name="bbc_5" localSheetId="4">'T11-13'!bbc_5</definedName>
    <definedName name="bbc_5">'T 10'!bbc_5</definedName>
    <definedName name="BBL" localSheetId="3">'[31]ADJ - RATE'!#REF!</definedName>
    <definedName name="BBL" localSheetId="1">'[31]ADJ - RATE'!#REF!</definedName>
    <definedName name="BBL" localSheetId="4">'[31]ADJ - RATE'!#REF!</definedName>
    <definedName name="BBL">'[31]ADJ - RATE'!#REF!</definedName>
    <definedName name="BCExport" localSheetId="3">#REF!</definedName>
    <definedName name="BCExport" localSheetId="1">#REF!</definedName>
    <definedName name="BCExport" localSheetId="4">#REF!</definedName>
    <definedName name="BCExport">#REF!</definedName>
    <definedName name="be">#N/A</definedName>
    <definedName name="be_4" localSheetId="3">'T 10'!be_4</definedName>
    <definedName name="be_4" localSheetId="4">'T11-13'!be_4</definedName>
    <definedName name="be_4">'T 10'!be_4</definedName>
    <definedName name="be_5" localSheetId="3">'T 10'!be_5</definedName>
    <definedName name="be_5" localSheetId="4">'T11-13'!be_5</definedName>
    <definedName name="be_5">'T 10'!be_5</definedName>
    <definedName name="Beg_Bal" localSheetId="3">#REF!</definedName>
    <definedName name="Beg_Bal" localSheetId="1">#REF!</definedName>
    <definedName name="Beg_Bal" localSheetId="4">#REF!</definedName>
    <definedName name="Beg_Bal">#REF!</definedName>
    <definedName name="begin" localSheetId="3">#REF!</definedName>
    <definedName name="begin" localSheetId="4">#REF!</definedName>
    <definedName name="begin">#REF!</definedName>
    <definedName name="begin1" localSheetId="3">#REF!</definedName>
    <definedName name="begin1" localSheetId="4">#REF!</definedName>
    <definedName name="begin1">#REF!</definedName>
    <definedName name="begin2" localSheetId="3">#REF!</definedName>
    <definedName name="begin2" localSheetId="4">#REF!</definedName>
    <definedName name="begin2">#REF!</definedName>
    <definedName name="Benefit_Sen_Base_Case" localSheetId="3">#REF!</definedName>
    <definedName name="Benefit_Sen_Base_Case" localSheetId="4">#REF!</definedName>
    <definedName name="Benefit_Sen_Base_Case">#REF!</definedName>
    <definedName name="Benefit_Sen_Case_1" localSheetId="3">#REF!</definedName>
    <definedName name="Benefit_Sen_Case_1" localSheetId="4">#REF!</definedName>
    <definedName name="Benefit_Sen_Case_1">#REF!</definedName>
    <definedName name="Benefit_Sen_Case_2" localSheetId="3">#REF!</definedName>
    <definedName name="Benefit_Sen_Case_2" localSheetId="4">#REF!</definedName>
    <definedName name="Benefit_Sen_Case_2">#REF!</definedName>
    <definedName name="Benefit_Sen_Case_3" localSheetId="3">#REF!</definedName>
    <definedName name="Benefit_Sen_Case_3" localSheetId="4">#REF!</definedName>
    <definedName name="Benefit_Sen_Case_3">#REF!</definedName>
    <definedName name="Benefit_Sen_Case_4" localSheetId="3">#REF!</definedName>
    <definedName name="Benefit_Sen_Case_4" localSheetId="4">#REF!</definedName>
    <definedName name="Benefit_Sen_Case_4">#REF!</definedName>
    <definedName name="Benefits" localSheetId="3">#REF!</definedName>
    <definedName name="Benefits" localSheetId="4">#REF!</definedName>
    <definedName name="Benefits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4">#REF!</definedName>
    <definedName name="BENJAKIT_GROUP__THAILAND__CO._LTD.">#REF!</definedName>
    <definedName name="bg" localSheetId="3">#REF!</definedName>
    <definedName name="bg" localSheetId="4">#REF!</definedName>
    <definedName name="bg">#REF!</definedName>
    <definedName name="BG_Del" hidden="1">15</definedName>
    <definedName name="BG_Ins" hidden="1">4</definedName>
    <definedName name="BG_Mod" hidden="1">6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l" localSheetId="3">Scheduled_Payment+Extra_Payment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LUE_LABEL_LIMITED" localSheetId="3">#REF!</definedName>
    <definedName name="BLUE_LABEL_LIMITED" localSheetId="1">#REF!</definedName>
    <definedName name="BLUE_LABEL_LIMITED" localSheetId="4">#REF!</definedName>
    <definedName name="BLUE_LABEL_LIMITED">#REF!</definedName>
    <definedName name="bn" localSheetId="3">#REF!</definedName>
    <definedName name="bn" localSheetId="4">#REF!</definedName>
    <definedName name="bn">#REF!</definedName>
    <definedName name="BOAAM" localSheetId="3">#REF!</definedName>
    <definedName name="BOAAM" localSheetId="4">#REF!</definedName>
    <definedName name="BOAAM">#REF!</definedName>
    <definedName name="Book1" localSheetId="3">#REF!</definedName>
    <definedName name="Book1" localSheetId="4">#REF!</definedName>
    <definedName name="Book1">#REF!</definedName>
    <definedName name="Book1_Sheet1_List" localSheetId="3">#REF!</definedName>
    <definedName name="Book1_Sheet1_List" localSheetId="4">#REF!</definedName>
    <definedName name="Book1_Sheet1_List">#REF!</definedName>
    <definedName name="BOY" localSheetId="3" hidden="1">#REF!</definedName>
    <definedName name="BOY" localSheetId="4" hidden="1">#REF!</definedName>
    <definedName name="BOY" hidden="1">#REF!</definedName>
    <definedName name="bp_check" localSheetId="3">#REF!</definedName>
    <definedName name="bp_check" localSheetId="4">#REF!</definedName>
    <definedName name="bp_check">#REF!</definedName>
    <definedName name="BS" localSheetId="3">#REF!</definedName>
    <definedName name="BS" localSheetId="4">#REF!</definedName>
    <definedName name="BS">#REF!</definedName>
    <definedName name="BS_ASSETS_ICI" localSheetId="3">#REF!</definedName>
    <definedName name="BS_ASSETS_ICI" localSheetId="4">#REF!</definedName>
    <definedName name="BS_ASSETS_ICI">#REF!</definedName>
    <definedName name="BS_forAITCO" localSheetId="3">'[32]BS compare'!#REF!</definedName>
    <definedName name="BS_forAITCO" localSheetId="1">'[32]BS compare'!#REF!</definedName>
    <definedName name="BS_forAITCO" localSheetId="4">'[32]BS compare'!#REF!</definedName>
    <definedName name="BS_forAITCO">'[32]BS compare'!#REF!</definedName>
    <definedName name="BS_ICI" localSheetId="3">#REF!</definedName>
    <definedName name="BS_ICI" localSheetId="4">#REF!</definedName>
    <definedName name="BS_ICI">#REF!</definedName>
    <definedName name="BS_LIABILITY" localSheetId="3">#REF!</definedName>
    <definedName name="BS_LIABILITY" localSheetId="4">#REF!</definedName>
    <definedName name="BS_LIABILITY">#REF!</definedName>
    <definedName name="BSsheet" localSheetId="3">#REF!</definedName>
    <definedName name="BSsheet" localSheetId="1">#REF!</definedName>
    <definedName name="BSsheet" localSheetId="4">#REF!</definedName>
    <definedName name="BSsheet">#REF!</definedName>
    <definedName name="BTHAI" localSheetId="3">#REF!</definedName>
    <definedName name="BTHAI" localSheetId="4">#REF!</definedName>
    <definedName name="BTHAI">#REF!</definedName>
    <definedName name="BTHAI1" localSheetId="3">#REF!</definedName>
    <definedName name="BTHAI1" localSheetId="4">#REF!</definedName>
    <definedName name="BTHAI1">#REF!</definedName>
    <definedName name="BTT_DL01" localSheetId="3">#REF!</definedName>
    <definedName name="BTT_DL01" localSheetId="4">#REF!</definedName>
    <definedName name="BTT_DL01">#REF!</definedName>
    <definedName name="BUD" localSheetId="3">#REF!</definedName>
    <definedName name="BUD" localSheetId="4">#REF!</definedName>
    <definedName name="BUD">#REF!</definedName>
    <definedName name="Budget_Reference" localSheetId="3">#REF!</definedName>
    <definedName name="Budget_Reference" localSheetId="4">#REF!</definedName>
    <definedName name="Budget_Reference">#REF!</definedName>
    <definedName name="building_area">[33]Building_Land!$B$31:$C$33</definedName>
    <definedName name="BUILDING_COAT_CO._LTD." localSheetId="3">#REF!</definedName>
    <definedName name="BUILDING_COAT_CO._LTD." localSheetId="1">#REF!</definedName>
    <definedName name="BUILDING_COAT_CO._LTD." localSheetId="4">#REF!</definedName>
    <definedName name="BUILDING_COAT_CO._LTD.">#REF!</definedName>
    <definedName name="buildings">[33]Building_Land!$B$31:$B$33</definedName>
    <definedName name="BuiltIn_Print_Area___0" localSheetId="3">#REF!</definedName>
    <definedName name="BuiltIn_Print_Area___0" localSheetId="4">#REF!</definedName>
    <definedName name="BuiltIn_Print_Area___0">#REF!</definedName>
    <definedName name="BuiltIn_Print_Area___1" localSheetId="3">#REF!</definedName>
    <definedName name="BuiltIn_Print_Area___1" localSheetId="4">#REF!</definedName>
    <definedName name="BuiltIn_Print_Area___1">#REF!</definedName>
    <definedName name="BuiltIn_Print_Titles" localSheetId="3">#REF!</definedName>
    <definedName name="BuiltIn_Print_Titles" localSheetId="4">#REF!</definedName>
    <definedName name="BuiltIn_Print_Titles">#REF!</definedName>
    <definedName name="BuiltIn_Print_Titles___0">NA()</definedName>
    <definedName name="BuiltIn_Print_Titles___1" localSheetId="3">#REF!</definedName>
    <definedName name="BuiltIn_Print_Titles___1" localSheetId="4">#REF!</definedName>
    <definedName name="BuiltIn_Print_Titles___1">#REF!</definedName>
    <definedName name="Button_23">"M_report45_leave_List"</definedName>
    <definedName name="Button_24">"M_report45_leave_List1"</definedName>
    <definedName name="button_area_1" localSheetId="3">#REF!</definedName>
    <definedName name="button_area_1" localSheetId="1">#REF!</definedName>
    <definedName name="button_area_1" localSheetId="4">#REF!</definedName>
    <definedName name="button_area_1">#REF!</definedName>
    <definedName name="BVPS" localSheetId="3">#REF!</definedName>
    <definedName name="BVPS" localSheetId="4">#REF!</definedName>
    <definedName name="BVPS">#REF!</definedName>
    <definedName name="CA" localSheetId="3">#REF!</definedName>
    <definedName name="CA" localSheetId="4">#REF!</definedName>
    <definedName name="CA">#REF!</definedName>
    <definedName name="CA_CASH" localSheetId="3">#REF!</definedName>
    <definedName name="CA_CASH" localSheetId="4">#REF!</definedName>
    <definedName name="CA_CASH">#REF!</definedName>
    <definedName name="CA_RECS" localSheetId="3">#REF!</definedName>
    <definedName name="CA_RECS" localSheetId="4">#REF!</definedName>
    <definedName name="CA_RECS">#REF!</definedName>
    <definedName name="CA_STK" localSheetId="3">#REF!</definedName>
    <definedName name="CA_STK" localSheetId="4">#REF!</definedName>
    <definedName name="CA_STK">#REF!</definedName>
    <definedName name="CAA" localSheetId="3">#REF!</definedName>
    <definedName name="CAA" localSheetId="4">#REF!</definedName>
    <definedName name="CAA">#REF!</definedName>
    <definedName name="CalcAgencyPrice" localSheetId="3">#REF!</definedName>
    <definedName name="CalcAgencyPrice" localSheetId="4">#REF!</definedName>
    <definedName name="CalcAgencyPrice">#REF!</definedName>
    <definedName name="CAP" localSheetId="3">#REF!</definedName>
    <definedName name="CAP" localSheetId="4">#REF!</definedName>
    <definedName name="CAP">#REF!</definedName>
    <definedName name="Capacity__cu.m" localSheetId="3">#REF!</definedName>
    <definedName name="Capacity__cu.m" localSheetId="4">#REF!</definedName>
    <definedName name="Capacity__cu.m">#REF!</definedName>
    <definedName name="CAPEX" localSheetId="3">#REF!</definedName>
    <definedName name="CAPEX" localSheetId="4">#REF!</definedName>
    <definedName name="CAPEX">#REF!</definedName>
    <definedName name="CapexTotals" localSheetId="3">#REF!</definedName>
    <definedName name="CapexTotals" localSheetId="4">#REF!</definedName>
    <definedName name="CapexTotals">#REF!</definedName>
    <definedName name="care" localSheetId="3">#REF!</definedName>
    <definedName name="care" localSheetId="4">#REF!</definedName>
    <definedName name="care">#REF!</definedName>
    <definedName name="Carpet_Maker" localSheetId="3">#REF!</definedName>
    <definedName name="Carpet_Maker" localSheetId="1">#REF!</definedName>
    <definedName name="Carpet_Maker" localSheetId="4">#REF!</definedName>
    <definedName name="Carpet_Maker">#REF!</definedName>
    <definedName name="cas">[25]เงินกู้ธนชาติ!$F$15</definedName>
    <definedName name="case">[34]data!$C$1</definedName>
    <definedName name="Case_1" localSheetId="3">#REF!</definedName>
    <definedName name="Case_1" localSheetId="4">#REF!</definedName>
    <definedName name="Case_1">#REF!</definedName>
    <definedName name="Case_1_Title" localSheetId="3">#REF!</definedName>
    <definedName name="Case_1_Title" localSheetId="4">#REF!</definedName>
    <definedName name="Case_1_Title">#REF!</definedName>
    <definedName name="Case_2" localSheetId="3">#REF!</definedName>
    <definedName name="Case_2" localSheetId="4">#REF!</definedName>
    <definedName name="Case_2">#REF!</definedName>
    <definedName name="Case_2_Title" localSheetId="3">#REF!</definedName>
    <definedName name="Case_2_Title" localSheetId="4">#REF!</definedName>
    <definedName name="Case_2_Title">#REF!</definedName>
    <definedName name="Case_3" localSheetId="3">#REF!</definedName>
    <definedName name="Case_3" localSheetId="4">#REF!</definedName>
    <definedName name="Case_3">#REF!</definedName>
    <definedName name="Case_3_Title" localSheetId="3">#REF!</definedName>
    <definedName name="Case_3_Title" localSheetId="4">#REF!</definedName>
    <definedName name="Case_3_Title">#REF!</definedName>
    <definedName name="Case_4" localSheetId="3">#REF!</definedName>
    <definedName name="Case_4" localSheetId="4">#REF!</definedName>
    <definedName name="Case_4">#REF!</definedName>
    <definedName name="Case_4_Title" localSheetId="3">#REF!</definedName>
    <definedName name="Case_4_Title" localSheetId="4">#REF!</definedName>
    <definedName name="Case_4_Title">#REF!</definedName>
    <definedName name="Case1_Title" localSheetId="3">#REF!</definedName>
    <definedName name="Case1_Title" localSheetId="4">#REF!</definedName>
    <definedName name="Case1_Title">#REF!</definedName>
    <definedName name="Case2_Title" localSheetId="3">#REF!</definedName>
    <definedName name="Case2_Title" localSheetId="4">#REF!</definedName>
    <definedName name="Case2_Title">#REF!</definedName>
    <definedName name="Case3_Title" localSheetId="3">#REF!</definedName>
    <definedName name="Case3_Title" localSheetId="4">#REF!</definedName>
    <definedName name="Case3_Title">#REF!</definedName>
    <definedName name="Case4_Title" localSheetId="3">#REF!</definedName>
    <definedName name="Case4_Title" localSheetId="4">#REF!</definedName>
    <definedName name="Case4_Title">#REF!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_Flow" localSheetId="3">#REF!</definedName>
    <definedName name="Cash_Flow" localSheetId="4">#REF!</definedName>
    <definedName name="Cash_Flow">#REF!</definedName>
    <definedName name="CASHFLOW" localSheetId="3">#REF!</definedName>
    <definedName name="CASHFLOW" localSheetId="4">#REF!</definedName>
    <definedName name="CASHFLOW">#REF!</definedName>
    <definedName name="Cashflow_Statement" localSheetId="3">#REF!</definedName>
    <definedName name="Cashflow_Statement" localSheetId="4">#REF!</definedName>
    <definedName name="Cashflow_Statement">#REF!</definedName>
    <definedName name="cashflow12" localSheetId="3" hidden="1">#REF!</definedName>
    <definedName name="cashflow12" localSheetId="4" hidden="1">#REF!</definedName>
    <definedName name="cashflow12" hidden="1">#REF!</definedName>
    <definedName name="cashflowas" localSheetId="3">#REF!</definedName>
    <definedName name="cashflowas" localSheetId="4">#REF!</definedName>
    <definedName name="cashflowas">#REF!</definedName>
    <definedName name="cashflows" localSheetId="3">#REF!</definedName>
    <definedName name="cashflows" localSheetId="4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AT_Sen_Base_Case" localSheetId="3">#REF!</definedName>
    <definedName name="CAT_Sen_Base_Case" localSheetId="4">#REF!</definedName>
    <definedName name="CAT_Sen_Base_Case">#REF!</definedName>
    <definedName name="CAT_Sen_Case_1" localSheetId="3">#REF!</definedName>
    <definedName name="CAT_Sen_Case_1" localSheetId="4">#REF!</definedName>
    <definedName name="CAT_Sen_Case_1">#REF!</definedName>
    <definedName name="CAT_Sen_Case_2" localSheetId="3">#REF!</definedName>
    <definedName name="CAT_Sen_Case_2" localSheetId="4">#REF!</definedName>
    <definedName name="CAT_Sen_Case_2">#REF!</definedName>
    <definedName name="CAT_Sen_Case_3" localSheetId="3">#REF!</definedName>
    <definedName name="CAT_Sen_Case_3" localSheetId="4">#REF!</definedName>
    <definedName name="CAT_Sen_Case_3">#REF!</definedName>
    <definedName name="CAT_Sen_Case_4" localSheetId="3">#REF!</definedName>
    <definedName name="CAT_Sen_Case_4" localSheetId="4">#REF!</definedName>
    <definedName name="CAT_Sen_Case_4">#REF!</definedName>
    <definedName name="Catalyst___Chemicals" localSheetId="3">#REF!</definedName>
    <definedName name="Catalyst___Chemicals" localSheetId="4">#REF!</definedName>
    <definedName name="Catalyst___Chemicals">#REF!</definedName>
    <definedName name="cb" localSheetId="3">#REF!</definedName>
    <definedName name="cb" localSheetId="4">#REF!</definedName>
    <definedName name="cb">#REF!</definedName>
    <definedName name="CC" localSheetId="3">#REF!</definedName>
    <definedName name="CC" localSheetId="1">#REF!</definedName>
    <definedName name="CC" localSheetId="4">#REF!</definedName>
    <definedName name="CC">#REF!</definedName>
    <definedName name="cca" localSheetId="3">#REF!</definedName>
    <definedName name="cca" localSheetId="4">#REF!</definedName>
    <definedName name="cca">#REF!</definedName>
    <definedName name="ccc" localSheetId="3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3">#REF!</definedName>
    <definedName name="cccc" localSheetId="4">#REF!</definedName>
    <definedName name="cccc">#REF!</definedName>
    <definedName name="CCFF" localSheetId="3">#REF!</definedName>
    <definedName name="CCFF" localSheetId="4">#REF!</definedName>
    <definedName name="CCFF">#REF!</definedName>
    <definedName name="ccoo" localSheetId="3">#REF!</definedName>
    <definedName name="ccoo" localSheetId="4">#REF!</definedName>
    <definedName name="ccoo">#REF!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3">#REF!</definedName>
    <definedName name="CE" localSheetId="4">#REF!</definedName>
    <definedName name="CE">#REF!</definedName>
    <definedName name="cei" localSheetId="3">#REF!</definedName>
    <definedName name="cei" localSheetId="4">#REF!</definedName>
    <definedName name="cei">#REF!</definedName>
    <definedName name="CELL_PRO_INTERNATIONAL_CO._LTD." localSheetId="3">'[20]B-105'!#REF!</definedName>
    <definedName name="CELL_PRO_INTERNATIONAL_CO._LTD." localSheetId="1">'[20]B-105'!#REF!</definedName>
    <definedName name="CELL_PRO_INTERNATIONAL_CO._LTD." localSheetId="4">'[20]B-105'!#REF!</definedName>
    <definedName name="CELL_PRO_INTERNATIONAL_CO._LTD.">'[20]B-105'!#REF!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3">#REF!</definedName>
    <definedName name="cellProjectedMisstatementWarning" localSheetId="4">#REF!</definedName>
    <definedName name="cellProjectedMisstatementWarning">#REF!</definedName>
    <definedName name="cellSampleSize" localSheetId="3">#REF!</definedName>
    <definedName name="cellSampleSize" localSheetId="4">#REF!</definedName>
    <definedName name="cellSampleSize">#REF!</definedName>
    <definedName name="cellSampleSizeWarning" localSheetId="3">#REF!</definedName>
    <definedName name="cellSampleSizeWarning" localSheetId="4">#REF!</definedName>
    <definedName name="cellSampleSizeWarning">#REF!</definedName>
    <definedName name="cellSSF" localSheetId="3">#REF!</definedName>
    <definedName name="cellSSF" localSheetId="4">#REF!</definedName>
    <definedName name="cellSSF">#REF!</definedName>
    <definedName name="celltips_area" localSheetId="3">#REF!</definedName>
    <definedName name="celltips_area" localSheetId="1">#REF!</definedName>
    <definedName name="celltips_area" localSheetId="4">#REF!</definedName>
    <definedName name="celltips_area">#REF!</definedName>
    <definedName name="CF">'[35]10-1 Media:10-cut'!$1:$5</definedName>
    <definedName name="CF_ASSOC" localSheetId="3">#REF!</definedName>
    <definedName name="CF_ASSOC" localSheetId="4">#REF!</definedName>
    <definedName name="CF_ASSOC">#REF!</definedName>
    <definedName name="CF_CTP" localSheetId="3">#REF!</definedName>
    <definedName name="CF_CTP" localSheetId="4">#REF!</definedName>
    <definedName name="CF_CTP">#REF!</definedName>
    <definedName name="CF_DEPR" localSheetId="3">#REF!</definedName>
    <definedName name="CF_DEPR" localSheetId="4">#REF!</definedName>
    <definedName name="CF_DEPR">#REF!</definedName>
    <definedName name="CF_GAIN_LOSS" localSheetId="3">#REF!</definedName>
    <definedName name="CF_GAIN_LOSS" localSheetId="4">#REF!</definedName>
    <definedName name="CF_GAIN_LOSS">#REF!</definedName>
    <definedName name="CF_PBT" localSheetId="3">#REF!</definedName>
    <definedName name="CF_PBT" localSheetId="4">#REF!</definedName>
    <definedName name="CF_PBT">#REF!</definedName>
    <definedName name="CF_WC" localSheetId="3">#REF!</definedName>
    <definedName name="CF_WC" localSheetId="4">#REF!</definedName>
    <definedName name="CF_WC">#REF!</definedName>
    <definedName name="cfdxc" localSheetId="3">#REF!</definedName>
    <definedName name="cfdxc" localSheetId="4">#REF!</definedName>
    <definedName name="cfdxc">#REF!</definedName>
    <definedName name="CFF" localSheetId="3">#REF!</definedName>
    <definedName name="CFF" localSheetId="4">#REF!</definedName>
    <definedName name="CFF">#REF!</definedName>
    <definedName name="cfg">'[6]เงินกู้ MGC'!$F$15</definedName>
    <definedName name="CFPS" localSheetId="3">#REF!</definedName>
    <definedName name="CFPS" localSheetId="4">#REF!</definedName>
    <definedName name="CFPS">#REF!</definedName>
    <definedName name="cfxc" localSheetId="3">#REF!</definedName>
    <definedName name="cfxc" localSheetId="4">#REF!</definedName>
    <definedName name="cfxc">#REF!</definedName>
    <definedName name="cg" localSheetId="3">#REF!</definedName>
    <definedName name="cg" localSheetId="4">#REF!</definedName>
    <definedName name="cg">#REF!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3">#REF!</definedName>
    <definedName name="CHECKLIST" localSheetId="4">#REF!</definedName>
    <definedName name="CHECKLIST">#REF!</definedName>
    <definedName name="checq" localSheetId="3">#REF!</definedName>
    <definedName name="checq" localSheetId="4">#REF!</definedName>
    <definedName name="checq">#REF!</definedName>
    <definedName name="CHING_MEI_PAPER_CO._LTD." localSheetId="3">#REF!</definedName>
    <definedName name="CHING_MEI_PAPER_CO._LTD." localSheetId="1">#REF!</definedName>
    <definedName name="CHING_MEI_PAPER_CO._LTD." localSheetId="4">#REF!</definedName>
    <definedName name="CHING_MEI_PAPER_CO._LTD.">#REF!</definedName>
    <definedName name="ChoosePic" localSheetId="3">INDEX(PicTable,#REF!)</definedName>
    <definedName name="ChoosePic" localSheetId="4">INDEX(PicTable,#REF!)</definedName>
    <definedName name="ChoosePic">INDEX(PicTable,#REF!)</definedName>
    <definedName name="CHUAN_INDUSTRIES_PTE_LTD" localSheetId="3">'[20]B-105'!#REF!</definedName>
    <definedName name="CHUAN_INDUSTRIES_PTE_LTD" localSheetId="1">'[20]B-105'!#REF!</definedName>
    <definedName name="CHUAN_INDUSTRIES_PTE_LTD" localSheetId="4">'[20]B-105'!#REF!</definedName>
    <definedName name="CHUAN_INDUSTRIES_PTE_LTD">'[20]B-105'!#REF!</definedName>
    <definedName name="CIA" localSheetId="3">[36]งบดุล!#REF!</definedName>
    <definedName name="CIA" localSheetId="4">[36]งบดุล!#REF!</definedName>
    <definedName name="CIA">[36]งบดุล!#REF!</definedName>
    <definedName name="cisco_dscnt" localSheetId="3">#REF!</definedName>
    <definedName name="cisco_dscnt" localSheetId="4">#REF!</definedName>
    <definedName name="cisco_dscnt">#REF!</definedName>
    <definedName name="cities" localSheetId="3">#REF!</definedName>
    <definedName name="cities" localSheetId="4">#REF!</definedName>
    <definedName name="cities">#REF!</definedName>
    <definedName name="cities_area" localSheetId="3">#REF!</definedName>
    <definedName name="cities_area" localSheetId="4">#REF!</definedName>
    <definedName name="cities_area">#REF!</definedName>
    <definedName name="cities_mn" localSheetId="3">#REF!</definedName>
    <definedName name="cities_mn" localSheetId="4">#REF!</definedName>
    <definedName name="cities_mn">#REF!</definedName>
    <definedName name="city_area_t" localSheetId="3">#REF!</definedName>
    <definedName name="city_area_t" localSheetId="4">#REF!</definedName>
    <definedName name="city_area_t">#REF!</definedName>
    <definedName name="CIVIC_CHEMICAL_LTD._PART." localSheetId="3">#REF!</definedName>
    <definedName name="CIVIC_CHEMICAL_LTD._PART." localSheetId="1">#REF!</definedName>
    <definedName name="CIVIC_CHEMICAL_LTD._PART." localSheetId="4">#REF!</definedName>
    <definedName name="CIVIC_CHEMICAL_LTD._PART.">#REF!</definedName>
    <definedName name="CL" localSheetId="3">#REF!</definedName>
    <definedName name="CL" localSheetId="4">#REF!</definedName>
    <definedName name="CL">#REF!</definedName>
    <definedName name="CL_DEBT" localSheetId="3">#REF!</definedName>
    <definedName name="CL_DEBT" localSheetId="4">#REF!</definedName>
    <definedName name="CL_DEBT">#REF!</definedName>
    <definedName name="CL_PAY" localSheetId="3">#REF!</definedName>
    <definedName name="CL_PAY" localSheetId="4">#REF!</definedName>
    <definedName name="CL_PAY">#REF!</definedName>
    <definedName name="class" localSheetId="3">#REF!</definedName>
    <definedName name="class" localSheetId="4">#REF!</definedName>
    <definedName name="class">#REF!</definedName>
    <definedName name="class_area" localSheetId="3">#REF!</definedName>
    <definedName name="class_area" localSheetId="4">#REF!</definedName>
    <definedName name="class_area">#REF!</definedName>
    <definedName name="class_type_mn" localSheetId="3">#REF!</definedName>
    <definedName name="class_type_mn" localSheetId="4">#REF!</definedName>
    <definedName name="class_type_mn">#REF!</definedName>
    <definedName name="CLEANOSOL" localSheetId="3">#REF!</definedName>
    <definedName name="CLEANOSOL" localSheetId="1">#REF!</definedName>
    <definedName name="CLEANOSOL" localSheetId="4">#REF!</definedName>
    <definedName name="CLEANOSOL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4">#REF!</definedName>
    <definedName name="CLEANOSOL_TRAFFIC__THAILAND__CO._LTD.">#REF!</definedName>
    <definedName name="CLEARDE">#N/A</definedName>
    <definedName name="CLEARUP">#N/A</definedName>
    <definedName name="CLIENT_NAME">'[37]Iron Curtain Method'!$F$3</definedName>
    <definedName name="co" localSheetId="3">#REF!</definedName>
    <definedName name="co" localSheetId="1">#REF!</definedName>
    <definedName name="co" localSheetId="4">#REF!</definedName>
    <definedName name="co">#REF!</definedName>
    <definedName name="Co_Name" localSheetId="3">#REF!</definedName>
    <definedName name="Co_Name" localSheetId="4">#REF!</definedName>
    <definedName name="Co_Name">#REF!</definedName>
    <definedName name="Code" localSheetId="3">#REF!</definedName>
    <definedName name="Code" localSheetId="1">#REF!</definedName>
    <definedName name="Code" localSheetId="4">#REF!</definedName>
    <definedName name="Code">#REF!</definedName>
    <definedName name="CodeAsset" localSheetId="3">#REF!</definedName>
    <definedName name="CodeAsset" localSheetId="4">#REF!</definedName>
    <definedName name="CodeAsset">#REF!</definedName>
    <definedName name="CommentBox3a">'[38]Library Procedures'!$E$44:$G$47,'[38]Library Procedures'!$E$40,'[38]Library Procedures'!$D$39,'[38]Library Procedures'!$D$38,'[38]Library Procedures'!$D$37</definedName>
    <definedName name="COMMISION" localSheetId="3">#REF!</definedName>
    <definedName name="COMMISION" localSheetId="4">#REF!</definedName>
    <definedName name="COMMISION">#REF!</definedName>
    <definedName name="Commission" localSheetId="3">#REF!</definedName>
    <definedName name="Commission" localSheetId="4">#REF!</definedName>
    <definedName name="Commission">#REF!</definedName>
    <definedName name="company" localSheetId="3">#REF!</definedName>
    <definedName name="company" localSheetId="4">#REF!</definedName>
    <definedName name="company">#REF!</definedName>
    <definedName name="company_site" localSheetId="3">#REF!</definedName>
    <definedName name="company_site" localSheetId="4">#REF!</definedName>
    <definedName name="company_site">#REF!</definedName>
    <definedName name="COMPENSATION" localSheetId="3">'[39]N-4 Patent right'!#REF!</definedName>
    <definedName name="COMPENSATION" localSheetId="4">'[39]N-4 Patent right'!#REF!</definedName>
    <definedName name="COMPENSATION">'[39]N-4 Patent right'!#REF!</definedName>
    <definedName name="ComplDate" localSheetId="3">#REF!</definedName>
    <definedName name="ComplDate" localSheetId="4">#REF!</definedName>
    <definedName name="ComplDate">#REF!</definedName>
    <definedName name="CompName" localSheetId="3">#REF!</definedName>
    <definedName name="CompName" localSheetId="4">#REF!</definedName>
    <definedName name="CompName">#REF!</definedName>
    <definedName name="condition" localSheetId="3">#REF!</definedName>
    <definedName name="condition" localSheetId="4">#REF!</definedName>
    <definedName name="condition">#REF!</definedName>
    <definedName name="condition_area" localSheetId="3">#REF!</definedName>
    <definedName name="condition_area" localSheetId="4">#REF!</definedName>
    <definedName name="condition_area">#REF!</definedName>
    <definedName name="condition_mn" localSheetId="3">#REF!</definedName>
    <definedName name="condition_mn" localSheetId="4">#REF!</definedName>
    <definedName name="condition_mn">#REF!</definedName>
    <definedName name="COPY">#N/A</definedName>
    <definedName name="COPYNEW">#N/A</definedName>
    <definedName name="COPYRE">#N/A</definedName>
    <definedName name="Cormix_Int." localSheetId="3">#REF!</definedName>
    <definedName name="Cormix_Int." localSheetId="1">#REF!</definedName>
    <definedName name="Cormix_Int." localSheetId="4">#REF!</definedName>
    <definedName name="Cormix_Int.">#REF!</definedName>
    <definedName name="cost" localSheetId="3">#REF!</definedName>
    <definedName name="cost" localSheetId="4">#REF!</definedName>
    <definedName name="cost">#REF!</definedName>
    <definedName name="cost_per_unit" localSheetId="3">#REF!</definedName>
    <definedName name="cost_per_unit" localSheetId="1">#REF!</definedName>
    <definedName name="cost_per_unit" localSheetId="4">#REF!</definedName>
    <definedName name="cost_per_unit">#REF!</definedName>
    <definedName name="cost2" localSheetId="3">#REF!</definedName>
    <definedName name="cost2" localSheetId="4">#REF!</definedName>
    <definedName name="cost2">#REF!</definedName>
    <definedName name="Cost3" localSheetId="3">#REF!</definedName>
    <definedName name="Cost3" localSheetId="4">#REF!</definedName>
    <definedName name="Cost3">#REF!</definedName>
    <definedName name="costa" localSheetId="3">#REF!</definedName>
    <definedName name="costa" localSheetId="4">#REF!</definedName>
    <definedName name="costa">#REF!</definedName>
    <definedName name="country" localSheetId="3">#REF!</definedName>
    <definedName name="country" localSheetId="4">#REF!</definedName>
    <definedName name="country">#REF!</definedName>
    <definedName name="Cover" localSheetId="3">#REF!</definedName>
    <definedName name="Cover" localSheetId="1">#REF!</definedName>
    <definedName name="Cover" localSheetId="4">#REF!</definedName>
    <definedName name="Cover">#REF!</definedName>
    <definedName name="CPI_Base_Case" localSheetId="3">#REF!</definedName>
    <definedName name="CPI_Base_Case" localSheetId="4">#REF!</definedName>
    <definedName name="CPI_Base_Case">#REF!</definedName>
    <definedName name="CPI_Case_1" localSheetId="3">#REF!</definedName>
    <definedName name="CPI_Case_1" localSheetId="4">#REF!</definedName>
    <definedName name="CPI_Case_1">#REF!</definedName>
    <definedName name="CPI_Case_2" localSheetId="3">#REF!</definedName>
    <definedName name="CPI_Case_2" localSheetId="4">#REF!</definedName>
    <definedName name="CPI_Case_2">#REF!</definedName>
    <definedName name="CPI_Case_3" localSheetId="3">#REF!</definedName>
    <definedName name="CPI_Case_3" localSheetId="4">#REF!</definedName>
    <definedName name="CPI_Case_3">#REF!</definedName>
    <definedName name="CPI_Case_4" localSheetId="3">#REF!</definedName>
    <definedName name="CPI_Case_4" localSheetId="4">#REF!</definedName>
    <definedName name="CPI_Case_4">#REF!</definedName>
    <definedName name="cr_se_ed_q2_45_q1_45_bs" localSheetId="3">#REF!</definedName>
    <definedName name="cr_se_ed_q2_45_q1_45_bs" localSheetId="4">#REF!</definedName>
    <definedName name="cr_se_ed_q2_45_q1_45_bs">#REF!</definedName>
    <definedName name="CREATE" localSheetId="3">#REF!</definedName>
    <definedName name="CREATE" localSheetId="1">#REF!</definedName>
    <definedName name="CREATE" localSheetId="4">#REF!</definedName>
    <definedName name="CREATE">#REF!</definedName>
    <definedName name="CREATE_COLOR_LTD._PART." localSheetId="3">#REF!</definedName>
    <definedName name="CREATE_COLOR_LTD._PART." localSheetId="1">#REF!</definedName>
    <definedName name="CREATE_COLOR_LTD._PART." localSheetId="4">#REF!</definedName>
    <definedName name="CREATE_COLOR_LTD._PART.">#REF!</definedName>
    <definedName name="Created_opputunity" localSheetId="3">'[40]K.Thitipong SaleForecast'!#REF!</definedName>
    <definedName name="Created_opputunity" localSheetId="1">'[40]K.Thitipong SaleForecast'!#REF!</definedName>
    <definedName name="Created_opputunity" localSheetId="4">'[40]K.Thitipong SaleForecast'!#REF!</definedName>
    <definedName name="Created_opputunity">'[40]K.Thitipong SaleForecast'!#REF!</definedName>
    <definedName name="Credo_Int." localSheetId="3">#REF!</definedName>
    <definedName name="Credo_Int." localSheetId="1">#REF!</definedName>
    <definedName name="Credo_Int." localSheetId="4">#REF!</definedName>
    <definedName name="Credo_Int.">#REF!</definedName>
    <definedName name="CRITDE">#N/A</definedName>
    <definedName name="_xlnm.Criteria" localSheetId="3">#REF!</definedName>
    <definedName name="_xlnm.Criteria" localSheetId="4">#REF!</definedName>
    <definedName name="_xlnm.Criteria">#REF!</definedName>
    <definedName name="CRITUP">#N/A</definedName>
    <definedName name="CRR_PRINT" localSheetId="3">#REF!</definedName>
    <definedName name="CRR_PRINT" localSheetId="4">#REF!</definedName>
    <definedName name="CRR_PRINT">#REF!</definedName>
    <definedName name="Cur_AccDepre_Building">[27]BUILD95!$AQ$9:$AQ$17</definedName>
    <definedName name="Cur_NBV_Building">[27]BUILD95!$AR$9:$AR$17</definedName>
    <definedName name="curr_ddend">[32]Menu!$G$6</definedName>
    <definedName name="curr_yr">[32]Menu!$F$2</definedName>
    <definedName name="Currency">[41]Assumptions!$B$7</definedName>
    <definedName name="Current" localSheetId="3">#REF!</definedName>
    <definedName name="Current" localSheetId="4">#REF!</definedName>
    <definedName name="Current">#REF!</definedName>
    <definedName name="Current_Period" localSheetId="3">#REF!</definedName>
    <definedName name="Current_Period" localSheetId="4">#REF!</definedName>
    <definedName name="Current_Period">#REF!</definedName>
    <definedName name="CURRENT_PRINT" localSheetId="3">#REF!</definedName>
    <definedName name="CURRENT_PRINT" localSheetId="4">#REF!</definedName>
    <definedName name="CURRENT_PRINT">#REF!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_area" localSheetId="3">#REF!</definedName>
    <definedName name="cust_area" localSheetId="4">#REF!</definedName>
    <definedName name="cust_area">#REF!</definedName>
    <definedName name="cust_name" localSheetId="3">#REF!</definedName>
    <definedName name="cust_name" localSheetId="4">#REF!</definedName>
    <definedName name="cust_name">#REF!</definedName>
    <definedName name="cust_name_eng" localSheetId="3">#REF!</definedName>
    <definedName name="cust_name_eng" localSheetId="4">#REF!</definedName>
    <definedName name="cust_name_eng">#REF!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xvb" localSheetId="3">#REF!</definedName>
    <definedName name="cxvb" localSheetId="4">#REF!</definedName>
    <definedName name="cxvb">#REF!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3">#REF!</definedName>
    <definedName name="CY_Administration" localSheetId="4">#REF!</definedName>
    <definedName name="CY_Administration">#REF!</definedName>
    <definedName name="CY_Cash_Div_Dec" localSheetId="3">#REF!</definedName>
    <definedName name="CY_Cash_Div_Dec" localSheetId="4">#REF!</definedName>
    <definedName name="CY_Cash_Div_Dec">#REF!</definedName>
    <definedName name="CY_Cost_of_Sales" localSheetId="3">#REF!</definedName>
    <definedName name="CY_Cost_of_Sales" localSheetId="4">#REF!</definedName>
    <definedName name="CY_Cost_of_Sales">#REF!</definedName>
    <definedName name="CY_Gross_Profit" localSheetId="3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4">#REF!</definedName>
    <definedName name="CY_Inc_Bef_Tax">#REF!</definedName>
    <definedName name="CY_Market_Value_of_Equity" localSheetId="3">#REF!</definedName>
    <definedName name="CY_Market_Value_of_Equity" localSheetId="4">#REF!</definedName>
    <definedName name="CY_Market_Value_of_Equity">#REF!</definedName>
    <definedName name="CY_NET_PROFIT" localSheetId="3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4">#REF!</definedName>
    <definedName name="CY_Net_Revenue">#REF!</definedName>
    <definedName name="CY_Tangible_Net_Worth" localSheetId="3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4">#REF!</definedName>
    <definedName name="CY_Taxes">#REF!</definedName>
    <definedName name="CY_Weighted_Average" localSheetId="3">#REF!</definedName>
    <definedName name="CY_Weighted_Average" localSheetId="4">#REF!</definedName>
    <definedName name="CY_Weighted_Average">#REF!</definedName>
    <definedName name="CY_Working_Capital" localSheetId="3">#REF!</definedName>
    <definedName name="CY_Working_Capital" localSheetId="4">#REF!</definedName>
    <definedName name="CY_Working_Capital">#REF!</definedName>
    <definedName name="d" localSheetId="3">#REF!</definedName>
    <definedName name="d" localSheetId="1">#REF!</definedName>
    <definedName name="d" localSheetId="4">#REF!</definedName>
    <definedName name="d">#REF!</definedName>
    <definedName name="D.D._Carpet_Industry" localSheetId="3">#REF!</definedName>
    <definedName name="D.D._Carpet_Industry" localSheetId="1">#REF!</definedName>
    <definedName name="D.D._Carpet_Industry" localSheetId="4">#REF!</definedName>
    <definedName name="D.D._Carpet_Industry">#REF!</definedName>
    <definedName name="D.G.I_PAINT" localSheetId="3">#REF!</definedName>
    <definedName name="D.G.I_PAINT" localSheetId="1">#REF!</definedName>
    <definedName name="D.G.I_PAINT" localSheetId="4">#REF!</definedName>
    <definedName name="D.G.I_PAINT">#REF!</definedName>
    <definedName name="D.O.P_Paint" localSheetId="3">#REF!</definedName>
    <definedName name="D.O.P_Paint" localSheetId="1">#REF!</definedName>
    <definedName name="D.O.P_Paint" localSheetId="4">#REF!</definedName>
    <definedName name="D.O.P_Paint">#REF!</definedName>
    <definedName name="D_Purchased_Vehicles" localSheetId="3">'[42]K-5'!#REF!</definedName>
    <definedName name="D_Purchased_Vehicles" localSheetId="1">'[42]K-5'!#REF!</definedName>
    <definedName name="D_Purchased_Vehicles" localSheetId="4">'[42]K-5'!#REF!</definedName>
    <definedName name="D_Purchased_Vehicles">'[42]K-5'!#REF!</definedName>
    <definedName name="da" localSheetId="3">#REF!</definedName>
    <definedName name="da" localSheetId="4">#REF!</definedName>
    <definedName name="da">#REF!</definedName>
    <definedName name="DA0" localSheetId="3">#REF!</definedName>
    <definedName name="DA0" localSheetId="4">#REF!</definedName>
    <definedName name="DA0">#REF!</definedName>
    <definedName name="DAILY">#N/A</definedName>
    <definedName name="DAILY_KK1" localSheetId="3">#REF!</definedName>
    <definedName name="DAILY_KK1" localSheetId="4">#REF!</definedName>
    <definedName name="DAILY_KK1">#REF!</definedName>
    <definedName name="dakewhrleh" localSheetId="3">#REF!</definedName>
    <definedName name="dakewhrleh" localSheetId="4">#REF!</definedName>
    <definedName name="dakewhrleh">#REF!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3">#REF!</definedName>
    <definedName name="DaRWk1" localSheetId="4">#REF!</definedName>
    <definedName name="DaRWk1">#REF!</definedName>
    <definedName name="DaRWk10" localSheetId="3">#REF!</definedName>
    <definedName name="DaRWk10" localSheetId="4">#REF!</definedName>
    <definedName name="DaRWk10">#REF!</definedName>
    <definedName name="DaRWk11" localSheetId="3">#REF!</definedName>
    <definedName name="DaRWk11" localSheetId="4">#REF!</definedName>
    <definedName name="DaRWk11">#REF!</definedName>
    <definedName name="DaRWk12" localSheetId="3">#REF!</definedName>
    <definedName name="DaRWk12" localSheetId="4">#REF!</definedName>
    <definedName name="DaRWk12">#REF!</definedName>
    <definedName name="DaRWk2" localSheetId="3">#REF!</definedName>
    <definedName name="DaRWk2" localSheetId="4">#REF!</definedName>
    <definedName name="DaRWk2">#REF!</definedName>
    <definedName name="DaRWk3" localSheetId="3">#REF!</definedName>
    <definedName name="DaRWk3" localSheetId="4">#REF!</definedName>
    <definedName name="DaRWk3">#REF!</definedName>
    <definedName name="DaRWk4" localSheetId="3">#REF!</definedName>
    <definedName name="DaRWk4" localSheetId="4">#REF!</definedName>
    <definedName name="DaRWk4">#REF!</definedName>
    <definedName name="DaRWk5" localSheetId="3">#REF!</definedName>
    <definedName name="DaRWk5" localSheetId="4">#REF!</definedName>
    <definedName name="DaRWk5">#REF!</definedName>
    <definedName name="DaRWk6" localSheetId="3">#REF!</definedName>
    <definedName name="DaRWk6" localSheetId="4">#REF!</definedName>
    <definedName name="DaRWk6">#REF!</definedName>
    <definedName name="DaRWk8" localSheetId="3">#REF!</definedName>
    <definedName name="DaRWk8" localSheetId="4">#REF!</definedName>
    <definedName name="DaRWk8">#REF!</definedName>
    <definedName name="DaRwk9" localSheetId="3">#REF!</definedName>
    <definedName name="DaRwk9" localSheetId="4">#REF!</definedName>
    <definedName name="DaRwk9">#REF!</definedName>
    <definedName name="das" localSheetId="3" hidden="1">#REF!</definedName>
    <definedName name="das" localSheetId="4" hidden="1">#REF!</definedName>
    <definedName name="das" hidden="1">#REF!</definedName>
    <definedName name="dat0" localSheetId="3">#REF!</definedName>
    <definedName name="dat0" localSheetId="4">#REF!</definedName>
    <definedName name="dat0">#REF!</definedName>
    <definedName name="Data" localSheetId="3">#REF!</definedName>
    <definedName name="Data" localSheetId="1">#REF!</definedName>
    <definedName name="Data" localSheetId="4">#REF!</definedName>
    <definedName name="Data">#REF!</definedName>
    <definedName name="Data1" localSheetId="3">#REF!</definedName>
    <definedName name="Data1" localSheetId="4">#REF!</definedName>
    <definedName name="Data1">#REF!</definedName>
    <definedName name="DATA10" localSheetId="3">[43]GL!#REF!</definedName>
    <definedName name="DATA10" localSheetId="4">[43]GL!#REF!</definedName>
    <definedName name="DATA10">[43]GL!#REF!</definedName>
    <definedName name="DATA11" localSheetId="3">[43]GL!#REF!</definedName>
    <definedName name="DATA11" localSheetId="4">[43]GL!#REF!</definedName>
    <definedName name="DATA11">[43]GL!#REF!</definedName>
    <definedName name="DATA12" localSheetId="3">[43]GL!#REF!</definedName>
    <definedName name="DATA12" localSheetId="4">[43]GL!#REF!</definedName>
    <definedName name="DATA12">[43]GL!#REF!</definedName>
    <definedName name="DATA13" localSheetId="3">#REF!</definedName>
    <definedName name="DATA13" localSheetId="4">#REF!</definedName>
    <definedName name="DATA13">#REF!</definedName>
    <definedName name="DATA14" localSheetId="3">#REF!</definedName>
    <definedName name="DATA14" localSheetId="4">#REF!</definedName>
    <definedName name="DATA14">#REF!</definedName>
    <definedName name="DATA15" localSheetId="3">#REF!</definedName>
    <definedName name="DATA15" localSheetId="4">#REF!</definedName>
    <definedName name="DATA15">#REF!</definedName>
    <definedName name="DATA16" localSheetId="3">#REF!</definedName>
    <definedName name="DATA16" localSheetId="4">#REF!</definedName>
    <definedName name="DATA16">#REF!</definedName>
    <definedName name="DATA17" localSheetId="3">#REF!</definedName>
    <definedName name="DATA17" localSheetId="4">#REF!</definedName>
    <definedName name="DATA17">#REF!</definedName>
    <definedName name="DATA18" localSheetId="3">#REF!</definedName>
    <definedName name="DATA18" localSheetId="4">#REF!</definedName>
    <definedName name="DATA18">#REF!</definedName>
    <definedName name="DATA19" localSheetId="3">#REF!</definedName>
    <definedName name="DATA19" localSheetId="4">#REF!</definedName>
    <definedName name="DATA19">#REF!</definedName>
    <definedName name="DATA2" localSheetId="3">[40]CST1198!#REF!</definedName>
    <definedName name="DATA2" localSheetId="4">[40]CST1198!#REF!</definedName>
    <definedName name="DATA2">[40]CST1198!#REF!</definedName>
    <definedName name="DATA20" localSheetId="3">#REF!</definedName>
    <definedName name="DATA20" localSheetId="4">#REF!</definedName>
    <definedName name="DATA20">#REF!</definedName>
    <definedName name="DATA21" localSheetId="3">#REF!</definedName>
    <definedName name="DATA21" localSheetId="4">#REF!</definedName>
    <definedName name="DATA21">#REF!</definedName>
    <definedName name="DATA3" localSheetId="3">[43]GL!#REF!</definedName>
    <definedName name="DATA3" localSheetId="4">[43]GL!#REF!</definedName>
    <definedName name="DATA3">[43]GL!#REF!</definedName>
    <definedName name="DATA4" localSheetId="3">[43]GL!#REF!</definedName>
    <definedName name="DATA4" localSheetId="4">[43]GL!#REF!</definedName>
    <definedName name="DATA4">[43]GL!#REF!</definedName>
    <definedName name="DATA5" localSheetId="3">[43]GL!#REF!</definedName>
    <definedName name="DATA5" localSheetId="4">[43]GL!#REF!</definedName>
    <definedName name="DATA5">[43]GL!#REF!</definedName>
    <definedName name="DATA6" localSheetId="3">[43]GL!#REF!</definedName>
    <definedName name="DATA6" localSheetId="4">[43]GL!#REF!</definedName>
    <definedName name="DATA6">[43]GL!#REF!</definedName>
    <definedName name="DATA7" localSheetId="3">[43]GL!#REF!</definedName>
    <definedName name="DATA7" localSheetId="4">[43]GL!#REF!</definedName>
    <definedName name="DATA7">[43]GL!#REF!</definedName>
    <definedName name="DATA8" localSheetId="3">[43]GL!#REF!</definedName>
    <definedName name="DATA8" localSheetId="4">[43]GL!#REF!</definedName>
    <definedName name="DATA8">[43]GL!#REF!</definedName>
    <definedName name="DATA9" localSheetId="3">[43]GL!#REF!</definedName>
    <definedName name="DATA9" localSheetId="4">[43]GL!#REF!</definedName>
    <definedName name="DATA9">[43]GL!#REF!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3">#REF!</definedName>
    <definedName name="Database_MI" localSheetId="4">#REF!</definedName>
    <definedName name="Database_MI">#REF!</definedName>
    <definedName name="DATANEW">#N/A</definedName>
    <definedName name="DATARE">#N/A</definedName>
    <definedName name="date">[44]ตั๋วเงินรับ!$F$1</definedName>
    <definedName name="DATE1">#N/A</definedName>
    <definedName name="DATE2">#N/A</definedName>
    <definedName name="DATE3">#N/A</definedName>
    <definedName name="DATECOPY">#N/A</definedName>
    <definedName name="datenet" localSheetId="3">#REF!</definedName>
    <definedName name="datenet" localSheetId="4">#REF!</definedName>
    <definedName name="datenet">#REF!</definedName>
    <definedName name="DATERE">#N/A</definedName>
    <definedName name="dates">[45]ตั๋วเงินรับ!$F$1</definedName>
    <definedName name="DaWk7" localSheetId="3">#REF!</definedName>
    <definedName name="DaWk7" localSheetId="4">#REF!</definedName>
    <definedName name="DaWk7">#REF!</definedName>
    <definedName name="dbrwk1" localSheetId="3">#REF!</definedName>
    <definedName name="dbrwk1" localSheetId="4">#REF!</definedName>
    <definedName name="dbrwk1">#REF!</definedName>
    <definedName name="dbrwk10" localSheetId="3">#REF!</definedName>
    <definedName name="dbrwk10" localSheetId="4">#REF!</definedName>
    <definedName name="dbrwk10">#REF!</definedName>
    <definedName name="dbrwk11" localSheetId="3">#REF!</definedName>
    <definedName name="dbrwk11" localSheetId="4">#REF!</definedName>
    <definedName name="dbrwk11">#REF!</definedName>
    <definedName name="dbrwk12" localSheetId="3">#REF!</definedName>
    <definedName name="dbrwk12" localSheetId="4">#REF!</definedName>
    <definedName name="dbrwk12">#REF!</definedName>
    <definedName name="dbrwk2" localSheetId="3">#REF!</definedName>
    <definedName name="dbrwk2" localSheetId="4">#REF!</definedName>
    <definedName name="dbrwk2">#REF!</definedName>
    <definedName name="dbrwk3" localSheetId="3">#REF!</definedName>
    <definedName name="dbrwk3" localSheetId="4">#REF!</definedName>
    <definedName name="dbrwk3">#REF!</definedName>
    <definedName name="dbrwk4" localSheetId="3">#REF!</definedName>
    <definedName name="dbrwk4" localSheetId="4">#REF!</definedName>
    <definedName name="dbrwk4">#REF!</definedName>
    <definedName name="dbrwk5" localSheetId="3">#REF!</definedName>
    <definedName name="dbrwk5" localSheetId="4">#REF!</definedName>
    <definedName name="dbrwk5">#REF!</definedName>
    <definedName name="dbrwk6" localSheetId="3">#REF!</definedName>
    <definedName name="dbrwk6" localSheetId="4">#REF!</definedName>
    <definedName name="dbrwk6">#REF!</definedName>
    <definedName name="dbrwk7" localSheetId="3">#REF!</definedName>
    <definedName name="dbrwk7" localSheetId="4">#REF!</definedName>
    <definedName name="dbrwk7">#REF!</definedName>
    <definedName name="dbrwk8" localSheetId="3">#REF!</definedName>
    <definedName name="dbrwk8" localSheetId="4">#REF!</definedName>
    <definedName name="dbrwk8">#REF!</definedName>
    <definedName name="dbrwk9" localSheetId="3">#REF!</definedName>
    <definedName name="dbrwk9" localSheetId="4">#REF!</definedName>
    <definedName name="dbrwk9">#REF!</definedName>
    <definedName name="dcrwk1" localSheetId="3">#REF!</definedName>
    <definedName name="dcrwk1" localSheetId="4">#REF!</definedName>
    <definedName name="dcrwk1">#REF!</definedName>
    <definedName name="dcrwk10" localSheetId="3">#REF!</definedName>
    <definedName name="dcrwk10" localSheetId="4">#REF!</definedName>
    <definedName name="dcrwk10">#REF!</definedName>
    <definedName name="dcrwk11" localSheetId="3">#REF!</definedName>
    <definedName name="dcrwk11" localSheetId="4">#REF!</definedName>
    <definedName name="dcrwk11">#REF!</definedName>
    <definedName name="dcrwk12" localSheetId="3">#REF!</definedName>
    <definedName name="dcrwk12" localSheetId="4">#REF!</definedName>
    <definedName name="dcrwk12">#REF!</definedName>
    <definedName name="dcrwk2" localSheetId="3">#REF!</definedName>
    <definedName name="dcrwk2" localSheetId="4">#REF!</definedName>
    <definedName name="dcrwk2">#REF!</definedName>
    <definedName name="dcrwk3" localSheetId="3">#REF!</definedName>
    <definedName name="dcrwk3" localSheetId="4">#REF!</definedName>
    <definedName name="dcrwk3">#REF!</definedName>
    <definedName name="dcrwk4" localSheetId="3">#REF!</definedName>
    <definedName name="dcrwk4" localSheetId="4">#REF!</definedName>
    <definedName name="dcrwk4">#REF!</definedName>
    <definedName name="dcrwk5" localSheetId="3">#REF!</definedName>
    <definedName name="dcrwk5" localSheetId="4">#REF!</definedName>
    <definedName name="dcrwk5">#REF!</definedName>
    <definedName name="dcrwk6" localSheetId="3">#REF!</definedName>
    <definedName name="dcrwk6" localSheetId="4">#REF!</definedName>
    <definedName name="dcrwk6">#REF!</definedName>
    <definedName name="dcrwk7" localSheetId="3">#REF!</definedName>
    <definedName name="dcrwk7" localSheetId="4">#REF!</definedName>
    <definedName name="dcrwk7">#REF!</definedName>
    <definedName name="dcrwk8" localSheetId="3">#REF!</definedName>
    <definedName name="dcrwk8" localSheetId="4">#REF!</definedName>
    <definedName name="dcrwk8">#REF!</definedName>
    <definedName name="dcrwk9" localSheetId="3">#REF!</definedName>
    <definedName name="dcrwk9" localSheetId="4">#REF!</definedName>
    <definedName name="dcrwk9">#REF!</definedName>
    <definedName name="DD" localSheetId="3">#REF!</definedName>
    <definedName name="DD" localSheetId="1">#REF!</definedName>
    <definedName name="DD" localSheetId="4">#REF!</definedName>
    <definedName name="DD">#REF!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 localSheetId="3">#REF!</definedName>
    <definedName name="ddaaaww" localSheetId="4">#REF!</definedName>
    <definedName name="ddaaaww">#REF!</definedName>
    <definedName name="DDD">#N/A</definedName>
    <definedName name="DDD_4" localSheetId="3">'T 10'!DDD_4</definedName>
    <definedName name="DDD_4" localSheetId="4">'T11-13'!DDD_4</definedName>
    <definedName name="DDD_4">'T 10'!DDD_4</definedName>
    <definedName name="DDD_5" localSheetId="3">'T 10'!DDD_5</definedName>
    <definedName name="DDD_5" localSheetId="4">'T11-13'!DDD_5</definedName>
    <definedName name="DDD_5">'T 10'!DDD_5</definedName>
    <definedName name="dddd" localSheetId="3">#REF!</definedName>
    <definedName name="dddd" localSheetId="4">#REF!</definedName>
    <definedName name="dddd">#REF!</definedName>
    <definedName name="ddddd" localSheetId="3">#REF!</definedName>
    <definedName name="ddddd" localSheetId="4">#REF!</definedName>
    <definedName name="ddddd">#REF!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s" localSheetId="3">#REF!</definedName>
    <definedName name="dds" localSheetId="4">#REF!</definedName>
    <definedName name="dds">#REF!</definedName>
    <definedName name="DEBT_CAP" localSheetId="3">#REF!</definedName>
    <definedName name="DEBT_CAP" localSheetId="4">#REF!</definedName>
    <definedName name="DEBT_CAP">#REF!</definedName>
    <definedName name="DEBT_EBITDA" localSheetId="3">#REF!</definedName>
    <definedName name="DEBT_EBITDA" localSheetId="4">#REF!</definedName>
    <definedName name="DEBT_EBITDA">#REF!</definedName>
    <definedName name="DEBTS" localSheetId="3">#REF!</definedName>
    <definedName name="DEBTS" localSheetId="4">#REF!</definedName>
    <definedName name="DEBTS">#REF!</definedName>
    <definedName name="Dec" localSheetId="3">#REF!</definedName>
    <definedName name="Dec" localSheetId="1">#REF!</definedName>
    <definedName name="Dec" localSheetId="4">#REF!</definedName>
    <definedName name="Dec">#REF!</definedName>
    <definedName name="Dec_Building">[27]BUILD95!$AM$9:$AM$17</definedName>
    <definedName name="deduction_type" localSheetId="3">#REF!</definedName>
    <definedName name="deduction_type" localSheetId="4">#REF!</definedName>
    <definedName name="deduction_type">#REF!</definedName>
    <definedName name="deduction_type_area" localSheetId="3">#REF!</definedName>
    <definedName name="deduction_type_area" localSheetId="4">#REF!</definedName>
    <definedName name="deduction_type_area">#REF!</definedName>
    <definedName name="deduction_type_mn" localSheetId="3">#REF!</definedName>
    <definedName name="deduction_type_mn" localSheetId="4">#REF!</definedName>
    <definedName name="deduction_type_mn">#REF!</definedName>
    <definedName name="defamount1" localSheetId="3">#REF!</definedName>
    <definedName name="defamount1" localSheetId="4">#REF!</definedName>
    <definedName name="defamount1">#REF!</definedName>
    <definedName name="DeferDetails" localSheetId="3">#REF!</definedName>
    <definedName name="DeferDetails" localSheetId="4">#REF!</definedName>
    <definedName name="DeferDetails">#REF!</definedName>
    <definedName name="deferformula" localSheetId="3">#REF!</definedName>
    <definedName name="deferformula" localSheetId="4">#REF!</definedName>
    <definedName name="deferformula">#REF!</definedName>
    <definedName name="DelDC" localSheetId="3">#REF!</definedName>
    <definedName name="DelDC" localSheetId="4">#REF!</definedName>
    <definedName name="DelDC">#REF!</definedName>
    <definedName name="DelDm" localSheetId="3">#REF!</definedName>
    <definedName name="DelDm" localSheetId="4">#REF!</definedName>
    <definedName name="DelDm">#REF!</definedName>
    <definedName name="DELETE">#N/A</definedName>
    <definedName name="Deliv_d_Wood_Costs" localSheetId="3">#REF!</definedName>
    <definedName name="Deliv_d_Wood_Costs" localSheetId="4">#REF!</definedName>
    <definedName name="Deliv_d_Wood_Costs">#REF!</definedName>
    <definedName name="Delivery" localSheetId="3">#REF!</definedName>
    <definedName name="Delivery" localSheetId="4">#REF!</definedName>
    <definedName name="Delivery">#REF!</definedName>
    <definedName name="DelType" localSheetId="3">#REF!</definedName>
    <definedName name="DelType" localSheetId="4">#REF!</definedName>
    <definedName name="DelType">#REF!</definedName>
    <definedName name="DEPR" localSheetId="3">#REF!</definedName>
    <definedName name="DEPR" localSheetId="4">#REF!</definedName>
    <definedName name="DEPR">#REF!</definedName>
    <definedName name="Depre_Building">[27]BUILD95!$AA$9:$AA$17</definedName>
    <definedName name="deptLookup" localSheetId="3">#REF!</definedName>
    <definedName name="deptLookup" localSheetId="4">#REF!</definedName>
    <definedName name="deptLookup">#REF!</definedName>
    <definedName name="Derty" localSheetId="3">#REF!</definedName>
    <definedName name="Derty" localSheetId="1">#REF!</definedName>
    <definedName name="Derty" localSheetId="4">#REF!</definedName>
    <definedName name="Derty">#REF!</definedName>
    <definedName name="desc">[46]desc!$A$1:$C$255</definedName>
    <definedName name="description" localSheetId="3">#REF!</definedName>
    <definedName name="description" localSheetId="1">#REF!</definedName>
    <definedName name="description" localSheetId="4">#REF!</definedName>
    <definedName name="description">#REF!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ail" localSheetId="3">#REF!</definedName>
    <definedName name="detail" localSheetId="4">#REF!</definedName>
    <definedName name="detail">#REF!</definedName>
    <definedName name="detail_hr" localSheetId="3">#REF!</definedName>
    <definedName name="detail_hr" localSheetId="4">#REF!</definedName>
    <definedName name="detail_hr">#REF!</definedName>
    <definedName name="df" localSheetId="3">#REF!</definedName>
    <definedName name="df" localSheetId="1">#REF!</definedName>
    <definedName name="df" localSheetId="4">#REF!</definedName>
    <definedName name="df">#REF!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3">#REF!</definedName>
    <definedName name="dfd" localSheetId="4">#REF!</definedName>
    <definedName name="dfd">#REF!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 localSheetId="3">'T 10'!dfdfd</definedName>
    <definedName name="dfdfd" localSheetId="4">'T11-13'!dfdfd</definedName>
    <definedName name="dfdfd">'T 10'!dfdfd</definedName>
    <definedName name="dfdfd_4" localSheetId="3">'T 10'!dfdfd_4</definedName>
    <definedName name="dfdfd_4" localSheetId="4">'T11-13'!dfdfd_4</definedName>
    <definedName name="dfdfd_4">'T 10'!dfdfd_4</definedName>
    <definedName name="dfdfd_5" localSheetId="3">'T 10'!dfdfd_5</definedName>
    <definedName name="dfdfd_5" localSheetId="4">'T11-13'!dfdfd_5</definedName>
    <definedName name="dfdfd_5">'T 10'!dfdfd_5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e" localSheetId="3">#REF!</definedName>
    <definedName name="dfdfdfe" localSheetId="4">#REF!</definedName>
    <definedName name="dfdfdfe">#REF!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3">'[47]B-105'!#REF!</definedName>
    <definedName name="dfg" localSheetId="1">'[47]B-105'!#REF!</definedName>
    <definedName name="dfg" localSheetId="4">'[47]B-105'!#REF!</definedName>
    <definedName name="dfg">'[47]B-105'!#REF!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'[6]เงินกู้ MGC'!$B$4</definedName>
    <definedName name="dfh" localSheetId="3">[36]งบกำไรขาดทุน!#REF!</definedName>
    <definedName name="dfh" localSheetId="4">[36]งบกำไรขาดทุน!#REF!</definedName>
    <definedName name="dfh">[36]งบกำไรขาดทุน!#REF!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lf" localSheetId="3">#REF!</definedName>
    <definedName name="dfkdlf" localSheetId="4">#REF!</definedName>
    <definedName name="dfkdlf">#REF!</definedName>
    <definedName name="dflt1">'[48]Customize Your Invoice'!$E$22</definedName>
    <definedName name="dflt2">'[48]Customize Your Invoice'!$E$23</definedName>
    <definedName name="dflt3">'[48]Customize Your Invoice'!$D$24</definedName>
    <definedName name="dflt4">'[48]Customize Your Invoice'!$E$26</definedName>
    <definedName name="dflt5">'[48]Customize Your Invoice'!$E$27</definedName>
    <definedName name="dflt6">'[48]Customize Your Invoice'!$D$28</definedName>
    <definedName name="dflt7">'[48]Customize Your Invoice'!$G$27</definedName>
    <definedName name="dfv" localSheetId="3">#REF!</definedName>
    <definedName name="dfv" localSheetId="4">#REF!</definedName>
    <definedName name="dfv">#REF!</definedName>
    <definedName name="dfwfwe" localSheetId="3">'T 10'!dfwfwe</definedName>
    <definedName name="dfwfwe" localSheetId="4">'T11-13'!dfwfwe</definedName>
    <definedName name="dfwfwe">'T 10'!dfwfwe</definedName>
    <definedName name="dfwfwe_4" localSheetId="3">'T 10'!dfwfwe_4</definedName>
    <definedName name="dfwfwe_4" localSheetId="4">'T11-13'!dfwfwe_4</definedName>
    <definedName name="dfwfwe_4">'T 10'!dfwfwe_4</definedName>
    <definedName name="dfwfwe_5" localSheetId="3">'T 10'!dfwfwe_5</definedName>
    <definedName name="dfwfwe_5" localSheetId="4">'T11-13'!dfwfwe_5</definedName>
    <definedName name="dfwfwe_5">'T 10'!dfwfwe_5</definedName>
    <definedName name="DGAS" localSheetId="3">#REF!</definedName>
    <definedName name="DGAS" localSheetId="4">#REF!</definedName>
    <definedName name="DGAS">#REF!</definedName>
    <definedName name="dgdf" localSheetId="3">#REF!</definedName>
    <definedName name="dgdf" localSheetId="4">#REF!</definedName>
    <definedName name="dgdf">#REF!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j" localSheetId="3">#REF!</definedName>
    <definedName name="dgfhj" localSheetId="4">#REF!</definedName>
    <definedName name="dgfhj">#REF!</definedName>
    <definedName name="dh" localSheetId="3">#REF!</definedName>
    <definedName name="dh" localSheetId="4">#REF!</definedName>
    <definedName name="dh">#REF!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99" localSheetId="3">#REF!</definedName>
    <definedName name="DISCOUNT99" localSheetId="4">#REF!</definedName>
    <definedName name="DISCOUNT99">#REF!</definedName>
    <definedName name="Discounted_Cash_Flow" localSheetId="3">#REF!</definedName>
    <definedName name="Discounted_Cash_Flow" localSheetId="4">#REF!</definedName>
    <definedName name="Discounted_Cash_Flow">#REF!</definedName>
    <definedName name="disposition" localSheetId="3">#REF!</definedName>
    <definedName name="disposition" localSheetId="4">#REF!</definedName>
    <definedName name="disposition">#REF!</definedName>
    <definedName name="disposition_area" localSheetId="3">#REF!</definedName>
    <definedName name="disposition_area" localSheetId="4">#REF!</definedName>
    <definedName name="disposition_area">#REF!</definedName>
    <definedName name="disposition_mn" localSheetId="3">#REF!</definedName>
    <definedName name="disposition_mn" localSheetId="4">#REF!</definedName>
    <definedName name="disposition_mn">#REF!</definedName>
    <definedName name="distr_set" localSheetId="3">#REF!</definedName>
    <definedName name="distr_set" localSheetId="4">#REF!</definedName>
    <definedName name="distr_set">#REF!</definedName>
    <definedName name="districts" localSheetId="3">#REF!</definedName>
    <definedName name="districts" localSheetId="4">#REF!</definedName>
    <definedName name="districts">#REF!</definedName>
    <definedName name="districts_area" localSheetId="3">#REF!</definedName>
    <definedName name="districts_area" localSheetId="4">#REF!</definedName>
    <definedName name="districts_area">#REF!</definedName>
    <definedName name="districts_mn" localSheetId="3">#REF!</definedName>
    <definedName name="districts_mn" localSheetId="4">#REF!</definedName>
    <definedName name="districts_mn">#REF!</definedName>
    <definedName name="dItemsToTest" localSheetId="3">#REF!</definedName>
    <definedName name="dItemsToTest" localSheetId="4">#REF!</definedName>
    <definedName name="dItemsToTest">#REF!</definedName>
    <definedName name="DIV_PD" localSheetId="3">#REF!</definedName>
    <definedName name="DIV_PD" localSheetId="4">#REF!</definedName>
    <definedName name="DIV_PD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 localSheetId="3">#REF!</definedName>
    <definedName name="dkei" localSheetId="1">#REF!</definedName>
    <definedName name="dkei" localSheetId="4">#REF!</definedName>
    <definedName name="dkei">#REF!</definedName>
    <definedName name="dkil" localSheetId="3">IF('T 10'!Loan_Amount*'T 10'!Interest_Rate*'T 10'!Loan_Years*'T 10'!Loan_Start&gt;0,1,0)</definedName>
    <definedName name="dkil" localSheetId="1">IF('T 7-8'!Loan_Amount*'T 7-8'!Interest_Rate*'T 7-8'!Loan_Years*'T 7-8'!Loan_Start&gt;0,1,0)</definedName>
    <definedName name="dkil" localSheetId="4">IF('T11-13'!Loan_Amount*'T11-13'!Interest_Rate*'T11-13'!Loan_Years*'T11-13'!Loan_Start&gt;0,1,0)</definedName>
    <definedName name="dkil">IF([0]!Loan_Amount*Interest_Rate*[0]!Loan_Years*[0]!Loan_Start&gt;0,1,0)</definedName>
    <definedName name="DKK">'[49]ADJ - RATE'!$B$4</definedName>
    <definedName name="dName" localSheetId="3">#REF!</definedName>
    <definedName name="dName" localSheetId="4">#REF!</definedName>
    <definedName name="dName">#REF!</definedName>
    <definedName name="DOC" localSheetId="3">#REF!</definedName>
    <definedName name="DOC" localSheetId="4">#REF!</definedName>
    <definedName name="DOC">#REF!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P" localSheetId="3">#REF!</definedName>
    <definedName name="DP" localSheetId="4">#REF!</definedName>
    <definedName name="DP">#REF!</definedName>
    <definedName name="DP_Base" localSheetId="3">#REF!</definedName>
    <definedName name="DP_Base" localSheetId="4">#REF!</definedName>
    <definedName name="DP_Base">#REF!</definedName>
    <definedName name="DP_Case1" localSheetId="3">#REF!</definedName>
    <definedName name="DP_Case1" localSheetId="4">#REF!</definedName>
    <definedName name="DP_Case1">#REF!</definedName>
    <definedName name="DP_Case2" localSheetId="3">#REF!</definedName>
    <definedName name="DP_Case2" localSheetId="4">#REF!</definedName>
    <definedName name="DP_Case2">#REF!</definedName>
    <definedName name="DP_Case3" localSheetId="3">#REF!</definedName>
    <definedName name="DP_Case3" localSheetId="4">#REF!</definedName>
    <definedName name="DP_Case3">#REF!</definedName>
    <definedName name="DP_Case4" localSheetId="3">#REF!</definedName>
    <definedName name="DP_Case4" localSheetId="4">#REF!</definedName>
    <definedName name="DP_Case4">#REF!</definedName>
    <definedName name="dPlanningMateriality" localSheetId="3">#REF!</definedName>
    <definedName name="dPlanningMateriality" localSheetId="4">#REF!</definedName>
    <definedName name="dPlanningMateriality">#REF!</definedName>
    <definedName name="dProjectedBookValue" localSheetId="3">#REF!</definedName>
    <definedName name="dProjectedBookValue" localSheetId="4">#REF!</definedName>
    <definedName name="dProjectedBookValue">#REF!</definedName>
    <definedName name="dProjectedBookValueStratified" localSheetId="3">#REF!</definedName>
    <definedName name="dProjectedBookValueStratified" localSheetId="4">#REF!</definedName>
    <definedName name="dProjectedBookValueStratified">#REF!</definedName>
    <definedName name="dProjectedNumbersOfItems" localSheetId="3">#REF!</definedName>
    <definedName name="dProjectedNumbersOfItems" localSheetId="4">#REF!</definedName>
    <definedName name="dProjectedNumbersOfItems">#REF!</definedName>
    <definedName name="dProjectedNumbersOfItemsStratified" localSheetId="3">#REF!</definedName>
    <definedName name="dProjectedNumbersOfItemsStratified" localSheetId="4">#REF!</definedName>
    <definedName name="dProjectedNumbersOfItemsStratified">#REF!</definedName>
    <definedName name="dps" localSheetId="3">#REF!</definedName>
    <definedName name="dps" localSheetId="4">#REF!</definedName>
    <definedName name="dps">#REF!</definedName>
    <definedName name="dr" localSheetId="3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GA_PAINT_CO._LTD." localSheetId="3">#REF!</definedName>
    <definedName name="DRAGA_PAINT_CO._LTD." localSheetId="1">#REF!</definedName>
    <definedName name="DRAGA_PAINT_CO._LTD." localSheetId="4">#REF!</definedName>
    <definedName name="DRAGA_PAINT_CO._LTD.">#REF!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3">#REF!</definedName>
    <definedName name="DRUCK_VS" localSheetId="4">#REF!</definedName>
    <definedName name="DRUCK_VS">#REF!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3">#REF!</definedName>
    <definedName name="DS" localSheetId="4">#REF!</definedName>
    <definedName name="DS">#REF!</definedName>
    <definedName name="dsa" localSheetId="3">#REF!</definedName>
    <definedName name="dsa" localSheetId="4">#REF!</definedName>
    <definedName name="dsa">#REF!</definedName>
    <definedName name="dSampleSize" localSheetId="3">#REF!</definedName>
    <definedName name="dSampleSize" localSheetId="4">#REF!</definedName>
    <definedName name="dSampleSize">#REF!</definedName>
    <definedName name="dsd" localSheetId="3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3">#REF!</definedName>
    <definedName name="DSF" localSheetId="4">#REF!</definedName>
    <definedName name="DSF">#REF!</definedName>
    <definedName name="dsfxgch" localSheetId="3">#REF!</definedName>
    <definedName name="dsfxgch" localSheetId="4">#REF!</definedName>
    <definedName name="dsfxgch">#REF!</definedName>
    <definedName name="dsgdg" localSheetId="3">[50]งบกำไรขาดทุน!#REF!</definedName>
    <definedName name="dsgdg" localSheetId="4">[50]งบกำไรขาดทุน!#REF!</definedName>
    <definedName name="dsgdg">[50]งบกำไรขาดทุน!#REF!</definedName>
    <definedName name="dsty" localSheetId="3">#REF!</definedName>
    <definedName name="dsty" localSheetId="4">#REF!</definedName>
    <definedName name="dsty">#REF!</definedName>
    <definedName name="dt" localSheetId="3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3">#REF!</definedName>
    <definedName name="dTotalProjectedNumbersOfItems" localSheetId="4">#REF!</definedName>
    <definedName name="dTotalProjectedNumbersOfItems">#REF!</definedName>
    <definedName name="dTotIndSignItems" localSheetId="3">#REF!</definedName>
    <definedName name="dTotIndSignItems" localSheetId="4">#REF!</definedName>
    <definedName name="dTotIndSignItems">#REF!</definedName>
    <definedName name="dumppr" localSheetId="3">#REF!</definedName>
    <definedName name="dumppr" localSheetId="4">#REF!</definedName>
    <definedName name="dumppr">#REF!</definedName>
    <definedName name="Dupont_Analysis" localSheetId="3">#REF!</definedName>
    <definedName name="Dupont_Analysis" localSheetId="4">#REF!</definedName>
    <definedName name="Dupont_Analysis">#REF!</definedName>
    <definedName name="Duracrete" localSheetId="3">#REF!</definedName>
    <definedName name="Duracrete" localSheetId="1">#REF!</definedName>
    <definedName name="Duracrete" localSheetId="4">#REF!</definedName>
    <definedName name="Duracrete">#REF!</definedName>
    <definedName name="DURASEAL_SUPPLY_CO._LTD." localSheetId="3">#REF!</definedName>
    <definedName name="DURASEAL_SUPPLY_CO._LTD." localSheetId="1">#REF!</definedName>
    <definedName name="DURASEAL_SUPPLY_CO._LTD." localSheetId="4">#REF!</definedName>
    <definedName name="DURASEAL_SUPPLY_CO._LTD.">#REF!</definedName>
    <definedName name="DVF" localSheetId="3">#REF!</definedName>
    <definedName name="DVF" localSheetId="4">#REF!</definedName>
    <definedName name="DVF">#REF!</definedName>
    <definedName name="DYNEA__THAILAND__CO._LTD." localSheetId="3">#REF!</definedName>
    <definedName name="DYNEA__THAILAND__CO._LTD." localSheetId="1">#REF!</definedName>
    <definedName name="DYNEA__THAILAND__CO._LTD." localSheetId="4">#REF!</definedName>
    <definedName name="DYNEA__THAILAND__CO._LTD.">#REF!</definedName>
    <definedName name="E" localSheetId="3">#REF!</definedName>
    <definedName name="E" localSheetId="1">#REF!</definedName>
    <definedName name="E" localSheetId="4">#REF!</definedName>
    <definedName name="E">#REF!</definedName>
    <definedName name="EAC_CHEMICALS_SINGAPORE_PTE_LTD." localSheetId="3">'[20]B-105'!#REF!</definedName>
    <definedName name="EAC_CHEMICALS_SINGAPORE_PTE_LTD." localSheetId="1">'[20]B-105'!#REF!</definedName>
    <definedName name="EAC_CHEMICALS_SINGAPORE_PTE_LTD." localSheetId="4">'[20]B-105'!#REF!</definedName>
    <definedName name="EAC_CHEMICALS_SINGAPORE_PTE_LTD.">'[20]B-105'!#REF!</definedName>
    <definedName name="easr" localSheetId="3">#REF!</definedName>
    <definedName name="easr" localSheetId="4">#REF!</definedName>
    <definedName name="easr">#REF!</definedName>
    <definedName name="Eastern_Marketing" localSheetId="3">'[20]B-105'!#REF!</definedName>
    <definedName name="Eastern_Marketing" localSheetId="1">'[20]B-105'!#REF!</definedName>
    <definedName name="Eastern_Marketing" localSheetId="4">'[20]B-105'!#REF!</definedName>
    <definedName name="Eastern_Marketing">'[20]B-105'!#REF!</definedName>
    <definedName name="EBIT" localSheetId="3">#REF!</definedName>
    <definedName name="EBIT" localSheetId="4">#REF!</definedName>
    <definedName name="EBIT">#REF!</definedName>
    <definedName name="EBIT__Margins" localSheetId="3">#REF!</definedName>
    <definedName name="EBIT__Margins" localSheetId="4">#REF!</definedName>
    <definedName name="EBIT__Margins">#REF!</definedName>
    <definedName name="EBITDA" localSheetId="3">#REF!</definedName>
    <definedName name="EBITDA" localSheetId="4">#REF!</definedName>
    <definedName name="EBITDA">#REF!</definedName>
    <definedName name="EBITDA_INT" localSheetId="3">#REF!</definedName>
    <definedName name="EBITDA_INT" localSheetId="4">#REF!</definedName>
    <definedName name="EBITDA_INT">#REF!</definedName>
    <definedName name="EBITDA_MAR" localSheetId="3">#REF!</definedName>
    <definedName name="EBITDA_MAR" localSheetId="4">#REF!</definedName>
    <definedName name="EBITDA_MAR">#REF!</definedName>
    <definedName name="EE">#N/A</definedName>
    <definedName name="EE_4" localSheetId="3">'T 10'!EE_4</definedName>
    <definedName name="EE_4" localSheetId="4">'T11-13'!EE_4</definedName>
    <definedName name="EE_4">'T 10'!EE_4</definedName>
    <definedName name="EE_5" localSheetId="3">'T 10'!EE_5</definedName>
    <definedName name="EE_5" localSheetId="4">'T11-13'!EE_5</definedName>
    <definedName name="EE_5">'T 10'!EE_5</definedName>
    <definedName name="EEE">#N/A</definedName>
    <definedName name="EEE_4" localSheetId="3">'T 10'!EEE_4</definedName>
    <definedName name="EEE_4" localSheetId="4">'T11-13'!EEE_4</definedName>
    <definedName name="EEE_4">'T 10'!EEE_4</definedName>
    <definedName name="EEE_5" localSheetId="3">'T 10'!EEE_5</definedName>
    <definedName name="EEE_5" localSheetId="4">'T11-13'!EEE_5</definedName>
    <definedName name="EEE_5">'T 10'!EEE_5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3">#REF!</definedName>
    <definedName name="eeeee" localSheetId="4">#REF!</definedName>
    <definedName name="eeeee">#REF!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J_CHEMICALS" localSheetId="3">'[20]B-105'!#REF!</definedName>
    <definedName name="EJ_CHEMICALS" localSheetId="1">'[20]B-105'!#REF!</definedName>
    <definedName name="EJ_CHEMICALS" localSheetId="4">'[20]B-105'!#REF!</definedName>
    <definedName name="EJ_CHEMICALS">'[20]B-105'!#REF!</definedName>
    <definedName name="End" localSheetId="3">#REF!</definedName>
    <definedName name="End" localSheetId="1">#REF!</definedName>
    <definedName name="End" localSheetId="4">#REF!</definedName>
    <definedName name="End">#REF!</definedName>
    <definedName name="End_Bal" localSheetId="3">#REF!</definedName>
    <definedName name="End_Bal" localSheetId="1">#REF!</definedName>
    <definedName name="End_Bal" localSheetId="4">#REF!</definedName>
    <definedName name="End_Bal">#REF!</definedName>
    <definedName name="Enhanced_No_Charge_List_Excel" localSheetId="3">#REF!</definedName>
    <definedName name="Enhanced_No_Charge_List_Excel" localSheetId="1">#REF!</definedName>
    <definedName name="Enhanced_No_Charge_List_Excel" localSheetId="4">#REF!</definedName>
    <definedName name="Enhanced_No_Charge_List_Excel">#REF!</definedName>
    <definedName name="enough">#N/A</definedName>
    <definedName name="enough_4" localSheetId="3">'T 10'!enough_4</definedName>
    <definedName name="enough_4" localSheetId="4">'T11-13'!enough_4</definedName>
    <definedName name="enough_4">'T 10'!enough_4</definedName>
    <definedName name="enough_5" localSheetId="3">'T 10'!enough_5</definedName>
    <definedName name="enough_5" localSheetId="4">'T11-13'!enough_5</definedName>
    <definedName name="enough_5">'T 10'!enough_5</definedName>
    <definedName name="EOC_Polymer_Inv" localSheetId="3">'[20]B-105'!#REF!</definedName>
    <definedName name="EOC_Polymer_Inv" localSheetId="1">'[20]B-105'!#REF!</definedName>
    <definedName name="EOC_Polymer_Inv" localSheetId="4">'[20]B-105'!#REF!</definedName>
    <definedName name="EOC_Polymer_Inv">'[20]B-105'!#REF!</definedName>
    <definedName name="EOCB" localSheetId="3">'[20]B-105'!#REF!</definedName>
    <definedName name="EOCB" localSheetId="1">'[20]B-105'!#REF!</definedName>
    <definedName name="EOCB" localSheetId="4">'[20]B-105'!#REF!</definedName>
    <definedName name="EOCB">'[20]B-105'!#REF!</definedName>
    <definedName name="EPS" localSheetId="3">#REF!</definedName>
    <definedName name="EPS" localSheetId="4">#REF!</definedName>
    <definedName name="EPS">#REF!</definedName>
    <definedName name="EQUITY" localSheetId="3">#REF!</definedName>
    <definedName name="EQUITY" localSheetId="4">#REF!</definedName>
    <definedName name="EQUITY">#REF!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3">#REF!</definedName>
    <definedName name="ert" localSheetId="4">#REF!</definedName>
    <definedName name="ert">#REF!</definedName>
    <definedName name="ertfy">[6]เงินกู้ธนชาติ!$B$4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RNAL_SAKATA_INX_CO._LTD." localSheetId="3">#REF!</definedName>
    <definedName name="ETERNAL_SAKATA_INX_CO._LTD." localSheetId="1">#REF!</definedName>
    <definedName name="ETERNAL_SAKATA_INX_CO._LTD." localSheetId="4">#REF!</definedName>
    <definedName name="ETERNAL_SAKATA_INX_CO._LTD.">#REF!</definedName>
    <definedName name="EVERRED_CO._LTD." localSheetId="3">#REF!</definedName>
    <definedName name="EVERRED_CO._LTD." localSheetId="1">#REF!</definedName>
    <definedName name="EVERRED_CO._LTD." localSheetId="4">#REF!</definedName>
    <definedName name="EVERRED_CO._LTD.">#REF!</definedName>
    <definedName name="ew" localSheetId="3">#REF!</definedName>
    <definedName name="ew" localSheetId="1">#REF!</definedName>
    <definedName name="ew" localSheetId="4">#REF!</definedName>
    <definedName name="ew">#REF!</definedName>
    <definedName name="ewae" localSheetId="3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3">#REF!</definedName>
    <definedName name="eww" localSheetId="4">#REF!</definedName>
    <definedName name="eww">#REF!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3">#REF!</definedName>
    <definedName name="EX_EBITDA_INT" localSheetId="4">#REF!</definedName>
    <definedName name="EX_EBITDA_INT">#REF!</definedName>
    <definedName name="Excel_BuiltIn__FilterDatabase_3" localSheetId="3">#REF!</definedName>
    <definedName name="Excel_BuiltIn__FilterDatabase_3" localSheetId="1">#REF!</definedName>
    <definedName name="Excel_BuiltIn__FilterDatabase_3" localSheetId="4">#REF!</definedName>
    <definedName name="Excel_BuiltIn__FilterDatabase_3">#REF!</definedName>
    <definedName name="Excel_BuiltIn_Database" localSheetId="3">'[51]TO _ SP'!#REF!</definedName>
    <definedName name="Excel_BuiltIn_Database" localSheetId="1">'[51]TO _ SP'!#REF!</definedName>
    <definedName name="Excel_BuiltIn_Database" localSheetId="4">'[51]TO _ SP'!#REF!</definedName>
    <definedName name="Excel_BuiltIn_Database">'[51]TO _ SP'!#REF!</definedName>
    <definedName name="Excel_BuiltIn_Print_Area" localSheetId="3">#REF!</definedName>
    <definedName name="Excel_BuiltIn_Print_Area" localSheetId="4">#REF!</definedName>
    <definedName name="Excel_BuiltIn_Print_Area">#REF!</definedName>
    <definedName name="Excel_BuiltIn_Print_Area_1">"$#REF.$D$1:$CD$299"</definedName>
    <definedName name="Excel_BuiltIn_Print_Area_1_1">"$#REF.$D$1:$CD$39"</definedName>
    <definedName name="Excel_BuiltIn_Print_Area_10_1" localSheetId="3">#REF!</definedName>
    <definedName name="Excel_BuiltIn_Print_Area_10_1" localSheetId="4">#REF!</definedName>
    <definedName name="Excel_BuiltIn_Print_Area_10_1">#REF!</definedName>
    <definedName name="Excel_BuiltIn_Print_Area_13" localSheetId="3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3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3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cel_BuiltIn_Print_Area_2_1" localSheetId="3">[52]method!#REF!</definedName>
    <definedName name="Excel_BuiltIn_Print_Area_2_1" localSheetId="1">[52]method!#REF!</definedName>
    <definedName name="Excel_BuiltIn_Print_Area_2_1" localSheetId="4">[52]method!#REF!</definedName>
    <definedName name="Excel_BuiltIn_Print_Area_2_1">[52]method!#REF!</definedName>
    <definedName name="Excel_BuiltIn_Print_Area_2_1_1" localSheetId="3">[52]method!#REF!</definedName>
    <definedName name="Excel_BuiltIn_Print_Area_2_1_1" localSheetId="1">[52]method!#REF!</definedName>
    <definedName name="Excel_BuiltIn_Print_Area_2_1_1" localSheetId="4">[52]method!#REF!</definedName>
    <definedName name="Excel_BuiltIn_Print_Area_2_1_1">[52]method!#REF!</definedName>
    <definedName name="Excel_BuiltIn_Print_Area_3" localSheetId="3">#REF!</definedName>
    <definedName name="Excel_BuiltIn_Print_Area_3" localSheetId="4">#REF!</definedName>
    <definedName name="Excel_BuiltIn_Print_Area_3">#REF!</definedName>
    <definedName name="Excel_BuiltIn_Print_Area_3_1">"$#REF.$D$1:$CD$79"</definedName>
    <definedName name="Excel_BuiltIn_Print_Area_3_1_1">"$#REF.$D$1:$CD$34"</definedName>
    <definedName name="Excel_BuiltIn_Print_Area_36">"$#REF!.$A$1:$I$80"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4_1">"$#REF.$B$2:$CD$147"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Area_5_1">"$#REF.$B$2:$CD$23"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Area_6_1">"$#REF.$B$2:$CD$136"</definedName>
    <definedName name="Excel_BuiltIn_Print_Area_7_1" localSheetId="3">#REF!</definedName>
    <definedName name="Excel_BuiltIn_Print_Area_7_1" localSheetId="4">#REF!</definedName>
    <definedName name="Excel_BuiltIn_Print_Area_7_1">#REF!</definedName>
    <definedName name="Excel_BuiltIn_Print_Area_7_1_1">"$#REF.$B$2:$CD$22"</definedName>
    <definedName name="Excel_BuiltIn_Print_Area_8" localSheetId="3">'[53]Write off'!#REF!</definedName>
    <definedName name="Excel_BuiltIn_Print_Area_8" localSheetId="1">'[53]Write off'!#REF!</definedName>
    <definedName name="Excel_BuiltIn_Print_Area_8" localSheetId="4">'[53]Write off'!#REF!</definedName>
    <definedName name="Excel_BuiltIn_Print_Area_8">'[53]Write off'!#REF!</definedName>
    <definedName name="Excel_BuiltIn_Print_Titles" localSheetId="3">#REF!</definedName>
    <definedName name="Excel_BuiltIn_Print_Titles" localSheetId="4">#REF!</definedName>
    <definedName name="Excel_BuiltIn_Print_Titles">#REF!</definedName>
    <definedName name="Excel_BuiltIn_Print_Titles_1">"$#REF.$D$1:$H$65511;$#REF.$A$1:$CD$7"</definedName>
    <definedName name="Excel_BuiltIn_Print_Titles_1_1">"$#REF.$D$1:$H$65511;$#REF.$A$1:$CD$7"</definedName>
    <definedName name="Excel_BuiltIn_Print_Titles_10_1" localSheetId="3">#REF!</definedName>
    <definedName name="Excel_BuiltIn_Print_Titles_10_1" localSheetId="4">#REF!</definedName>
    <definedName name="Excel_BuiltIn_Print_Titles_10_1">#REF!</definedName>
    <definedName name="Excel_BuiltIn_Print_Titles_2_1" localSheetId="3">(#REF!,#REF!)</definedName>
    <definedName name="Excel_BuiltIn_Print_Titles_2_1" localSheetId="4">(#REF!,#REF!)</definedName>
    <definedName name="Excel_BuiltIn_Print_Titles_2_1">(#REF!,#REF!)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3_1" localSheetId="3">(#REF!,#REF!)</definedName>
    <definedName name="Excel_BuiltIn_Print_Titles_3_1" localSheetId="4">(#REF!,#REF!)</definedName>
    <definedName name="Excel_BuiltIn_Print_Titles_3_1">(#REF!,#REF!)</definedName>
    <definedName name="Excel_BuiltIn_Print_Titles_3_1_1" localSheetId="3">(#REF!,#REF!)</definedName>
    <definedName name="Excel_BuiltIn_Print_Titles_3_1_1" localSheetId="4">(#REF!,#REF!)</definedName>
    <definedName name="Excel_BuiltIn_Print_Titles_3_1_1">(#REF!,#REF!)</definedName>
    <definedName name="Excel_BuiltIn_Print_Titles_3_1_1_1" localSheetId="3">(#REF!,#REF!)</definedName>
    <definedName name="Excel_BuiltIn_Print_Titles_3_1_1_1" localSheetId="4">(#REF!,#REF!)</definedName>
    <definedName name="Excel_BuiltIn_Print_Titles_3_1_1_1">(#REF!,#REF!)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Excel_BuiltIn_Print_Titles_4_1_1">"$#REF.$B$1:$C$65511"</definedName>
    <definedName name="Excel_BuiltIn_Print_Titles_5_1">"$#REF.$B$1:$C$65511"</definedName>
    <definedName name="Excel_BuiltIn_Print_Titles_6_1" localSheetId="3">#REF!</definedName>
    <definedName name="Excel_BuiltIn_Print_Titles_6_1" localSheetId="4">#REF!</definedName>
    <definedName name="Excel_BuiltIn_Print_Titles_6_1">#REF!</definedName>
    <definedName name="Excel_BuiltIn_Print_Titles_6_1_1">"$#REF.$B$1:$B$65511"</definedName>
    <definedName name="Excel_BuiltIn_Print_Titles_7_1" localSheetId="3">#REF!</definedName>
    <definedName name="Excel_BuiltIn_Print_Titles_7_1" localSheetId="4">#REF!</definedName>
    <definedName name="Excel_BuiltIn_Print_Titles_7_1">#REF!</definedName>
    <definedName name="Excel_BuiltIn_Print_Titles_7_1_1">"$#REF.$B$1:$B$65511"</definedName>
    <definedName name="Excel_BuiltIn_Print_Titles_8" localSheetId="3">'[53]Write off'!#REF!</definedName>
    <definedName name="Excel_BuiltIn_Print_Titles_8" localSheetId="1">'[53]Write off'!#REF!</definedName>
    <definedName name="Excel_BuiltIn_Print_Titles_8" localSheetId="4">'[53]Write off'!#REF!</definedName>
    <definedName name="Excel_BuiltIn_Print_Titles_8">'[53]Write off'!#REF!</definedName>
    <definedName name="EXCEP_ITEMS" localSheetId="3">#REF!</definedName>
    <definedName name="EXCEP_ITEMS" localSheetId="4">#REF!</definedName>
    <definedName name="EXCEP_ITEMS">#REF!</definedName>
    <definedName name="EXP_LETTER" localSheetId="3">#REF!</definedName>
    <definedName name="EXP_LETTER" localSheetId="4">#REF!</definedName>
    <definedName name="EXP_LETTER">#REF!</definedName>
    <definedName name="exp5.1" localSheetId="3">#REF!</definedName>
    <definedName name="exp5.1" localSheetId="4">#REF!</definedName>
    <definedName name="exp5.1">#REF!</definedName>
    <definedName name="expense" localSheetId="3">#REF!</definedName>
    <definedName name="expense" localSheetId="4">#REF!</definedName>
    <definedName name="expense">#REF!</definedName>
    <definedName name="Export" localSheetId="3">#REF!</definedName>
    <definedName name="Export" localSheetId="1">#REF!</definedName>
    <definedName name="Export" localSheetId="4">#REF!</definedName>
    <definedName name="Export">#REF!</definedName>
    <definedName name="EXTRA_ITEMS" localSheetId="3">#REF!</definedName>
    <definedName name="EXTRA_ITEMS" localSheetId="4">#REF!</definedName>
    <definedName name="EXTRA_ITEMS">#REF!</definedName>
    <definedName name="Extra_Pay" localSheetId="3">#REF!</definedName>
    <definedName name="Extra_Pay" localSheetId="1">#REF!</definedName>
    <definedName name="Extra_Pay" localSheetId="4">#REF!</definedName>
    <definedName name="Extra_Pay">#REF!</definedName>
    <definedName name="_xlnm.Extract" localSheetId="3">#REF!</definedName>
    <definedName name="_xlnm.Extract" localSheetId="4">#REF!</definedName>
    <definedName name="_xlnm.Extract">#REF!</definedName>
    <definedName name="F" localSheetId="3">#REF!</definedName>
    <definedName name="F" localSheetId="1">#REF!</definedName>
    <definedName name="F" localSheetId="4">#REF!</definedName>
    <definedName name="F">#REF!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_ASSOC" localSheetId="3">#REF!</definedName>
    <definedName name="FA_ASSOC" localSheetId="4">#REF!</definedName>
    <definedName name="FA_ASSOC">#REF!</definedName>
    <definedName name="FA_INV" localSheetId="3">#REF!</definedName>
    <definedName name="FA_INV" localSheetId="4">#REF!</definedName>
    <definedName name="FA_INV">#REF!</definedName>
    <definedName name="faid">[54]รายละเอียดทรัพย์สิน!$A$5:$A$124</definedName>
    <definedName name="falmn">[55]เงินกู้ธนชาติ!$B$4</definedName>
    <definedName name="FAS" localSheetId="3">#REF!</definedName>
    <definedName name="FAS" localSheetId="4">#REF!</definedName>
    <definedName name="FAS">#REF!</definedName>
    <definedName name="FCE" localSheetId="3">#REF!</definedName>
    <definedName name="FCE" localSheetId="4">#REF!</definedName>
    <definedName name="FCE">#REF!</definedName>
    <definedName name="fd" localSheetId="3">#REF!</definedName>
    <definedName name="fd" localSheetId="4">#REF!</definedName>
    <definedName name="fd">#REF!</definedName>
    <definedName name="FD_EPS" localSheetId="3">#REF!</definedName>
    <definedName name="FD_EPS" localSheetId="4">#REF!</definedName>
    <definedName name="FD_EPS">#REF!</definedName>
    <definedName name="fdasdad" localSheetId="3">#REF!</definedName>
    <definedName name="fdasdad" localSheetId="4">#REF!</definedName>
    <definedName name="fdasdad">#REF!</definedName>
    <definedName name="fdd" localSheetId="3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k" localSheetId="3">'T 10'!fdk</definedName>
    <definedName name="fdk" localSheetId="4">'T11-13'!fdk</definedName>
    <definedName name="fdk">'T 10'!fdk</definedName>
    <definedName name="fdk_4" localSheetId="3">'T 10'!fdk_4</definedName>
    <definedName name="fdk_4" localSheetId="4">'T11-13'!fdk_4</definedName>
    <definedName name="fdk_4">'T 10'!fdk_4</definedName>
    <definedName name="fdk_5" localSheetId="3">'T 10'!fdk_5</definedName>
    <definedName name="fdk_5" localSheetId="4">'T11-13'!fdk_5</definedName>
    <definedName name="fdk_5">'T 10'!fdk_5</definedName>
    <definedName name="fds" localSheetId="3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3">#REF!</definedName>
    <definedName name="FDSHARES" localSheetId="4">#REF!</definedName>
    <definedName name="FDSHARES">#REF!</definedName>
    <definedName name="fdss" localSheetId="3">#REF!</definedName>
    <definedName name="fdss" localSheetId="4">#REF!</definedName>
    <definedName name="fdss">#REF!</definedName>
    <definedName name="fdsv" localSheetId="3">#REF!</definedName>
    <definedName name="fdsv" localSheetId="4">#REF!</definedName>
    <definedName name="fdsv">#REF!</definedName>
    <definedName name="feature_con" localSheetId="3">#REF!</definedName>
    <definedName name="feature_con" localSheetId="4">#REF!</definedName>
    <definedName name="feature_con">#REF!</definedName>
    <definedName name="feature_con_area" localSheetId="3">#REF!</definedName>
    <definedName name="feature_con_area" localSheetId="4">#REF!</definedName>
    <definedName name="feature_con_area">#REF!</definedName>
    <definedName name="feature_con_mn" localSheetId="3">#REF!</definedName>
    <definedName name="feature_con_mn" localSheetId="4">#REF!</definedName>
    <definedName name="feature_con_mn">#REF!</definedName>
    <definedName name="feature_type" localSheetId="3">#REF!</definedName>
    <definedName name="feature_type" localSheetId="4">#REF!</definedName>
    <definedName name="feature_type">#REF!</definedName>
    <definedName name="feature_type_area" localSheetId="3">#REF!</definedName>
    <definedName name="feature_type_area" localSheetId="4">#REF!</definedName>
    <definedName name="feature_type_area">#REF!</definedName>
    <definedName name="feature_type_mn" localSheetId="3">#REF!</definedName>
    <definedName name="feature_type_mn" localSheetId="4">#REF!</definedName>
    <definedName name="feature_type_mn">#REF!</definedName>
    <definedName name="Feb" localSheetId="3">#REF!</definedName>
    <definedName name="Feb" localSheetId="1">#REF!</definedName>
    <definedName name="Feb" localSheetId="4">#REF!</definedName>
    <definedName name="Feb">#REF!</definedName>
    <definedName name="Feb_Building">[27]BUILD95!$AC$9:$AC$17</definedName>
    <definedName name="FELT___ROGS_SDN._BHD." localSheetId="3">'[20]B-105'!#REF!</definedName>
    <definedName name="FELT___ROGS_SDN._BHD." localSheetId="1">'[20]B-105'!#REF!</definedName>
    <definedName name="FELT___ROGS_SDN._BHD." localSheetId="4">'[20]B-105'!#REF!</definedName>
    <definedName name="FELT___ROGS_SDN._BHD.">'[20]B-105'!#REF!</definedName>
    <definedName name="Feltol" localSheetId="3">#REF!</definedName>
    <definedName name="Feltol" localSheetId="1">#REF!</definedName>
    <definedName name="Feltol" localSheetId="4">#REF!</definedName>
    <definedName name="Feltol">#REF!</definedName>
    <definedName name="FELTOL_MANUFACTURING_CO._LTD." localSheetId="3">#REF!</definedName>
    <definedName name="FELTOL_MANUFACTURING_CO._LTD." localSheetId="1">#REF!</definedName>
    <definedName name="FELTOL_MANUFACTURING_CO._LTD." localSheetId="4">#REF!</definedName>
    <definedName name="FELTOL_MANUFACTURING_CO._LTD.">#REF!</definedName>
    <definedName name="fewqredwq" localSheetId="3">#REF!</definedName>
    <definedName name="fewqredwq" localSheetId="4">#REF!</definedName>
    <definedName name="fewqredwq">#REF!</definedName>
    <definedName name="FF" localSheetId="3">#REF!</definedName>
    <definedName name="FF" localSheetId="1">#REF!</definedName>
    <definedName name="FF" localSheetId="4">#REF!</definedName>
    <definedName name="FF">#REF!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3">#REF!</definedName>
    <definedName name="FFF" localSheetId="1">#REF!</definedName>
    <definedName name="FFF" localSheetId="4">#REF!</definedName>
    <definedName name="FFF">#REF!</definedName>
    <definedName name="fffeee" localSheetId="3">#REF!</definedName>
    <definedName name="fffeee" localSheetId="4">#REF!</definedName>
    <definedName name="fffeee">#REF!</definedName>
    <definedName name="ffff" localSheetId="3">#REF!</definedName>
    <definedName name="ffff" localSheetId="4">#REF!</definedName>
    <definedName name="ffff">#REF!</definedName>
    <definedName name="fffr" localSheetId="3">#REF!</definedName>
    <definedName name="fffr" localSheetId="4">#REF!</definedName>
    <definedName name="fffr">#REF!</definedName>
    <definedName name="ffs" localSheetId="3">DATE(YEAR('T 10'!Loan_Start),MONTH('T 10'!Loan_Start)+Payment_Number,DAY('T 10'!Loan_Start))</definedName>
    <definedName name="ffs" localSheetId="1">DATE(YEAR('T 7-8'!Loan_Start),MONTH('T 7-8'!Loan_Start)+Payment_Number,DAY('T 7-8'!Loan_Start))</definedName>
    <definedName name="ffs" localSheetId="4">DATE(YEAR('T11-13'!Loan_Start),MONTH('T11-13'!Loan_Start)+Payment_Number,DAY('T11-13'!Loan_Start))</definedName>
    <definedName name="ffs">DATE(YEAR([0]!Loan_Start),MONTH([0]!Loan_Start)+Payment_Number,DAY([0]!Loan_Start))</definedName>
    <definedName name="fg" localSheetId="3">#REF!</definedName>
    <definedName name="fg" localSheetId="4">#REF!</definedName>
    <definedName name="fg">#REF!</definedName>
    <definedName name="fgbxfv" localSheetId="3">#REF!</definedName>
    <definedName name="fgbxfv" localSheetId="4">#REF!</definedName>
    <definedName name="fgbxfv">#REF!</definedName>
    <definedName name="fgdd" localSheetId="3">#REF!</definedName>
    <definedName name="fgdd" localSheetId="4">#REF!</definedName>
    <definedName name="fgdd">#REF!</definedName>
    <definedName name="fgf" localSheetId="3">#REF!</definedName>
    <definedName name="fgf" localSheetId="4">#REF!</definedName>
    <definedName name="fgf">#REF!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3">#REF!</definedName>
    <definedName name="fgg" localSheetId="4">#REF!</definedName>
    <definedName name="fgg">#REF!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3">#REF!</definedName>
    <definedName name="Firm_Value_EBITDA" localSheetId="4">#REF!</definedName>
    <definedName name="Firm_Value_EBITDA">#REF!</definedName>
    <definedName name="First_date" localSheetId="3">#REF!</definedName>
    <definedName name="First_date" localSheetId="4">#REF!</definedName>
    <definedName name="First_date">#REF!</definedName>
    <definedName name="First_day" localSheetId="3">#REF!</definedName>
    <definedName name="First_day" localSheetId="4">#REF!</definedName>
    <definedName name="First_day">#REF!</definedName>
    <definedName name="First_Period" localSheetId="3">#REF!</definedName>
    <definedName name="First_Period" localSheetId="4">#REF!</definedName>
    <definedName name="First_Period">#REF!</definedName>
    <definedName name="FIX_ASSET" localSheetId="3">#REF!</definedName>
    <definedName name="FIX_ASSET" localSheetId="4">#REF!</definedName>
    <definedName name="FIX_ASSET">#REF!</definedName>
    <definedName name="FIXED">#N/A</definedName>
    <definedName name="fixed_asset_register" localSheetId="3">#REF!</definedName>
    <definedName name="fixed_asset_register" localSheetId="4">#REF!</definedName>
    <definedName name="fixed_asset_register">#REF!</definedName>
    <definedName name="fkdo" localSheetId="3">#REF!</definedName>
    <definedName name="fkdo" localSheetId="4">#REF!</definedName>
    <definedName name="fkdo">#REF!</definedName>
    <definedName name="fl_area">[33]Floors_Parcels!$A$35:$G$77</definedName>
    <definedName name="floors">[33]Floors_Parcels!$D$35:$D$77</definedName>
    <definedName name="FNAME" localSheetId="3">#REF!</definedName>
    <definedName name="FNAME" localSheetId="4">#REF!</definedName>
    <definedName name="FNAME">#REF!</definedName>
    <definedName name="fob" localSheetId="3">#REF!</definedName>
    <definedName name="fob" localSheetId="4">#REF!</definedName>
    <definedName name="fob">#REF!</definedName>
    <definedName name="follow" localSheetId="3">#REF!</definedName>
    <definedName name="follow" localSheetId="4">#REF!</definedName>
    <definedName name="follow">#REF!</definedName>
    <definedName name="Fon" localSheetId="3">#REF!</definedName>
    <definedName name="Fon" localSheetId="1">#REF!</definedName>
    <definedName name="Fon" localSheetId="4">#REF!</definedName>
    <definedName name="Fon">#REF!</definedName>
    <definedName name="Foreign" localSheetId="3">[56]Newspaper!#REF!</definedName>
    <definedName name="Foreign" localSheetId="1">[56]Newspaper!#REF!</definedName>
    <definedName name="Foreign" localSheetId="4">[56]Newspaper!#REF!</definedName>
    <definedName name="Foreign">[56]Newspaper!#REF!</definedName>
    <definedName name="Forward_Sheet1_List" localSheetId="3">#REF!</definedName>
    <definedName name="Forward_Sheet1_List" localSheetId="4">#REF!</definedName>
    <definedName name="Forward_Sheet1_List">#REF!</definedName>
    <definedName name="fre" localSheetId="3">#REF!</definedName>
    <definedName name="fre" localSheetId="1">#REF!</definedName>
    <definedName name="fre" localSheetId="4">#REF!</definedName>
    <definedName name="fre">#REF!</definedName>
    <definedName name="free" localSheetId="3">#REF!</definedName>
    <definedName name="free" localSheetId="1">#REF!</definedName>
    <definedName name="free" localSheetId="4">#REF!</definedName>
    <definedName name="free">#REF!</definedName>
    <definedName name="Free_Cash_Flows" localSheetId="3">#REF!</definedName>
    <definedName name="Free_Cash_Flows" localSheetId="4">#REF!</definedName>
    <definedName name="Free_Cash_Flows">#REF!</definedName>
    <definedName name="From" localSheetId="3">#REF!</definedName>
    <definedName name="From" localSheetId="1">#REF!</definedName>
    <definedName name="From" localSheetId="4">#REF!</definedName>
    <definedName name="From">#REF!</definedName>
    <definedName name="frt" localSheetId="3">#REF!</definedName>
    <definedName name="frt" localSheetId="4">#REF!</definedName>
    <definedName name="frt">#REF!</definedName>
    <definedName name="frtitem" localSheetId="3">#REF!</definedName>
    <definedName name="frtitem" localSheetId="4">#REF!</definedName>
    <definedName name="frtitem">#REF!</definedName>
    <definedName name="frtmkt" localSheetId="3">#REF!</definedName>
    <definedName name="frtmkt" localSheetId="4">#REF!</definedName>
    <definedName name="frtmkt">#REF!</definedName>
    <definedName name="FS" localSheetId="3">#REF!</definedName>
    <definedName name="FS" localSheetId="1">#REF!</definedName>
    <definedName name="FS" localSheetId="4">#REF!</definedName>
    <definedName name="FS">#REF!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3">#REF!</definedName>
    <definedName name="fuel" localSheetId="4">#REF!</definedName>
    <definedName name="fuel">#REF!</definedName>
    <definedName name="Full_Print" localSheetId="3">#REF!</definedName>
    <definedName name="Full_Print" localSheetId="1">#REF!</definedName>
    <definedName name="Full_Print" localSheetId="4">#REF!</definedName>
    <definedName name="Full_Print">#REF!</definedName>
    <definedName name="func" localSheetId="3">#REF!</definedName>
    <definedName name="func" localSheetId="4">#REF!</definedName>
    <definedName name="func">#REF!</definedName>
    <definedName name="func_area" localSheetId="3">#REF!</definedName>
    <definedName name="func_area" localSheetId="4">#REF!</definedName>
    <definedName name="func_area">#REF!</definedName>
    <definedName name="func_mn" localSheetId="3">#REF!</definedName>
    <definedName name="func_mn" localSheetId="4">#REF!</definedName>
    <definedName name="func_mn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FundCurrency" localSheetId="3">'[57]Standing data'!#REF!</definedName>
    <definedName name="FundCurrency" localSheetId="4">'[57]Standing data'!#REF!</definedName>
    <definedName name="FundCurrency">'[57]Standing data'!#REF!</definedName>
    <definedName name="fxgfhgj" localSheetId="3">#REF!</definedName>
    <definedName name="fxgfhgj" localSheetId="4">#REF!</definedName>
    <definedName name="fxgfhgj">#REF!</definedName>
    <definedName name="fyhj" localSheetId="3">#REF!</definedName>
    <definedName name="fyhj" localSheetId="4">#REF!</definedName>
    <definedName name="fyhj">#REF!</definedName>
    <definedName name="G" localSheetId="3">#REF!</definedName>
    <definedName name="G" localSheetId="1">#REF!</definedName>
    <definedName name="G" localSheetId="4">#REF!</definedName>
    <definedName name="G">#REF!</definedName>
    <definedName name="g4hds">[6]เงินกู้ธนชาติ!$E$17</definedName>
    <definedName name="GAAP" localSheetId="3">#REF!</definedName>
    <definedName name="GAAP" localSheetId="4">#REF!</definedName>
    <definedName name="GAAP">#REF!</definedName>
    <definedName name="Gain_Loss" localSheetId="3">#REF!</definedName>
    <definedName name="Gain_Loss" localSheetId="4">#REF!</definedName>
    <definedName name="Gain_Loss">#REF!</definedName>
    <definedName name="GALLOT_CHEMICAL_LTD._PART." localSheetId="3">#REF!</definedName>
    <definedName name="GALLOT_CHEMICAL_LTD._PART." localSheetId="1">#REF!</definedName>
    <definedName name="GALLOT_CHEMICAL_LTD._PART." localSheetId="4">#REF!</definedName>
    <definedName name="GALLOT_CHEMICAL_LTD._PART.">#REF!</definedName>
    <definedName name="gch">[24]เงินกู้ธนชาติ!$F$15</definedName>
    <definedName name="gd" localSheetId="3">#REF!</definedName>
    <definedName name="gd" localSheetId="4">#REF!</definedName>
    <definedName name="gd">#REF!</definedName>
    <definedName name="gDataRange" localSheetId="3">#REF!</definedName>
    <definedName name="gDataRange" localSheetId="4">#REF!</definedName>
    <definedName name="gDataRange">#REF!</definedName>
    <definedName name="GDR_EXRATE" localSheetId="3">#REF!</definedName>
    <definedName name="GDR_EXRATE" localSheetId="4">#REF!</definedName>
    <definedName name="GDR_EXRATE">#REF!</definedName>
    <definedName name="gf" localSheetId="3">#REF!</definedName>
    <definedName name="gf" localSheetId="4">#REF!</definedName>
    <definedName name="gf">#REF!</definedName>
    <definedName name="GFADS" localSheetId="3">#REF!</definedName>
    <definedName name="GFADS" localSheetId="4">#REF!</definedName>
    <definedName name="GFADS">#REF!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3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3">#REF!</definedName>
    <definedName name="GG" localSheetId="1">#REF!</definedName>
    <definedName name="GG" localSheetId="4">#REF!</definedName>
    <definedName name="GG">#REF!</definedName>
    <definedName name="ggf" localSheetId="3">#REF!</definedName>
    <definedName name="ggf" localSheetId="4">#REF!</definedName>
    <definedName name="ggf">#REF!</definedName>
    <definedName name="GGG" localSheetId="3">#REF!</definedName>
    <definedName name="GGG" localSheetId="1">#REF!</definedName>
    <definedName name="GGG" localSheetId="4">#REF!</definedName>
    <definedName name="GGG">#REF!</definedName>
    <definedName name="gggg" localSheetId="3">#REF!</definedName>
    <definedName name="gggg" localSheetId="4">#REF!</definedName>
    <definedName name="gggg">#REF!</definedName>
    <definedName name="gggggf">[4]เงินกู้ธนชาติ!$G$2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j" localSheetId="3">#REF!</definedName>
    <definedName name="gghhj" localSheetId="4">#REF!</definedName>
    <definedName name="gghhj">#REF!</definedName>
    <definedName name="gh" localSheetId="3" hidden="1">{"'Eng (page2)'!$A$1:$D$52"}</definedName>
    <definedName name="gh" localSheetId="4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hy" localSheetId="3">#REF!</definedName>
    <definedName name="ghy" localSheetId="4">#REF!</definedName>
    <definedName name="ghy">#REF!</definedName>
    <definedName name="gk" localSheetId="3">#REF!</definedName>
    <definedName name="gk" localSheetId="4">#REF!</definedName>
    <definedName name="gk">#REF!</definedName>
    <definedName name="GL_CB">'[58]GL CB'!$L$44</definedName>
    <definedName name="GL_Ledger" localSheetId="3">#REF!</definedName>
    <definedName name="GL_Ledger" localSheetId="4">#REF!</definedName>
    <definedName name="GL_Ledger">#REF!</definedName>
    <definedName name="GL_M">'[58]GL M'!$L$385</definedName>
    <definedName name="GM" localSheetId="3">'[59]พ.ย.46-ม.ค.47'!#REF!</definedName>
    <definedName name="GM" localSheetId="4">'[59]พ.ย.46-ม.ค.47'!#REF!</definedName>
    <definedName name="GM">'[59]พ.ย.46-ม.ค.47'!#REF!</definedName>
    <definedName name="Gr" localSheetId="3">#REF!</definedName>
    <definedName name="Gr" localSheetId="4">#REF!</definedName>
    <definedName name="Gr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4">#REF!</definedName>
    <definedName name="GRAND_ASIA_PACIFIC_CORPORATION_CO._LTD.">#REF!</definedName>
    <definedName name="Grand_Total" localSheetId="3">#REF!</definedName>
    <definedName name="Grand_Total" localSheetId="4">#REF!</definedName>
    <definedName name="Grand_Total">#REF!</definedName>
    <definedName name="GRANDLITE" localSheetId="3">#REF!</definedName>
    <definedName name="GRANDLITE" localSheetId="1">#REF!</definedName>
    <definedName name="GRANDLITE" localSheetId="4">#REF!</definedName>
    <definedName name="GRANDLITE">#REF!</definedName>
    <definedName name="GrphActSales" localSheetId="3">#REF!</definedName>
    <definedName name="GrphActSales" localSheetId="4">#REF!</definedName>
    <definedName name="GrphActSales">#REF!</definedName>
    <definedName name="GrphActStk" localSheetId="3">#REF!</definedName>
    <definedName name="GrphActStk" localSheetId="4">#REF!</definedName>
    <definedName name="GrphActStk">#REF!</definedName>
    <definedName name="GrphPlanSales" localSheetId="3">#REF!</definedName>
    <definedName name="GrphPlanSales" localSheetId="4">#REF!</definedName>
    <definedName name="GrphPlanSales">#REF!</definedName>
    <definedName name="GrphTgtStk" localSheetId="3">#REF!</definedName>
    <definedName name="GrphTgtStk" localSheetId="4">#REF!</definedName>
    <definedName name="GrphTgtStk">#REF!</definedName>
    <definedName name="grr" localSheetId="3">#REF!</definedName>
    <definedName name="grr" localSheetId="4">#REF!</definedName>
    <definedName name="grr">#REF!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3">#REF!</definedName>
    <definedName name="GW" localSheetId="4">#REF!</definedName>
    <definedName name="GW">#REF!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3">#REF!</definedName>
    <definedName name="H" localSheetId="1">#REF!</definedName>
    <definedName name="H" localSheetId="4">#REF!</definedName>
    <definedName name="H">#REF!</definedName>
    <definedName name="H.B.FULLER__THAILAND_CO._LTD." localSheetId="3">#REF!</definedName>
    <definedName name="H.B.FULLER__THAILAND_CO._LTD." localSheetId="1">#REF!</definedName>
    <definedName name="H.B.FULLER__THAILAND_CO._LTD." localSheetId="4">#REF!</definedName>
    <definedName name="H.B.FULLER__THAILAND_CO._LTD.">#REF!</definedName>
    <definedName name="Habitat_Industries__Thailand" localSheetId="3">#REF!</definedName>
    <definedName name="Habitat_Industries__Thailand" localSheetId="1">#REF!</definedName>
    <definedName name="Habitat_Industries__Thailand" localSheetId="4">#REF!</definedName>
    <definedName name="Habitat_Industries__Thailand">#REF!</definedName>
    <definedName name="Hachem_Paint" localSheetId="3">#REF!</definedName>
    <definedName name="Hachem_Paint" localSheetId="1">#REF!</definedName>
    <definedName name="Hachem_Paint" localSheetId="4">#REF!</definedName>
    <definedName name="Hachem_Paint">#REF!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AMMERSMITH_LTD." localSheetId="3">#REF!</definedName>
    <definedName name="HAMMERSMITH_LTD." localSheetId="1">#REF!</definedName>
    <definedName name="HAMMERSMITH_LTD." localSheetId="4">#REF!</definedName>
    <definedName name="HAMMERSMITH_LTD.">#REF!</definedName>
    <definedName name="HARTFORD" localSheetId="3">#REF!</definedName>
    <definedName name="HARTFORD" localSheetId="1">#REF!</definedName>
    <definedName name="HARTFORD" localSheetId="4">#REF!</definedName>
    <definedName name="HARTFORD">#REF!</definedName>
    <definedName name="HE" localSheetId="3">#REF!</definedName>
    <definedName name="HE" localSheetId="4">#REF!</definedName>
    <definedName name="HE">#REF!</definedName>
    <definedName name="HEADDAYA3" localSheetId="3">#REF!,#REF!,#REF!,#REF!,#REF!,#REF!,#REF!,#REF!,#REF!,#REF!,#REF!,#REF!,#REF!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3">#REF!,#REF!,#REF!,#REF!,#REF!,#REF!,#REF!,#REF!,#REF!,#REF!,#REF!,#REF!,#REF!,#REF!,#REF!,#REF!,#REF!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ing" localSheetId="3">#REF!</definedName>
    <definedName name="Heading" localSheetId="1">#REF!</definedName>
    <definedName name="Heading" localSheetId="4">#REF!</definedName>
    <definedName name="Heading">#REF!</definedName>
    <definedName name="HEADWEEKA3" localSheetId="3">#REF!,#REF!,#REF!,#REF!,#REF!,#REF!,#REF!,#REF!,#REF!,#REF!,#REF!,#REF!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 localSheetId="3">#REF!,#REF!,#REF!,#REF!,#REF!,#REF!,#REF!,#REF!,#REF!,#REF!,#REF!,#REF!</definedName>
    <definedName name="HEADWEEKA4" localSheetId="4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ELP" localSheetId="3">#REF!</definedName>
    <definedName name="HELP" localSheetId="4">#REF!</definedName>
    <definedName name="HELP">#REF!</definedName>
    <definedName name="hg" localSheetId="3">#REF!</definedName>
    <definedName name="hg" localSheetId="4">#REF!</definedName>
    <definedName name="hg">#REF!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localSheetId="3">#REF!</definedName>
    <definedName name="HH" localSheetId="1">#REF!</definedName>
    <definedName name="HH" localSheetId="4">#REF!</definedName>
    <definedName name="HH">#REF!</definedName>
    <definedName name="HHH" localSheetId="3">#REF!</definedName>
    <definedName name="HHH" localSheetId="1">#REF!</definedName>
    <definedName name="HHH" localSheetId="4">#REF!</definedName>
    <definedName name="HHH">#REF!</definedName>
    <definedName name="hhhh" localSheetId="3">#REF!</definedName>
    <definedName name="hhhh" localSheetId="4">#REF!</definedName>
    <definedName name="hhhh">#REF!</definedName>
    <definedName name="hii" localSheetId="3">IF('T 10'!เช่าซื้อ,Header_Row+'T 10'!Number_of_Payments,Header_Row)</definedName>
    <definedName name="hii" localSheetId="1">IF('T 7-8'!เช่าซื้อ,Header_Row+'T 7-8'!Number_of_Payments,Header_Row)</definedName>
    <definedName name="hii" localSheetId="4">IF('T11-13'!เช่าซื้อ,Header_Row+'T11-13'!Number_of_Payments,Header_Row)</definedName>
    <definedName name="hii">IF(เช่าซื้อ,Header_Row+[0]!Number_of_Payments,Header_Row)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h">#N/A</definedName>
    <definedName name="hjh_4" localSheetId="3">'T 10'!hjh_4</definedName>
    <definedName name="hjh_4" localSheetId="4">'T11-13'!hjh_4</definedName>
    <definedName name="hjh_4">'T 10'!hjh_4</definedName>
    <definedName name="hjh_5" localSheetId="3">'T 10'!hjh_5</definedName>
    <definedName name="hjh_5" localSheetId="4">'T11-13'!hjh_5</definedName>
    <definedName name="hjh_5">'T 10'!hjh_5</definedName>
    <definedName name="hjj" localSheetId="3">#REF!</definedName>
    <definedName name="hjj" localSheetId="4">#REF!</definedName>
    <definedName name="hjj">#REF!</definedName>
    <definedName name="hjk" localSheetId="3" hidden="1">#REF!</definedName>
    <definedName name="hjk" localSheetId="4" hidden="1">#REF!</definedName>
    <definedName name="hjk" hidden="1">#REF!</definedName>
    <definedName name="hjvkn">'[60]เงินกู้ MGC'!$E$17</definedName>
    <definedName name="hkl" localSheetId="3">#REF!</definedName>
    <definedName name="hkl" localSheetId="4">#REF!</definedName>
    <definedName name="hkl">#REF!</definedName>
    <definedName name="hl" localSheetId="3">#REF!</definedName>
    <definedName name="hl" localSheetId="4">#REF!</definedName>
    <definedName name="hl">#REF!</definedName>
    <definedName name="hlmk" localSheetId="3">#REF!</definedName>
    <definedName name="hlmk" localSheetId="4">#REF!</definedName>
    <definedName name="hlmk">#REF!</definedName>
    <definedName name="HOSPITALITY_CO._LTD." localSheetId="3">#REF!</definedName>
    <definedName name="HOSPITALITY_CO._LTD." localSheetId="1">#REF!</definedName>
    <definedName name="HOSPITALITY_CO._LTD." localSheetId="4">#REF!</definedName>
    <definedName name="HOSPITALITY_CO._LTD.">#REF!</definedName>
    <definedName name="HSCB" localSheetId="3">'[31]ADJ - RATE'!#REF!</definedName>
    <definedName name="HSCB" localSheetId="1">'[31]ADJ - RATE'!#REF!</definedName>
    <definedName name="HSCB" localSheetId="4">'[31]ADJ - RATE'!#REF!</definedName>
    <definedName name="HSCB">'[31]ADJ - RATE'!#REF!</definedName>
    <definedName name="ht" localSheetId="3">#REF!</definedName>
    <definedName name="ht" localSheetId="1">#REF!</definedName>
    <definedName name="ht" localSheetId="4">#REF!</definedName>
    <definedName name="ht">#REF!</definedName>
    <definedName name="HTML" localSheetId="3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1">#REF!</definedName>
    <definedName name="I" localSheetId="4">#REF!</definedName>
    <definedName name="I">#REF!</definedName>
    <definedName name="IC_Loc_control">[61]SD_List!$B$3:$B$9</definedName>
    <definedName name="IC_Trx_Action">[61]SD_List!$D$3:$D$10</definedName>
    <definedName name="IELWSALES" localSheetId="3">#REF!</definedName>
    <definedName name="IELWSALES" localSheetId="4">#REF!</definedName>
    <definedName name="IELWSALES">#REF!</definedName>
    <definedName name="IELYSALES" localSheetId="3">#REF!</definedName>
    <definedName name="IELYSALES" localSheetId="4">#REF!</definedName>
    <definedName name="IELYSALES">#REF!</definedName>
    <definedName name="IEPLANSALES" localSheetId="3">#REF!</definedName>
    <definedName name="IEPLANSALES" localSheetId="4">#REF!</definedName>
    <definedName name="IEPLANSALES">#REF!</definedName>
    <definedName name="ier" localSheetId="3">#REF!</definedName>
    <definedName name="ier" localSheetId="1">#REF!</definedName>
    <definedName name="ier" localSheetId="4">#REF!</definedName>
    <definedName name="ier">#REF!</definedName>
    <definedName name="IESP" localSheetId="3">#REF!</definedName>
    <definedName name="IESP" localSheetId="4">#REF!</definedName>
    <definedName name="IESP">#REF!</definedName>
    <definedName name="IFCT" localSheetId="3">#REF!</definedName>
    <definedName name="IFCT" localSheetId="4">#REF!</definedName>
    <definedName name="IFCT">#REF!</definedName>
    <definedName name="IFCT2" localSheetId="3">#REF!</definedName>
    <definedName name="IFCT2" localSheetId="4">#REF!</definedName>
    <definedName name="IFCT2">#REF!</definedName>
    <definedName name="II" localSheetId="3">#REF!</definedName>
    <definedName name="II" localSheetId="1">#REF!</definedName>
    <definedName name="II" localSheetId="4">#REF!</definedName>
    <definedName name="II">#REF!</definedName>
    <definedName name="III" localSheetId="3">#REF!</definedName>
    <definedName name="III" localSheetId="1">#REF!</definedName>
    <definedName name="III" localSheetId="4">#REF!</definedName>
    <definedName name="III">#REF!</definedName>
    <definedName name="iiiiii" localSheetId="3">#REF!</definedName>
    <definedName name="iiiiii" localSheetId="4">#REF!</definedName>
    <definedName name="iiiiii">#REF!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G___ASIA_CO._LTD." localSheetId="3">'[62]AGING LOCAL'!#REF!</definedName>
    <definedName name="IMG___ASIA_CO._LTD." localSheetId="1">'[62]AGING LOCAL'!#REF!</definedName>
    <definedName name="IMG___ASIA_CO._LTD." localSheetId="4">'[62]AGING LOCAL'!#REF!</definedName>
    <definedName name="IMG___ASIA_CO._LTD.">'[62]AGING LOCAL'!#REF!</definedName>
    <definedName name="Income_statement" localSheetId="3">#REF!</definedName>
    <definedName name="Income_statement" localSheetId="4">#REF!</definedName>
    <definedName name="Income_statement">#REF!</definedName>
    <definedName name="IncomeArea" localSheetId="3">#REF!</definedName>
    <definedName name="IncomeArea" localSheetId="4">#REF!</definedName>
    <definedName name="IncomeArea">#REF!</definedName>
    <definedName name="IndexH100">"To "&amp;'[63]H-100'!$L$1</definedName>
    <definedName name="IndexH110">"To "&amp;'[64]H-110'!$L$1</definedName>
    <definedName name="IndexH120">"To "&amp;'[64]H-120'!$I$1</definedName>
    <definedName name="IndexH130" localSheetId="4">"To "&amp;#REF!</definedName>
    <definedName name="IndexH130">"To "&amp;#REF!</definedName>
    <definedName name="IndexJ100">"To "&amp;'[63]J-100'!$L$1</definedName>
    <definedName name="IndexJ110">"To "&amp;'[63]J-110'!$K$1</definedName>
    <definedName name="IndexNAV" localSheetId="3">#REF!</definedName>
    <definedName name="IndexNAV" localSheetId="4">#REF!</definedName>
    <definedName name="IndexNAV">#REF!</definedName>
    <definedName name="INFINITE_CHEMICAL_LTD.__PART." localSheetId="3">#REF!</definedName>
    <definedName name="INFINITE_CHEMICAL_LTD.__PART." localSheetId="1">#REF!</definedName>
    <definedName name="INFINITE_CHEMICAL_LTD.__PART." localSheetId="4">#REF!</definedName>
    <definedName name="INFINITE_CHEMICAL_LTD.__PART.">#REF!</definedName>
    <definedName name="Inflator" localSheetId="3">#REF!</definedName>
    <definedName name="Inflator" localSheetId="4">#REF!</definedName>
    <definedName name="Inflator">#REF!</definedName>
    <definedName name="INFO" localSheetId="3">#REF!</definedName>
    <definedName name="INFO" localSheetId="4">#REF!</definedName>
    <definedName name="INFO">#REF!</definedName>
    <definedName name="INJECT">[65]_2_ส่งข้อมูลต้นทุนฉีดให้บัญชี!$A$1:$S$195</definedName>
    <definedName name="INPAY" localSheetId="3">#REF!</definedName>
    <definedName name="INPAY" localSheetId="4">#REF!</definedName>
    <definedName name="INPAY">#REF!</definedName>
    <definedName name="InputPO" localSheetId="3">#REF!</definedName>
    <definedName name="InputPO" localSheetId="4">#REF!</definedName>
    <definedName name="InputPO">#REF!</definedName>
    <definedName name="INREC" localSheetId="3">#REF!</definedName>
    <definedName name="INREC" localSheetId="4">#REF!</definedName>
    <definedName name="INREC">#REF!</definedName>
    <definedName name="INST" localSheetId="3">#REF!</definedName>
    <definedName name="INST" localSheetId="4">#REF!</definedName>
    <definedName name="INST">#REF!</definedName>
    <definedName name="insurance_type" localSheetId="3">#REF!</definedName>
    <definedName name="insurance_type" localSheetId="4">#REF!</definedName>
    <definedName name="insurance_type">#REF!</definedName>
    <definedName name="insurance_type_area" localSheetId="3">#REF!</definedName>
    <definedName name="insurance_type_area" localSheetId="4">#REF!</definedName>
    <definedName name="insurance_type_area">#REF!</definedName>
    <definedName name="insurance_type_mn" localSheetId="3">#REF!</definedName>
    <definedName name="insurance_type_mn" localSheetId="4">#REF!</definedName>
    <definedName name="insurance_type_mn">#REF!</definedName>
    <definedName name="Int" localSheetId="3">#REF!</definedName>
    <definedName name="Int" localSheetId="1">#REF!</definedName>
    <definedName name="Int" localSheetId="4">#REF!</definedName>
    <definedName name="Int">#REF!</definedName>
    <definedName name="INT_COV" localSheetId="3">#REF!</definedName>
    <definedName name="INT_COV" localSheetId="4">#REF!</definedName>
    <definedName name="INT_COV">#REF!</definedName>
    <definedName name="INT_EXP" localSheetId="3">#REF!</definedName>
    <definedName name="INT_EXP" localSheetId="4">#REF!</definedName>
    <definedName name="INT_EXP">#REF!</definedName>
    <definedName name="INT_INC" localSheetId="3">#REF!</definedName>
    <definedName name="INT_INC" localSheetId="4">#REF!</definedName>
    <definedName name="INT_INC">#REF!</definedName>
    <definedName name="Inter_Aerosol_Products" localSheetId="3">'[20]B-105'!#REF!</definedName>
    <definedName name="Inter_Aerosol_Products" localSheetId="1">'[20]B-105'!#REF!</definedName>
    <definedName name="Inter_Aerosol_Products" localSheetId="4">'[20]B-105'!#REF!</definedName>
    <definedName name="Inter_Aerosol_Products">'[20]B-105'!#REF!</definedName>
    <definedName name="Inter_Ink" localSheetId="3">#REF!</definedName>
    <definedName name="Inter_Ink" localSheetId="1">#REF!</definedName>
    <definedName name="Inter_Ink" localSheetId="4">#REF!</definedName>
    <definedName name="Inter_Ink">#REF!</definedName>
    <definedName name="INTER_KRAI_CO._LTD." localSheetId="3">#REF!</definedName>
    <definedName name="INTER_KRAI_CO._LTD." localSheetId="1">#REF!</definedName>
    <definedName name="INTER_KRAI_CO._LTD." localSheetId="4">#REF!</definedName>
    <definedName name="INTER_KRAI_CO._LTD.">#REF!</definedName>
    <definedName name="INTERCONTINENTAL_COMMODITIES" localSheetId="3">'[66]CODE,NAME'!#REF!</definedName>
    <definedName name="INTERCONTINENTAL_COMMODITIES" localSheetId="4">'[66]CODE,NAME'!#REF!</definedName>
    <definedName name="INTERCONTINENTAL_COMMODITIES">'[66]CODE,NAME'!#REF!</definedName>
    <definedName name="Interest_">1.02</definedName>
    <definedName name="INTEREST_Calculation" localSheetId="3">#REF!</definedName>
    <definedName name="INTEREST_Calculation" localSheetId="4">#REF!</definedName>
    <definedName name="INTEREST_Calculation">#REF!</definedName>
    <definedName name="Interest_Rate" localSheetId="3">#REF!</definedName>
    <definedName name="Interest_Rate" localSheetId="1">#REF!</definedName>
    <definedName name="Interest_Rate" localSheetId="4">#REF!</definedName>
    <definedName name="Interest_Rate">#REF!</definedName>
    <definedName name="IntFreeCred" localSheetId="3">#REF!</definedName>
    <definedName name="IntFreeCred" localSheetId="4">#REF!</definedName>
    <definedName name="IntFreeCred">#REF!</definedName>
    <definedName name="Inv.No." localSheetId="3">#REF!,#REF!,#REF!</definedName>
    <definedName name="Inv.No." localSheetId="1">#REF!,#REF!,#REF!</definedName>
    <definedName name="Inv.No." localSheetId="4">#REF!,#REF!,#REF!</definedName>
    <definedName name="Inv.No.">#REF!,#REF!,#REF!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" localSheetId="3">#REF!</definedName>
    <definedName name="Invest" localSheetId="4">#REF!</definedName>
    <definedName name="Invest">#REF!</definedName>
    <definedName name="Investment_Dis_Base_Case" localSheetId="3">#REF!</definedName>
    <definedName name="Investment_Dis_Base_Case" localSheetId="4">#REF!</definedName>
    <definedName name="Investment_Dis_Base_Case">#REF!</definedName>
    <definedName name="Investment_Dis_Case_1" localSheetId="3">#REF!</definedName>
    <definedName name="Investment_Dis_Case_1" localSheetId="4">#REF!</definedName>
    <definedName name="Investment_Dis_Case_1">#REF!</definedName>
    <definedName name="Investment_Dis_Case_2" localSheetId="3">#REF!</definedName>
    <definedName name="Investment_Dis_Case_2" localSheetId="4">#REF!</definedName>
    <definedName name="Investment_Dis_Case_2">#REF!</definedName>
    <definedName name="Investment_Dis_Case_3" localSheetId="3">#REF!</definedName>
    <definedName name="Investment_Dis_Case_3" localSheetId="4">#REF!</definedName>
    <definedName name="Investment_Dis_Case_3">#REF!</definedName>
    <definedName name="Investment_Dis_Case_4" localSheetId="3">#REF!</definedName>
    <definedName name="Investment_Dis_Case_4" localSheetId="4">#REF!</definedName>
    <definedName name="Investment_Dis_Case_4">#REF!</definedName>
    <definedName name="item_cat" localSheetId="3">#REF!</definedName>
    <definedName name="item_cat" localSheetId="4">#REF!</definedName>
    <definedName name="item_cat">#REF!</definedName>
    <definedName name="item_cat_area" localSheetId="3">#REF!</definedName>
    <definedName name="item_cat_area" localSheetId="4">#REF!</definedName>
    <definedName name="item_cat_area">#REF!</definedName>
    <definedName name="item_cat_mn" localSheetId="3">#REF!</definedName>
    <definedName name="item_cat_mn" localSheetId="4">#REF!</definedName>
    <definedName name="item_cat_mn">#REF!</definedName>
    <definedName name="ixRange0" localSheetId="3">#REF!</definedName>
    <definedName name="ixRange0" localSheetId="4">#REF!</definedName>
    <definedName name="ixRange0">#REF!</definedName>
    <definedName name="ixRange1" localSheetId="3">#REF!</definedName>
    <definedName name="ixRange1" localSheetId="4">#REF!</definedName>
    <definedName name="ixRange1">#REF!</definedName>
    <definedName name="ixRange10" localSheetId="3">#REF!</definedName>
    <definedName name="ixRange10" localSheetId="4">#REF!</definedName>
    <definedName name="ixRange10">#REF!</definedName>
    <definedName name="ixRange100" localSheetId="3">#REF!</definedName>
    <definedName name="ixRange100" localSheetId="4">#REF!</definedName>
    <definedName name="ixRange100">#REF!</definedName>
    <definedName name="ixRange101" localSheetId="3">#REF!</definedName>
    <definedName name="ixRange101" localSheetId="4">#REF!</definedName>
    <definedName name="ixRange101">#REF!</definedName>
    <definedName name="ixRange102" localSheetId="3">#REF!</definedName>
    <definedName name="ixRange102" localSheetId="4">#REF!</definedName>
    <definedName name="ixRange102">#REF!</definedName>
    <definedName name="ixRange103" localSheetId="3">#REF!</definedName>
    <definedName name="ixRange103" localSheetId="4">#REF!</definedName>
    <definedName name="ixRange103">#REF!</definedName>
    <definedName name="ixRange104" localSheetId="3">#REF!</definedName>
    <definedName name="ixRange104" localSheetId="4">#REF!</definedName>
    <definedName name="ixRange104">#REF!</definedName>
    <definedName name="ixRange105" localSheetId="3">#REF!</definedName>
    <definedName name="ixRange105" localSheetId="4">#REF!</definedName>
    <definedName name="ixRange105">#REF!</definedName>
    <definedName name="ixRange106" localSheetId="3">#REF!</definedName>
    <definedName name="ixRange106" localSheetId="4">#REF!</definedName>
    <definedName name="ixRange106">#REF!</definedName>
    <definedName name="ixRange107" localSheetId="3">#REF!</definedName>
    <definedName name="ixRange107" localSheetId="4">#REF!</definedName>
    <definedName name="ixRange107">#REF!</definedName>
    <definedName name="ixRange108" localSheetId="3">#REF!</definedName>
    <definedName name="ixRange108" localSheetId="4">#REF!</definedName>
    <definedName name="ixRange108">#REF!</definedName>
    <definedName name="ixRange109" localSheetId="3">#REF!</definedName>
    <definedName name="ixRange109" localSheetId="4">#REF!</definedName>
    <definedName name="ixRange109">#REF!</definedName>
    <definedName name="ixRange11" localSheetId="3">#REF!</definedName>
    <definedName name="ixRange11" localSheetId="4">#REF!</definedName>
    <definedName name="ixRange11">#REF!</definedName>
    <definedName name="ixRange110" localSheetId="3">#REF!</definedName>
    <definedName name="ixRange110" localSheetId="4">#REF!</definedName>
    <definedName name="ixRange110">#REF!</definedName>
    <definedName name="ixRange111" localSheetId="3">#REF!</definedName>
    <definedName name="ixRange111" localSheetId="4">#REF!</definedName>
    <definedName name="ixRange111">#REF!</definedName>
    <definedName name="ixRange112" localSheetId="3">#REF!</definedName>
    <definedName name="ixRange112" localSheetId="4">#REF!</definedName>
    <definedName name="ixRange112">#REF!</definedName>
    <definedName name="ixRange113" localSheetId="3">#REF!</definedName>
    <definedName name="ixRange113" localSheetId="4">#REF!</definedName>
    <definedName name="ixRange113">#REF!</definedName>
    <definedName name="ixRange114" localSheetId="3">#REF!</definedName>
    <definedName name="ixRange114" localSheetId="4">#REF!</definedName>
    <definedName name="ixRange114">#REF!</definedName>
    <definedName name="ixRange115" localSheetId="3">#REF!</definedName>
    <definedName name="ixRange115" localSheetId="4">#REF!</definedName>
    <definedName name="ixRange115">#REF!</definedName>
    <definedName name="ixRange12" localSheetId="3">#REF!</definedName>
    <definedName name="ixRange12" localSheetId="4">#REF!</definedName>
    <definedName name="ixRange12">#REF!</definedName>
    <definedName name="ixRange13" localSheetId="3">#REF!</definedName>
    <definedName name="ixRange13" localSheetId="4">#REF!</definedName>
    <definedName name="ixRange13">#REF!</definedName>
    <definedName name="ixRange14" localSheetId="3">#REF!</definedName>
    <definedName name="ixRange14" localSheetId="4">#REF!</definedName>
    <definedName name="ixRange14">#REF!</definedName>
    <definedName name="ixRange15" localSheetId="3">#REF!</definedName>
    <definedName name="ixRange15" localSheetId="4">#REF!</definedName>
    <definedName name="ixRange15">#REF!</definedName>
    <definedName name="ixRange16" localSheetId="3">#REF!</definedName>
    <definedName name="ixRange16" localSheetId="4">#REF!</definedName>
    <definedName name="ixRange16">#REF!</definedName>
    <definedName name="ixRange17" localSheetId="3">#REF!</definedName>
    <definedName name="ixRange17" localSheetId="4">#REF!</definedName>
    <definedName name="ixRange17">#REF!</definedName>
    <definedName name="ixRange18" localSheetId="3">#REF!</definedName>
    <definedName name="ixRange18" localSheetId="4">#REF!</definedName>
    <definedName name="ixRange18">#REF!</definedName>
    <definedName name="ixRange19" localSheetId="3">#REF!</definedName>
    <definedName name="ixRange19" localSheetId="4">#REF!</definedName>
    <definedName name="ixRange19">#REF!</definedName>
    <definedName name="ixRange2" localSheetId="3">#REF!</definedName>
    <definedName name="ixRange2" localSheetId="4">#REF!</definedName>
    <definedName name="ixRange2">#REF!</definedName>
    <definedName name="ixRange20" localSheetId="3">#REF!</definedName>
    <definedName name="ixRange20" localSheetId="4">#REF!</definedName>
    <definedName name="ixRange20">#REF!</definedName>
    <definedName name="ixRange21" localSheetId="3">#REF!</definedName>
    <definedName name="ixRange21" localSheetId="4">#REF!</definedName>
    <definedName name="ixRange21">#REF!</definedName>
    <definedName name="ixRange22" localSheetId="3">#REF!</definedName>
    <definedName name="ixRange22" localSheetId="4">#REF!</definedName>
    <definedName name="ixRange22">#REF!</definedName>
    <definedName name="ixRange23" localSheetId="3">#REF!</definedName>
    <definedName name="ixRange23" localSheetId="4">#REF!</definedName>
    <definedName name="ixRange23">#REF!</definedName>
    <definedName name="ixRange24" localSheetId="3">#REF!</definedName>
    <definedName name="ixRange24" localSheetId="4">#REF!</definedName>
    <definedName name="ixRange24">#REF!</definedName>
    <definedName name="ixRange25" localSheetId="3">#REF!</definedName>
    <definedName name="ixRange25" localSheetId="4">#REF!</definedName>
    <definedName name="ixRange25">#REF!</definedName>
    <definedName name="ixRange26" localSheetId="3">#REF!</definedName>
    <definedName name="ixRange26" localSheetId="4">#REF!</definedName>
    <definedName name="ixRange26">#REF!</definedName>
    <definedName name="ixRange27" localSheetId="3">#REF!</definedName>
    <definedName name="ixRange27" localSheetId="4">#REF!</definedName>
    <definedName name="ixRange27">#REF!</definedName>
    <definedName name="ixRange28" localSheetId="3">#REF!</definedName>
    <definedName name="ixRange28" localSheetId="4">#REF!</definedName>
    <definedName name="ixRange28">#REF!</definedName>
    <definedName name="ixRange29" localSheetId="3">#REF!</definedName>
    <definedName name="ixRange29" localSheetId="4">#REF!</definedName>
    <definedName name="ixRange29">#REF!</definedName>
    <definedName name="ixRange3" localSheetId="3">#REF!</definedName>
    <definedName name="ixRange3" localSheetId="4">#REF!</definedName>
    <definedName name="ixRange3">#REF!</definedName>
    <definedName name="ixRange30" localSheetId="3">#REF!</definedName>
    <definedName name="ixRange30" localSheetId="4">#REF!</definedName>
    <definedName name="ixRange30">#REF!</definedName>
    <definedName name="ixRange31" localSheetId="3">#REF!</definedName>
    <definedName name="ixRange31" localSheetId="4">#REF!</definedName>
    <definedName name="ixRange31">#REF!</definedName>
    <definedName name="ixRange32" localSheetId="3">#REF!</definedName>
    <definedName name="ixRange32" localSheetId="4">#REF!</definedName>
    <definedName name="ixRange32">#REF!</definedName>
    <definedName name="ixRange33" localSheetId="3">#REF!</definedName>
    <definedName name="ixRange33" localSheetId="4">#REF!</definedName>
    <definedName name="ixRange33">#REF!</definedName>
    <definedName name="ixRange34" localSheetId="3">#REF!</definedName>
    <definedName name="ixRange34" localSheetId="4">#REF!</definedName>
    <definedName name="ixRange34">#REF!</definedName>
    <definedName name="ixRange35" localSheetId="3">#REF!</definedName>
    <definedName name="ixRange35" localSheetId="4">#REF!</definedName>
    <definedName name="ixRange35">#REF!</definedName>
    <definedName name="ixRange36" localSheetId="3">#REF!</definedName>
    <definedName name="ixRange36" localSheetId="4">#REF!</definedName>
    <definedName name="ixRange36">#REF!</definedName>
    <definedName name="ixRange37" localSheetId="3">#REF!</definedName>
    <definedName name="ixRange37" localSheetId="4">#REF!</definedName>
    <definedName name="ixRange37">#REF!</definedName>
    <definedName name="ixRange38" localSheetId="3">#REF!</definedName>
    <definedName name="ixRange38" localSheetId="4">#REF!</definedName>
    <definedName name="ixRange38">#REF!</definedName>
    <definedName name="ixRange39" localSheetId="3">#REF!</definedName>
    <definedName name="ixRange39" localSheetId="4">#REF!</definedName>
    <definedName name="ixRange39">#REF!</definedName>
    <definedName name="ixRange4" localSheetId="3">#REF!</definedName>
    <definedName name="ixRange4" localSheetId="4">#REF!</definedName>
    <definedName name="ixRange4">#REF!</definedName>
    <definedName name="ixRange40" localSheetId="3">#REF!</definedName>
    <definedName name="ixRange40" localSheetId="4">#REF!</definedName>
    <definedName name="ixRange40">#REF!</definedName>
    <definedName name="ixRange41" localSheetId="3">#REF!</definedName>
    <definedName name="ixRange41" localSheetId="4">#REF!</definedName>
    <definedName name="ixRange41">#REF!</definedName>
    <definedName name="ixRange42" localSheetId="3">#REF!</definedName>
    <definedName name="ixRange42" localSheetId="4">#REF!</definedName>
    <definedName name="ixRange42">#REF!</definedName>
    <definedName name="ixRange43" localSheetId="3">#REF!</definedName>
    <definedName name="ixRange43" localSheetId="4">#REF!</definedName>
    <definedName name="ixRange43">#REF!</definedName>
    <definedName name="ixRange44" localSheetId="3">#REF!</definedName>
    <definedName name="ixRange44" localSheetId="4">#REF!</definedName>
    <definedName name="ixRange44">#REF!</definedName>
    <definedName name="ixRange45" localSheetId="3">#REF!</definedName>
    <definedName name="ixRange45" localSheetId="4">#REF!</definedName>
    <definedName name="ixRange45">#REF!</definedName>
    <definedName name="ixRange46" localSheetId="3">#REF!</definedName>
    <definedName name="ixRange46" localSheetId="4">#REF!</definedName>
    <definedName name="ixRange46">#REF!</definedName>
    <definedName name="ixRange47" localSheetId="3">#REF!</definedName>
    <definedName name="ixRange47" localSheetId="4">#REF!</definedName>
    <definedName name="ixRange47">#REF!</definedName>
    <definedName name="ixRange48" localSheetId="3">#REF!</definedName>
    <definedName name="ixRange48" localSheetId="4">#REF!</definedName>
    <definedName name="ixRange48">#REF!</definedName>
    <definedName name="ixRange49" localSheetId="3">#REF!</definedName>
    <definedName name="ixRange49" localSheetId="4">#REF!</definedName>
    <definedName name="ixRange49">#REF!</definedName>
    <definedName name="ixRange5" localSheetId="3">#REF!</definedName>
    <definedName name="ixRange5" localSheetId="4">#REF!</definedName>
    <definedName name="ixRange5">#REF!</definedName>
    <definedName name="ixRange50" localSheetId="3">#REF!</definedName>
    <definedName name="ixRange50" localSheetId="4">#REF!</definedName>
    <definedName name="ixRange50">#REF!</definedName>
    <definedName name="ixRange51" localSheetId="3">#REF!</definedName>
    <definedName name="ixRange51" localSheetId="4">#REF!</definedName>
    <definedName name="ixRange51">#REF!</definedName>
    <definedName name="ixRange52" localSheetId="3">#REF!</definedName>
    <definedName name="ixRange52" localSheetId="4">#REF!</definedName>
    <definedName name="ixRange52">#REF!</definedName>
    <definedName name="ixRange53" localSheetId="3">#REF!</definedName>
    <definedName name="ixRange53" localSheetId="4">#REF!</definedName>
    <definedName name="ixRange53">#REF!</definedName>
    <definedName name="ixRange54" localSheetId="3">#REF!</definedName>
    <definedName name="ixRange54" localSheetId="4">#REF!</definedName>
    <definedName name="ixRange54">#REF!</definedName>
    <definedName name="ixRange55" localSheetId="3">#REF!</definedName>
    <definedName name="ixRange55" localSheetId="4">#REF!</definedName>
    <definedName name="ixRange55">#REF!</definedName>
    <definedName name="ixRange56" localSheetId="3">#REF!</definedName>
    <definedName name="ixRange56" localSheetId="4">#REF!</definedName>
    <definedName name="ixRange56">#REF!</definedName>
    <definedName name="ixRange57" localSheetId="3">#REF!</definedName>
    <definedName name="ixRange57" localSheetId="4">#REF!</definedName>
    <definedName name="ixRange57">#REF!</definedName>
    <definedName name="ixRange58" localSheetId="3">#REF!</definedName>
    <definedName name="ixRange58" localSheetId="4">#REF!</definedName>
    <definedName name="ixRange58">#REF!</definedName>
    <definedName name="ixRange59" localSheetId="3">#REF!</definedName>
    <definedName name="ixRange59" localSheetId="4">#REF!</definedName>
    <definedName name="ixRange59">#REF!</definedName>
    <definedName name="ixRange6" localSheetId="3">#REF!</definedName>
    <definedName name="ixRange6" localSheetId="4">#REF!</definedName>
    <definedName name="ixRange6">#REF!</definedName>
    <definedName name="ixRange60" localSheetId="3">#REF!</definedName>
    <definedName name="ixRange60" localSheetId="4">#REF!</definedName>
    <definedName name="ixRange60">#REF!</definedName>
    <definedName name="ixRange61" localSheetId="3">#REF!</definedName>
    <definedName name="ixRange61" localSheetId="4">#REF!</definedName>
    <definedName name="ixRange61">#REF!</definedName>
    <definedName name="ixRange62" localSheetId="3">#REF!</definedName>
    <definedName name="ixRange62" localSheetId="4">#REF!</definedName>
    <definedName name="ixRange62">#REF!</definedName>
    <definedName name="ixRange63" localSheetId="3">#REF!</definedName>
    <definedName name="ixRange63" localSheetId="4">#REF!</definedName>
    <definedName name="ixRange63">#REF!</definedName>
    <definedName name="ixRange64" localSheetId="3">#REF!</definedName>
    <definedName name="ixRange64" localSheetId="4">#REF!</definedName>
    <definedName name="ixRange64">#REF!</definedName>
    <definedName name="ixRange65" localSheetId="3">#REF!</definedName>
    <definedName name="ixRange65" localSheetId="4">#REF!</definedName>
    <definedName name="ixRange65">#REF!</definedName>
    <definedName name="ixRange66" localSheetId="3">#REF!</definedName>
    <definedName name="ixRange66" localSheetId="4">#REF!</definedName>
    <definedName name="ixRange66">#REF!</definedName>
    <definedName name="ixRange67" localSheetId="3">#REF!</definedName>
    <definedName name="ixRange67" localSheetId="4">#REF!</definedName>
    <definedName name="ixRange67">#REF!</definedName>
    <definedName name="ixRange68" localSheetId="3">#REF!</definedName>
    <definedName name="ixRange68" localSheetId="4">#REF!</definedName>
    <definedName name="ixRange68">#REF!</definedName>
    <definedName name="ixRange69" localSheetId="3">#REF!</definedName>
    <definedName name="ixRange69" localSheetId="4">#REF!</definedName>
    <definedName name="ixRange69">#REF!</definedName>
    <definedName name="ixRange7" localSheetId="3">#REF!</definedName>
    <definedName name="ixRange7" localSheetId="4">#REF!</definedName>
    <definedName name="ixRange7">#REF!</definedName>
    <definedName name="ixRange70" localSheetId="3">#REF!</definedName>
    <definedName name="ixRange70" localSheetId="4">#REF!</definedName>
    <definedName name="ixRange70">#REF!</definedName>
    <definedName name="ixRange71" localSheetId="3">#REF!</definedName>
    <definedName name="ixRange71" localSheetId="4">#REF!</definedName>
    <definedName name="ixRange71">#REF!</definedName>
    <definedName name="ixRange72" localSheetId="3">#REF!</definedName>
    <definedName name="ixRange72" localSheetId="4">#REF!</definedName>
    <definedName name="ixRange72">#REF!</definedName>
    <definedName name="ixRange73" localSheetId="3">#REF!</definedName>
    <definedName name="ixRange73" localSheetId="4">#REF!</definedName>
    <definedName name="ixRange73">#REF!</definedName>
    <definedName name="ixRange74" localSheetId="3">#REF!</definedName>
    <definedName name="ixRange74" localSheetId="4">#REF!</definedName>
    <definedName name="ixRange74">#REF!</definedName>
    <definedName name="ixRange75" localSheetId="3">#REF!</definedName>
    <definedName name="ixRange75" localSheetId="4">#REF!</definedName>
    <definedName name="ixRange75">#REF!</definedName>
    <definedName name="ixRange76" localSheetId="3">#REF!</definedName>
    <definedName name="ixRange76" localSheetId="4">#REF!</definedName>
    <definedName name="ixRange76">#REF!</definedName>
    <definedName name="ixRange77" localSheetId="3">#REF!</definedName>
    <definedName name="ixRange77" localSheetId="4">#REF!</definedName>
    <definedName name="ixRange77">#REF!</definedName>
    <definedName name="ixRange78" localSheetId="3">#REF!</definedName>
    <definedName name="ixRange78" localSheetId="4">#REF!</definedName>
    <definedName name="ixRange78">#REF!</definedName>
    <definedName name="ixRange79" localSheetId="3">#REF!</definedName>
    <definedName name="ixRange79" localSheetId="4">#REF!</definedName>
    <definedName name="ixRange79">#REF!</definedName>
    <definedName name="ixRange8" localSheetId="3">#REF!</definedName>
    <definedName name="ixRange8" localSheetId="4">#REF!</definedName>
    <definedName name="ixRange8">#REF!</definedName>
    <definedName name="ixRange80" localSheetId="3">#REF!</definedName>
    <definedName name="ixRange80" localSheetId="4">#REF!</definedName>
    <definedName name="ixRange80">#REF!</definedName>
    <definedName name="ixRange81" localSheetId="3">#REF!</definedName>
    <definedName name="ixRange81" localSheetId="4">#REF!</definedName>
    <definedName name="ixRange81">#REF!</definedName>
    <definedName name="ixRange82" localSheetId="3">#REF!</definedName>
    <definedName name="ixRange82" localSheetId="4">#REF!</definedName>
    <definedName name="ixRange82">#REF!</definedName>
    <definedName name="ixRange83" localSheetId="3">#REF!</definedName>
    <definedName name="ixRange83" localSheetId="4">#REF!</definedName>
    <definedName name="ixRange83">#REF!</definedName>
    <definedName name="ixRange84" localSheetId="3">#REF!</definedName>
    <definedName name="ixRange84" localSheetId="4">#REF!</definedName>
    <definedName name="ixRange84">#REF!</definedName>
    <definedName name="ixRange85" localSheetId="3">#REF!</definedName>
    <definedName name="ixRange85" localSheetId="4">#REF!</definedName>
    <definedName name="ixRange85">#REF!</definedName>
    <definedName name="ixRange86" localSheetId="3">#REF!</definedName>
    <definedName name="ixRange86" localSheetId="4">#REF!</definedName>
    <definedName name="ixRange86">#REF!</definedName>
    <definedName name="ixRange87" localSheetId="3">#REF!</definedName>
    <definedName name="ixRange87" localSheetId="4">#REF!</definedName>
    <definedName name="ixRange87">#REF!</definedName>
    <definedName name="ixRange88" localSheetId="3">#REF!</definedName>
    <definedName name="ixRange88" localSheetId="4">#REF!</definedName>
    <definedName name="ixRange88">#REF!</definedName>
    <definedName name="ixRange89" localSheetId="3">#REF!</definedName>
    <definedName name="ixRange89" localSheetId="4">#REF!</definedName>
    <definedName name="ixRange89">#REF!</definedName>
    <definedName name="ixRange9" localSheetId="3">#REF!</definedName>
    <definedName name="ixRange9" localSheetId="4">#REF!</definedName>
    <definedName name="ixRange9">#REF!</definedName>
    <definedName name="ixRange90" localSheetId="3">#REF!</definedName>
    <definedName name="ixRange90" localSheetId="4">#REF!</definedName>
    <definedName name="ixRange90">#REF!</definedName>
    <definedName name="ixRange91" localSheetId="3">#REF!</definedName>
    <definedName name="ixRange91" localSheetId="4">#REF!</definedName>
    <definedName name="ixRange91">#REF!</definedName>
    <definedName name="ixRange92" localSheetId="3">#REF!</definedName>
    <definedName name="ixRange92" localSheetId="4">#REF!</definedName>
    <definedName name="ixRange92">#REF!</definedName>
    <definedName name="ixRange93" localSheetId="3">#REF!</definedName>
    <definedName name="ixRange93" localSheetId="4">#REF!</definedName>
    <definedName name="ixRange93">#REF!</definedName>
    <definedName name="ixRange94" localSheetId="3">#REF!</definedName>
    <definedName name="ixRange94" localSheetId="4">#REF!</definedName>
    <definedName name="ixRange94">#REF!</definedName>
    <definedName name="ixRange95" localSheetId="3">#REF!</definedName>
    <definedName name="ixRange95" localSheetId="4">#REF!</definedName>
    <definedName name="ixRange95">#REF!</definedName>
    <definedName name="ixRange96" localSheetId="3">#REF!</definedName>
    <definedName name="ixRange96" localSheetId="4">#REF!</definedName>
    <definedName name="ixRange96">#REF!</definedName>
    <definedName name="ixRange97" localSheetId="3">#REF!</definedName>
    <definedName name="ixRange97" localSheetId="4">#REF!</definedName>
    <definedName name="ixRange97">#REF!</definedName>
    <definedName name="ixRange98" localSheetId="3">#REF!</definedName>
    <definedName name="ixRange98" localSheetId="4">#REF!</definedName>
    <definedName name="ixRange98">#REF!</definedName>
    <definedName name="ixRange99" localSheetId="3">#REF!</definedName>
    <definedName name="ixRange99" localSheetId="4">#REF!</definedName>
    <definedName name="ixRange99">#REF!</definedName>
    <definedName name="IZCL020" localSheetId="3">#REF!</definedName>
    <definedName name="IZCL020" localSheetId="4">#REF!</definedName>
    <definedName name="IZCL020">#REF!</definedName>
    <definedName name="J" localSheetId="3">#REF!</definedName>
    <definedName name="J" localSheetId="1">#REF!</definedName>
    <definedName name="J" localSheetId="4">#REF!</definedName>
    <definedName name="J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4">#REF!</definedName>
    <definedName name="J.B.P.INTERNATIONAL_PAINT_CO._LTD.">#REF!</definedName>
    <definedName name="Jak" localSheetId="3">[36]งบกำไรขาดทุน!#REF!</definedName>
    <definedName name="Jak" localSheetId="4">[36]งบกำไรขาดทุน!#REF!</definedName>
    <definedName name="Jak">[36]งบกำไรขาดทุน!#REF!</definedName>
    <definedName name="Jan" localSheetId="3">#REF!</definedName>
    <definedName name="Jan" localSheetId="1">#REF!</definedName>
    <definedName name="Jan" localSheetId="4">#REF!</definedName>
    <definedName name="Jan">#REF!</definedName>
    <definedName name="Jan_Building">[27]BUILD95!$AB$9:$AB$17</definedName>
    <definedName name="jas">'[67]TrialBalance Q3-2002'!$A$1:$H$301</definedName>
    <definedName name="JAX_PAINTS__THAILAND__CO._LTD." localSheetId="3">#REF!</definedName>
    <definedName name="JAX_PAINTS__THAILAND__CO._LTD." localSheetId="1">#REF!</definedName>
    <definedName name="JAX_PAINTS__THAILAND__CO._LTD." localSheetId="4">#REF!</definedName>
    <definedName name="JAX_PAINTS__THAILAND__CO._LTD.">#REF!</definedName>
    <definedName name="jdgorig" localSheetId="3">#REF!</definedName>
    <definedName name="jdgorig" localSheetId="4">#REF!</definedName>
    <definedName name="jdgorig">#REF!</definedName>
    <definedName name="jeab" localSheetId="3">[68]legal_h!#REF!</definedName>
    <definedName name="jeab" localSheetId="4">[68]legal_h!#REF!</definedName>
    <definedName name="jeab">[68]legal_h!#REF!</definedName>
    <definedName name="jeab_4" localSheetId="3">'T 10'!jeab_4</definedName>
    <definedName name="jeab_4" localSheetId="4">'T11-13'!jeab_4</definedName>
    <definedName name="jeab_4">'T 10'!jeab_4</definedName>
    <definedName name="jeab_5" localSheetId="3">'T 10'!jeab_5</definedName>
    <definedName name="jeab_5" localSheetId="4">'T11-13'!jeab_5</definedName>
    <definedName name="jeab_5">'T 10'!jeab_5</definedName>
    <definedName name="JEW" localSheetId="3">#REF!</definedName>
    <definedName name="JEW" localSheetId="4">#REF!</definedName>
    <definedName name="JEW">#REF!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hglo" localSheetId="3">#REF!</definedName>
    <definedName name="jhglo" localSheetId="4">#REF!</definedName>
    <definedName name="jhglo">#REF!</definedName>
    <definedName name="jhhj" localSheetId="3">OFFSET('T 10'!Full_Print,0,0,'T 10'!Last_Row)</definedName>
    <definedName name="jhhj" localSheetId="1">OFFSET('T 7-8'!Full_Print,0,0,'T 7-8'!Last_Row)</definedName>
    <definedName name="jhhj" localSheetId="4">OFFSET('T11-13'!Full_Print,0,0,'T11-13'!Last_Row)</definedName>
    <definedName name="jhhj">OFFSET(Full_Print,0,0,[0]!Last_Row)</definedName>
    <definedName name="jhhk" localSheetId="3">OFFSET('T 10'!Full_Print,0,0,[69]!hii)</definedName>
    <definedName name="jhhk" localSheetId="1">OFFSET('T 7-8'!Full_Print,0,0,[69]!hii)</definedName>
    <definedName name="jhhk" localSheetId="4">OFFSET('T11-13'!Full_Print,0,0,[69]!hii)</definedName>
    <definedName name="jhhk">OFFSET(Full_Print,0,0,[69]!hii)</definedName>
    <definedName name="ji">'[70]เงินกู้ MGC'!$F$15</definedName>
    <definedName name="jiajrihfj" localSheetId="3">#REF!</definedName>
    <definedName name="jiajrihfj" localSheetId="4">#REF!</definedName>
    <definedName name="jiajrihfj">#REF!</definedName>
    <definedName name="JJ" localSheetId="3">#REF!</definedName>
    <definedName name="JJ" localSheetId="1">#REF!</definedName>
    <definedName name="JJ" localSheetId="4">#REF!</definedName>
    <definedName name="JJ">#REF!</definedName>
    <definedName name="JJJ" localSheetId="3">#REF!</definedName>
    <definedName name="JJJ" localSheetId="1">#REF!</definedName>
    <definedName name="JJJ" localSheetId="4">#REF!</definedName>
    <definedName name="JJJ">#REF!</definedName>
    <definedName name="jjjj" localSheetId="3">#REF!</definedName>
    <definedName name="jjjj" localSheetId="4">#REF!</definedName>
    <definedName name="jjjj">#REF!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3">#REF!</definedName>
    <definedName name="jkj" localSheetId="4">#REF!</definedName>
    <definedName name="jkj">#REF!</definedName>
    <definedName name="jkklj" localSheetId="3">#REF!</definedName>
    <definedName name="jkklj" localSheetId="4">#REF!</definedName>
    <definedName name="jkklj">#REF!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[71]JOB!$D$12:$CY$232</definedName>
    <definedName name="job_title" localSheetId="3">#REF!</definedName>
    <definedName name="job_title" localSheetId="4">#REF!</definedName>
    <definedName name="job_title">#REF!</definedName>
    <definedName name="job_title_area" localSheetId="3">#REF!</definedName>
    <definedName name="job_title_area" localSheetId="4">#REF!</definedName>
    <definedName name="job_title_area">#REF!</definedName>
    <definedName name="job_title_mn" localSheetId="3">#REF!</definedName>
    <definedName name="job_title_mn" localSheetId="4">#REF!</definedName>
    <definedName name="job_title_mn">#REF!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'[72]Trial Balance'!$A$1:$H$65536</definedName>
    <definedName name="jsof" localSheetId="3">[36]งบกำไรขาดทุน!#REF!</definedName>
    <definedName name="jsof" localSheetId="4">[36]งบกำไรขาดทุน!#REF!</definedName>
    <definedName name="jsof">[36]งบกำไรขาดทุน!#REF!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 localSheetId="1">#REF!</definedName>
    <definedName name="Jul" localSheetId="4">#REF!</definedName>
    <definedName name="Jul">#REF!</definedName>
    <definedName name="Jul_00" localSheetId="3">#REF!</definedName>
    <definedName name="Jul_00" localSheetId="4">#REF!</definedName>
    <definedName name="Jul_00">#REF!</definedName>
    <definedName name="Jul_Building">[27]BUILD95!$AH$9:$AH$17</definedName>
    <definedName name="Jun" localSheetId="3">#REF!</definedName>
    <definedName name="Jun" localSheetId="1">#REF!</definedName>
    <definedName name="Jun" localSheetId="4">#REF!</definedName>
    <definedName name="Jun">#REF!</definedName>
    <definedName name="Jun_Building">[27]BUILD95!$AG$9:$AG$17</definedName>
    <definedName name="JUNE" localSheetId="3">#REF!</definedName>
    <definedName name="JUNE" localSheetId="1">#REF!</definedName>
    <definedName name="JUNE" localSheetId="4">#REF!</definedName>
    <definedName name="JUNE">#REF!</definedName>
    <definedName name="jup" localSheetId="3">#REF!</definedName>
    <definedName name="jup" localSheetId="4">#REF!</definedName>
    <definedName name="jup">#REF!</definedName>
    <definedName name="JUPITER_INK___CHEMICAL_CO._LTD." localSheetId="3">#REF!</definedName>
    <definedName name="JUPITER_INK___CHEMICAL_CO._LTD." localSheetId="1">#REF!</definedName>
    <definedName name="JUPITER_INK___CHEMICAL_CO._LTD." localSheetId="4">#REF!</definedName>
    <definedName name="JUPITER_INK___CHEMICAL_CO._LTD.">#REF!</definedName>
    <definedName name="K" localSheetId="3">#REF!</definedName>
    <definedName name="K" localSheetId="1">#REF!</definedName>
    <definedName name="K" localSheetId="4">#REF!</definedName>
    <definedName name="K">#REF!</definedName>
    <definedName name="K.R.Color_Mixed" localSheetId="3">#REF!</definedName>
    <definedName name="K.R.Color_Mixed" localSheetId="1">#REF!</definedName>
    <definedName name="K.R.Color_Mixed" localSheetId="4">#REF!</definedName>
    <definedName name="K.R.Color_Mixed">#REF!</definedName>
    <definedName name="k_3" localSheetId="3">#REF!</definedName>
    <definedName name="k_3" localSheetId="4">#REF!</definedName>
    <definedName name="k_3">#REF!</definedName>
    <definedName name="K_BOND_INDUSTRY_CO._LTD." localSheetId="3">'[20]B-105'!#REF!</definedName>
    <definedName name="K_BOND_INDUSTRY_CO._LTD." localSheetId="1">'[20]B-105'!#REF!</definedName>
    <definedName name="K_BOND_INDUSTRY_CO._LTD." localSheetId="4">'[20]B-105'!#REF!</definedName>
    <definedName name="K_BOND_INDUSTRY_CO._LTD.">'[20]B-105'!#REF!</definedName>
    <definedName name="ka" localSheetId="3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monwan" localSheetId="3">#REF!</definedName>
    <definedName name="kamonwan" localSheetId="4">#REF!</definedName>
    <definedName name="kamonwan">#REF!</definedName>
    <definedName name="kdsol" localSheetId="3">#REF!</definedName>
    <definedName name="kdsol" localSheetId="4">#REF!</definedName>
    <definedName name="kdsol">#REF!</definedName>
    <definedName name="Ken">[73]J2!$U$17</definedName>
    <definedName name="key" localSheetId="3" hidden="1">#REF!</definedName>
    <definedName name="key" localSheetId="4" hidden="1">#REF!</definedName>
    <definedName name="key" hidden="1">#REF!</definedName>
    <definedName name="Key_assumptions" localSheetId="3">#REF!</definedName>
    <definedName name="Key_assumptions" localSheetId="4">#REF!</definedName>
    <definedName name="Key_assumptions">#REF!</definedName>
    <definedName name="KEYBOARD_101_KEYS" localSheetId="3">#REF!</definedName>
    <definedName name="KEYBOARD_101_KEYS" localSheetId="4">#REF!</definedName>
    <definedName name="KEYBOARD_101_KEYS">#REF!</definedName>
    <definedName name="kgof" localSheetId="3">#REF!</definedName>
    <definedName name="kgof" localSheetId="4">#REF!</definedName>
    <definedName name="kgof">#REF!</definedName>
    <definedName name="kh" localSheetId="3">#REF!</definedName>
    <definedName name="kh" localSheetId="4">#REF!</definedName>
    <definedName name="kh">#REF!</definedName>
    <definedName name="khp" localSheetId="3">#REF!</definedName>
    <definedName name="khp" localSheetId="4">#REF!</definedName>
    <definedName name="khp">#REF!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ll" localSheetId="3">#REF!</definedName>
    <definedName name="kill" localSheetId="1">#REF!</definedName>
    <definedName name="kill" localSheetId="4">#REF!</definedName>
    <definedName name="kill">#REF!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o" localSheetId="3">#REF!</definedName>
    <definedName name="kjo" localSheetId="4">#REF!</definedName>
    <definedName name="kjo">#REF!</definedName>
    <definedName name="KK" localSheetId="3">#REF!</definedName>
    <definedName name="KK" localSheetId="1">#REF!</definedName>
    <definedName name="KK" localSheetId="4">#REF!</definedName>
    <definedName name="KK">#REF!</definedName>
    <definedName name="KKK" localSheetId="3">#REF!</definedName>
    <definedName name="KKK" localSheetId="1">#REF!</definedName>
    <definedName name="KKK" localSheetId="4">#REF!</definedName>
    <definedName name="KKK">#REF!</definedName>
    <definedName name="kkkkk" localSheetId="3">#REF!</definedName>
    <definedName name="kkkkk" localSheetId="4">#REF!</definedName>
    <definedName name="kkkkk">#REF!</definedName>
    <definedName name="kkl" localSheetId="3">#REF!</definedName>
    <definedName name="kkl" localSheetId="4">#REF!</definedName>
    <definedName name="kkl">#REF!</definedName>
    <definedName name="kklk" localSheetId="3">#REF!</definedName>
    <definedName name="kklk" localSheetId="4">#REF!</definedName>
    <definedName name="kklk">#REF!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kik" localSheetId="3">[36]งบกำไรขาดทุน!#REF!</definedName>
    <definedName name="kljkik" localSheetId="4">[36]งบกำไรขาดทุน!#REF!</definedName>
    <definedName name="kljkik">[36]งบกำไรขาดทุน!#REF!</definedName>
    <definedName name="kljp" localSheetId="3">[36]งบกำไรขาดทุน!#REF!</definedName>
    <definedName name="kljp" localSheetId="4">[36]งบกำไรขาดทุน!#REF!</definedName>
    <definedName name="kljp">[36]งบกำไรขาดทุน!#REF!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l" localSheetId="3">#REF!</definedName>
    <definedName name="kll" localSheetId="4">#REF!</definedName>
    <definedName name="kll">#REF!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OGU_CHEMICAL" localSheetId="3">#REF!</definedName>
    <definedName name="KOGU_CHEMICAL" localSheetId="1">#REF!</definedName>
    <definedName name="KOGU_CHEMICAL" localSheetId="4">#REF!</definedName>
    <definedName name="KOGU_CHEMICAL">#REF!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3">#REF!</definedName>
    <definedName name="kop" localSheetId="4">#REF!</definedName>
    <definedName name="kop">#REF!</definedName>
    <definedName name="Korale_Carpet_Industry" localSheetId="3">'[20]B-105'!#REF!</definedName>
    <definedName name="Korale_Carpet_Industry" localSheetId="1">'[20]B-105'!#REF!</definedName>
    <definedName name="Korale_Carpet_Industry" localSheetId="4">'[20]B-105'!#REF!</definedName>
    <definedName name="Korale_Carpet_Industry">'[20]B-105'!#REF!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3">#REF!</definedName>
    <definedName name="KOSMIK_POLYMER_CO._LTD." localSheetId="1">#REF!</definedName>
    <definedName name="KOSMIK_POLYMER_CO._LTD." localSheetId="4">#REF!</definedName>
    <definedName name="KOSMIK_POLYMER_CO._LTD.">#REF!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ofap" localSheetId="3">#REF!</definedName>
    <definedName name="ksofap" localSheetId="4">#REF!</definedName>
    <definedName name="ksofap">#REF!</definedName>
    <definedName name="ktbpf" localSheetId="3">#REF!</definedName>
    <definedName name="ktbpf" localSheetId="4">#REF!</definedName>
    <definedName name="ktbpf">#REF!</definedName>
    <definedName name="kul" localSheetId="3">#REF!</definedName>
    <definedName name="kul" localSheetId="4">#REF!</definedName>
    <definedName name="kul">#REF!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 localSheetId="1">#REF!</definedName>
    <definedName name="L" localSheetId="4">#REF!</definedName>
    <definedName name="L">#REF!</definedName>
    <definedName name="L.I.S._INTERNATIONAL_CO._LTD." localSheetId="3">#REF!</definedName>
    <definedName name="L.I.S._INTERNATIONAL_CO._LTD." localSheetId="1">#REF!</definedName>
    <definedName name="L.I.S._INTERNATIONAL_CO._LTD." localSheetId="4">#REF!</definedName>
    <definedName name="L.I.S._INTERNATIONAL_CO._LTD.">#REF!</definedName>
    <definedName name="L_Adjust">[74]Links!$H:$H</definedName>
    <definedName name="L_AJE_Tot">[74]Links!$G:$G</definedName>
    <definedName name="L_CY_Beg">[74]Links!$F:$F</definedName>
    <definedName name="L_CY_End">[74]Links!$J:$J</definedName>
    <definedName name="L_PY_End">[74]Links!$K:$K</definedName>
    <definedName name="L_RJE_Tot">[74]Links!$I:$I</definedName>
    <definedName name="Labour" localSheetId="3">#REF!</definedName>
    <definedName name="Labour" localSheetId="4">#REF!</definedName>
    <definedName name="Labour">#REF!</definedName>
    <definedName name="Labour_Sen_Base_Case" localSheetId="3">#REF!</definedName>
    <definedName name="Labour_Sen_Base_Case" localSheetId="4">#REF!</definedName>
    <definedName name="Labour_Sen_Base_Case">#REF!</definedName>
    <definedName name="Labour_Sen_Case_1" localSheetId="3">#REF!</definedName>
    <definedName name="Labour_Sen_Case_1" localSheetId="4">#REF!</definedName>
    <definedName name="Labour_Sen_Case_1">#REF!</definedName>
    <definedName name="Labour_Sen_Case_2" localSheetId="3">#REF!</definedName>
    <definedName name="Labour_Sen_Case_2" localSheetId="4">#REF!</definedName>
    <definedName name="Labour_Sen_Case_2">#REF!</definedName>
    <definedName name="Labour_Sen_Case_3" localSheetId="3">#REF!</definedName>
    <definedName name="Labour_Sen_Case_3" localSheetId="4">#REF!</definedName>
    <definedName name="Labour_Sen_Case_3">#REF!</definedName>
    <definedName name="Labour_Sen_Case_4" localSheetId="3">#REF!</definedName>
    <definedName name="Labour_Sen_Case_4" localSheetId="4">#REF!</definedName>
    <definedName name="Labour_Sen_Case_4">#REF!</definedName>
    <definedName name="lands" localSheetId="3">#REF!</definedName>
    <definedName name="lands" localSheetId="4">#REF!</definedName>
    <definedName name="lands">#REF!</definedName>
    <definedName name="Last_Period" localSheetId="3">#REF!</definedName>
    <definedName name="Last_Period" localSheetId="4">#REF!</definedName>
    <definedName name="Last_Period">#REF!</definedName>
    <definedName name="Last_Row" localSheetId="3">IF('T 10'!Values_Entered,Header_Row+'T 10'!Number_of_Payments,Header_Row)</definedName>
    <definedName name="Last_Row" localSheetId="1">IF('T 7-8'!Values_Entered,Header_Row+'T 7-8'!Number_of_Payments,Header_Row)</definedName>
    <definedName name="Last_Row" localSheetId="4">IF('T11-13'!Values_Entered,Header_Row+'T11-13'!Number_of_Payments,Header_Row)</definedName>
    <definedName name="Last_Row">IF(Values_Entered,Header_Row+Number_of_Payments,Header_Row)</definedName>
    <definedName name="last_yrend">[32]Menu!$C$19</definedName>
    <definedName name="LAST11">#N/A</definedName>
    <definedName name="LastFridayDateAdj">'[16]Standing Data'!$C$36</definedName>
    <definedName name="LastFriDayNAVAdj">'[16]Standing Data'!$C$35</definedName>
    <definedName name="LEASE" localSheetId="3">#REF!</definedName>
    <definedName name="LEASE" localSheetId="4">#REF!</definedName>
    <definedName name="LEASE">#REF!</definedName>
    <definedName name="lease_type" localSheetId="3">#REF!</definedName>
    <definedName name="lease_type" localSheetId="4">#REF!</definedName>
    <definedName name="lease_type">#REF!</definedName>
    <definedName name="lease_type_area" localSheetId="3">#REF!</definedName>
    <definedName name="lease_type_area" localSheetId="4">#REF!</definedName>
    <definedName name="lease_type_area">#REF!</definedName>
    <definedName name="lease_type_mn" localSheetId="3">#REF!</definedName>
    <definedName name="lease_type_mn" localSheetId="4">#REF!</definedName>
    <definedName name="lease_type_mn">#REF!</definedName>
    <definedName name="Leasing" localSheetId="3">#REF!</definedName>
    <definedName name="Leasing" localSheetId="4">#REF!</definedName>
    <definedName name="Leasing">#REF!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 localSheetId="3">#REF!</definedName>
    <definedName name="LENA__THAILAND" localSheetId="1">#REF!</definedName>
    <definedName name="LENA__THAILAND" localSheetId="4">#REF!</definedName>
    <definedName name="LENA__THAILAND">#REF!</definedName>
    <definedName name="LF" localSheetId="3">#REF!</definedName>
    <definedName name="LF" localSheetId="4">#REF!</definedName>
    <definedName name="LF">#REF!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go" localSheetId="3">#REF!</definedName>
    <definedName name="lgo" localSheetId="4">#REF!</definedName>
    <definedName name="lgo">#REF!</definedName>
    <definedName name="Liang_Chemical" localSheetId="3">#REF!</definedName>
    <definedName name="Liang_Chemical" localSheetId="1">#REF!</definedName>
    <definedName name="Liang_Chemical" localSheetId="4">#REF!</definedName>
    <definedName name="Liang_Chemical">#REF!</definedName>
    <definedName name="Limit_Margin">0.07</definedName>
    <definedName name="lINE" localSheetId="3">#REF!</definedName>
    <definedName name="lINE" localSheetId="4">#REF!</definedName>
    <definedName name="lINE">#REF!</definedName>
    <definedName name="Line1" localSheetId="3">#REF!</definedName>
    <definedName name="Line1" localSheetId="4">#REF!</definedName>
    <definedName name="Line1">#REF!</definedName>
    <definedName name="Linearity" localSheetId="3">#REF!</definedName>
    <definedName name="Linearity" localSheetId="4">#REF!</definedName>
    <definedName name="Linearity">#REF!</definedName>
    <definedName name="Link_data_file_Fixed_asset_regi" localSheetId="3">#REF!</definedName>
    <definedName name="Link_data_file_Fixed_asset_regi" localSheetId="4">#REF!</definedName>
    <definedName name="Link_data_file_Fixed_asset_regi">#REF!</definedName>
    <definedName name="ListOfSuperCriticalEquipment" localSheetId="3">#REF!</definedName>
    <definedName name="ListOfSuperCriticalEquipment" localSheetId="4">#REF!</definedName>
    <definedName name="ListOfSuperCriticalEquipment">#REF!</definedName>
    <definedName name="LIT">'[49]ADJ - RATE'!$B$2</definedName>
    <definedName name="ljl" localSheetId="3">[36]งบกำไรขาดทุน!#REF!</definedName>
    <definedName name="ljl" localSheetId="4">[36]งบกำไรขาดทุน!#REF!</definedName>
    <definedName name="ljl">[36]งบกำไรขาดทุน!#REF!</definedName>
    <definedName name="lk" localSheetId="3">#REF!</definedName>
    <definedName name="lk" localSheetId="1">#REF!</definedName>
    <definedName name="lk" localSheetId="4">#REF!</definedName>
    <definedName name="lk">#REF!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3">#REF!</definedName>
    <definedName name="LL" localSheetId="1">#REF!</definedName>
    <definedName name="LL" localSheetId="4">#REF!</definedName>
    <definedName name="LL">#REF!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llll" localSheetId="3">#REF!</definedName>
    <definedName name="lllll" localSheetId="4">#REF!</definedName>
    <definedName name="lllll">#REF!</definedName>
    <definedName name="lllppp" localSheetId="3">#REF!</definedName>
    <definedName name="lllppp" localSheetId="4">#REF!</definedName>
    <definedName name="lllppp">#REF!</definedName>
    <definedName name="lo" localSheetId="3">#REF!</definedName>
    <definedName name="lo" localSheetId="4">#REF!</definedName>
    <definedName name="lo">#REF!</definedName>
    <definedName name="Loan">[75]เงินกู้ธนชาติ!$B$4</definedName>
    <definedName name="Loan_Amount" localSheetId="3">#REF!</definedName>
    <definedName name="Loan_Amount" localSheetId="1">#REF!</definedName>
    <definedName name="Loan_Amount" localSheetId="4">#REF!</definedName>
    <definedName name="Loan_Amount">#REF!</definedName>
    <definedName name="Loan_Start" localSheetId="3">#REF!</definedName>
    <definedName name="Loan_Start" localSheetId="1">#REF!</definedName>
    <definedName name="Loan_Start" localSheetId="4">#REF!</definedName>
    <definedName name="Loan_Start">#REF!</definedName>
    <definedName name="Loan_Years" localSheetId="3">#REF!</definedName>
    <definedName name="Loan_Years" localSheetId="1">#REF!</definedName>
    <definedName name="Loan_Years" localSheetId="4">#REF!</definedName>
    <definedName name="Loan_Years">#REF!</definedName>
    <definedName name="Loan1">'[75]เงินกู้ MGC'!$B$4</definedName>
    <definedName name="LoanTotals" localSheetId="3">#REF!</definedName>
    <definedName name="LoanTotals" localSheetId="4">#REF!</definedName>
    <definedName name="LoanTotals">#REF!</definedName>
    <definedName name="loc" localSheetId="3">#REF!</definedName>
    <definedName name="loc" localSheetId="1">#REF!</definedName>
    <definedName name="loc" localSheetId="4">#REF!</definedName>
    <definedName name="loc">#REF!</definedName>
    <definedName name="Locationcodes">'[76]Location Codes'!$A:$C</definedName>
    <definedName name="Long">[75]เงินกู้ธนชาติ!$F$15</definedName>
    <definedName name="Long1">'[75]เงินกู้ MGC'!$F$15</definedName>
    <definedName name="LOPPPP" localSheetId="3">#REF!</definedName>
    <definedName name="LOPPPP" localSheetId="4">#REF!</definedName>
    <definedName name="LOPPPP">#REF!</definedName>
    <definedName name="LORRY">[77]อัตราค่าบรรทุก!$A$1:$C$21</definedName>
    <definedName name="lpo">'[78]Stock Aging'!$A$2:$S$1606</definedName>
    <definedName name="LT_INV" localSheetId="3">#REF!</definedName>
    <definedName name="LT_INV" localSheetId="4">#REF!</definedName>
    <definedName name="LT_INV">#REF!</definedName>
    <definedName name="LTL" localSheetId="3">#REF!</definedName>
    <definedName name="LTL" localSheetId="4">#REF!</definedName>
    <definedName name="LTL">#REF!</definedName>
    <definedName name="LTL_CAP" localSheetId="3">#REF!</definedName>
    <definedName name="LTL_CAP" localSheetId="4">#REF!</definedName>
    <definedName name="LTL_CAP">#REF!</definedName>
    <definedName name="LTL_DEBT" localSheetId="3">#REF!</definedName>
    <definedName name="LTL_DEBT" localSheetId="4">#REF!</definedName>
    <definedName name="LTL_DEBT">#REF!</definedName>
    <definedName name="LTL_TAX" localSheetId="3">#REF!</definedName>
    <definedName name="LTL_TAX" localSheetId="4">#REF!</definedName>
    <definedName name="LTL_TAX">#REF!</definedName>
    <definedName name="LWSALES" localSheetId="3">#REF!</definedName>
    <definedName name="LWSALES" localSheetId="4">#REF!</definedName>
    <definedName name="LWSALES">#REF!</definedName>
    <definedName name="LY_AccDepre_Building">[27]BUILD95!$AO$9:$AO$17</definedName>
    <definedName name="LY_NBV_Building">[27]BUILD95!$AP$9:$AP$17</definedName>
    <definedName name="LYBin" localSheetId="3">#REF!</definedName>
    <definedName name="LYBin" localSheetId="4">#REF!</definedName>
    <definedName name="LYBin">#REF!</definedName>
    <definedName name="LYHolds" localSheetId="3">#REF!</definedName>
    <definedName name="LYHolds" localSheetId="4">#REF!</definedName>
    <definedName name="LYHolds">#REF!</definedName>
    <definedName name="LYNet" localSheetId="3">#REF!</definedName>
    <definedName name="LYNet" localSheetId="4">#REF!</definedName>
    <definedName name="LYNet">#REF!</definedName>
    <definedName name="LYoos" localSheetId="3">#REF!</definedName>
    <definedName name="LYoos" localSheetId="4">#REF!</definedName>
    <definedName name="LYoos">#REF!</definedName>
    <definedName name="LYReselects" localSheetId="3">#REF!</definedName>
    <definedName name="LYReselects" localSheetId="4">#REF!</definedName>
    <definedName name="LYReselects">#REF!</definedName>
    <definedName name="LYReturns" localSheetId="3">#REF!</definedName>
    <definedName name="LYReturns" localSheetId="4">#REF!</definedName>
    <definedName name="LYReturns">#REF!</definedName>
    <definedName name="LYSales" localSheetId="3">#REF!</definedName>
    <definedName name="LYSales" localSheetId="4">#REF!</definedName>
    <definedName name="LYSales">#REF!</definedName>
    <definedName name="LYTotal" localSheetId="3">#REF!</definedName>
    <definedName name="LYTotal" localSheetId="4">#REF!</definedName>
    <definedName name="LYTotal">#REF!</definedName>
    <definedName name="m">#N/A</definedName>
    <definedName name="m_4" localSheetId="3">'T 10'!m_4</definedName>
    <definedName name="m_4" localSheetId="4">'T11-13'!m_4</definedName>
    <definedName name="m_4">'T 10'!m_4</definedName>
    <definedName name="m_5" localSheetId="3">'T 10'!m_5</definedName>
    <definedName name="m_5" localSheetId="4">'T11-13'!m_5</definedName>
    <definedName name="m_5">'T 10'!m_5</definedName>
    <definedName name="M_report45_leave_List" localSheetId="3">#REF!</definedName>
    <definedName name="M_report45_leave_List" localSheetId="4">#REF!</definedName>
    <definedName name="M_report45_leave_List">#REF!</definedName>
    <definedName name="M_report45_leave_List1" localSheetId="3">#REF!</definedName>
    <definedName name="M_report45_leave_List1" localSheetId="4">#REF!</definedName>
    <definedName name="M_report45_leave_List1">#REF!</definedName>
    <definedName name="MA_Plng_Resp" localSheetId="3">#REF!</definedName>
    <definedName name="MA_Plng_Resp" localSheetId="4">#REF!</definedName>
    <definedName name="MA_Plng_Resp">#REF!</definedName>
    <definedName name="mail" localSheetId="3">#REF!</definedName>
    <definedName name="mail" localSheetId="1">#REF!</definedName>
    <definedName name="mail" localSheetId="4">#REF!</definedName>
    <definedName name="mail">#REF!</definedName>
    <definedName name="MAIN" localSheetId="3">#REF!</definedName>
    <definedName name="MAIN" localSheetId="4">#REF!</definedName>
    <definedName name="MAIN">#REF!</definedName>
    <definedName name="Maintenance" localSheetId="3">#REF!</definedName>
    <definedName name="Maintenance" localSheetId="4">#REF!</definedName>
    <definedName name="Maintenance">#REF!</definedName>
    <definedName name="Maintenance_Sen_Base_Case" localSheetId="3">#REF!</definedName>
    <definedName name="Maintenance_Sen_Base_Case" localSheetId="4">#REF!</definedName>
    <definedName name="Maintenance_Sen_Base_Case">#REF!</definedName>
    <definedName name="Maintenance_Sen_Case_1" localSheetId="3">#REF!</definedName>
    <definedName name="Maintenance_Sen_Case_1" localSheetId="4">#REF!</definedName>
    <definedName name="Maintenance_Sen_Case_1">#REF!</definedName>
    <definedName name="Maintenance_Sen_Case_2" localSheetId="3">#REF!</definedName>
    <definedName name="Maintenance_Sen_Case_2" localSheetId="4">#REF!</definedName>
    <definedName name="Maintenance_Sen_Case_2">#REF!</definedName>
    <definedName name="Maintenance_Sen_Case_3" localSheetId="3">#REF!</definedName>
    <definedName name="Maintenance_Sen_Case_3" localSheetId="4">#REF!</definedName>
    <definedName name="Maintenance_Sen_Case_3">#REF!</definedName>
    <definedName name="Maintenance_Sen_Case_4" localSheetId="3">#REF!</definedName>
    <definedName name="Maintenance_Sen_Case_4" localSheetId="4">#REF!</definedName>
    <definedName name="Maintenance_Sen_Case_4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ar" localSheetId="3">#REF!</definedName>
    <definedName name="Mar" localSheetId="1">#REF!</definedName>
    <definedName name="Mar" localSheetId="4">#REF!</definedName>
    <definedName name="Mar">#REF!</definedName>
    <definedName name="Mar_Building">[27]BUILD95!$AD$9:$AD$17</definedName>
    <definedName name="Margin_Analysis" localSheetId="3">#REF!</definedName>
    <definedName name="Margin_Analysis" localSheetId="4">#REF!</definedName>
    <definedName name="Margin_Analysis">#REF!</definedName>
    <definedName name="MARGINPLAN" localSheetId="3">#REF!</definedName>
    <definedName name="MARGINPLAN" localSheetId="4">#REF!</definedName>
    <definedName name="MARGINPLAN">#REF!</definedName>
    <definedName name="MARGINPROJ" localSheetId="3">#REF!</definedName>
    <definedName name="MARGINPROJ" localSheetId="4">#REF!</definedName>
    <definedName name="MARGINPROJ">#REF!</definedName>
    <definedName name="Mark2" localSheetId="3">#REF!</definedName>
    <definedName name="Mark2" localSheetId="4">#REF!</definedName>
    <definedName name="Mark2">#REF!</definedName>
    <definedName name="mat">'[35]10-1 Media:10-cut'!$1:$5</definedName>
    <definedName name="Materiallities">2000000</definedName>
    <definedName name="max" localSheetId="3">'T 10'!max</definedName>
    <definedName name="max" localSheetId="4">'T11-13'!max</definedName>
    <definedName name="max">'T 10'!max</definedName>
    <definedName name="max_4" localSheetId="3">'T 10'!max_4</definedName>
    <definedName name="max_4" localSheetId="4">'T11-13'!max_4</definedName>
    <definedName name="max_4">'T 10'!max_4</definedName>
    <definedName name="max_5" localSheetId="3">'T 10'!max_5</definedName>
    <definedName name="max_5" localSheetId="4">'T11-13'!max_5</definedName>
    <definedName name="max_5">'T 10'!max_5</definedName>
    <definedName name="May" localSheetId="3">#REF!</definedName>
    <definedName name="May" localSheetId="1">#REF!</definedName>
    <definedName name="May" localSheetId="4">#REF!</definedName>
    <definedName name="May">#REF!</definedName>
    <definedName name="May_Building">[27]BUILD95!$AF$9:$AF$17</definedName>
    <definedName name="mb">1000000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 localSheetId="3">'[20]B-105'!#REF!</definedName>
    <definedName name="MBT__Malaysia" localSheetId="1">'[20]B-105'!#REF!</definedName>
    <definedName name="MBT__Malaysia" localSheetId="4">'[20]B-105'!#REF!</definedName>
    <definedName name="MBT__Malaysia">'[20]B-105'!#REF!</definedName>
    <definedName name="MC" localSheetId="3">#REF!</definedName>
    <definedName name="MC" localSheetId="4">#REF!</definedName>
    <definedName name="MC">#REF!</definedName>
    <definedName name="MFC" localSheetId="3">#REF!</definedName>
    <definedName name="MFC" localSheetId="4">#REF!</definedName>
    <definedName name="MFC">#REF!</definedName>
    <definedName name="MFG_BKD_ICI" localSheetId="3">#REF!</definedName>
    <definedName name="MFG_BKD_ICI" localSheetId="4">#REF!</definedName>
    <definedName name="MFG_BKD_ICI">#REF!</definedName>
    <definedName name="MFG_ICI" localSheetId="3">#REF!</definedName>
    <definedName name="MFG_ICI" localSheetId="4">#REF!</definedName>
    <definedName name="MFG_ICI">#REF!</definedName>
    <definedName name="MFG_KSN_ICI" localSheetId="3">#REF!</definedName>
    <definedName name="MFG_KSN_ICI" localSheetId="4">#REF!</definedName>
    <definedName name="MFG_KSN_ICI">#REF!</definedName>
    <definedName name="MICRO_COMPUTER_ALR_POWERFLEX_2_เครื่อง" localSheetId="3">#REF!</definedName>
    <definedName name="MICRO_COMPUTER_ALR_POWERFLEX_2_เครื่อง" localSheetId="4">#REF!</definedName>
    <definedName name="MICRO_COMPUTER_ALR_POWERFLEX_2_เครื่อง">#REF!</definedName>
    <definedName name="milestones" localSheetId="3">#REF!</definedName>
    <definedName name="milestones" localSheetId="4">#REF!</definedName>
    <definedName name="milestones">#REF!</definedName>
    <definedName name="milestones_set" localSheetId="3">#REF!</definedName>
    <definedName name="milestones_set" localSheetId="4">#REF!</definedName>
    <definedName name="milestones_set">#REF!</definedName>
    <definedName name="milestones_set_area" localSheetId="3">#REF!</definedName>
    <definedName name="milestones_set_area" localSheetId="4">#REF!</definedName>
    <definedName name="milestones_set_area">#REF!</definedName>
    <definedName name="milestones_set_mn" localSheetId="3">#REF!</definedName>
    <definedName name="milestones_set_mn" localSheetId="4">#REF!</definedName>
    <definedName name="milestones_set_mn">#REF!</definedName>
    <definedName name="milestones_type" localSheetId="3">#REF!</definedName>
    <definedName name="milestones_type" localSheetId="4">#REF!</definedName>
    <definedName name="milestones_type">#REF!</definedName>
    <definedName name="milestones_type_area" localSheetId="3">#REF!</definedName>
    <definedName name="milestones_type_area" localSheetId="4">#REF!</definedName>
    <definedName name="milestones_type_area">#REF!</definedName>
    <definedName name="milestones_type_mn" localSheetId="3">#REF!</definedName>
    <definedName name="milestones_type_mn" localSheetId="4">#REF!</definedName>
    <definedName name="milestones_type_mn">#REF!</definedName>
    <definedName name="MIN_INT" localSheetId="3">#REF!</definedName>
    <definedName name="MIN_INT" localSheetId="4">#REF!</definedName>
    <definedName name="MIN_INT">#REF!</definedName>
    <definedName name="mk" localSheetId="3">#REF!</definedName>
    <definedName name="mk" localSheetId="4">#REF!</definedName>
    <definedName name="mk">#REF!</definedName>
    <definedName name="mkt" localSheetId="3">#REF!</definedName>
    <definedName name="mkt" localSheetId="4">#REF!</definedName>
    <definedName name="mkt">#REF!</definedName>
    <definedName name="ml" localSheetId="3">#REF!</definedName>
    <definedName name="ml" localSheetId="1">#REF!</definedName>
    <definedName name="ml" localSheetId="4">#REF!</definedName>
    <definedName name="ml">#REF!</definedName>
    <definedName name="MLR">#N/A</definedName>
    <definedName name="MM" localSheetId="3">#REF!</definedName>
    <definedName name="MM" localSheetId="1">#REF!</definedName>
    <definedName name="MM" localSheetId="4">#REF!</definedName>
    <definedName name="MM">#REF!</definedName>
    <definedName name="mmm">'[79]เงินกู้ MGC'!$B$4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s">#N/A</definedName>
    <definedName name="mms_4" localSheetId="3">'T 10'!mms_4</definedName>
    <definedName name="mms_4" localSheetId="4">'T11-13'!mms_4</definedName>
    <definedName name="mms_4">'T 10'!mms_4</definedName>
    <definedName name="mms_5" localSheetId="3">'T 10'!mms_5</definedName>
    <definedName name="mms_5" localSheetId="4">'T11-13'!mms_5</definedName>
    <definedName name="mms_5">'T 10'!mms_5</definedName>
    <definedName name="mnn">[6]เงินกู้ธนชาติ!$G$2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3">#REF!</definedName>
    <definedName name="month" localSheetId="4">#REF!</definedName>
    <definedName name="month">#REF!</definedName>
    <definedName name="MONTHLY">#N/A</definedName>
    <definedName name="Monthnum" localSheetId="3">#REF!</definedName>
    <definedName name="Monthnum" localSheetId="4">#REF!</definedName>
    <definedName name="Monthnum">#REF!</definedName>
    <definedName name="MOR">#N/A</definedName>
    <definedName name="Movement" localSheetId="3">#REF!</definedName>
    <definedName name="Movement" localSheetId="4">#REF!</definedName>
    <definedName name="Movement">#REF!</definedName>
    <definedName name="mpwr" localSheetId="3">#REF!</definedName>
    <definedName name="mpwr" localSheetId="4">#REF!</definedName>
    <definedName name="mpwr">#REF!</definedName>
    <definedName name="ms">#N/A</definedName>
    <definedName name="MS.SUNASSADA">#N/A</definedName>
    <definedName name="MS.SUNASSADA_4" localSheetId="3">'T 10'!MS.SUNASSADA_4</definedName>
    <definedName name="MS.SUNASSADA_4" localSheetId="4">'T11-13'!MS.SUNASSADA_4</definedName>
    <definedName name="MS.SUNASSADA_4">'T 10'!MS.SUNASSADA_4</definedName>
    <definedName name="MS.SUNASSADA_5" localSheetId="3">'T 10'!MS.SUNASSADA_5</definedName>
    <definedName name="MS.SUNASSADA_5" localSheetId="4">'T11-13'!MS.SUNASSADA_5</definedName>
    <definedName name="MS.SUNASSADA_5">'T 10'!MS.SUNASSADA_5</definedName>
    <definedName name="ms_4" localSheetId="3">'T 10'!ms_4</definedName>
    <definedName name="ms_4" localSheetId="4">'T11-13'!ms_4</definedName>
    <definedName name="ms_4">'T 10'!ms_4</definedName>
    <definedName name="ms_5" localSheetId="3">'T 10'!ms_5</definedName>
    <definedName name="ms_5" localSheetId="4">'T11-13'!ms_5</definedName>
    <definedName name="ms_5">'T 10'!ms_5</definedName>
    <definedName name="mth1_end">[32]Menu!$G$8</definedName>
    <definedName name="mth10_end">[32]Menu!$G$17</definedName>
    <definedName name="mth11_end">[32]Menu!$G$18</definedName>
    <definedName name="mth12_end">[32]Menu!$G$19</definedName>
    <definedName name="mth2_end">[32]Menu!$G$9</definedName>
    <definedName name="mth3_end">[32]Menu!$G$10</definedName>
    <definedName name="mth4_end">[32]Menu!$G$11</definedName>
    <definedName name="mth5_end">[32]Menu!$G$12</definedName>
    <definedName name="mth6_end">[32]Menu!$G$13</definedName>
    <definedName name="mth7_end">[32]Menu!$G$14</definedName>
    <definedName name="mth8_end">[32]Menu!$G$15</definedName>
    <definedName name="mth9_end">[32]Menu!$G$16</definedName>
    <definedName name="MthRate">[80]Input1!$C$50:$N$60</definedName>
    <definedName name="MthRate2" localSheetId="3">#REF!</definedName>
    <definedName name="MthRate2" localSheetId="4">#REF!</definedName>
    <definedName name="MthRate2">#REF!</definedName>
    <definedName name="multiplier" localSheetId="3">#REF!</definedName>
    <definedName name="multiplier" localSheetId="4">#REF!</definedName>
    <definedName name="multiplier">#REF!</definedName>
    <definedName name="N" localSheetId="3">#REF!</definedName>
    <definedName name="N" localSheetId="1">#REF!</definedName>
    <definedName name="N" localSheetId="4">#REF!</definedName>
    <definedName name="N">#REF!</definedName>
    <definedName name="N.S.PAINT_CO._LTD." localSheetId="3">'[20]B-105'!#REF!</definedName>
    <definedName name="N.S.PAINT_CO._LTD." localSheetId="1">'[20]B-105'!#REF!</definedName>
    <definedName name="N.S.PAINT_CO._LTD." localSheetId="4">'[20]B-105'!#REF!</definedName>
    <definedName name="N.S.PAINT_CO._LTD.">'[20]B-105'!#REF!</definedName>
    <definedName name="N.T.P.GROUP_CO._LTD." localSheetId="3">#REF!</definedName>
    <definedName name="N.T.P.GROUP_CO._LTD." localSheetId="1">#REF!</definedName>
    <definedName name="N.T.P.GROUP_CO._LTD." localSheetId="4">#REF!</definedName>
    <definedName name="N.T.P.GROUP_CO._LTD.">#REF!</definedName>
    <definedName name="N_F8173_MZM_SO_30_NOF" localSheetId="3">#REF!</definedName>
    <definedName name="N_F8173_MZM_SO_30_NOF" localSheetId="4">#REF!</definedName>
    <definedName name="N_F8173_MZM_SO_30_NOF">#REF!</definedName>
    <definedName name="na">#N/A</definedName>
    <definedName name="name" localSheetId="3">#REF!</definedName>
    <definedName name="name" localSheetId="4">#REF!</definedName>
    <definedName name="name">#REF!</definedName>
    <definedName name="name_eng">[32]Menu!$B$1</definedName>
    <definedName name="Name10c">'[81]Library Procedures'!$L$113</definedName>
    <definedName name="Name1a">'[82]Library Procedures'!$K$12</definedName>
    <definedName name="Name1b">'[82]Library Procedures'!$K$13</definedName>
    <definedName name="Name1c">'[82]Library Procedures'!$K$14</definedName>
    <definedName name="Name1d">'[82]Library Procedures'!$K$15</definedName>
    <definedName name="Name1e">'[82]Library Procedures'!$K$19</definedName>
    <definedName name="Name1f">'[82]Library Procedures'!$K$23</definedName>
    <definedName name="Name1g">'[82]Library Procedures'!$K$28</definedName>
    <definedName name="Name1h">'[82]Library Procedures'!$K$29</definedName>
    <definedName name="Name1i">'[82]Library Procedures'!$K$30</definedName>
    <definedName name="Name1j">'[82]Library Procedures'!$K$31</definedName>
    <definedName name="Name2a">'[82]Library Procedures'!$K$42</definedName>
    <definedName name="Name2b">'[82]Library Procedures'!$K$43</definedName>
    <definedName name="Name2c">'[82]Library Procedures'!$K$44</definedName>
    <definedName name="Name2d">'[82]Library Procedures'!$K$45</definedName>
    <definedName name="Name2e">'[82]Library Procedures'!$K$46</definedName>
    <definedName name="Name2f">'[82]Library Procedures'!$K$47</definedName>
    <definedName name="Name2g">'[82]Library Procedures'!$K$48</definedName>
    <definedName name="Name2h">'[82]Library Procedures'!$K$52</definedName>
    <definedName name="Name3a">'[82]Library Procedures'!$K$63</definedName>
    <definedName name="Name3b">'[82]Library Procedures'!$K$64</definedName>
    <definedName name="Name3c">'[38]Library Procedures'!$K$40</definedName>
    <definedName name="Name3d">'[38]Library Procedures'!$K$44</definedName>
    <definedName name="Name4a">'[82]Library Procedures'!$K$72</definedName>
    <definedName name="Name4b">'[82]Library Procedures'!$K$73</definedName>
    <definedName name="Name5a">'[82]Library Procedures'!$K$89</definedName>
    <definedName name="Name5b">'[82]Library Procedures'!$K$90</definedName>
    <definedName name="Name5c">'[82]Library Procedures'!$K$95</definedName>
    <definedName name="Name5d">'[82]Library Procedures'!$K$96</definedName>
    <definedName name="Name6a">'[82]Library Procedures'!$K$108</definedName>
    <definedName name="Name6b">'[82]Library Procedures'!$K$109</definedName>
    <definedName name="Name6c">'[82]Library Procedures'!$K$110</definedName>
    <definedName name="Name6d">'[82]Library Procedures'!$K$111</definedName>
    <definedName name="Name6e">'[82]Library Procedures'!$K$114</definedName>
    <definedName name="Name6f">'[82]Library Procedures'!$K$115</definedName>
    <definedName name="Name7a">'[82]Library Procedures'!$K$127</definedName>
    <definedName name="Name7b">'[82]Library Procedures'!$K$128</definedName>
    <definedName name="Name7c">'[82]Library Procedures'!$K$131</definedName>
    <definedName name="Name7d">'[82]Library Procedures'!$K$132</definedName>
    <definedName name="Name8a">'[82]Library Procedures'!$K$142</definedName>
    <definedName name="Name8b">'[82]Library Procedures'!$K$143</definedName>
    <definedName name="Name9a">'[82]Library Procedures'!$K$154</definedName>
    <definedName name="Name9b">'[82]Library Procedures'!$K$155</definedName>
    <definedName name="NameAdd">'[83]Library Procedures'!$L$39</definedName>
    <definedName name="NameAsset" localSheetId="3">#REF!</definedName>
    <definedName name="NameAsset" localSheetId="4">#REF!</definedName>
    <definedName name="NameAsset">#REF!</definedName>
    <definedName name="NATIONAL_ADHESIVES_CO._LTD." localSheetId="3">#REF!</definedName>
    <definedName name="NATIONAL_ADHESIVES_CO._LTD." localSheetId="1">#REF!</definedName>
    <definedName name="NATIONAL_ADHESIVES_CO._LTD." localSheetId="4">#REF!</definedName>
    <definedName name="NATIONAL_ADHESIVES_CO._LTD.">#REF!</definedName>
    <definedName name="NATIONAL_STARCH" localSheetId="3">'[20]B-105'!#REF!</definedName>
    <definedName name="NATIONAL_STARCH" localSheetId="1">'[20]B-105'!#REF!</definedName>
    <definedName name="NATIONAL_STARCH" localSheetId="4">'[20]B-105'!#REF!</definedName>
    <definedName name="NATIONAL_STARCH">'[20]B-105'!#REF!</definedName>
    <definedName name="NATIONAL_STARCH_AND_CHEMICAL" localSheetId="3">#REF!</definedName>
    <definedName name="NATIONAL_STARCH_AND_CHEMICAL" localSheetId="1">#REF!</definedName>
    <definedName name="NATIONAL_STARCH_AND_CHEMICAL" localSheetId="4">#REF!</definedName>
    <definedName name="NATIONAL_STARCH_AND_CHEMICAL">#REF!</definedName>
    <definedName name="NAV" localSheetId="3">#REF!</definedName>
    <definedName name="NAV" localSheetId="4">#REF!</definedName>
    <definedName name="NAV">#REF!</definedName>
    <definedName name="navarea" localSheetId="3">#REF!</definedName>
    <definedName name="navarea" localSheetId="1">#REF!</definedName>
    <definedName name="navarea" localSheetId="4">#REF!</definedName>
    <definedName name="navarea">#REF!</definedName>
    <definedName name="NB2A." localSheetId="3">#REF!</definedName>
    <definedName name="NB2A." localSheetId="4">#REF!</definedName>
    <definedName name="NB2A.">#REF!</definedName>
    <definedName name="nbk">'[84]เงินกู้ MGC'!$E$17</definedName>
    <definedName name="nbvc">'[85]TrialBalance Q3-2002'!$A$1:$H$301</definedName>
    <definedName name="NCode">[86]!NCode</definedName>
    <definedName name="ND_EQ" localSheetId="3">#REF!</definedName>
    <definedName name="ND_EQ" localSheetId="4">#REF!</definedName>
    <definedName name="ND_EQ">#REF!</definedName>
    <definedName name="ne">#N/A</definedName>
    <definedName name="nee" localSheetId="3">#REF!</definedName>
    <definedName name="nee" localSheetId="1">#REF!</definedName>
    <definedName name="nee" localSheetId="4">#REF!</definedName>
    <definedName name="nee">#REF!</definedName>
    <definedName name="NEOMAT_CO._LTD.">"NEOMAT CO.,LTD."</definedName>
    <definedName name="NET_DEBT" localSheetId="3">#REF!</definedName>
    <definedName name="NET_DEBT" localSheetId="4">#REF!</definedName>
    <definedName name="NET_DEBT">#REF!</definedName>
    <definedName name="NET_INT" localSheetId="3">#REF!</definedName>
    <definedName name="NET_INT" localSheetId="4">#REF!</definedName>
    <definedName name="NET_INT">#REF!</definedName>
    <definedName name="NetAssetsValueperunit">'[16]Asset &amp; Liability'!$E$50+'[16]Asset &amp; Liability'!$E$50</definedName>
    <definedName name="NEW">#N/A</definedName>
    <definedName name="newCA_Detail" localSheetId="3">#REF!</definedName>
    <definedName name="newCA_Detail" localSheetId="4">#REF!</definedName>
    <definedName name="newCA_Detail">#REF!</definedName>
    <definedName name="newCA_Head" localSheetId="3">#REF!</definedName>
    <definedName name="newCA_Head" localSheetId="4">#REF!</definedName>
    <definedName name="newCA_Head">#REF!</definedName>
    <definedName name="NEWSHRCAPITAL" localSheetId="3">#REF!</definedName>
    <definedName name="NEWSHRCAPITAL" localSheetId="4">#REF!</definedName>
    <definedName name="NEWSHRCAPITAL">#REF!</definedName>
    <definedName name="NewsPaperEng" localSheetId="3">[87]Newspaper!#REF!</definedName>
    <definedName name="NewsPaperEng" localSheetId="1">[87]Newspaper!#REF!</definedName>
    <definedName name="NewsPaperEng" localSheetId="4">[87]Newspaper!#REF!</definedName>
    <definedName name="NewsPaperEng">[87]Newspaper!#REF!</definedName>
    <definedName name="NewsTitle" localSheetId="3">[87]Newspaper!#REF!</definedName>
    <definedName name="NewsTitle" localSheetId="1">[87]Newspaper!#REF!</definedName>
    <definedName name="NewsTitle" localSheetId="4">[87]Newspaper!#REF!</definedName>
    <definedName name="NewsTitle">[87]Newspaper!#REF!</definedName>
    <definedName name="NewsTitle2" localSheetId="3">[87]Newspaper!#REF!</definedName>
    <definedName name="NewsTitle2" localSheetId="1">[87]Newspaper!#REF!</definedName>
    <definedName name="NewsTitle2" localSheetId="4">[87]Newspaper!#REF!</definedName>
    <definedName name="NewsTitle2">[87]Newspaper!#REF!</definedName>
    <definedName name="nhaslk" localSheetId="3">#REF!</definedName>
    <definedName name="nhaslk" localSheetId="4">#REF!</definedName>
    <definedName name="nhaslk">#REF!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[88]เงินกู้ธนชาติ!$B$4</definedName>
    <definedName name="NL" localSheetId="3">#REF!</definedName>
    <definedName name="NL" localSheetId="4">#REF!</definedName>
    <definedName name="NL">#REF!</definedName>
    <definedName name="nmkl">'[84]เงินกู้ MGC'!$B$4</definedName>
    <definedName name="NN" localSheetId="3">#REF!</definedName>
    <definedName name="NN" localSheetId="1">#REF!</definedName>
    <definedName name="NN" localSheetId="4">#REF!</definedName>
    <definedName name="NN">#REF!</definedName>
    <definedName name="nnn" localSheetId="3">#REF!</definedName>
    <definedName name="nnn" localSheetId="4">#REF!</definedName>
    <definedName name="nnn">#REF!</definedName>
    <definedName name="nnnnn" localSheetId="3">#REF!</definedName>
    <definedName name="nnnnn" localSheetId="4">#REF!</definedName>
    <definedName name="nnnnn">#REF!</definedName>
    <definedName name="NO" localSheetId="3">#REF!</definedName>
    <definedName name="NO" localSheetId="1">#REF!</definedName>
    <definedName name="NO" localSheetId="4">#REF!</definedName>
    <definedName name="NO">#REF!</definedName>
    <definedName name="Noi" localSheetId="3">'T 10'!Noi</definedName>
    <definedName name="Noi" localSheetId="4">'T11-13'!Noi</definedName>
    <definedName name="Noi">'T 10'!Noi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 localSheetId="3">[87]Newspaper!#REF!</definedName>
    <definedName name="NoofUnit" localSheetId="1">[87]Newspaper!#REF!</definedName>
    <definedName name="NoofUnit" localSheetId="4">[87]Newspaper!#REF!</definedName>
    <definedName name="NoofUnit">[87]Newspaper!#REF!</definedName>
    <definedName name="NoOfUnits" localSheetId="3">#REF!</definedName>
    <definedName name="NoOfUnits" localSheetId="1">#REF!</definedName>
    <definedName name="NoOfUnits" localSheetId="4">#REF!</definedName>
    <definedName name="NoOfUnits">#REF!</definedName>
    <definedName name="Nos" localSheetId="3">#REF!</definedName>
    <definedName name="Nos" localSheetId="4">#REF!</definedName>
    <definedName name="Nos">#REF!</definedName>
    <definedName name="note" localSheetId="3">#REF!</definedName>
    <definedName name="note" localSheetId="4">#REF!</definedName>
    <definedName name="note">#REF!</definedName>
    <definedName name="note_area" localSheetId="3">#REF!</definedName>
    <definedName name="note_area" localSheetId="4">#REF!</definedName>
    <definedName name="note_area">#REF!</definedName>
    <definedName name="note_mn" localSheetId="3">#REF!</definedName>
    <definedName name="note_mn" localSheetId="4">#REF!</definedName>
    <definedName name="note_mn">#REF!</definedName>
    <definedName name="Notes" localSheetId="3">#REF!</definedName>
    <definedName name="Notes" localSheetId="1">#REF!</definedName>
    <definedName name="Notes" localSheetId="4">#REF!</definedName>
    <definedName name="Notes">#REF!</definedName>
    <definedName name="Nov" localSheetId="3">#REF!</definedName>
    <definedName name="Nov" localSheetId="1">#REF!</definedName>
    <definedName name="Nov" localSheetId="4">#REF!</definedName>
    <definedName name="Nov">#REF!</definedName>
    <definedName name="Nov_Building">[27]BUILD95!$AL$9:$AL$17</definedName>
    <definedName name="NOV2003_A" localSheetId="3">#REF!</definedName>
    <definedName name="NOV2003_A" localSheetId="4">#REF!</definedName>
    <definedName name="NOV2003_A">#REF!</definedName>
    <definedName name="NP" localSheetId="3">#REF!</definedName>
    <definedName name="NP" localSheetId="4">#REF!</definedName>
    <definedName name="NP">#REF!</definedName>
    <definedName name="NPV" localSheetId="3">#REF!</definedName>
    <definedName name="NPV" localSheetId="4">#REF!</definedName>
    <definedName name="NPV">#REF!</definedName>
    <definedName name="NPV_Rate" localSheetId="3">#REF!</definedName>
    <definedName name="NPV_Rate" localSheetId="4">#REF!</definedName>
    <definedName name="NPV_Rate">#REF!</definedName>
    <definedName name="nuch" localSheetId="3">#REF!</definedName>
    <definedName name="nuch" localSheetId="4">#REF!</definedName>
    <definedName name="nuch">#REF!</definedName>
    <definedName name="Num_Day" localSheetId="3">#REF!</definedName>
    <definedName name="Num_Day" localSheetId="4">#REF!</definedName>
    <definedName name="Num_Day">#REF!</definedName>
    <definedName name="Num_Pmt_Per_Year" localSheetId="3">#REF!</definedName>
    <definedName name="Num_Pmt_Per_Year" localSheetId="1">#REF!</definedName>
    <definedName name="Num_Pmt_Per_Year" localSheetId="4">#REF!</definedName>
    <definedName name="Num_Pmt_Per_Year">#REF!</definedName>
    <definedName name="Number_of_Operators" localSheetId="3">#REF!</definedName>
    <definedName name="Number_of_Operators" localSheetId="4">#REF!</definedName>
    <definedName name="Number_of_Operators">#REF!</definedName>
    <definedName name="Number_of_Parts" localSheetId="3">#REF!</definedName>
    <definedName name="Number_of_Parts" localSheetId="4">#REF!</definedName>
    <definedName name="Number_of_Parts">#REF!</definedName>
    <definedName name="Number_of_Payments" localSheetId="3">MATCH(0.01,'T 10'!End_Bal,-1)+1</definedName>
    <definedName name="Number_of_Payments" localSheetId="1">MATCH(0.01,'T 7-8'!End_Bal,-1)+1</definedName>
    <definedName name="Number_of_Payments" localSheetId="4">MATCH(0.01,'T11-13'!End_Bal,-1)+1</definedName>
    <definedName name="Number_of_Payments">MATCH(0.01,End_Bal,-1)+1</definedName>
    <definedName name="Number_of_Trials" localSheetId="3">#REF!</definedName>
    <definedName name="Number_of_Trials" localSheetId="4">#REF!</definedName>
    <definedName name="Number_of_Trials">#REF!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3" hidden="1">[89]A!#REF!</definedName>
    <definedName name="nut" localSheetId="1" hidden="1">[89]A!#REF!</definedName>
    <definedName name="nut" localSheetId="4" hidden="1">[89]A!#REF!</definedName>
    <definedName name="nut" hidden="1">[89]A!#REF!</definedName>
    <definedName name="O" localSheetId="3">#REF!</definedName>
    <definedName name="O" localSheetId="1">#REF!</definedName>
    <definedName name="O" localSheetId="4">#REF!</definedName>
    <definedName name="O">#REF!</definedName>
    <definedName name="obg_type" localSheetId="3">#REF!</definedName>
    <definedName name="obg_type" localSheetId="4">#REF!</definedName>
    <definedName name="obg_type">#REF!</definedName>
    <definedName name="obg_type_area" localSheetId="3">#REF!</definedName>
    <definedName name="obg_type_area" localSheetId="4">#REF!</definedName>
    <definedName name="obg_type_area">#REF!</definedName>
    <definedName name="obg_type_mn" localSheetId="3">#REF!</definedName>
    <definedName name="obg_type_mn" localSheetId="4">#REF!</definedName>
    <definedName name="obg_type_mn">#REF!</definedName>
    <definedName name="obligation" localSheetId="3">#REF!</definedName>
    <definedName name="obligation" localSheetId="4">#REF!</definedName>
    <definedName name="obligation">#REF!</definedName>
    <definedName name="obligation_area" localSheetId="3">#REF!</definedName>
    <definedName name="obligation_area" localSheetId="4">#REF!</definedName>
    <definedName name="obligation_area">#REF!</definedName>
    <definedName name="obligation_mn" localSheetId="3">#REF!</definedName>
    <definedName name="obligation_mn" localSheetId="4">#REF!</definedName>
    <definedName name="obligation_mn">#REF!</definedName>
    <definedName name="Occapt">[80]Input1!$C$35:$N$46</definedName>
    <definedName name="Occapt2" localSheetId="3">#REF!</definedName>
    <definedName name="Occapt2" localSheetId="4">#REF!</definedName>
    <definedName name="Occapt2">#REF!</definedName>
    <definedName name="Occupancy">[80]Input1!$C$20:$N$30</definedName>
    <definedName name="Occupancy2" localSheetId="3">#REF!</definedName>
    <definedName name="Occupancy2" localSheetId="4">#REF!</definedName>
    <definedName name="Occupancy2">#REF!</definedName>
    <definedName name="ociuhdsoic" localSheetId="3">#REF!</definedName>
    <definedName name="ociuhdsoic" localSheetId="4">#REF!</definedName>
    <definedName name="ociuhdsoic">#REF!</definedName>
    <definedName name="Oct" localSheetId="3">#REF!</definedName>
    <definedName name="Oct" localSheetId="1">#REF!</definedName>
    <definedName name="Oct" localSheetId="4">#REF!</definedName>
    <definedName name="Oct">#REF!</definedName>
    <definedName name="oCT_bUILDING">[27]BUILD95!$AK$9:$AK$17</definedName>
    <definedName name="OD" localSheetId="3">#REF!</definedName>
    <definedName name="OD" localSheetId="4">#REF!</definedName>
    <definedName name="OD">#REF!</definedName>
    <definedName name="OH" localSheetId="3">#REF!</definedName>
    <definedName name="OH" localSheetId="4">#REF!</definedName>
    <definedName name="OH">#REF!</definedName>
    <definedName name="OHC1_6">#N/A</definedName>
    <definedName name="OHR1_6">#N/A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p" localSheetId="3">DATE(YEAR('T 10'!Loan_Start),MONTH('T 10'!Loan_Start)+Payment_Number,DAY('T 10'!Loan_Start))</definedName>
    <definedName name="okp" localSheetId="1">DATE(YEAR('T 7-8'!Loan_Start),MONTH('T 7-8'!Loan_Start)+Payment_Number,DAY('T 7-8'!Loan_Start))</definedName>
    <definedName name="okp" localSheetId="4">DATE(YEAR('T11-13'!Loan_Start),MONTH('T11-13'!Loan_Start)+Payment_Number,DAY('T11-13'!Loan_Start))</definedName>
    <definedName name="okp">DATE(YEAR([0]!Loan_Start),MONTH([0]!Loan_Start)+Payment_Number,DAY([0]!Loan_Start))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3">#REF!</definedName>
    <definedName name="OLD" localSheetId="4">#REF!</definedName>
    <definedName name="OLD">#REF!</definedName>
    <definedName name="oldData" localSheetId="3">#REF!</definedName>
    <definedName name="oldData" localSheetId="1">#REF!</definedName>
    <definedName name="oldData" localSheetId="4">#REF!</definedName>
    <definedName name="oldData">#REF!</definedName>
    <definedName name="OLE_LINK1_21" localSheetId="3">[90]HH!#REF!</definedName>
    <definedName name="OLE_LINK1_21" localSheetId="4">[90]HH!#REF!</definedName>
    <definedName name="OLE_LINK1_21">[90]HH!#REF!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mnova_Solutions" localSheetId="3">'[20]B-105'!#REF!</definedName>
    <definedName name="Omnova_Solutions" localSheetId="1">'[20]B-105'!#REF!</definedName>
    <definedName name="Omnova_Solutions" localSheetId="4">'[20]B-105'!#REF!</definedName>
    <definedName name="Omnova_Solutions">'[20]B-105'!#REF!</definedName>
    <definedName name="OO" localSheetId="3">#REF!</definedName>
    <definedName name="OO" localSheetId="1">#REF!</definedName>
    <definedName name="OO" localSheetId="4">#REF!</definedName>
    <definedName name="OO">#REF!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[4]เงินกู้ธนชาติ!$F$15</definedName>
    <definedName name="ooooo" localSheetId="3">#REF!</definedName>
    <definedName name="ooooo" localSheetId="4">#REF!</definedName>
    <definedName name="ooooo">#REF!</definedName>
    <definedName name="op" localSheetId="3">#REF!</definedName>
    <definedName name="op" localSheetId="4">#REF!</definedName>
    <definedName name="op">#REF!</definedName>
    <definedName name="OPEN" localSheetId="3">#REF!</definedName>
    <definedName name="OPEN" localSheetId="4">#REF!</definedName>
    <definedName name="OPEN">#REF!</definedName>
    <definedName name="openning" localSheetId="3">INDEX(PicTable,#REF!)</definedName>
    <definedName name="openning" localSheetId="4">INDEX(PicTable,#REF!)</definedName>
    <definedName name="openning">INDEX(PicTable,#REF!)</definedName>
    <definedName name="OPER_MARGIN" localSheetId="3">#REF!</definedName>
    <definedName name="OPER_MARGIN" localSheetId="4">#REF!</definedName>
    <definedName name="OPER_MARGIN">#REF!</definedName>
    <definedName name="OPER_PROFIT" localSheetId="3">#REF!</definedName>
    <definedName name="OPER_PROFIT" localSheetId="4">#REF!</definedName>
    <definedName name="OPER_PROFIT">#REF!</definedName>
    <definedName name="option_type" localSheetId="3">#REF!</definedName>
    <definedName name="option_type" localSheetId="4">#REF!</definedName>
    <definedName name="option_type">#REF!</definedName>
    <definedName name="option_type_area" localSheetId="3">#REF!</definedName>
    <definedName name="option_type_area" localSheetId="4">#REF!</definedName>
    <definedName name="option_type_area">#REF!</definedName>
    <definedName name="option_type_mn" localSheetId="3">#REF!</definedName>
    <definedName name="option_type_mn" localSheetId="4">#REF!</definedName>
    <definedName name="option_type_mn">#REF!</definedName>
    <definedName name="order" localSheetId="3">#REF!</definedName>
    <definedName name="order" localSheetId="4">#REF!</definedName>
    <definedName name="order">#REF!</definedName>
    <definedName name="ORIENTAL_WEAVERS_CO." localSheetId="3">'[20]B-105'!#REF!</definedName>
    <definedName name="ORIENTAL_WEAVERS_CO." localSheetId="1">'[20]B-105'!#REF!</definedName>
    <definedName name="ORIENTAL_WEAVERS_CO." localSheetId="4">'[20]B-105'!#REF!</definedName>
    <definedName name="ORIENTAL_WEAVERS_CO.">'[20]B-105'!#REF!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_L" localSheetId="3">[28]Summary!#REF!</definedName>
    <definedName name="OT_L" localSheetId="4">[28]Summary!#REF!</definedName>
    <definedName name="OT_L">[28]Summary!#REF!</definedName>
    <definedName name="OT_M" localSheetId="3">[28]Summary!#REF!</definedName>
    <definedName name="OT_M" localSheetId="4">[28]Summary!#REF!</definedName>
    <definedName name="OT_M">[28]Summary!#REF!</definedName>
    <definedName name="OTHER_INC" localSheetId="3">#REF!</definedName>
    <definedName name="OTHER_INC" localSheetId="4">#REF!</definedName>
    <definedName name="OTHER_INC">#REF!</definedName>
    <definedName name="ou" localSheetId="3">#REF!</definedName>
    <definedName name="ou" localSheetId="4">#REF!</definedName>
    <definedName name="ou">#REF!</definedName>
    <definedName name="OUTPUTDE">#N/A</definedName>
    <definedName name="OUTPUTUP">#N/A</definedName>
    <definedName name="P" localSheetId="3">#REF!</definedName>
    <definedName name="P" localSheetId="1">#REF!</definedName>
    <definedName name="P" localSheetId="4">#REF!</definedName>
    <definedName name="P">#REF!</definedName>
    <definedName name="P.D.P._Trading" localSheetId="3">#REF!</definedName>
    <definedName name="P.D.P._Trading" localSheetId="1">#REF!</definedName>
    <definedName name="P.D.P._Trading" localSheetId="4">#REF!</definedName>
    <definedName name="P.D.P._Trading">#REF!</definedName>
    <definedName name="P.T.CLASSIC_PRIMA_CARPET_INDUSTRIES" localSheetId="3">'[20]B-105'!#REF!</definedName>
    <definedName name="P.T.CLASSIC_PRIMA_CARPET_INDUSTRIES" localSheetId="1">'[20]B-105'!#REF!</definedName>
    <definedName name="P.T.CLASSIC_PRIMA_CARPET_INDUSTRIES" localSheetId="4">'[20]B-105'!#REF!</definedName>
    <definedName name="P.T.CLASSIC_PRIMA_CARPET_INDUSTRIES">'[20]B-105'!#REF!</definedName>
    <definedName name="P_N_C_Chemical" localSheetId="3">#REF!</definedName>
    <definedName name="P_N_C_Chemical" localSheetId="1">#REF!</definedName>
    <definedName name="P_N_C_Chemical" localSheetId="4">#REF!</definedName>
    <definedName name="P_N_C_Chemical">#REF!</definedName>
    <definedName name="pa">#N/A</definedName>
    <definedName name="pa_4" localSheetId="3">'T 10'!pa_4</definedName>
    <definedName name="pa_4" localSheetId="4">'T11-13'!pa_4</definedName>
    <definedName name="pa_4">'T 10'!pa_4</definedName>
    <definedName name="pa_5" localSheetId="3">'T 10'!pa_5</definedName>
    <definedName name="pa_5" localSheetId="4">'T11-13'!pa_5</definedName>
    <definedName name="pa_5">'T 10'!pa_5</definedName>
    <definedName name="pa2_4" localSheetId="3">'T 10'!pa2_4</definedName>
    <definedName name="pa2_4" localSheetId="4">'T11-13'!pa2_4</definedName>
    <definedName name="pa2_4">'T 10'!pa2_4</definedName>
    <definedName name="pa2_5" localSheetId="3">'T 10'!pa2_5</definedName>
    <definedName name="pa2_5" localSheetId="4">'T11-13'!pa2_5</definedName>
    <definedName name="pa2_5">'T 10'!pa2_5</definedName>
    <definedName name="Pacific_Carpet_co._ltd." localSheetId="3">#REF!</definedName>
    <definedName name="Pacific_Carpet_co._ltd." localSheetId="1">#REF!</definedName>
    <definedName name="Pacific_Carpet_co._ltd." localSheetId="4">#REF!</definedName>
    <definedName name="Pacific_Carpet_co._ltd.">#REF!</definedName>
    <definedName name="Page_1" localSheetId="3">#REF!</definedName>
    <definedName name="Page_1" localSheetId="4">#REF!</definedName>
    <definedName name="Page_1">#REF!</definedName>
    <definedName name="Page_2" localSheetId="3">#REF!</definedName>
    <definedName name="Page_2" localSheetId="4">#REF!</definedName>
    <definedName name="Page_2">#REF!</definedName>
    <definedName name="Page_22" localSheetId="3">#REF!</definedName>
    <definedName name="Page_22" localSheetId="4">#REF!</definedName>
    <definedName name="Page_22">#REF!</definedName>
    <definedName name="Page_23" localSheetId="3">#REF!</definedName>
    <definedName name="Page_23" localSheetId="4">#REF!</definedName>
    <definedName name="Page_23">#REF!</definedName>
    <definedName name="Page_24" localSheetId="3">#REF!</definedName>
    <definedName name="Page_24" localSheetId="4">#REF!</definedName>
    <definedName name="Page_24">#REF!</definedName>
    <definedName name="Page_25" localSheetId="3">#REF!</definedName>
    <definedName name="Page_25" localSheetId="4">#REF!</definedName>
    <definedName name="Page_25">#REF!</definedName>
    <definedName name="page_8" localSheetId="3">#REF!</definedName>
    <definedName name="page_8" localSheetId="4">#REF!</definedName>
    <definedName name="page_8">#REF!</definedName>
    <definedName name="page1" localSheetId="3">#REF!</definedName>
    <definedName name="page1" localSheetId="4">#REF!</definedName>
    <definedName name="page1">#REF!</definedName>
    <definedName name="page2" localSheetId="3">#REF!</definedName>
    <definedName name="page2" localSheetId="4">#REF!</definedName>
    <definedName name="page2">#REF!</definedName>
    <definedName name="PAGE24">#N/A</definedName>
    <definedName name="page3" localSheetId="3">#REF!</definedName>
    <definedName name="page3" localSheetId="4">#REF!</definedName>
    <definedName name="page3">#REF!</definedName>
    <definedName name="page4" localSheetId="3">#REF!</definedName>
    <definedName name="page4" localSheetId="4">#REF!</definedName>
    <definedName name="page4">#REF!</definedName>
    <definedName name="page5" localSheetId="3">#REF!</definedName>
    <definedName name="page5" localSheetId="4">#REF!</definedName>
    <definedName name="page5">#REF!</definedName>
    <definedName name="page6" localSheetId="3">#REF!</definedName>
    <definedName name="page6" localSheetId="4">#REF!</definedName>
    <definedName name="page6">#REF!</definedName>
    <definedName name="page7" localSheetId="3">#REF!</definedName>
    <definedName name="page7" localSheetId="4">#REF!</definedName>
    <definedName name="page7">#REF!</definedName>
    <definedName name="PaidPage1" localSheetId="3">#REF!</definedName>
    <definedName name="PaidPage1" localSheetId="4">#REF!</definedName>
    <definedName name="PaidPage1">#REF!</definedName>
    <definedName name="PaidPage2" localSheetId="3">#REF!</definedName>
    <definedName name="PaidPage2" localSheetId="4">#REF!</definedName>
    <definedName name="PaidPage2">#REF!</definedName>
    <definedName name="pan" localSheetId="3">#REF!</definedName>
    <definedName name="pan" localSheetId="4">#REF!</definedName>
    <definedName name="pan">#REF!</definedName>
    <definedName name="parcel_type" localSheetId="3">#REF!</definedName>
    <definedName name="parcel_type" localSheetId="4">#REF!</definedName>
    <definedName name="parcel_type">#REF!</definedName>
    <definedName name="parcel_type_area" localSheetId="3">#REF!</definedName>
    <definedName name="parcel_type_area" localSheetId="4">#REF!</definedName>
    <definedName name="parcel_type_area">#REF!</definedName>
    <definedName name="parcel_type_mn" localSheetId="3">#REF!</definedName>
    <definedName name="parcel_type_mn" localSheetId="4">#REF!</definedName>
    <definedName name="parcel_type_mn">#REF!</definedName>
    <definedName name="parcels" localSheetId="3">#REF!</definedName>
    <definedName name="parcels" localSheetId="4">#REF!</definedName>
    <definedName name="parcels">#REF!</definedName>
    <definedName name="pat" localSheetId="3">[36]งบกำไรขาดทุน!#REF!</definedName>
    <definedName name="pat" localSheetId="4">[36]งบกำไรขาดทุน!#REF!</definedName>
    <definedName name="pat">[36]งบกำไรขาดทุน!#REF!</definedName>
    <definedName name="PathImportText" localSheetId="3">#REF!</definedName>
    <definedName name="PathImportText" localSheetId="4">#REF!</definedName>
    <definedName name="PathImportText">#REF!</definedName>
    <definedName name="pathsavebackup" localSheetId="3">#REF!</definedName>
    <definedName name="pathsavebackup" localSheetId="4">#REF!</definedName>
    <definedName name="pathsavebackup">#REF!</definedName>
    <definedName name="pathsavetr" localSheetId="3">#REF!</definedName>
    <definedName name="pathsavetr" localSheetId="4">#REF!</definedName>
    <definedName name="pathsavetr">#REF!</definedName>
    <definedName name="pattama" localSheetId="3">#REF!</definedName>
    <definedName name="pattama" localSheetId="4">#REF!</definedName>
    <definedName name="pattama">#REF!</definedName>
    <definedName name="Pay_Date" localSheetId="3">#REF!</definedName>
    <definedName name="Pay_Date" localSheetId="1">#REF!</definedName>
    <definedName name="Pay_Date" localSheetId="4">#REF!</definedName>
    <definedName name="Pay_Date">#REF!</definedName>
    <definedName name="Pay_Num" localSheetId="3">#REF!</definedName>
    <definedName name="Pay_Num" localSheetId="1">#REF!</definedName>
    <definedName name="Pay_Num" localSheetId="4">#REF!</definedName>
    <definedName name="Pay_Num">#REF!</definedName>
    <definedName name="Payment" localSheetId="3">#REF!</definedName>
    <definedName name="Payment" localSheetId="4">#REF!</definedName>
    <definedName name="Payment">#REF!</definedName>
    <definedName name="Payment_Date" localSheetId="3">DATE(YEAR('T 10'!Loan_Start),MONTH('T 10'!Loan_Start)+Payment_Number,DAY('T 10'!Loan_Start))</definedName>
    <definedName name="Payment_Date" localSheetId="1">DATE(YEAR('T 7-8'!Loan_Start),MONTH('T 7-8'!Loan_Start)+Payment_Number,DAY('T 7-8'!Loan_Start))</definedName>
    <definedName name="Payment_Date" localSheetId="4">DATE(YEAR('T11-13'!Loan_Start),MONTH('T11-13'!Loan_Start)+Payment_Number,DAY('T11-13'!Loan_Start))</definedName>
    <definedName name="Payment_Date">DATE(YEAR(Loan_Start),MONTH(Loan_Start)+Payment_Number,DAY(Loan_Start))</definedName>
    <definedName name="payment_term" localSheetId="3">#REF!</definedName>
    <definedName name="payment_term" localSheetId="4">#REF!</definedName>
    <definedName name="payment_term">#REF!</definedName>
    <definedName name="Payment_Term_Temp" localSheetId="3">#REF!</definedName>
    <definedName name="Payment_Term_Temp" localSheetId="4">#REF!</definedName>
    <definedName name="Payment_Term_Temp">#REF!</definedName>
    <definedName name="Payment_Term_Template" localSheetId="3">#REF!</definedName>
    <definedName name="Payment_Term_Template" localSheetId="4">#REF!</definedName>
    <definedName name="Payment_Term_Template">#REF!</definedName>
    <definedName name="Payout" localSheetId="3">#REF!</definedName>
    <definedName name="Payout" localSheetId="4">#REF!</definedName>
    <definedName name="Payout">#REF!</definedName>
    <definedName name="payroll" localSheetId="3">#REF!</definedName>
    <definedName name="payroll" localSheetId="4">#REF!</definedName>
    <definedName name="payroll">#REF!</definedName>
    <definedName name="PC" localSheetId="3">#REF!</definedName>
    <definedName name="PC" localSheetId="1">#REF!</definedName>
    <definedName name="PC" localSheetId="4">#REF!</definedName>
    <definedName name="PC">#REF!</definedName>
    <definedName name="PCC" localSheetId="3">#REF!</definedName>
    <definedName name="PCC" localSheetId="1">#REF!</definedName>
    <definedName name="PCC" localSheetId="4">#REF!</definedName>
    <definedName name="PCC">#REF!</definedName>
    <definedName name="PCCC" localSheetId="3">'T 10'!PCCC</definedName>
    <definedName name="PCCC" localSheetId="4">'T11-13'!PCCC</definedName>
    <definedName name="PCCC">'T 10'!PCCC</definedName>
    <definedName name="PCCC_4" localSheetId="3">'T 10'!PCCC_4</definedName>
    <definedName name="PCCC_4" localSheetId="4">'T11-13'!PCCC_4</definedName>
    <definedName name="PCCC_4">'T 10'!PCCC_4</definedName>
    <definedName name="PCCC_5" localSheetId="3">'T 10'!PCCC_5</definedName>
    <definedName name="PCCC_5" localSheetId="4">'T11-13'!PCCC_5</definedName>
    <definedName name="PCCC_5">'T 10'!PCCC_5</definedName>
    <definedName name="PCG" localSheetId="3">#REF!</definedName>
    <definedName name="PCG" localSheetId="1">#REF!</definedName>
    <definedName name="PCG" localSheetId="4">#REF!</definedName>
    <definedName name="PCG">#REF!</definedName>
    <definedName name="PD" localSheetId="3">#REF!</definedName>
    <definedName name="PD" localSheetId="1">#REF!</definedName>
    <definedName name="PD" localSheetId="4">#REF!</definedName>
    <definedName name="PD">#REF!</definedName>
    <definedName name="PDD" localSheetId="3">#REF!</definedName>
    <definedName name="PDD" localSheetId="1">#REF!</definedName>
    <definedName name="PDD" localSheetId="4">#REF!</definedName>
    <definedName name="PDD">#REF!</definedName>
    <definedName name="PENANG_THAI_RATTAN_LTD._PART." localSheetId="3">#REF!</definedName>
    <definedName name="PENANG_THAI_RATTAN_LTD._PART." localSheetId="1">#REF!</definedName>
    <definedName name="PENANG_THAI_RATTAN_LTD._PART." localSheetId="4">#REF!</definedName>
    <definedName name="PENANG_THAI_RATTAN_LTD._PART.">#REF!</definedName>
    <definedName name="Percent" localSheetId="3">#REF!</definedName>
    <definedName name="Percent" localSheetId="4">#REF!</definedName>
    <definedName name="Percent">#REF!</definedName>
    <definedName name="Percent_Materialities">0.2</definedName>
    <definedName name="Period" localSheetId="3">#REF!</definedName>
    <definedName name="Period" localSheetId="1">#REF!</definedName>
    <definedName name="Period" localSheetId="4">#REF!</definedName>
    <definedName name="Period">#REF!</definedName>
    <definedName name="PERIOD_END">'[37]Iron Curtain Method'!$F$4</definedName>
    <definedName name="PeriodinYear" localSheetId="3">#REF!</definedName>
    <definedName name="PeriodinYear" localSheetId="4">#REF!</definedName>
    <definedName name="PeriodinYear">#REF!</definedName>
    <definedName name="PeriodsInFiscalYear" localSheetId="3">#REF!</definedName>
    <definedName name="PeriodsInFiscalYear" localSheetId="4">#REF!</definedName>
    <definedName name="PeriodsInFiscalYear">#REF!</definedName>
    <definedName name="PeriodsInYear" localSheetId="3">#REF!</definedName>
    <definedName name="PeriodsInYear" localSheetId="4">#REF!</definedName>
    <definedName name="PeriodsInYear">#REF!</definedName>
    <definedName name="PERMA_FLEX_CO._LTD." localSheetId="3">#REF!</definedName>
    <definedName name="PERMA_FLEX_CO._LTD." localSheetId="1">#REF!</definedName>
    <definedName name="PERMA_FLEX_CO._LTD." localSheetId="4">#REF!</definedName>
    <definedName name="PERMA_FLEX_CO._LTD.">#REF!</definedName>
    <definedName name="Philippine_Carpet" localSheetId="3">'[20]B-105'!#REF!</definedName>
    <definedName name="Philippine_Carpet" localSheetId="1">'[20]B-105'!#REF!</definedName>
    <definedName name="Philippine_Carpet" localSheetId="4">'[20]B-105'!#REF!</definedName>
    <definedName name="Philippine_Carpet">'[20]B-105'!#REF!</definedName>
    <definedName name="phone_type" localSheetId="3">#REF!</definedName>
    <definedName name="phone_type" localSheetId="4">#REF!</definedName>
    <definedName name="phone_type">#REF!</definedName>
    <definedName name="phone_type_area" localSheetId="3">#REF!</definedName>
    <definedName name="phone_type_area" localSheetId="4">#REF!</definedName>
    <definedName name="phone_type_area">#REF!</definedName>
    <definedName name="phone_type_mn" localSheetId="3">#REF!</definedName>
    <definedName name="phone_type_mn" localSheetId="4">#REF!</definedName>
    <definedName name="phone_type_mn">#REF!</definedName>
    <definedName name="PHYSICAL_SIGHT_TAC" localSheetId="3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4">#REF!</definedName>
    <definedName name="PHYSICAL_SIGHT_TIC">#REF!</definedName>
    <definedName name="PicTable">[54]picture!$C$2:$C$249</definedName>
    <definedName name="pl" localSheetId="3">#REF!</definedName>
    <definedName name="pl" localSheetId="1">#REF!</definedName>
    <definedName name="pl" localSheetId="4">#REF!</definedName>
    <definedName name="pl">#REF!</definedName>
    <definedName name="PL_ASSOC" localSheetId="3">#REF!</definedName>
    <definedName name="PL_ASSOC" localSheetId="4">#REF!</definedName>
    <definedName name="PL_ASSOC">#REF!</definedName>
    <definedName name="PL_BKD_ICI" localSheetId="3">#REF!</definedName>
    <definedName name="PL_BKD_ICI" localSheetId="4">#REF!</definedName>
    <definedName name="PL_BKD_ICI">#REF!</definedName>
    <definedName name="PL_data" localSheetId="3">#REF!</definedName>
    <definedName name="PL_data" localSheetId="1">#REF!</definedName>
    <definedName name="PL_data" localSheetId="4">#REF!</definedName>
    <definedName name="PL_data">#REF!</definedName>
    <definedName name="pl_exrate" localSheetId="3">#REF!</definedName>
    <definedName name="pl_exrate" localSheetId="4">#REF!</definedName>
    <definedName name="pl_exrate">#REF!</definedName>
    <definedName name="PL_forAITCO" localSheetId="3">'[32]BS compare'!#REF!</definedName>
    <definedName name="PL_forAITCO" localSheetId="1">'[32]BS compare'!#REF!</definedName>
    <definedName name="PL_forAITCO" localSheetId="4">'[32]BS compare'!#REF!</definedName>
    <definedName name="PL_forAITCO">'[32]BS compare'!#REF!</definedName>
    <definedName name="PL_ICI" localSheetId="3">#REF!</definedName>
    <definedName name="PL_ICI" localSheetId="4">#REF!</definedName>
    <definedName name="PL_ICI">#REF!</definedName>
    <definedName name="PL_KSN_ICI" localSheetId="3">#REF!</definedName>
    <definedName name="PL_KSN_ICI" localSheetId="4">#REF!</definedName>
    <definedName name="PL_KSN_ICI">#REF!</definedName>
    <definedName name="PL_OUTSOURCE_ICI" localSheetId="3">#REF!</definedName>
    <definedName name="PL_OUTSOURCE_ICI" localSheetId="4">#REF!</definedName>
    <definedName name="PL_OUTSOURCE_ICI">#REF!</definedName>
    <definedName name="PLANT" localSheetId="3">#REF!</definedName>
    <definedName name="PLANT" localSheetId="4">#REF!</definedName>
    <definedName name="PLANT">#REF!</definedName>
    <definedName name="PLstment" localSheetId="3">#REF!</definedName>
    <definedName name="PLstment" localSheetId="1">#REF!</definedName>
    <definedName name="PLstment" localSheetId="4">#REF!</definedName>
    <definedName name="PLstment">#REF!</definedName>
    <definedName name="PM">[91]List!$A$7:$A$10</definedName>
    <definedName name="pnh" localSheetId="3">#REF!</definedName>
    <definedName name="pnh" localSheetId="4">#REF!</definedName>
    <definedName name="pnh">#REF!</definedName>
    <definedName name="po" localSheetId="3">DATE(YEAR('T 10'!Loan_Start),MONTH('T 10'!Loan_Start)+Payment_Number,DAY('T 10'!Loan_Start))</definedName>
    <definedName name="po" localSheetId="1">DATE(YEAR('T 7-8'!Loan_Start),MONTH('T 7-8'!Loan_Start)+Payment_Number,DAY('T 7-8'!Loan_Start))</definedName>
    <definedName name="po" localSheetId="4">DATE(YEAR('T11-13'!Loan_Start),MONTH('T11-13'!Loan_Start)+Payment_Number,DAY('T11-13'!Loan_Start))</definedName>
    <definedName name="po">DATE(YEAR([0]!Loan_Start),MONTH([0]!Loan_Start)+Payment_Number,DAY([0]!Loan_Start))</definedName>
    <definedName name="Polestar_Trading" localSheetId="3">#REF!</definedName>
    <definedName name="Polestar_Trading" localSheetId="1">#REF!</definedName>
    <definedName name="Polestar_Trading" localSheetId="4">#REF!</definedName>
    <definedName name="Polestar_Trading">#REF!</definedName>
    <definedName name="POLYMER_INNOVATION_CO.__LTD." localSheetId="3">#REF!</definedName>
    <definedName name="POLYMER_INNOVATION_CO.__LTD." localSheetId="1">#REF!</definedName>
    <definedName name="POLYMER_INNOVATION_CO.__LTD." localSheetId="4">#REF!</definedName>
    <definedName name="POLYMER_INNOVATION_CO.__LTD.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chira_2538" localSheetId="3">'[20]B-105'!#REF!</definedName>
    <definedName name="Pornchira_2538" localSheetId="1">'[20]B-105'!#REF!</definedName>
    <definedName name="Pornchira_2538" localSheetId="4">'[20]B-105'!#REF!</definedName>
    <definedName name="Pornchira_2538">'[20]B-105'!#REF!</definedName>
    <definedName name="PortDate" localSheetId="3">#REF!</definedName>
    <definedName name="PortDate" localSheetId="1">#REF!</definedName>
    <definedName name="PortDate" localSheetId="4">#REF!</definedName>
    <definedName name="PortDate">#REF!</definedName>
    <definedName name="portfolio" localSheetId="3">#REF!</definedName>
    <definedName name="portfolio" localSheetId="4">#REF!</definedName>
    <definedName name="portfolio">#REF!</definedName>
    <definedName name="portfolio_area" localSheetId="3">#REF!</definedName>
    <definedName name="portfolio_area" localSheetId="4">#REF!</definedName>
    <definedName name="portfolio_area">#REF!</definedName>
    <definedName name="portfolio_mn" localSheetId="3">#REF!</definedName>
    <definedName name="portfolio_mn" localSheetId="4">#REF!</definedName>
    <definedName name="portfolio_mn">#REF!</definedName>
    <definedName name="PortName" localSheetId="3">#REF!</definedName>
    <definedName name="PortName" localSheetId="1">#REF!</definedName>
    <definedName name="PortName" localSheetId="4">#REF!</definedName>
    <definedName name="PortName">#REF!</definedName>
    <definedName name="PortName1" localSheetId="3">#REF!</definedName>
    <definedName name="PortName1" localSheetId="4">#REF!</definedName>
    <definedName name="PortName1">#REF!</definedName>
    <definedName name="PortName2" localSheetId="3">#REF!</definedName>
    <definedName name="PortName2" localSheetId="4">#REF!</definedName>
    <definedName name="PortName2">#REF!</definedName>
    <definedName name="PP" localSheetId="3">#REF!</definedName>
    <definedName name="PP" localSheetId="1">#REF!</definedName>
    <definedName name="PP" localSheetId="4">#REF!</definedName>
    <definedName name="PP">#REF!</definedName>
    <definedName name="PPC" localSheetId="3">#REF!</definedName>
    <definedName name="PPC" localSheetId="1">#REF!</definedName>
    <definedName name="PPC" localSheetId="4">#REF!</definedName>
    <definedName name="PPC">#REF!</definedName>
    <definedName name="PPD" localSheetId="3">#REF!</definedName>
    <definedName name="PPD" localSheetId="1">#REF!</definedName>
    <definedName name="PPD" localSheetId="4">#REF!</definedName>
    <definedName name="PPD">#REF!</definedName>
    <definedName name="PPM_Commercial" localSheetId="3">#REF!</definedName>
    <definedName name="PPM_Commercial" localSheetId="1">#REF!</definedName>
    <definedName name="PPM_Commercial" localSheetId="4">#REF!</definedName>
    <definedName name="PPM_Commercial">#REF!</definedName>
    <definedName name="PPP" localSheetId="3">#REF!</definedName>
    <definedName name="PPP" localSheetId="1">#REF!</definedName>
    <definedName name="PPP" localSheetId="4">#REF!</definedName>
    <definedName name="PPP">#REF!</definedName>
    <definedName name="pppp" localSheetId="3">#REF!</definedName>
    <definedName name="pppp" localSheetId="4">#REF!</definedName>
    <definedName name="pppp">#REF!</definedName>
    <definedName name="PR_M" localSheetId="3">[28]Summary!#REF!</definedName>
    <definedName name="PR_M" localSheetId="4">[28]Summary!#REF!</definedName>
    <definedName name="PR_M">[28]Summary!#REF!</definedName>
    <definedName name="PRDump" localSheetId="3">#REF!</definedName>
    <definedName name="PRDump" localSheetId="4">#REF!</definedName>
    <definedName name="PRDump">#REF!</definedName>
    <definedName name="PRE_EPS" localSheetId="3">#REF!</definedName>
    <definedName name="PRE_EPS" localSheetId="4">#REF!</definedName>
    <definedName name="PRE_EPS">#REF!</definedName>
    <definedName name="PREF_DIV" localSheetId="3">#REF!</definedName>
    <definedName name="PREF_DIV" localSheetId="4">#REF!</definedName>
    <definedName name="PREF_DIV">#REF!</definedName>
    <definedName name="Premier_Products" localSheetId="3">#REF!</definedName>
    <definedName name="Premier_Products" localSheetId="1">#REF!</definedName>
    <definedName name="Premier_Products" localSheetId="4">#REF!</definedName>
    <definedName name="Premier_Products">#REF!</definedName>
    <definedName name="PREPARED_BY">'[37]Iron Curtain Method'!$L$3</definedName>
    <definedName name="PREPARED_DATE">'[37]Iron Curtain Method'!$L$4</definedName>
    <definedName name="PRETAX" localSheetId="3">#REF!</definedName>
    <definedName name="PRETAX" localSheetId="4">#REF!</definedName>
    <definedName name="PRETAX">#REF!</definedName>
    <definedName name="PREV_NETCASH" localSheetId="3">#REF!</definedName>
    <definedName name="PREV_NETCASH" localSheetId="4">#REF!</definedName>
    <definedName name="PREV_NETCASH">#REF!</definedName>
    <definedName name="Previous_Period" localSheetId="3">#REF!</definedName>
    <definedName name="Previous_Period" localSheetId="4">#REF!</definedName>
    <definedName name="Previous_Period">#REF!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 localSheetId="3">#REF!</definedName>
    <definedName name="Princ" localSheetId="1">#REF!</definedName>
    <definedName name="Princ" localSheetId="4">#REF!</definedName>
    <definedName name="Princ">#REF!</definedName>
    <definedName name="print" localSheetId="3">#REF!</definedName>
    <definedName name="print" localSheetId="4">#REF!</definedName>
    <definedName name="print">#REF!</definedName>
    <definedName name="_xlnm.Print_Area" localSheetId="1">'T 7-8'!$A$1:$P$83</definedName>
    <definedName name="_xlnm.Print_Area" localSheetId="4">'T11-13'!$A$1:$K$148</definedName>
    <definedName name="_xlnm.Print_Area">#REF!</definedName>
    <definedName name="Print_Area_MI" localSheetId="3">[92]Detail!#REF!</definedName>
    <definedName name="Print_Area_MI" localSheetId="1">[92]Detail!#REF!</definedName>
    <definedName name="Print_Area_MI" localSheetId="4">[92]Detail!#REF!</definedName>
    <definedName name="Print_Area_MI">[92]Detail!#REF!</definedName>
    <definedName name="Print_Area_Reset" localSheetId="3">OFFSET('T 10'!Full_Print,0,0,'T 10'!Last_Row)</definedName>
    <definedName name="Print_Area_Reset" localSheetId="1">OFFSET('T 7-8'!Full_Print,0,0,'T 7-8'!Last_Row)</definedName>
    <definedName name="Print_Area_Reset" localSheetId="4">OFFSET('T11-13'!Full_Print,0,0,'T11-13'!Last_Row)</definedName>
    <definedName name="Print_Area_Reset">OFFSET(Full_Print,0,0,Last_Row)</definedName>
    <definedName name="Print_Area1" localSheetId="3">#REF!</definedName>
    <definedName name="Print_Area1" localSheetId="4">#REF!</definedName>
    <definedName name="Print_Area1">#REF!</definedName>
    <definedName name="Print_PL" localSheetId="3">'[93]19'!#REF!</definedName>
    <definedName name="Print_PL" localSheetId="1">'[93]19'!#REF!</definedName>
    <definedName name="Print_PL" localSheetId="4">'[93]19'!#REF!</definedName>
    <definedName name="Print_PL">'[93]19'!#REF!</definedName>
    <definedName name="_xlnm.Print_Titles">#REF!</definedName>
    <definedName name="Print_Titles_MI" localSheetId="3">#REF!</definedName>
    <definedName name="Print_Titles_MI" localSheetId="1">#REF!</definedName>
    <definedName name="Print_Titles_MI" localSheetId="4">#REF!</definedName>
    <definedName name="Print_Titles_MI">#REF!</definedName>
    <definedName name="PrintArea" localSheetId="3">#REF!</definedName>
    <definedName name="PrintArea" localSheetId="4">#REF!</definedName>
    <definedName name="PrintArea">#REF!</definedName>
    <definedName name="Prior" localSheetId="3">#REF!</definedName>
    <definedName name="Prior" localSheetId="4">#REF!</definedName>
    <definedName name="Prior">#REF!</definedName>
    <definedName name="Prior_Company__Singapore" localSheetId="3">'[20]B-105'!#REF!</definedName>
    <definedName name="Prior_Company__Singapore" localSheetId="1">'[20]B-105'!#REF!</definedName>
    <definedName name="Prior_Company__Singapore" localSheetId="4">'[20]B-105'!#REF!</definedName>
    <definedName name="Prior_Company__Singapore">'[20]B-105'!#REF!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 localSheetId="3">#REF!</definedName>
    <definedName name="Pro" localSheetId="4">#REF!</definedName>
    <definedName name="Pro">#REF!</definedName>
    <definedName name="Process_Variation" localSheetId="3">#REF!</definedName>
    <definedName name="Process_Variation" localSheetId="4">#REF!</definedName>
    <definedName name="Process_Variation">#REF!</definedName>
    <definedName name="Production" localSheetId="3">#REF!</definedName>
    <definedName name="Production" localSheetId="4">#REF!</definedName>
    <definedName name="Production">#REF!</definedName>
    <definedName name="Produra_Paint" localSheetId="3">#REF!</definedName>
    <definedName name="Produra_Paint" localSheetId="1">#REF!</definedName>
    <definedName name="Produra_Paint" localSheetId="4">#REF!</definedName>
    <definedName name="Produra_Paint">#REF!</definedName>
    <definedName name="ProfileOfTaggedInstruments___ByConstrMgr_Complex_Category" localSheetId="3">#REF!</definedName>
    <definedName name="ProfileOfTaggedInstruments___ByConstrMgr_Complex_Category" localSheetId="4">#REF!</definedName>
    <definedName name="ProfileOfTaggedInstruments___ByConstrMgr_Complex_Category">#REF!</definedName>
    <definedName name="Profit_and_Loss" localSheetId="3">#REF!</definedName>
    <definedName name="Profit_and_Loss" localSheetId="4">#REF!</definedName>
    <definedName name="Profit_and_Loss">#REF!</definedName>
    <definedName name="PROFORMA" localSheetId="3">#REF!</definedName>
    <definedName name="PROFORMA" localSheetId="4">#REF!</definedName>
    <definedName name="PROFORMA">#REF!</definedName>
    <definedName name="Project" localSheetId="3">#REF!</definedName>
    <definedName name="Project" localSheetId="4">#REF!</definedName>
    <definedName name="Project">#REF!</definedName>
    <definedName name="Project_Completion_Year" localSheetId="3">#REF!</definedName>
    <definedName name="Project_Completion_Year" localSheetId="4">#REF!</definedName>
    <definedName name="Project_Completion_Year">#REF!</definedName>
    <definedName name="Project_Starting_Year" localSheetId="3">#REF!</definedName>
    <definedName name="Project_Starting_Year" localSheetId="4">#REF!</definedName>
    <definedName name="Project_Starting_Year">#REF!</definedName>
    <definedName name="Project_Title" localSheetId="3">#REF!</definedName>
    <definedName name="Project_Title" localSheetId="4">#REF!</definedName>
    <definedName name="Project_Title">#REF!</definedName>
    <definedName name="PROMMIS" localSheetId="3">#REF!</definedName>
    <definedName name="PROMMIS" localSheetId="4">#REF!</definedName>
    <definedName name="PROMMIS">#REF!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[33]Property!$B$30:$B$32</definedName>
    <definedName name="PSI" localSheetId="3">#REF!</definedName>
    <definedName name="PSI" localSheetId="1">#REF!</definedName>
    <definedName name="PSI" localSheetId="4">#REF!</definedName>
    <definedName name="PSI">#REF!</definedName>
    <definedName name="PTA_Bulk" localSheetId="3">#REF!</definedName>
    <definedName name="PTA_Bulk" localSheetId="4">#REF!</definedName>
    <definedName name="PTA_Bulk">#REF!</definedName>
    <definedName name="PTA_ISBL" localSheetId="3">#REF!</definedName>
    <definedName name="PTA_ISBL" localSheetId="4">#REF!</definedName>
    <definedName name="PTA_ISBL">#REF!</definedName>
    <definedName name="Ptex_co._ltd." localSheetId="3">#REF!</definedName>
    <definedName name="Ptex_co._ltd." localSheetId="1">#REF!</definedName>
    <definedName name="Ptex_co._ltd." localSheetId="4">#REF!</definedName>
    <definedName name="Ptex_co._ltd.">#REF!</definedName>
    <definedName name="PurCost_Building">[27]BUILD95!$Z$9:$Z$17</definedName>
    <definedName name="purpose" localSheetId="3">#REF!</definedName>
    <definedName name="purpose" localSheetId="4">#REF!</definedName>
    <definedName name="purpose">#REF!</definedName>
    <definedName name="purpose_area" localSheetId="3">#REF!</definedName>
    <definedName name="purpose_area" localSheetId="4">#REF!</definedName>
    <definedName name="purpose_area">#REF!</definedName>
    <definedName name="purpose_mn" localSheetId="3">#REF!</definedName>
    <definedName name="purpose_mn" localSheetId="4">#REF!</definedName>
    <definedName name="purpose_mn">#REF!</definedName>
    <definedName name="PV_CFPS" localSheetId="3">#REF!</definedName>
    <definedName name="PV_CFPS" localSheetId="4">#REF!</definedName>
    <definedName name="PV_CFPS">#REF!</definedName>
    <definedName name="PV_DPS" localSheetId="3">#REF!</definedName>
    <definedName name="PV_DPS" localSheetId="4">#REF!</definedName>
    <definedName name="PV_DPS">#REF!</definedName>
    <definedName name="PV_EPS" localSheetId="3">#REF!</definedName>
    <definedName name="PV_EPS" localSheetId="4">#REF!</definedName>
    <definedName name="PV_EPS">#REF!</definedName>
    <definedName name="PV_NP" localSheetId="3">#REF!</definedName>
    <definedName name="PV_NP" localSheetId="4">#REF!</definedName>
    <definedName name="PV_NP">#REF!</definedName>
    <definedName name="PV_PRETAX" localSheetId="3">#REF!</definedName>
    <definedName name="PV_PRETAX" localSheetId="4">#REF!</definedName>
    <definedName name="PV_PRETAX">#REF!</definedName>
    <definedName name="PY_Administration" localSheetId="3">#REF!</definedName>
    <definedName name="PY_Administration" localSheetId="4">#REF!</definedName>
    <definedName name="PY_Administration">#REF!</definedName>
    <definedName name="PY_Cash_Dev_Dec" localSheetId="3">#REF!</definedName>
    <definedName name="PY_Cash_Dev_Dec" localSheetId="4">#REF!</definedName>
    <definedName name="PY_Cash_Dev_Dec">#REF!</definedName>
    <definedName name="PY_Cash_Div_Dec" localSheetId="3">#REF!</definedName>
    <definedName name="PY_Cash_Div_Dec" localSheetId="4">#REF!</definedName>
    <definedName name="PY_Cash_Div_Dec">#REF!</definedName>
    <definedName name="PY_Cost_of_Sales" localSheetId="3">#REF!</definedName>
    <definedName name="PY_Cost_of_Sales" localSheetId="4">#REF!</definedName>
    <definedName name="PY_Cost_of_Sales">#REF!</definedName>
    <definedName name="PY_Gross_Profit" localSheetId="3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4">#REF!</definedName>
    <definedName name="PY_Inc_Bef_Tax">#REF!</definedName>
    <definedName name="PY_Market_Value_of_Equity" localSheetId="3">#REF!</definedName>
    <definedName name="PY_Market_Value_of_Equity" localSheetId="4">#REF!</definedName>
    <definedName name="PY_Market_Value_of_Equity">#REF!</definedName>
    <definedName name="PY_NET_PROFIT" localSheetId="3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4">#REF!</definedName>
    <definedName name="PY_Net_Revenue">#REF!</definedName>
    <definedName name="PY_Tangible_Net_Worth" localSheetId="3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4">#REF!</definedName>
    <definedName name="PY_Taxes">#REF!</definedName>
    <definedName name="PY_Weighted_Average" localSheetId="3">#REF!</definedName>
    <definedName name="PY_Weighted_Average" localSheetId="4">#REF!</definedName>
    <definedName name="PY_Weighted_Average">#REF!</definedName>
    <definedName name="PY_Working_Capital" localSheetId="3">#REF!</definedName>
    <definedName name="PY_Working_Capital" localSheetId="4">#REF!</definedName>
    <definedName name="PY_Working_Capital">#REF!</definedName>
    <definedName name="Q" localSheetId="3">#REF!</definedName>
    <definedName name="Q" localSheetId="1">#REF!</definedName>
    <definedName name="Q" localSheetId="4">#REF!</definedName>
    <definedName name="Q">#REF!</definedName>
    <definedName name="Q_IR322I_LoanSell" localSheetId="3">#REF!</definedName>
    <definedName name="Q_IR322I_LoanSell" localSheetId="4">#REF!</definedName>
    <definedName name="Q_IR322I_LoanSell">#REF!</definedName>
    <definedName name="qaa" localSheetId="3">'T 10'!qaa</definedName>
    <definedName name="qaa" localSheetId="4">'T11-13'!qaa</definedName>
    <definedName name="qaa">'T 10'!qaa</definedName>
    <definedName name="qaa_4" localSheetId="3">'T 10'!qaa_4</definedName>
    <definedName name="qaa_4" localSheetId="4">'T11-13'!qaa_4</definedName>
    <definedName name="qaa_4">'T 10'!qaa_4</definedName>
    <definedName name="qaa_5" localSheetId="3">'T 10'!qaa_5</definedName>
    <definedName name="qaa_5" localSheetId="4">'T11-13'!qaa_5</definedName>
    <definedName name="qaa_5">'T 10'!qaa_5</definedName>
    <definedName name="qazpl" localSheetId="3">#REF!</definedName>
    <definedName name="qazpl" localSheetId="4">#REF!</definedName>
    <definedName name="qazpl">#REF!</definedName>
    <definedName name="QQ" localSheetId="3">#REF!</definedName>
    <definedName name="QQ" localSheetId="1">#REF!</definedName>
    <definedName name="QQ" localSheetId="4">#REF!</definedName>
    <definedName name="QQ">#REF!</definedName>
    <definedName name="QQQ" localSheetId="3">#REF!</definedName>
    <definedName name="QQQ" localSheetId="1">#REF!</definedName>
    <definedName name="QQQ" localSheetId="4">#REF!</definedName>
    <definedName name="QQQ">#REF!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" localSheetId="3">#REF!</definedName>
    <definedName name="qqqqq" localSheetId="4">#REF!</definedName>
    <definedName name="qqqqq">#REF!</definedName>
    <definedName name="qqqqqq" localSheetId="3">#REF!</definedName>
    <definedName name="qqqqqq" localSheetId="1">#REF!</definedName>
    <definedName name="qqqqqq" localSheetId="4">#REF!</definedName>
    <definedName name="qqqqqq">#REF!</definedName>
    <definedName name="qryEqptOrdDelyETAProfile_byConstrMgr" localSheetId="3">#REF!</definedName>
    <definedName name="qryEqptOrdDelyETAProfile_byConstrMgr" localSheetId="4">#REF!</definedName>
    <definedName name="qryEqptOrdDelyETAProfile_byConstrMgr">#REF!</definedName>
    <definedName name="qryEqptOrdPODelProfile_ByConstrMgr" localSheetId="3">#REF!</definedName>
    <definedName name="qryEqptOrdPODelProfile_ByConstrMgr" localSheetId="4">#REF!</definedName>
    <definedName name="qryEqptOrdPODelProfile_ByConstrMgr">#REF!</definedName>
    <definedName name="qryForEqptProfTotalDelvdFdnErnIndImp" localSheetId="3">#REF!</definedName>
    <definedName name="qryForEqptProfTotalDelvdFdnErnIndImp" localSheetId="4">#REF!</definedName>
    <definedName name="qryForEqptProfTotalDelvdFdnErnIndImp">#REF!</definedName>
    <definedName name="qrySummROSDatesFromQuery" localSheetId="3">#REF!</definedName>
    <definedName name="qrySummROSDatesFromQuery" localSheetId="4">#REF!</definedName>
    <definedName name="qrySummROSDatesFromQuery">#REF!</definedName>
    <definedName name="qryUnitForecastUtils" localSheetId="3">#REF!</definedName>
    <definedName name="qryUnitForecastUtils" localSheetId="4">#REF!</definedName>
    <definedName name="qryUnitForecastUtils">#REF!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3">#REF!</definedName>
    <definedName name="Quarterly_Earnings" localSheetId="4">#REF!</definedName>
    <definedName name="Quarterly_Earnings">#REF!</definedName>
    <definedName name="Query1" localSheetId="3">#REF!</definedName>
    <definedName name="Query1" localSheetId="4">#REF!</definedName>
    <definedName name="Query1">#REF!</definedName>
    <definedName name="qw" localSheetId="3" hidden="1">{"'Eng (page2)'!$A$1:$D$52"}</definedName>
    <definedName name="qw" localSheetId="4" hidden="1">{"'Eng (page2)'!$A$1:$D$52"}</definedName>
    <definedName name="qw" hidden="1">{"'Eng (page2)'!$A$1:$D$52"}</definedName>
    <definedName name="qwww" localSheetId="3">#REF!</definedName>
    <definedName name="qwww" localSheetId="4">#REF!</definedName>
    <definedName name="qwww">#REF!</definedName>
    <definedName name="R.J._London_Chem._Ind." localSheetId="3">'[20]B-105'!#REF!</definedName>
    <definedName name="R.J._London_Chem._Ind." localSheetId="1">'[20]B-105'!#REF!</definedName>
    <definedName name="R.J._London_Chem._Ind." localSheetId="4">'[20]B-105'!#REF!</definedName>
    <definedName name="R.J._London_Chem._Ind.">'[20]B-105'!#REF!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4">#REF!</definedName>
    <definedName name="R.J.LONDON_CHEMICALS_INDUSTRIES_CO._LTD.">#REF!</definedName>
    <definedName name="R_2" localSheetId="3">#REF!</definedName>
    <definedName name="R_2" localSheetId="4">#REF!</definedName>
    <definedName name="R_2">#REF!</definedName>
    <definedName name="ra">#N/A</definedName>
    <definedName name="ra_4" localSheetId="3">'T 10'!ra_4</definedName>
    <definedName name="ra_4" localSheetId="4">'T11-13'!ra_4</definedName>
    <definedName name="ra_4">'T 10'!ra_4</definedName>
    <definedName name="ra_5" localSheetId="3">'T 10'!ra_5</definedName>
    <definedName name="ra_5" localSheetId="4">'T11-13'!ra_5</definedName>
    <definedName name="ra_5">'T 10'!ra_5</definedName>
    <definedName name="rad_dscnt" localSheetId="3">#REF!</definedName>
    <definedName name="rad_dscnt" localSheetId="4">#REF!</definedName>
    <definedName name="rad_dscnt">#REF!</definedName>
    <definedName name="RAJA_UCHINO_CO._LTD." localSheetId="3">#REF!</definedName>
    <definedName name="RAJA_UCHINO_CO._LTD." localSheetId="1">#REF!</definedName>
    <definedName name="RAJA_UCHINO_CO._LTD." localSheetId="4">#REF!</definedName>
    <definedName name="RAJA_UCHINO_CO._LTD.">#REF!</definedName>
    <definedName name="Range">[94]Histogram!$B$7</definedName>
    <definedName name="RATE">[95]RATE!$A$1:$C$32</definedName>
    <definedName name="rate_new" localSheetId="3">#REF!</definedName>
    <definedName name="rate_new" localSheetId="4">#REF!</definedName>
    <definedName name="rate_new">#REF!</definedName>
    <definedName name="RATE4">[96]RATE!$A$1:$D$32</definedName>
    <definedName name="ratio" localSheetId="3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_PRINT" localSheetId="3">#REF!</definedName>
    <definedName name="RAW_PRINT" localSheetId="4">#REF!</definedName>
    <definedName name="RAW_PRINT">#REF!</definedName>
    <definedName name="RawAgencyPrice" localSheetId="3">#REF!</definedName>
    <definedName name="RawAgencyPrice" localSheetId="4">#REF!</definedName>
    <definedName name="RawAgencyPrice">#REF!</definedName>
    <definedName name="RBData" localSheetId="3">#REF!</definedName>
    <definedName name="RBData" localSheetId="4">#REF!</definedName>
    <definedName name="RBData">#REF!</definedName>
    <definedName name="RBL" localSheetId="3">#REF!</definedName>
    <definedName name="RBL" localSheetId="4">#REF!</definedName>
    <definedName name="RBL">#REF!</definedName>
    <definedName name="Re" localSheetId="3">#REF!</definedName>
    <definedName name="Re" localSheetId="1">#REF!</definedName>
    <definedName name="Re" localSheetId="4">#REF!</definedName>
    <definedName name="Re">#REF!</definedName>
    <definedName name="Re_1" localSheetId="3">#REF!</definedName>
    <definedName name="Re_1" localSheetId="4">#REF!</definedName>
    <definedName name="Re_1">#REF!</definedName>
    <definedName name="receipt_method" localSheetId="3">#REF!</definedName>
    <definedName name="receipt_method" localSheetId="4">#REF!</definedName>
    <definedName name="receipt_method">#REF!</definedName>
    <definedName name="RecnPage1" localSheetId="3">#REF!</definedName>
    <definedName name="RecnPage1" localSheetId="1">#REF!</definedName>
    <definedName name="RecnPage1" localSheetId="4">#REF!</definedName>
    <definedName name="RecnPage1">#REF!</definedName>
    <definedName name="_xlnm.Recorder" localSheetId="3">#REF!</definedName>
    <definedName name="_xlnm.Recorder" localSheetId="4">#REF!</definedName>
    <definedName name="_xlnm.Recorder">#REF!</definedName>
    <definedName name="region" localSheetId="3">#REF!</definedName>
    <definedName name="region" localSheetId="4">#REF!</definedName>
    <definedName name="region">#REF!</definedName>
    <definedName name="RemarkNAV2">'[16]Standing Data'!$C$29</definedName>
    <definedName name="RemarkPort" localSheetId="3">#REF!</definedName>
    <definedName name="RemarkPort" localSheetId="4">#REF!</definedName>
    <definedName name="RemarkPort">#REF!</definedName>
    <definedName name="repax" localSheetId="3">'[62]AGING LOCAL'!#REF!</definedName>
    <definedName name="repax" localSheetId="1">'[62]AGING LOCAL'!#REF!</definedName>
    <definedName name="repax" localSheetId="4">'[62]AGING LOCAL'!#REF!</definedName>
    <definedName name="repax">'[62]AGING LOCAL'!#REF!</definedName>
    <definedName name="Repax_Construction" localSheetId="3">#REF!</definedName>
    <definedName name="Repax_Construction" localSheetId="1">#REF!</definedName>
    <definedName name="Repax_Construction" localSheetId="4">#REF!</definedName>
    <definedName name="Repax_Construction">#REF!</definedName>
    <definedName name="RepDate">[97]Header!$B$1</definedName>
    <definedName name="Report" localSheetId="3">#REF!</definedName>
    <definedName name="Report" localSheetId="1">#REF!</definedName>
    <definedName name="Report" localSheetId="4">#REF!</definedName>
    <definedName name="Report">#REF!</definedName>
    <definedName name="Report_Date">[98]Parameter!$B$3</definedName>
    <definedName name="ReportName" localSheetId="3">#REF!</definedName>
    <definedName name="ReportName" localSheetId="1">#REF!</definedName>
    <definedName name="ReportName" localSheetId="4">#REF!</definedName>
    <definedName name="ReportName">#REF!</definedName>
    <definedName name="ReportNameInThai" localSheetId="3">#REF!</definedName>
    <definedName name="ReportNameInThai" localSheetId="4">#REF!</definedName>
    <definedName name="ReportNameInThai">#REF!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3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3">#REF!</definedName>
    <definedName name="Reselects" localSheetId="4">#REF!</definedName>
    <definedName name="Reselects">#REF!</definedName>
    <definedName name="Residual_Value" localSheetId="3">#REF!</definedName>
    <definedName name="Residual_Value" localSheetId="4">#REF!</definedName>
    <definedName name="Residual_Value">#REF!</definedName>
    <definedName name="Revenue">[80]Input1!$C$65:$N$75</definedName>
    <definedName name="Revenue2" localSheetId="3">#REF!</definedName>
    <definedName name="Revenue2" localSheetId="4">#REF!</definedName>
    <definedName name="Revenue2">#REF!</definedName>
    <definedName name="ReviseStamp" localSheetId="3">#REF!</definedName>
    <definedName name="ReviseStamp" localSheetId="4">#REF!</definedName>
    <definedName name="ReviseStamp">#REF!</definedName>
    <definedName name="Revision" localSheetId="3">#REF!</definedName>
    <definedName name="Revision" localSheetId="4">#REF!</definedName>
    <definedName name="Revision">#REF!</definedName>
    <definedName name="Revision_Book" localSheetId="3">#REF!</definedName>
    <definedName name="Revision_Book" localSheetId="4">#REF!</definedName>
    <definedName name="Revision_Book">#REF!</definedName>
    <definedName name="rew" localSheetId="3">#REF!</definedName>
    <definedName name="rew" localSheetId="4">#REF!</definedName>
    <definedName name="rew">#REF!</definedName>
    <definedName name="rewa">[24]เงินกู้ธนชาติ!$F$15</definedName>
    <definedName name="rfg" localSheetId="3">#REF!</definedName>
    <definedName name="rfg" localSheetId="4">#REF!</definedName>
    <definedName name="rfg">#REF!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jdsrs" localSheetId="3">#REF!</definedName>
    <definedName name="rjdsrs" localSheetId="4">#REF!</definedName>
    <definedName name="rjdsrs">#REF!</definedName>
    <definedName name="RM">'[49]ADJ - RATE'!$B$5</definedName>
    <definedName name="RMF" localSheetId="3">#REF!</definedName>
    <definedName name="RMF" localSheetId="4">#REF!</definedName>
    <definedName name="RMF">#REF!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AA" localSheetId="3">#REF!</definedName>
    <definedName name="ROAA" localSheetId="4">#REF!</definedName>
    <definedName name="ROAA">#REF!</definedName>
    <definedName name="ROAE" localSheetId="3">#REF!</definedName>
    <definedName name="ROAE" localSheetId="4">#REF!</definedName>
    <definedName name="ROAE">#REF!</definedName>
    <definedName name="ROCE" localSheetId="3">#REF!</definedName>
    <definedName name="ROCE" localSheetId="4">#REF!</definedName>
    <definedName name="ROCE">#REF!</definedName>
    <definedName name="ROE" localSheetId="3">#REF!</definedName>
    <definedName name="ROE" localSheetId="4">#REF!</definedName>
    <definedName name="ROE">#REF!</definedName>
    <definedName name="role_type" localSheetId="3">#REF!</definedName>
    <definedName name="role_type" localSheetId="4">#REF!</definedName>
    <definedName name="role_type">#REF!</definedName>
    <definedName name="role_type_area" localSheetId="3">#REF!</definedName>
    <definedName name="role_type_area" localSheetId="4">#REF!</definedName>
    <definedName name="role_type_area">#REF!</definedName>
    <definedName name="role_type_mn" localSheetId="3">#REF!</definedName>
    <definedName name="role_type_mn" localSheetId="4">#REF!</definedName>
    <definedName name="role_type_mn">#REF!</definedName>
    <definedName name="ROWNAMES" localSheetId="3">#REF!</definedName>
    <definedName name="ROWNAMES" localSheetId="4">#REF!</definedName>
    <definedName name="ROWNAMES">#REF!</definedName>
    <definedName name="RP" localSheetId="3">#REF!</definedName>
    <definedName name="RP" localSheetId="1">#REF!</definedName>
    <definedName name="RP" localSheetId="4">#REF!</definedName>
    <definedName name="RP">#REF!</definedName>
    <definedName name="RPSC_CHEMICAL_CO._LTD." localSheetId="3">#REF!</definedName>
    <definedName name="RPSC_CHEMICAL_CO._LTD." localSheetId="1">#REF!</definedName>
    <definedName name="RPSC_CHEMICAL_CO._LTD." localSheetId="4">#REF!</definedName>
    <definedName name="RPSC_CHEMICAL_CO._LTD.">#REF!</definedName>
    <definedName name="Rpt_type">[32]Menu!$K$2</definedName>
    <definedName name="RR" localSheetId="3">#REF!</definedName>
    <definedName name="RR" localSheetId="1">#REF!</definedName>
    <definedName name="RR" localSheetId="4">#REF!</definedName>
    <definedName name="RR">#REF!</definedName>
    <definedName name="rrrr" localSheetId="3">DATE(YEAR('T 10'!Loan_Start),MONTH('T 10'!Loan_Start)+Payment_Number,DAY('T 10'!Loan_Start))</definedName>
    <definedName name="rrrr" localSheetId="1">DATE(YEAR('T 7-8'!Loan_Start),MONTH('T 7-8'!Loan_Start)+Payment_Number,DAY('T 7-8'!Loan_Start))</definedName>
    <definedName name="rrrr" localSheetId="4">DATE(YEAR('T11-13'!Loan_Start),MONTH('T11-13'!Loan_Start)+Payment_Number,DAY('T11-13'!Loan_Start))</definedName>
    <definedName name="rrrr">DATE(YEAR([0]!Loan_Start),MONTH([0]!Loan_Start)+Payment_Number,DAY([0]!Loan_Start))</definedName>
    <definedName name="rrtt" localSheetId="3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3">#REF!</definedName>
    <definedName name="rsedt" localSheetId="4">#REF!</definedName>
    <definedName name="rsedt">#REF!</definedName>
    <definedName name="rtg" localSheetId="3">#REF!</definedName>
    <definedName name="rtg" localSheetId="4">#REF!</definedName>
    <definedName name="rtg">#REF!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>#N/A</definedName>
    <definedName name="RUBRICK_THAI_CO._LTD." localSheetId="3">'[20]B-105'!#REF!</definedName>
    <definedName name="RUBRICK_THAI_CO._LTD." localSheetId="1">'[20]B-105'!#REF!</definedName>
    <definedName name="RUBRICK_THAI_CO._LTD." localSheetId="4">'[20]B-105'!#REF!</definedName>
    <definedName name="RUBRICK_THAI_CO._LTD.">'[20]B-105'!#REF!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3">'[20]B-105'!#REF!</definedName>
    <definedName name="s" localSheetId="1">'[20]B-105'!#REF!</definedName>
    <definedName name="s" localSheetId="4">'[20]B-105'!#REF!</definedName>
    <definedName name="s">'[20]B-105'!#REF!</definedName>
    <definedName name="S.A.P._Paint___Chemical" localSheetId="3">'[20]B-105'!#REF!</definedName>
    <definedName name="S.A.P._Paint___Chemical" localSheetId="1">'[20]B-105'!#REF!</definedName>
    <definedName name="S.A.P._Paint___Chemical" localSheetId="4">'[20]B-105'!#REF!</definedName>
    <definedName name="S.A.P._Paint___Chemical">'[20]B-105'!#REF!</definedName>
    <definedName name="S.A.P._PAINT___CHEMICAL_CO._LTD." localSheetId="3">'[20]B-105'!#REF!</definedName>
    <definedName name="S.A.P._PAINT___CHEMICAL_CO._LTD." localSheetId="1">'[20]B-105'!#REF!</definedName>
    <definedName name="S.A.P._PAINT___CHEMICAL_CO._LTD." localSheetId="4">'[20]B-105'!#REF!</definedName>
    <definedName name="S.A.P._PAINT___CHEMICAL_CO._LTD.">'[20]B-105'!#REF!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4">#REF!</definedName>
    <definedName name="S.K.COLOR___CHEMICALS_LIMITED_PARTNERSHIP">#REF!</definedName>
    <definedName name="S.P.TEXTURE_PAINT_CO._LTD." localSheetId="3">#REF!</definedName>
    <definedName name="S.P.TEXTURE_PAINT_CO._LTD." localSheetId="1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0DF" localSheetId="3">#REF!</definedName>
    <definedName name="S0DF" localSheetId="4">#REF!</definedName>
    <definedName name="S0DF">#REF!</definedName>
    <definedName name="sa" localSheetId="3">#REF!</definedName>
    <definedName name="sa" localSheetId="1">#REF!</definedName>
    <definedName name="sa" localSheetId="4">#REF!</definedName>
    <definedName name="sa">#REF!</definedName>
    <definedName name="Sabpantawee" localSheetId="3">'[20]B-105'!#REF!</definedName>
    <definedName name="Sabpantawee" localSheetId="1">'[20]B-105'!#REF!</definedName>
    <definedName name="Sabpantawee" localSheetId="4">'[20]B-105'!#REF!</definedName>
    <definedName name="Sabpantawee">'[20]B-105'!#REF!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AKIT_WISARN_CO._LTD." localSheetId="3">#REF!</definedName>
    <definedName name="SAHAKIT_WISARN_CO._LTD." localSheetId="1">#REF!</definedName>
    <definedName name="SAHAKIT_WISARN_CO._LTD." localSheetId="4">#REF!</definedName>
    <definedName name="SAHAKIT_WISARN_CO._LTD.">#REF!</definedName>
    <definedName name="sai" localSheetId="3">#REF!</definedName>
    <definedName name="sai" localSheetId="4">#REF!</definedName>
    <definedName name="sai">#REF!</definedName>
    <definedName name="SAL">[46]type!$D$3:$E$125</definedName>
    <definedName name="Sale">[91]List!$B$7:$B$10</definedName>
    <definedName name="SALE_TSTC" localSheetId="3">#REF!</definedName>
    <definedName name="SALE_TSTC" localSheetId="4">#REF!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3">#REF!</definedName>
    <definedName name="sale0405" localSheetId="4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_ch" localSheetId="3">#REF!</definedName>
    <definedName name="sales_ch" localSheetId="4">#REF!</definedName>
    <definedName name="sales_ch">#REF!</definedName>
    <definedName name="sales_ch_area" localSheetId="3">#REF!</definedName>
    <definedName name="sales_ch_area" localSheetId="4">#REF!</definedName>
    <definedName name="sales_ch_area">#REF!</definedName>
    <definedName name="sales_ch_mn" localSheetId="3">#REF!</definedName>
    <definedName name="sales_ch_mn" localSheetId="4">#REF!</definedName>
    <definedName name="sales_ch_mn">#REF!</definedName>
    <definedName name="SALESPLAN" localSheetId="3">#REF!</definedName>
    <definedName name="SALESPLAN" localSheetId="4">#REF!</definedName>
    <definedName name="SALESPLAN">#REF!</definedName>
    <definedName name="SAPCodeAA" localSheetId="3">#REF!</definedName>
    <definedName name="SAPCodeAA" localSheetId="4">#REF!</definedName>
    <definedName name="SAPCodeAA">#REF!</definedName>
    <definedName name="SAPCodeAP" localSheetId="3">#REF!</definedName>
    <definedName name="SAPCodeAP" localSheetId="4">#REF!</definedName>
    <definedName name="SAPCodeAP">#REF!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" localSheetId="3">#REF!</definedName>
    <definedName name="SAW" localSheetId="4">#REF!</definedName>
    <definedName name="SAW">#REF!</definedName>
    <definedName name="Scaling">[41]Assumptions!$B$15</definedName>
    <definedName name="SCB" localSheetId="3">'[31]ADJ - RATE'!#REF!</definedName>
    <definedName name="SCB" localSheetId="1">'[31]ADJ - RATE'!#REF!</definedName>
    <definedName name="SCB" localSheetId="4">'[31]ADJ - RATE'!#REF!</definedName>
    <definedName name="SCB">'[31]ADJ - RATE'!#REF!</definedName>
    <definedName name="SCBCS" localSheetId="3">#REF!</definedName>
    <definedName name="SCBCS" localSheetId="4">#REF!</definedName>
    <definedName name="SCBCS">#REF!</definedName>
    <definedName name="SCBCSNAV" localSheetId="3">#REF!</definedName>
    <definedName name="SCBCSNAV" localSheetId="4">#REF!</definedName>
    <definedName name="SCBCSNAV">#REF!</definedName>
    <definedName name="SCBRF" localSheetId="3">#REF!</definedName>
    <definedName name="SCBRF" localSheetId="4">#REF!</definedName>
    <definedName name="SCBRF">#REF!</definedName>
    <definedName name="SCBRFNAV" localSheetId="3">#REF!</definedName>
    <definedName name="SCBRFNAV" localSheetId="4">#REF!</definedName>
    <definedName name="SCBRFNAV">#REF!</definedName>
    <definedName name="SCBTN" localSheetId="3">#REF!</definedName>
    <definedName name="SCBTN" localSheetId="4">#REF!</definedName>
    <definedName name="SCBTN">#REF!</definedName>
    <definedName name="SCBTNNAV" localSheetId="3">#REF!</definedName>
    <definedName name="SCBTNNAV" localSheetId="4">#REF!</definedName>
    <definedName name="SCBTNNAV">#REF!</definedName>
    <definedName name="Sched_Pay" localSheetId="3">#REF!</definedName>
    <definedName name="Sched_Pay" localSheetId="1">#REF!</definedName>
    <definedName name="Sched_Pay" localSheetId="4">#REF!</definedName>
    <definedName name="Sched_Pay">#REF!</definedName>
    <definedName name="schedule" localSheetId="3">'[111]#ofclose .xl'!#REF!</definedName>
    <definedName name="schedule" localSheetId="4">'[111]#ofclose .xl'!#REF!</definedName>
    <definedName name="schedule">'[111]#ofclose .xl'!#REF!</definedName>
    <definedName name="Scheduled_Extra_Payments" localSheetId="3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d" localSheetId="3">#REF!</definedName>
    <definedName name="sd" localSheetId="4">#REF!</definedName>
    <definedName name="sd">#REF!</definedName>
    <definedName name="sda" localSheetId="3">#REF!</definedName>
    <definedName name="sda" localSheetId="4">#REF!</definedName>
    <definedName name="sda">#REF!</definedName>
    <definedName name="sdas" localSheetId="3">#REF!</definedName>
    <definedName name="sdas" localSheetId="4">#REF!</definedName>
    <definedName name="sdas">#REF!</definedName>
    <definedName name="sdasf" localSheetId="3">#REF!</definedName>
    <definedName name="sdasf" localSheetId="4">#REF!</definedName>
    <definedName name="sdasf">#REF!</definedName>
    <definedName name="sdds">[4]เงินกู้ธนชาติ!$G$2</definedName>
    <definedName name="sdf" localSheetId="3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e" localSheetId="3">'T 10'!sdfe</definedName>
    <definedName name="sdfe" localSheetId="4">'T11-13'!sdfe</definedName>
    <definedName name="sdfe">'T 10'!sdfe</definedName>
    <definedName name="sdfe_4" localSheetId="3">'T 10'!sdfe_4</definedName>
    <definedName name="sdfe_4" localSheetId="4">'T11-13'!sdfe_4</definedName>
    <definedName name="sdfe_4">'T 10'!sdfe_4</definedName>
    <definedName name="sdfe_5" localSheetId="3">'T 10'!sdfe_5</definedName>
    <definedName name="sdfe_5" localSheetId="4">'T11-13'!sdfe_5</definedName>
    <definedName name="sdfe_5">'T 10'!sdfe_5</definedName>
    <definedName name="sdfg">[24]เงินกู้ธนชาติ!$E$17</definedName>
    <definedName name="sdfgg" localSheetId="3">#REF!</definedName>
    <definedName name="sdfgg" localSheetId="4">#REF!</definedName>
    <definedName name="sdfgg">#REF!</definedName>
    <definedName name="sdfsdsdfs" localSheetId="3">#REF!</definedName>
    <definedName name="sdfsdsdfs" localSheetId="4">#REF!</definedName>
    <definedName name="sdfsdsdfs">#REF!</definedName>
    <definedName name="sdisu" localSheetId="3">#REF!</definedName>
    <definedName name="sdisu" localSheetId="4">#REF!</definedName>
    <definedName name="sdisu">#REF!</definedName>
    <definedName name="sdsd" localSheetId="3">#REF!</definedName>
    <definedName name="sdsd" localSheetId="4">#REF!</definedName>
    <definedName name="sdsd">#REF!</definedName>
    <definedName name="sdsgsgdgs" localSheetId="3">#REF!</definedName>
    <definedName name="sdsgsgdgs" localSheetId="4">#REF!</definedName>
    <definedName name="sdsgsgdgs">#REF!</definedName>
    <definedName name="Search" localSheetId="3">#REF!</definedName>
    <definedName name="Search" localSheetId="1">#REF!</definedName>
    <definedName name="Search" localSheetId="4">#REF!</definedName>
    <definedName name="Search">#REF!</definedName>
    <definedName name="sections" localSheetId="3">#REF!</definedName>
    <definedName name="sections" localSheetId="4">#REF!</definedName>
    <definedName name="sections">#REF!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3">#REF!</definedName>
    <definedName name="Sefco_Chemical_2001" localSheetId="1">#REF!</definedName>
    <definedName name="Sefco_Chemical_2001" localSheetId="4">#REF!</definedName>
    <definedName name="Sefco_Chemical_2001">#REF!</definedName>
    <definedName name="SEL" localSheetId="3">#REF!</definedName>
    <definedName name="SEL" localSheetId="4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3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3">#REF!</definedName>
    <definedName name="Sep" localSheetId="1">#REF!</definedName>
    <definedName name="Sep" localSheetId="4">#REF!</definedName>
    <definedName name="Sep">#REF!</definedName>
    <definedName name="Sep_Building">[27]BUILD95!$AJ$9:$AJ$17</definedName>
    <definedName name="service_type" localSheetId="3">#REF!</definedName>
    <definedName name="service_type" localSheetId="4">#REF!</definedName>
    <definedName name="service_type">#REF!</definedName>
    <definedName name="service_type_area" localSheetId="3">#REF!</definedName>
    <definedName name="service_type_area" localSheetId="4">#REF!</definedName>
    <definedName name="service_type_area">#REF!</definedName>
    <definedName name="service_type_mn" localSheetId="3">#REF!</definedName>
    <definedName name="service_type_mn" localSheetId="4">#REF!</definedName>
    <definedName name="service_type_mn">#REF!</definedName>
    <definedName name="sfjs" localSheetId="3">#REF!</definedName>
    <definedName name="sfjs" localSheetId="4">#REF!</definedName>
    <definedName name="sfjs">#REF!</definedName>
    <definedName name="SgdRate">'[112]ops tb'!$C$246</definedName>
    <definedName name="sgsg" localSheetId="3">[36]งบกำไรขาดทุน!#REF!</definedName>
    <definedName name="sgsg" localSheetId="4">[36]งบกำไรขาดทุน!#REF!</definedName>
    <definedName name="sgsg">[36]งบกำไรขาดทุน!#REF!</definedName>
    <definedName name="sh">[113]เงินกู้ธนชาติ!$E$17</definedName>
    <definedName name="SHANGHAI_PAINTS_AND_HARDWARE_LTD." localSheetId="3">#REF!</definedName>
    <definedName name="SHANGHAI_PAINTS_AND_HARDWARE_LTD." localSheetId="1">#REF!</definedName>
    <definedName name="SHANGHAI_PAINTS_AND_HARDWARE_LTD." localSheetId="4">#REF!</definedName>
    <definedName name="SHANGHAI_PAINTS_AND_HARDWARE_LTD.">#REF!</definedName>
    <definedName name="SHARES" localSheetId="3">#REF!</definedName>
    <definedName name="SHARES" localSheetId="4">#REF!</definedName>
    <definedName name="SHARES">#REF!</definedName>
    <definedName name="Sheet" localSheetId="3">#REF!</definedName>
    <definedName name="Sheet" localSheetId="4">#REF!</definedName>
    <definedName name="Sheet">#REF!</definedName>
    <definedName name="sheet_inputPFM" localSheetId="3">#REF!</definedName>
    <definedName name="sheet_inputPFM" localSheetId="1">#REF!</definedName>
    <definedName name="sheet_inputPFM" localSheetId="4">#REF!</definedName>
    <definedName name="sheet_inputPFM">#REF!</definedName>
    <definedName name="sheet_PL" localSheetId="3">#REF!</definedName>
    <definedName name="sheet_PL" localSheetId="1">#REF!</definedName>
    <definedName name="sheet_PL" localSheetId="4">#REF!</definedName>
    <definedName name="sheet_PL">#REF!</definedName>
    <definedName name="Short">[75]เงินกู้ธนชาติ!$E$17</definedName>
    <definedName name="short1">'[75]เงินกู้ MGC'!$E$17</definedName>
    <definedName name="short2" localSheetId="3">#REF!</definedName>
    <definedName name="short2" localSheetId="4">#REF!</definedName>
    <definedName name="short2">#REF!</definedName>
    <definedName name="show11">'[16]Net asset value'!$G$56</definedName>
    <definedName name="SIAM_EXCEL_POLYTECH_CO._LTD." localSheetId="3">#REF!</definedName>
    <definedName name="SIAM_EXCEL_POLYTECH_CO._LTD." localSheetId="1">#REF!</definedName>
    <definedName name="SIAM_EXCEL_POLYTECH_CO._LTD." localSheetId="4">#REF!</definedName>
    <definedName name="SIAM_EXCEL_POLYTECH_CO._LTD.">#REF!</definedName>
    <definedName name="Siam_Paint_Industry" localSheetId="3">#REF!</definedName>
    <definedName name="Siam_Paint_Industry" localSheetId="1">#REF!</definedName>
    <definedName name="Siam_Paint_Industry" localSheetId="4">#REF!</definedName>
    <definedName name="Siam_Paint_Industry">#REF!</definedName>
    <definedName name="SIAM_SPONG_FOAM_CO._LTD." localSheetId="3">#REF!</definedName>
    <definedName name="SIAM_SPONG_FOAM_CO._LTD." localSheetId="1">#REF!</definedName>
    <definedName name="SIAM_SPONG_FOAM_CO._LTD." localSheetId="4">#REF!</definedName>
    <definedName name="SIAM_SPONG_FOAM_CO._LTD.">#REF!</definedName>
    <definedName name="Sicpa__Thailand" localSheetId="3">#REF!</definedName>
    <definedName name="Sicpa__Thailand" localSheetId="1">#REF!</definedName>
    <definedName name="Sicpa__Thailand" localSheetId="4">#REF!</definedName>
    <definedName name="Sicpa__Thailand">#REF!</definedName>
    <definedName name="SIKA" localSheetId="3">'[20]B-105'!#REF!</definedName>
    <definedName name="SIKA" localSheetId="1">'[20]B-105'!#REF!</definedName>
    <definedName name="SIKA" localSheetId="4">'[20]B-105'!#REF!</definedName>
    <definedName name="SIKA">'[20]B-105'!#REF!</definedName>
    <definedName name="Sika__Thailand" localSheetId="3">#REF!</definedName>
    <definedName name="Sika__Thailand" localSheetId="1">#REF!</definedName>
    <definedName name="Sika__Thailand" localSheetId="4">#REF!</definedName>
    <definedName name="Sika__Thailand">#REF!</definedName>
    <definedName name="Silicone_Coating" localSheetId="3">'[20]B-105'!#REF!</definedName>
    <definedName name="Silicone_Coating" localSheetId="1">'[20]B-105'!#REF!</definedName>
    <definedName name="Silicone_Coating" localSheetId="4">'[20]B-105'!#REF!</definedName>
    <definedName name="Silicone_Coating">'[20]B-105'!#REF!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d" localSheetId="3">#REF!</definedName>
    <definedName name="sld" localSheetId="1">#REF!</definedName>
    <definedName name="sld" localSheetId="4">#REF!</definedName>
    <definedName name="sld">#REF!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BOON_SCREEN_CO._LTD." localSheetId="3">'[20]B-105'!#REF!</definedName>
    <definedName name="SOMBOON_SCREEN_CO._LTD." localSheetId="1">'[20]B-105'!#REF!</definedName>
    <definedName name="SOMBOON_SCREEN_CO._LTD." localSheetId="4">'[20]B-105'!#REF!</definedName>
    <definedName name="SOMBOON_SCREEN_CO._LTD.">'[20]B-105'!#REF!</definedName>
    <definedName name="Sort" localSheetId="3" hidden="1">#REF!</definedName>
    <definedName name="Sort" localSheetId="4" hidden="1">#REF!</definedName>
    <definedName name="Sort" hidden="1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localSheetId="3">#REF!</definedName>
    <definedName name="Sp_2" localSheetId="4">#REF!</definedName>
    <definedName name="Sp_2">#REF!</definedName>
    <definedName name="Sp_Item" localSheetId="3">#REF!</definedName>
    <definedName name="Sp_Item" localSheetId="4">#REF!</definedName>
    <definedName name="Sp_Item">#REF!</definedName>
    <definedName name="Sp_Total" localSheetId="3">#REF!</definedName>
    <definedName name="Sp_Total" localSheetId="4">#REF!</definedName>
    <definedName name="Sp_Total">#REF!</definedName>
    <definedName name="space_type" localSheetId="3">#REF!</definedName>
    <definedName name="space_type" localSheetId="4">#REF!</definedName>
    <definedName name="space_type">#REF!</definedName>
    <definedName name="space_type_area" localSheetId="3">#REF!</definedName>
    <definedName name="space_type_area" localSheetId="4">#REF!</definedName>
    <definedName name="space_type_area">#REF!</definedName>
    <definedName name="space_type_mn" localSheetId="3">#REF!</definedName>
    <definedName name="space_type_mn" localSheetId="4">#REF!</definedName>
    <definedName name="space_type_mn">#REF!</definedName>
    <definedName name="Spec" localSheetId="3">#REF!</definedName>
    <definedName name="Spec" localSheetId="1">#REF!</definedName>
    <definedName name="Spec" localSheetId="4">#REF!</definedName>
    <definedName name="Spec">#REF!</definedName>
    <definedName name="sq">0.195*1.21</definedName>
    <definedName name="srf" localSheetId="3">#REF!</definedName>
    <definedName name="srf" localSheetId="4">#REF!</definedName>
    <definedName name="srf">#REF!</definedName>
    <definedName name="srv_chrg" localSheetId="3">#REF!</definedName>
    <definedName name="srv_chrg" localSheetId="4">#REF!</definedName>
    <definedName name="srv_chrg">#REF!</definedName>
    <definedName name="srv_chrg_area" localSheetId="3">#REF!</definedName>
    <definedName name="srv_chrg_area" localSheetId="4">#REF!</definedName>
    <definedName name="srv_chrg_area">#REF!</definedName>
    <definedName name="srv_chrg_mn" localSheetId="3">#REF!</definedName>
    <definedName name="srv_chrg_mn" localSheetId="4">#REF!</definedName>
    <definedName name="srv_chrg_mn">#REF!</definedName>
    <definedName name="SS" localSheetId="3">#REF!</definedName>
    <definedName name="SS" localSheetId="1">#REF!</definedName>
    <definedName name="SS" localSheetId="4">#REF!</definedName>
    <definedName name="SS">#REF!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 localSheetId="3">#REF!</definedName>
    <definedName name="ssca" localSheetId="4">#REF!</definedName>
    <definedName name="ssca">#REF!</definedName>
    <definedName name="sss" localSheetId="3">#REF!</definedName>
    <definedName name="sss" localSheetId="4">#REF!</definedName>
    <definedName name="sss">#REF!</definedName>
    <definedName name="ssss" localSheetId="3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_L" localSheetId="3">[28]Summary!#REF!</definedName>
    <definedName name="ST_L" localSheetId="4">[28]Summary!#REF!</definedName>
    <definedName name="ST_L">[28]Summary!#REF!</definedName>
    <definedName name="ST_M" localSheetId="3">[28]Summary!#REF!</definedName>
    <definedName name="ST_M" localSheetId="4">[28]Summary!#REF!</definedName>
    <definedName name="ST_M">[28]Summary!#REF!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" localSheetId="3">#REF!</definedName>
    <definedName name="sta" localSheetId="4">#REF!</definedName>
    <definedName name="sta">#REF!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r" localSheetId="3">'[20]B-105'!#REF!</definedName>
    <definedName name="star" localSheetId="1">'[20]B-105'!#REF!</definedName>
    <definedName name="star" localSheetId="4">'[20]B-105'!#REF!</definedName>
    <definedName name="star">'[20]B-105'!#REF!</definedName>
    <definedName name="Star_Carpet_co._ltd." localSheetId="3">#REF!</definedName>
    <definedName name="Star_Carpet_co._ltd." localSheetId="1">#REF!</definedName>
    <definedName name="Star_Carpet_co._ltd." localSheetId="4">#REF!</definedName>
    <definedName name="Star_Carpet_co._ltd.">#REF!</definedName>
    <definedName name="Star_Tech_Che." localSheetId="3">#REF!</definedName>
    <definedName name="Star_Tech_Che." localSheetId="1">#REF!</definedName>
    <definedName name="Star_Tech_Che." localSheetId="4">#REF!</definedName>
    <definedName name="Star_Tech_Che.">#REF!</definedName>
    <definedName name="Start" localSheetId="3">#REF!</definedName>
    <definedName name="Start" localSheetId="1">#REF!</definedName>
    <definedName name="Start" localSheetId="4">#REF!</definedName>
    <definedName name="Start">#REF!</definedName>
    <definedName name="StartCode" localSheetId="3">#REF!</definedName>
    <definedName name="StartCode" localSheetId="1">#REF!</definedName>
    <definedName name="StartCode" localSheetId="4">#REF!</definedName>
    <definedName name="StartCode">#REF!</definedName>
    <definedName name="Status">[91]List!$C$2:$C$10</definedName>
    <definedName name="status_type" localSheetId="3">#REF!</definedName>
    <definedName name="status_type" localSheetId="4">#REF!</definedName>
    <definedName name="status_type">#REF!</definedName>
    <definedName name="status_type_area" localSheetId="3">#REF!</definedName>
    <definedName name="status_type_area" localSheetId="4">#REF!</definedName>
    <definedName name="status_type_area">#REF!</definedName>
    <definedName name="status_type_mn" localSheetId="3">#REF!</definedName>
    <definedName name="status_type_mn" localSheetId="4">#REF!</definedName>
    <definedName name="status_type_mn">#REF!</definedName>
    <definedName name="std_type" localSheetId="3">#REF!</definedName>
    <definedName name="std_type" localSheetId="4">#REF!</definedName>
    <definedName name="std_type">#REF!</definedName>
    <definedName name="std_type_area" localSheetId="3">#REF!</definedName>
    <definedName name="std_type_area" localSheetId="4">#REF!</definedName>
    <definedName name="std_type_area">#REF!</definedName>
    <definedName name="std_type_mn" localSheetId="3">#REF!</definedName>
    <definedName name="std_type_mn" localSheetId="4">#REF!</definedName>
    <definedName name="std_type_mn">#REF!</definedName>
    <definedName name="Stock" localSheetId="3">OFFSET(#REF!,0,0,COUNTA(#REF!)-1,1)</definedName>
    <definedName name="Stock" localSheetId="4">OFFSET(#REF!,0,0,COUNTA(#REF!)-1,1)</definedName>
    <definedName name="Stock">OFFSET(#REF!,0,0,COUNTA(#REF!)-1,1)</definedName>
    <definedName name="SU" localSheetId="3">'[62]AGING LOCAL'!#REF!</definedName>
    <definedName name="SU" localSheetId="1">'[62]AGING LOCAL'!#REF!</definedName>
    <definedName name="SU" localSheetId="4">'[62]AGING LOCAL'!#REF!</definedName>
    <definedName name="SU">'[62]AGING LOCAL'!#REF!</definedName>
    <definedName name="SUBPANTAVEE_CO._LTD." localSheetId="3">#REF!</definedName>
    <definedName name="SUBPANTAVEE_CO._LTD." localSheetId="1">#REF!</definedName>
    <definedName name="SUBPANTAVEE_CO._LTD." localSheetId="4">#REF!</definedName>
    <definedName name="SUBPANTAVEE_CO._LTD.">#REF!</definedName>
    <definedName name="sum" localSheetId="3">#REF!</definedName>
    <definedName name="sum" localSheetId="4">#REF!</definedName>
    <definedName name="sum">#REF!</definedName>
    <definedName name="SUM__Xi" localSheetId="3">#REF!</definedName>
    <definedName name="SUM__Xi" localSheetId="4">#REF!</definedName>
    <definedName name="SUM__Xi">#REF!</definedName>
    <definedName name="SUM__Xi__2" localSheetId="3">#REF!</definedName>
    <definedName name="SUM__Xi__2" localSheetId="4">#REF!</definedName>
    <definedName name="SUM__Xi__2">#REF!</definedName>
    <definedName name="SUM__Xi__n" localSheetId="3">#REF!</definedName>
    <definedName name="SUM__Xi__n" localSheetId="4">#REF!</definedName>
    <definedName name="SUM__Xi__n">#REF!</definedName>
    <definedName name="SUM__XY" localSheetId="3">#REF!</definedName>
    <definedName name="SUM__XY" localSheetId="4">#REF!</definedName>
    <definedName name="SUM__XY">#REF!</definedName>
    <definedName name="SUM__Yi" localSheetId="3">#REF!</definedName>
    <definedName name="SUM__Yi" localSheetId="4">#REF!</definedName>
    <definedName name="SUM__Yi">#REF!</definedName>
    <definedName name="SUM__Yi__2" localSheetId="3">#REF!</definedName>
    <definedName name="SUM__Yi__2" localSheetId="4">#REF!</definedName>
    <definedName name="SUM__Yi__2">#REF!</definedName>
    <definedName name="SUM__Yi__n" localSheetId="3">#REF!</definedName>
    <definedName name="SUM__Yi__n" localSheetId="4">#REF!</definedName>
    <definedName name="SUM__Yi__n">#REF!</definedName>
    <definedName name="sum_by_ac_no" localSheetId="3">#REF!</definedName>
    <definedName name="sum_by_ac_no" localSheetId="4">#REF!</definedName>
    <definedName name="sum_by_ac_no">#REF!</definedName>
    <definedName name="sum_hr" localSheetId="3">#REF!</definedName>
    <definedName name="sum_hr" localSheetId="4">#REF!</definedName>
    <definedName name="sum_hr">#REF!</definedName>
    <definedName name="SUM_RP" localSheetId="3">#REF!</definedName>
    <definedName name="SUM_RP" localSheetId="4">#REF!</definedName>
    <definedName name="SUM_RP">#REF!</definedName>
    <definedName name="SUM_Xi2" localSheetId="3">#REF!</definedName>
    <definedName name="SUM_Xi2" localSheetId="4">#REF!</definedName>
    <definedName name="SUM_Xi2">#REF!</definedName>
    <definedName name="SUM_Yi2" localSheetId="3">#REF!</definedName>
    <definedName name="SUM_Yi2" localSheetId="4">#REF!</definedName>
    <definedName name="SUM_Yi2">#REF!</definedName>
    <definedName name="summary" localSheetId="3">#REF!</definedName>
    <definedName name="summary" localSheetId="4">#REF!</definedName>
    <definedName name="summary">#REF!</definedName>
    <definedName name="summary_aging" localSheetId="3">#REF!</definedName>
    <definedName name="summary_aging" localSheetId="4">#REF!</definedName>
    <definedName name="summary_aging">#REF!</definedName>
    <definedName name="SUNG" localSheetId="3">#REF!</definedName>
    <definedName name="SUNG" localSheetId="4">#REF!</definedName>
    <definedName name="SUNG">#REF!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porn" localSheetId="3">#REF!</definedName>
    <definedName name="supaporn" localSheetId="4">#REF!</definedName>
    <definedName name="supaporn">#REF!</definedName>
    <definedName name="Superior_Construction_C." localSheetId="3">#REF!</definedName>
    <definedName name="Superior_Construction_C." localSheetId="1">#REF!</definedName>
    <definedName name="Superior_Construction_C." localSheetId="4">#REF!</definedName>
    <definedName name="Superior_Construction_C.">#REF!</definedName>
    <definedName name="sx" localSheetId="3">'[114]พ.ย.46-ม.ค.47'!#REF!</definedName>
    <definedName name="sx" localSheetId="4">'[114]พ.ย.46-ม.ค.47'!#REF!</definedName>
    <definedName name="sx">'[114]พ.ย.46-ม.ค.47'!#REF!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3">#REF!</definedName>
    <definedName name="SYNF" localSheetId="4">#REF!</definedName>
    <definedName name="SYNF">#REF!</definedName>
    <definedName name="Syntec_Quality" localSheetId="3">'[20]B-105'!#REF!</definedName>
    <definedName name="Syntec_Quality" localSheetId="1">'[20]B-105'!#REF!</definedName>
    <definedName name="Syntec_Quality" localSheetId="4">'[20]B-105'!#REF!</definedName>
    <definedName name="Syntec_Quality">'[20]B-105'!#REF!</definedName>
    <definedName name="T" localSheetId="3">#REF!</definedName>
    <definedName name="T" localSheetId="1">#REF!</definedName>
    <definedName name="T" localSheetId="4">#REF!</definedName>
    <definedName name="T">#REF!</definedName>
    <definedName name="T.A.T.C." localSheetId="3">#REF!</definedName>
    <definedName name="T.A.T.C." localSheetId="1">#REF!</definedName>
    <definedName name="T.A.T.C." localSheetId="4">#REF!</definedName>
    <definedName name="T.A.T.C.">#REF!</definedName>
    <definedName name="T.R.Y_INTERNATIONAL_CO._LTD." localSheetId="3">#REF!</definedName>
    <definedName name="T.R.Y_INTERNATIONAL_CO._LTD." localSheetId="1">#REF!</definedName>
    <definedName name="T.R.Y_INTERNATIONAL_CO._LTD." localSheetId="4">#REF!</definedName>
    <definedName name="T.R.Y_INTERNATIONAL_CO._LTD.">#REF!</definedName>
    <definedName name="TA" localSheetId="3">#REF!</definedName>
    <definedName name="TA" localSheetId="4">#REF!</definedName>
    <definedName name="TA">#REF!</definedName>
    <definedName name="table" localSheetId="3">#REF!</definedName>
    <definedName name="table" localSheetId="4">#REF!</definedName>
    <definedName name="table">#REF!</definedName>
    <definedName name="Table1" localSheetId="3">#REF!</definedName>
    <definedName name="Table1" localSheetId="4">#REF!</definedName>
    <definedName name="Table1">#REF!</definedName>
    <definedName name="tam">#N/A</definedName>
    <definedName name="TANG_TIHUA_HENG_CO._LTD." localSheetId="3">'[20]B-105'!#REF!</definedName>
    <definedName name="TANG_TIHUA_HENG_CO._LTD." localSheetId="1">'[20]B-105'!#REF!</definedName>
    <definedName name="TANG_TIHUA_HENG_CO._LTD." localSheetId="4">'[20]B-105'!#REF!</definedName>
    <definedName name="TANG_TIHUA_HENG_CO._LTD.">'[20]B-105'!#REF!</definedName>
    <definedName name="Target" localSheetId="3">#REF!</definedName>
    <definedName name="Target" localSheetId="4">#REF!</definedName>
    <definedName name="Target">#REF!</definedName>
    <definedName name="Target1" localSheetId="3">#REF!</definedName>
    <definedName name="Target1" localSheetId="4">#REF!</definedName>
    <definedName name="Target1">#REF!</definedName>
    <definedName name="TASH" localSheetId="3">#REF!</definedName>
    <definedName name="TASH" localSheetId="4">#REF!</definedName>
    <definedName name="TASH">#REF!</definedName>
    <definedName name="TAUX" localSheetId="3">#REF!</definedName>
    <definedName name="TAUX" localSheetId="4">#REF!</definedName>
    <definedName name="TAUX">#REF!</definedName>
    <definedName name="taweepong" localSheetId="3">[36]งบกำไรขาดทุน!#REF!</definedName>
    <definedName name="taweepong" localSheetId="4">[36]งบกำไรขาดทุน!#REF!</definedName>
    <definedName name="taweepong">[36]งบกำไรขาดทุน!#REF!</definedName>
    <definedName name="TAX" localSheetId="3">#REF!</definedName>
    <definedName name="TAX" localSheetId="4">#REF!</definedName>
    <definedName name="TAX">#REF!</definedName>
    <definedName name="TAX_CALCULATION" localSheetId="3">#REF!</definedName>
    <definedName name="TAX_CALCULATION" localSheetId="4">#REF!</definedName>
    <definedName name="TAX_CALCULATION">#REF!</definedName>
    <definedName name="tax_formula" localSheetId="3">#REF!</definedName>
    <definedName name="tax_formula" localSheetId="4">#REF!</definedName>
    <definedName name="tax_formula">#REF!</definedName>
    <definedName name="tax_formula_area" localSheetId="3">#REF!</definedName>
    <definedName name="tax_formula_area" localSheetId="4">#REF!</definedName>
    <definedName name="tax_formula_area">#REF!</definedName>
    <definedName name="tax_formula_mn" localSheetId="3">#REF!</definedName>
    <definedName name="tax_formula_mn" localSheetId="4">#REF!</definedName>
    <definedName name="tax_formula_mn">#REF!</definedName>
    <definedName name="TAX_RATE" localSheetId="3">#REF!</definedName>
    <definedName name="TAX_RATE" localSheetId="4">#REF!</definedName>
    <definedName name="TAX_RATE">#REF!</definedName>
    <definedName name="tb">'[115]TrialBalance Q3-2002'!$A$1:$H$301</definedName>
    <definedName name="TBCF">[116]TBCF!$A$6:$D$303</definedName>
    <definedName name="TBDate" localSheetId="3">#REF!</definedName>
    <definedName name="TBDate" localSheetId="4">#REF!</definedName>
    <definedName name="TBDate">#REF!</definedName>
    <definedName name="TBL_data">[32]TBL!$B$4:$AK$326</definedName>
    <definedName name="TBLDG" localSheetId="3">#REF!</definedName>
    <definedName name="TBLDG" localSheetId="4">#REF!</definedName>
    <definedName name="TBLDG">#REF!</definedName>
    <definedName name="TBOILER" localSheetId="3">#REF!</definedName>
    <definedName name="TBOILER" localSheetId="4">#REF!</definedName>
    <definedName name="TBOILER">#REF!</definedName>
    <definedName name="tbold" localSheetId="3">#REF!</definedName>
    <definedName name="tbold" localSheetId="1">#REF!</definedName>
    <definedName name="tbold" localSheetId="4">#REF!</definedName>
    <definedName name="tbold">#REF!</definedName>
    <definedName name="TCHEM" localSheetId="3">#REF!</definedName>
    <definedName name="TCHEM" localSheetId="4">#REF!</definedName>
    <definedName name="TCHEM">#REF!</definedName>
    <definedName name="TDB" localSheetId="3">'[117]B&amp;S 1999'!#REF!</definedName>
    <definedName name="TDB" localSheetId="1">'[117]B&amp;S 1999'!#REF!</definedName>
    <definedName name="TDB" localSheetId="4">'[117]B&amp;S 1999'!#REF!</definedName>
    <definedName name="TDB">'[117]B&amp;S 1999'!#REF!</definedName>
    <definedName name="temp" localSheetId="3">#REF!</definedName>
    <definedName name="temp" localSheetId="4">#REF!</definedName>
    <definedName name="temp">#REF!</definedName>
    <definedName name="temp1" localSheetId="3">#REF!</definedName>
    <definedName name="temp1" localSheetId="4">#REF!</definedName>
    <definedName name="temp1">#REF!</definedName>
    <definedName name="temp2" localSheetId="3">#REF!</definedName>
    <definedName name="temp2" localSheetId="4">#REF!</definedName>
    <definedName name="temp2">#REF!</definedName>
    <definedName name="TENVIRO" localSheetId="3">#REF!</definedName>
    <definedName name="TENVIRO" localSheetId="4">#REF!</definedName>
    <definedName name="TENVIRO">#REF!</definedName>
    <definedName name="test" localSheetId="3">#REF!</definedName>
    <definedName name="test" localSheetId="4">#REF!</definedName>
    <definedName name="test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2" localSheetId="3">#REF!</definedName>
    <definedName name="TEST2" localSheetId="4">#REF!</definedName>
    <definedName name="TEST2">#REF!</definedName>
    <definedName name="TEST3" localSheetId="3">#REF!</definedName>
    <definedName name="TEST3" localSheetId="4">#REF!</definedName>
    <definedName name="TEST3">#REF!</definedName>
    <definedName name="TEST4" localSheetId="3">#REF!</definedName>
    <definedName name="TEST4" localSheetId="4">#REF!</definedName>
    <definedName name="TEST4">#REF!</definedName>
    <definedName name="TEST5" localSheetId="3">#REF!</definedName>
    <definedName name="TEST5" localSheetId="4">#REF!</definedName>
    <definedName name="TEST5">#REF!</definedName>
    <definedName name="TEST6" localSheetId="3">#REF!</definedName>
    <definedName name="TEST6" localSheetId="4">#REF!</definedName>
    <definedName name="TEST6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keys1" localSheetId="3">#REF!</definedName>
    <definedName name="testkeys1" localSheetId="4">#REF!</definedName>
    <definedName name="testkeys1">#REF!</definedName>
    <definedName name="TESTVKEY" localSheetId="3">#REF!</definedName>
    <definedName name="TESTVKEY" localSheetId="4">#REF!</definedName>
    <definedName name="TESTVKEY">#REF!</definedName>
    <definedName name="TextFileName1" localSheetId="3">#REF!</definedName>
    <definedName name="TextFileName1" localSheetId="4">#REF!</definedName>
    <definedName name="TextFileName1">#REF!</definedName>
    <definedName name="TextFileName2" localSheetId="3">#REF!</definedName>
    <definedName name="TextFileName2" localSheetId="4">#REF!</definedName>
    <definedName name="TextFileName2">#REF!</definedName>
    <definedName name="TextFileName3" localSheetId="3">#REF!</definedName>
    <definedName name="TextFileName3" localSheetId="4">#REF!</definedName>
    <definedName name="TextFileName3">#REF!</definedName>
    <definedName name="TextFileName4" localSheetId="3">#REF!</definedName>
    <definedName name="TextFileName4" localSheetId="4">#REF!</definedName>
    <definedName name="TextFileName4">#REF!</definedName>
    <definedName name="TextRefCopy1" localSheetId="3">#REF!</definedName>
    <definedName name="TextRefCopy1" localSheetId="1">#REF!</definedName>
    <definedName name="TextRefCopy1" localSheetId="4">#REF!</definedName>
    <definedName name="TextRefCopy1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1">#REF!</definedName>
    <definedName name="TextRefCopy14" localSheetId="4">#REF!</definedName>
    <definedName name="TextRefCopy14">#REF!</definedName>
    <definedName name="TextRefCopy2" localSheetId="3">#REF!</definedName>
    <definedName name="TextRefCopy2" localSheetId="4">#REF!</definedName>
    <definedName name="TextRefCopy2">#REF!</definedName>
    <definedName name="TextRefCopy22" localSheetId="3">#REF!</definedName>
    <definedName name="TextRefCopy22" localSheetId="4">#REF!</definedName>
    <definedName name="TextRefCopy22">#REF!</definedName>
    <definedName name="TextRefCopy23" localSheetId="3">#REF!</definedName>
    <definedName name="TextRefCopy23" localSheetId="4">#REF!</definedName>
    <definedName name="TextRefCopy23">#REF!</definedName>
    <definedName name="TextRefCopy24" localSheetId="3">#REF!</definedName>
    <definedName name="TextRefCopy24" localSheetId="4">#REF!</definedName>
    <definedName name="TextRefCopy24">#REF!</definedName>
    <definedName name="TextRefCopy25" localSheetId="3">#REF!</definedName>
    <definedName name="TextRefCopy25" localSheetId="4">#REF!</definedName>
    <definedName name="TextRefCopy25">#REF!</definedName>
    <definedName name="TextRefCopy26" localSheetId="3">#REF!</definedName>
    <definedName name="TextRefCopy26" localSheetId="4">#REF!</definedName>
    <definedName name="TextRefCopy26">#REF!</definedName>
    <definedName name="TextRefCopy3" localSheetId="3">#REF!</definedName>
    <definedName name="TextRefCopy3" localSheetId="4">#REF!</definedName>
    <definedName name="TextRefCopy3">#REF!</definedName>
    <definedName name="TextRefCopy4" localSheetId="3">#REF!</definedName>
    <definedName name="TextRefCopy4" localSheetId="4">#REF!</definedName>
    <definedName name="TextRefCopy4">#REF!</definedName>
    <definedName name="TextRefCopy5" localSheetId="3">#REF!</definedName>
    <definedName name="TextRefCopy5" localSheetId="4">#REF!</definedName>
    <definedName name="TextRefCopy5">#REF!</definedName>
    <definedName name="TextRefCopy57" localSheetId="3">'[118]I-203'!#REF!</definedName>
    <definedName name="TextRefCopy57" localSheetId="1">'[118]I-203'!#REF!</definedName>
    <definedName name="TextRefCopy57" localSheetId="4">'[118]I-203'!#REF!</definedName>
    <definedName name="TextRefCopy57">'[118]I-203'!#REF!</definedName>
    <definedName name="TextRefCopy6" localSheetId="3">'[119]Insurance  Coveraged'!#REF!</definedName>
    <definedName name="TextRefCopy6" localSheetId="4">'[119]Insurance  Coveraged'!#REF!</definedName>
    <definedName name="TextRefCopy6">'[119]Insurance  Coveraged'!#REF!</definedName>
    <definedName name="TextRefCopy7" localSheetId="3">'[119]Insurance  Coveraged'!#REF!</definedName>
    <definedName name="TextRefCopy7" localSheetId="4">'[119]Insurance  Coveraged'!#REF!</definedName>
    <definedName name="TextRefCopy7">'[119]Insurance  Coveraged'!#REF!</definedName>
    <definedName name="TextRefCopy8" localSheetId="3">'[119]Insurance  Coveraged'!#REF!</definedName>
    <definedName name="TextRefCopy8" localSheetId="4">'[119]Insurance  Coveraged'!#REF!</definedName>
    <definedName name="TextRefCopy8">'[119]Insurance  Coveraged'!#REF!</definedName>
    <definedName name="TextRefCopyRangeCount" hidden="1">1</definedName>
    <definedName name="TFAM" localSheetId="3">#REF!</definedName>
    <definedName name="TFAM" localSheetId="4">#REF!</definedName>
    <definedName name="TFAM">#REF!</definedName>
    <definedName name="TFAMLIST" localSheetId="3">#REF!</definedName>
    <definedName name="TFAMLIST" localSheetId="4">#REF!</definedName>
    <definedName name="TFAMLIST">#REF!</definedName>
    <definedName name="TFB">#N/A</definedName>
    <definedName name="TFBPF" localSheetId="3">#REF!</definedName>
    <definedName name="TFBPF" localSheetId="4">#REF!</definedName>
    <definedName name="TFBPF">#REF!</definedName>
    <definedName name="thai" localSheetId="3">#REF!</definedName>
    <definedName name="thai" localSheetId="1">#REF!</definedName>
    <definedName name="thai" localSheetId="4">#REF!</definedName>
    <definedName name="thai">#REF!</definedName>
    <definedName name="THAI_DNT_PAINT_MFG._CO._LTD." localSheetId="3">#REF!</definedName>
    <definedName name="THAI_DNT_PAINT_MFG._CO._LTD." localSheetId="1">#REF!</definedName>
    <definedName name="THAI_DNT_PAINT_MFG._CO._LTD." localSheetId="4">#REF!</definedName>
    <definedName name="THAI_DNT_PAINT_MFG._CO._LTD.">#REF!</definedName>
    <definedName name="THAI_DO_NO___GEN_GEN_CO._LTD." localSheetId="3">#REF!</definedName>
    <definedName name="THAI_DO_NO___GEN_GEN_CO._LTD." localSheetId="1">#REF!</definedName>
    <definedName name="THAI_DO_NO___GEN_GEN_CO._LTD." localSheetId="4">#REF!</definedName>
    <definedName name="THAI_DO_NO___GEN_GEN_CO._LTD.">#REF!</definedName>
    <definedName name="Thai_Innovation_Chemical" localSheetId="3">#REF!</definedName>
    <definedName name="Thai_Innovation_Chemical" localSheetId="1">#REF!</definedName>
    <definedName name="Thai_Innovation_Chemical" localSheetId="4">#REF!</definedName>
    <definedName name="Thai_Innovation_Chemical">#REF!</definedName>
    <definedName name="THAI_PACIFIC_PAINT" localSheetId="3">'[20]B-105'!#REF!</definedName>
    <definedName name="THAI_PACIFIC_PAINT" localSheetId="1">'[20]B-105'!#REF!</definedName>
    <definedName name="THAI_PACIFIC_PAINT" localSheetId="4">'[20]B-105'!#REF!</definedName>
    <definedName name="THAI_PACIFIC_PAINT">'[20]B-105'!#REF!</definedName>
    <definedName name="THANABUN_CHEMICAL_CO._LTD." localSheetId="3">#REF!</definedName>
    <definedName name="THANABUN_CHEMICAL_CO._LTD." localSheetId="1">#REF!</definedName>
    <definedName name="THANABUN_CHEMICAL_CO._LTD." localSheetId="4">#REF!</definedName>
    <definedName name="THANABUN_CHEMICAL_CO._LTD.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4">#REF!</definedName>
    <definedName name="THE_FASTER_PAINT__THAILAND__CO._LTD.">#REF!</definedName>
    <definedName name="Theptawee_Coating" localSheetId="3">#REF!</definedName>
    <definedName name="Theptawee_Coating" localSheetId="1">#REF!</definedName>
    <definedName name="Theptawee_Coating" localSheetId="4">#REF!</definedName>
    <definedName name="Theptawee_Coating">#REF!</definedName>
    <definedName name="Tiansin_Carpet_Industry" localSheetId="3">'[20]B-105'!#REF!</definedName>
    <definedName name="Tiansin_Carpet_Industry" localSheetId="1">'[20]B-105'!#REF!</definedName>
    <definedName name="Tiansin_Carpet_Industry" localSheetId="4">'[20]B-105'!#REF!</definedName>
    <definedName name="Tiansin_Carpet_Industry">'[20]B-105'!#REF!</definedName>
    <definedName name="TISCO">#N/A</definedName>
    <definedName name="TMAJOR" localSheetId="3">#REF!</definedName>
    <definedName name="TMAJOR" localSheetId="4">#REF!</definedName>
    <definedName name="TMAJOR">#REF!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a" localSheetId="3">#REF!</definedName>
    <definedName name="tna" localSheetId="4">#REF!</definedName>
    <definedName name="tna">#REF!</definedName>
    <definedName name="To" localSheetId="3">#REF!</definedName>
    <definedName name="To" localSheetId="1">#REF!</definedName>
    <definedName name="To" localSheetId="4">#REF!</definedName>
    <definedName name="To">#REF!</definedName>
    <definedName name="TO_YO_INK__THAILAND__CO._LTD." localSheetId="3">#REF!</definedName>
    <definedName name="TO_YO_INK__THAILAND__CO._LTD." localSheetId="1">#REF!</definedName>
    <definedName name="TO_YO_INK__THAILAND__CO._LTD." localSheetId="4">#REF!</definedName>
    <definedName name="TO_YO_INK__THAILAND__CO._LTD.">#REF!</definedName>
    <definedName name="TOCOPY">#N/A</definedName>
    <definedName name="TOCOPYNEW">#N/A</definedName>
    <definedName name="TOCOPYRE">#N/A</definedName>
    <definedName name="Today_Date" localSheetId="3">#REF!</definedName>
    <definedName name="Today_Date" localSheetId="4">#REF!</definedName>
    <definedName name="Today_Date">#REF!</definedName>
    <definedName name="Tolerance_Range" localSheetId="3">#REF!</definedName>
    <definedName name="Tolerance_Range" localSheetId="4">#REF!</definedName>
    <definedName name="Tolerance_Range">#REF!</definedName>
    <definedName name="top" localSheetId="3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terest" localSheetId="3">#REF!</definedName>
    <definedName name="Total_Interest" localSheetId="1">#REF!</definedName>
    <definedName name="Total_Interest" localSheetId="4">#REF!</definedName>
    <definedName name="Total_Interest">#REF!</definedName>
    <definedName name="Total_Investment_Cost" localSheetId="3">#REF!</definedName>
    <definedName name="Total_Investment_Cost" localSheetId="4">#REF!</definedName>
    <definedName name="Total_Investment_Cost">#REF!</definedName>
    <definedName name="Total_Pay" localSheetId="3">#REF!</definedName>
    <definedName name="Total_Pay" localSheetId="1">#REF!</definedName>
    <definedName name="Total_Pay" localSheetId="4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Depre_Building">[27]BUILD95!$AN$9:$AN$17</definedName>
    <definedName name="TotalFound" localSheetId="3">#REF!</definedName>
    <definedName name="TotalFound" localSheetId="1">#REF!</definedName>
    <definedName name="TotalFound" localSheetId="4">#REF!</definedName>
    <definedName name="TotalFound">#REF!</definedName>
    <definedName name="TotalYear" localSheetId="3">#REF!</definedName>
    <definedName name="TotalYear" localSheetId="4">#REF!</definedName>
    <definedName name="TotalYear">#REF!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ffic" localSheetId="3">#REF!</definedName>
    <definedName name="traffic" localSheetId="4">#REF!</definedName>
    <definedName name="traffic">#REF!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bal" localSheetId="3">#REF!</definedName>
    <definedName name="tribal" localSheetId="1">#REF!</definedName>
    <definedName name="tribal" localSheetId="4">#REF!</definedName>
    <definedName name="tribal">#REF!</definedName>
    <definedName name="TRIVITH_SUPPLY_CO._LTD." localSheetId="3">#REF!</definedName>
    <definedName name="TRIVITH_SUPPLY_CO._LTD." localSheetId="1">#REF!</definedName>
    <definedName name="TRIVITH_SUPPLY_CO._LTD." localSheetId="4">#REF!</definedName>
    <definedName name="TRIVITH_SUPPLY_CO._LTD.">#REF!</definedName>
    <definedName name="trt" localSheetId="3">#REF!</definedName>
    <definedName name="trt" localSheetId="4">#REF!</definedName>
    <definedName name="trt">#REF!</definedName>
    <definedName name="TSAFE" localSheetId="3">#REF!</definedName>
    <definedName name="TSAFE" localSheetId="4">#REF!</definedName>
    <definedName name="TSAFE">#REF!</definedName>
    <definedName name="tSelect" localSheetId="3">#REF!</definedName>
    <definedName name="tSelect" localSheetId="1">#REF!</definedName>
    <definedName name="tSelect" localSheetId="4">#REF!</definedName>
    <definedName name="tSelect">#REF!</definedName>
    <definedName name="TSITE" localSheetId="3">#REF!</definedName>
    <definedName name="TSITE" localSheetId="4">#REF!</definedName>
    <definedName name="TSITE">#REF!</definedName>
    <definedName name="TSWITCH" localSheetId="3">#REF!</definedName>
    <definedName name="TSWITCH" localSheetId="4">#REF!</definedName>
    <definedName name="TSWITCH">#REF!</definedName>
    <definedName name="TT" localSheetId="3">#REF!</definedName>
    <definedName name="TT" localSheetId="1">#REF!</definedName>
    <definedName name="TT" localSheetId="4">#REF!</definedName>
    <definedName name="TT">#REF!</definedName>
    <definedName name="TTL" localSheetId="3">#REF!</definedName>
    <definedName name="TTL" localSheetId="4">#REF!</definedName>
    <definedName name="TTL">#REF!</definedName>
    <definedName name="ttl_dscnt" localSheetId="3">#REF!</definedName>
    <definedName name="ttl_dscnt" localSheetId="4">#REF!</definedName>
    <definedName name="ttl_dscnt">#REF!</definedName>
    <definedName name="TTRANS" localSheetId="3">#REF!</definedName>
    <definedName name="TTRANS" localSheetId="4">#REF!</definedName>
    <definedName name="TTRANS">#REF!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3">#REF!</definedName>
    <definedName name="ttttt" localSheetId="4">#REF!</definedName>
    <definedName name="ttttt">#REF!</definedName>
    <definedName name="TTURBINE" localSheetId="3">#REF!</definedName>
    <definedName name="TTURBINE" localSheetId="4">#REF!</definedName>
    <definedName name="TTURBINE">#REF!</definedName>
    <definedName name="Tuck" localSheetId="3">#REF!</definedName>
    <definedName name="Tuck" localSheetId="4">#REF!</definedName>
    <definedName name="Tuck">#REF!</definedName>
    <definedName name="Turnover_B_down" localSheetId="3">#REF!</definedName>
    <definedName name="Turnover_B_down" localSheetId="4">#REF!</definedName>
    <definedName name="Turnover_B_down">#REF!</definedName>
    <definedName name="Turnover_Cost_Brkdown" localSheetId="3">#REF!</definedName>
    <definedName name="Turnover_Cost_Brkdown" localSheetId="4">#REF!</definedName>
    <definedName name="Turnover_Cost_Brkdown">#REF!</definedName>
    <definedName name="TUTIL" localSheetId="3">#REF!</definedName>
    <definedName name="TUTIL" localSheetId="4">#REF!</definedName>
    <definedName name="TUTIL">#REF!</definedName>
    <definedName name="tw" localSheetId="3">#REF!</definedName>
    <definedName name="tw" localSheetId="4">#REF!</definedName>
    <definedName name="tw">#REF!</definedName>
    <definedName name="TWATER" localSheetId="3">#REF!</definedName>
    <definedName name="TWATER" localSheetId="4">#REF!</definedName>
    <definedName name="TWATER">#REF!</definedName>
    <definedName name="type">[120]Masterประเภท!$A$2:$A$10</definedName>
    <definedName name="type_area" localSheetId="3">#REF!</definedName>
    <definedName name="type_area" localSheetId="4">#REF!</definedName>
    <definedName name="type_area">#REF!</definedName>
    <definedName name="TYPE_INV">[121]GIVTR00P!$AJ$3:$AM$960</definedName>
    <definedName name="type_mn" localSheetId="3">#REF!</definedName>
    <definedName name="type_mn" localSheetId="4">#REF!</definedName>
    <definedName name="type_mn">#REF!</definedName>
    <definedName name="U" localSheetId="3">#REF!</definedName>
    <definedName name="U" localSheetId="1">#REF!</definedName>
    <definedName name="U" localSheetId="4">#REF!</definedName>
    <definedName name="U">#REF!</definedName>
    <definedName name="U.R._CHEMICAL_CO._LTD." localSheetId="3">#REF!</definedName>
    <definedName name="U.R._CHEMICAL_CO._LTD." localSheetId="1">#REF!</definedName>
    <definedName name="U.R._CHEMICAL_CO._LTD." localSheetId="4">#REF!</definedName>
    <definedName name="U.R._CHEMICAL_CO._LTD.">#REF!</definedName>
    <definedName name="U___LAND_CO._LTD." localSheetId="3">#REF!</definedName>
    <definedName name="U___LAND_CO._LTD." localSheetId="1">#REF!</definedName>
    <definedName name="U___LAND_CO._LTD." localSheetId="4">#REF!</definedName>
    <definedName name="U___LAND_CO._LTD.">#REF!</definedName>
    <definedName name="UBS" localSheetId="3">#REF!</definedName>
    <definedName name="UBS" localSheetId="4">#REF!</definedName>
    <definedName name="UBS">#REF!</definedName>
    <definedName name="uhtr" localSheetId="3">#REF!</definedName>
    <definedName name="uhtr" localSheetId="4">#REF!</definedName>
    <definedName name="uhtr">#REF!</definedName>
    <definedName name="ui" localSheetId="3">#REF!</definedName>
    <definedName name="ui" localSheetId="4">#REF!</definedName>
    <definedName name="ui">#REF!</definedName>
    <definedName name="uio" localSheetId="3">#REF!</definedName>
    <definedName name="uio" localSheetId="4">#REF!</definedName>
    <definedName name="uio">#REF!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AND" localSheetId="3">#REF!</definedName>
    <definedName name="ULAND" localSheetId="1">#REF!</definedName>
    <definedName name="ULAND" localSheetId="4">#REF!</definedName>
    <definedName name="ULAND">#REF!</definedName>
    <definedName name="UNICRON_CHEMICALS_CO._LTD." localSheetId="3">#REF!</definedName>
    <definedName name="UNICRON_CHEMICALS_CO._LTD." localSheetId="1">#REF!</definedName>
    <definedName name="UNICRON_CHEMICALS_CO._LTD." localSheetId="4">#REF!</definedName>
    <definedName name="UNICRON_CHEMICALS_CO._LTD.">#REF!</definedName>
    <definedName name="unnamed" localSheetId="3">#REF!</definedName>
    <definedName name="unnamed" localSheetId="4">#REF!</definedName>
    <definedName name="unnamed">#REF!</definedName>
    <definedName name="unreal" localSheetId="3">#REF!</definedName>
    <definedName name="unreal" localSheetId="4">#REF!</definedName>
    <definedName name="unreal">#REF!</definedName>
    <definedName name="Unrealized" localSheetId="3">#REF!</definedName>
    <definedName name="Unrealized" localSheetId="4">#REF!</definedName>
    <definedName name="Unrealized">#REF!</definedName>
    <definedName name="Untitled" localSheetId="3">#REF!</definedName>
    <definedName name="Untitled" localSheetId="4">#REF!</definedName>
    <definedName name="Untitled">#REF!</definedName>
    <definedName name="uom" localSheetId="3">#REF!</definedName>
    <definedName name="uom" localSheetId="4">#REF!</definedName>
    <definedName name="uom">#REF!</definedName>
    <definedName name="uom_area" localSheetId="3">#REF!</definedName>
    <definedName name="uom_area" localSheetId="4">#REF!</definedName>
    <definedName name="uom_area">#REF!</definedName>
    <definedName name="uom_mn" localSheetId="3">#REF!</definedName>
    <definedName name="uom_mn" localSheetId="4">#REF!</definedName>
    <definedName name="uom_mn">#REF!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PDATE">#N/A</definedName>
    <definedName name="upper_spec" localSheetId="3">[122]SPC!#REF!</definedName>
    <definedName name="upper_spec" localSheetId="4">[122]SPC!#REF!</definedName>
    <definedName name="upper_spec">[122]SPC!#REF!</definedName>
    <definedName name="URAI_PHANICH" localSheetId="3">'[20]B-105'!#REF!</definedName>
    <definedName name="URAI_PHANICH" localSheetId="1">'[20]B-105'!#REF!</definedName>
    <definedName name="URAI_PHANICH" localSheetId="4">'[20]B-105'!#REF!</definedName>
    <definedName name="URAI_PHANICH">'[20]B-105'!#REF!</definedName>
    <definedName name="URAI_PHANICH_CO._LTD." localSheetId="3">#REF!</definedName>
    <definedName name="URAI_PHANICH_CO._LTD." localSheetId="1">#REF!</definedName>
    <definedName name="URAI_PHANICH_CO._LTD." localSheetId="4">#REF!</definedName>
    <definedName name="URAI_PHANICH_CO._LTD.">#REF!</definedName>
    <definedName name="uraiwan" localSheetId="3">#REF!</definedName>
    <definedName name="uraiwan" localSheetId="4">#REF!</definedName>
    <definedName name="uraiwan">#REF!</definedName>
    <definedName name="US" localSheetId="3">#REF!</definedName>
    <definedName name="US" localSheetId="1">#REF!</definedName>
    <definedName name="US" localSheetId="4">#REF!</definedName>
    <definedName name="US">#REF!</definedName>
    <definedName name="usage_type" localSheetId="3">#REF!</definedName>
    <definedName name="usage_type" localSheetId="4">#REF!</definedName>
    <definedName name="usage_type">#REF!</definedName>
    <definedName name="usage_type_area" localSheetId="3">#REF!</definedName>
    <definedName name="usage_type_area" localSheetId="4">#REF!</definedName>
    <definedName name="usage_type_area">#REF!</definedName>
    <definedName name="usage_type_mn" localSheetId="3">#REF!</definedName>
    <definedName name="usage_type_mn" localSheetId="4">#REF!</definedName>
    <definedName name="usage_type_mn">#REF!</definedName>
    <definedName name="USD" localSheetId="3">#REF!</definedName>
    <definedName name="USD" localSheetId="1">#REF!</definedName>
    <definedName name="USD" localSheetId="4">#REF!</definedName>
    <definedName name="USD">#REF!</definedName>
    <definedName name="UT_Sen_Base_Case" localSheetId="3">#REF!</definedName>
    <definedName name="UT_Sen_Base_Case" localSheetId="4">#REF!</definedName>
    <definedName name="UT_Sen_Base_Case">#REF!</definedName>
    <definedName name="UT_Sen_Case_1" localSheetId="3">#REF!</definedName>
    <definedName name="UT_Sen_Case_1" localSheetId="4">#REF!</definedName>
    <definedName name="UT_Sen_Case_1">#REF!</definedName>
    <definedName name="UT_Sen_Case_2" localSheetId="3">#REF!</definedName>
    <definedName name="UT_Sen_Case_2" localSheetId="4">#REF!</definedName>
    <definedName name="UT_Sen_Case_2">#REF!</definedName>
    <definedName name="UT_Sen_Case_3" localSheetId="3">#REF!</definedName>
    <definedName name="UT_Sen_Case_3" localSheetId="4">#REF!</definedName>
    <definedName name="UT_Sen_Case_3">#REF!</definedName>
    <definedName name="UT_Sen_Case_4" localSheetId="3">#REF!</definedName>
    <definedName name="UT_Sen_Case_4" localSheetId="4">#REF!</definedName>
    <definedName name="UT_Sen_Case_4">#REF!</definedName>
    <definedName name="Utilities" localSheetId="3">#REF!</definedName>
    <definedName name="Utilities" localSheetId="4">#REF!</definedName>
    <definedName name="Utilities">#REF!</definedName>
    <definedName name="UU" localSheetId="3">#REF!</definedName>
    <definedName name="UU" localSheetId="1">#REF!</definedName>
    <definedName name="UU" localSheetId="4">#REF!</definedName>
    <definedName name="UU">#REF!</definedName>
    <definedName name="uuuu" localSheetId="3">#REF!</definedName>
    <definedName name="uuuu" localSheetId="4">#REF!</definedName>
    <definedName name="uuuu">#REF!</definedName>
    <definedName name="uuuuuu" localSheetId="3">#REF!</definedName>
    <definedName name="uuuuuu" localSheetId="4">#REF!</definedName>
    <definedName name="uuuuuu">#REF!</definedName>
    <definedName name="V" localSheetId="3">#REF!</definedName>
    <definedName name="V" localSheetId="1">#REF!</definedName>
    <definedName name="V" localSheetId="4">#REF!</definedName>
    <definedName name="V">#REF!</definedName>
    <definedName name="V.P." localSheetId="3">'[20]B-105'!#REF!</definedName>
    <definedName name="V.P." localSheetId="1">'[20]B-105'!#REF!</definedName>
    <definedName name="V.P." localSheetId="4">'[20]B-105'!#REF!</definedName>
    <definedName name="V.P.">'[20]B-105'!#REF!</definedName>
    <definedName name="V.P.HARDWARE_LTD._PART." localSheetId="3">#REF!</definedName>
    <definedName name="V.P.HARDWARE_LTD._PART." localSheetId="1">#REF!</definedName>
    <definedName name="V.P.HARDWARE_LTD._PART." localSheetId="4">#REF!</definedName>
    <definedName name="V.P.HARDWARE_LTD._PART.">#REF!</definedName>
    <definedName name="VA">#N/A</definedName>
    <definedName name="VA_4" localSheetId="3">'T 10'!VA_4</definedName>
    <definedName name="VA_4" localSheetId="4">'T11-13'!VA_4</definedName>
    <definedName name="VA_4">'T 10'!VA_4</definedName>
    <definedName name="VA_5" localSheetId="3">'T 10'!VA_5</definedName>
    <definedName name="VA_5" localSheetId="4">'T11-13'!VA_5</definedName>
    <definedName name="VA_5">'T 10'!VA_5</definedName>
    <definedName name="VALUATION" localSheetId="3">#REF!</definedName>
    <definedName name="VALUATION" localSheetId="4">#REF!</definedName>
    <definedName name="VALUATION">#REF!</definedName>
    <definedName name="Value_1" localSheetId="3">#REF!</definedName>
    <definedName name="Value_1" localSheetId="4">#REF!</definedName>
    <definedName name="Value_1">#REF!</definedName>
    <definedName name="Value_Statistics" localSheetId="3">#REF!</definedName>
    <definedName name="Value_Statistics" localSheetId="4">#REF!</definedName>
    <definedName name="Value_Statistics">#REF!</definedName>
    <definedName name="Values_Entered" localSheetId="3">IF('T 10'!Loan_Amount*'T 10'!Interest_Rate*'T 10'!Loan_Years*'T 10'!Loan_Start&gt;0,1,0)</definedName>
    <definedName name="Values_Entered" localSheetId="1">IF('T 7-8'!Loan_Amount*'T 7-8'!Interest_Rate*'T 7-8'!Loan_Years*'T 7-8'!Loan_Start&gt;0,1,0)</definedName>
    <definedName name="Values_Entered" localSheetId="4">IF('T11-13'!Loan_Amount*'T11-13'!Interest_Rate*'T11-13'!Loan_Years*'T11-13'!Loan_Start&gt;0,1,0)</definedName>
    <definedName name="Values_Entered">IF(Loan_Amount*Interest_Rate*Loan_Years*Loan_Start&gt;0,1,0)</definedName>
    <definedName name="vane" localSheetId="3">#REF!</definedName>
    <definedName name="vane" localSheetId="4">#REF!</definedName>
    <definedName name="vane">#REF!</definedName>
    <definedName name="vdf">[123]ตั๋วเงินรับ!$F$1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3">#REF!</definedName>
    <definedName name="vhj" localSheetId="4">#REF!</definedName>
    <definedName name="vhj">#REF!</definedName>
    <definedName name="vital5">'[48]Customize Your Invoice'!$E$15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" localSheetId="3">#REF!</definedName>
    <definedName name="VV" localSheetId="1">#REF!</definedName>
    <definedName name="VV" localSheetId="4">#REF!</definedName>
    <definedName name="VV">#REF!</definedName>
    <definedName name="VVV" localSheetId="3">#REF!</definedName>
    <definedName name="VVV" localSheetId="1">#REF!</definedName>
    <definedName name="VVV" localSheetId="4">#REF!</definedName>
    <definedName name="VVV">#REF!</definedName>
    <definedName name="vvvv" localSheetId="3">#REF!</definedName>
    <definedName name="vvvv" localSheetId="4">#REF!</definedName>
    <definedName name="vvvv">#REF!</definedName>
    <definedName name="W" localSheetId="3">#REF!</definedName>
    <definedName name="W" localSheetId="1">#REF!</definedName>
    <definedName name="W" localSheetId="4">#REF!</definedName>
    <definedName name="W">#REF!</definedName>
    <definedName name="wa">#N/A</definedName>
    <definedName name="wa_4" localSheetId="3">'T 10'!wa_4</definedName>
    <definedName name="wa_4" localSheetId="4">'T11-13'!wa_4</definedName>
    <definedName name="wa_4">'T 10'!wa_4</definedName>
    <definedName name="wa_5" localSheetId="3">'T 10'!wa_5</definedName>
    <definedName name="wa_5" localSheetId="4">'T11-13'!wa_5</definedName>
    <definedName name="wa_5">'T 10'!wa_5</definedName>
    <definedName name="Waiting">"Picture 1"</definedName>
    <definedName name="WANCHAI_TRADING_LTD._PART." localSheetId="3">#REF!</definedName>
    <definedName name="WANCHAI_TRADING_LTD._PART." localSheetId="1">#REF!</definedName>
    <definedName name="WANCHAI_TRADING_LTD._PART." localSheetId="4">#REF!</definedName>
    <definedName name="WANCHAI_TRADING_LTD._PART.">#REF!</definedName>
    <definedName name="wat">[73]J1!$L$10</definedName>
    <definedName name="wdsaxqw" localSheetId="3">#REF!</definedName>
    <definedName name="wdsaxqw" localSheetId="4">#REF!</definedName>
    <definedName name="wdsaxqw">#REF!</definedName>
    <definedName name="we" localSheetId="3">#REF!</definedName>
    <definedName name="we" localSheetId="1">#REF!</definedName>
    <definedName name="we" localSheetId="4">#REF!</definedName>
    <definedName name="we">#REF!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r" localSheetId="3">IF('T 10'!Values_Entered,Header_Row+'T 10'!Number_of_Payments,Header_Row)</definedName>
    <definedName name="wer" localSheetId="1">IF('T 7-8'!Values_Entered,Header_Row+'T 7-8'!Number_of_Payments,Header_Row)</definedName>
    <definedName name="wer" localSheetId="4">IF('T11-13'!Values_Entered,Header_Row+'T11-13'!Number_of_Payments,Header_Row)</definedName>
    <definedName name="wer">IF([0]!Values_Entered,Header_Row+[0]!Number_of_Payments,Header_Row)</definedName>
    <definedName name="wfjhjhj" localSheetId="3">#REF!</definedName>
    <definedName name="wfjhjhj" localSheetId="4">#REF!</definedName>
    <definedName name="wfjhjhj">#REF!</definedName>
    <definedName name="Width">4</definedName>
    <definedName name="WINCO_SCREEN_CO._LTD." localSheetId="3">#REF!</definedName>
    <definedName name="WINCO_SCREEN_CO._LTD." localSheetId="1">#REF!</definedName>
    <definedName name="WINCO_SCREEN_CO._LTD." localSheetId="4">#REF!</definedName>
    <definedName name="WINCO_SCREEN_CO._LTD.">#REF!</definedName>
    <definedName name="Winson_Chemical" localSheetId="3">#REF!</definedName>
    <definedName name="Winson_Chemical" localSheetId="1">#REF!</definedName>
    <definedName name="Winson_Chemical" localSheetId="4">#REF!</definedName>
    <definedName name="Winson_Chemical">#REF!</definedName>
    <definedName name="wp" localSheetId="3">#REF!</definedName>
    <definedName name="wp" localSheetId="4">#REF!</definedName>
    <definedName name="wp">#REF!</definedName>
    <definedName name="wr" localSheetId="3">#REF!</definedName>
    <definedName name="wr" localSheetId="4">#REF!</definedName>
    <definedName name="wr">#REF!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3">#REF!</definedName>
    <definedName name="WS" localSheetId="4">#REF!</definedName>
    <definedName name="WS">#REF!</definedName>
    <definedName name="Wt_d_Avr_Price" localSheetId="3">#REF!</definedName>
    <definedName name="Wt_d_Avr_Price" localSheetId="4">#REF!</definedName>
    <definedName name="Wt_d_Avr_Price">#REF!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_4" localSheetId="3">'T 10'!ww_4</definedName>
    <definedName name="ww_4" localSheetId="4">'T11-13'!ww_4</definedName>
    <definedName name="ww_4">'T 10'!ww_4</definedName>
    <definedName name="ww_5" localSheetId="3">'T 10'!ww_5</definedName>
    <definedName name="ww_5" localSheetId="4">'T11-13'!ww_5</definedName>
    <definedName name="ww_5">'T 10'!ww_5</definedName>
    <definedName name="WWW" localSheetId="3">#REF!</definedName>
    <definedName name="WWW" localSheetId="1">#REF!</definedName>
    <definedName name="WWW" localSheetId="4">#REF!</definedName>
    <definedName name="WWW">#REF!</definedName>
    <definedName name="wwww" localSheetId="3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3">#REF!</definedName>
    <definedName name="wwwww" localSheetId="4">#REF!</definedName>
    <definedName name="wwwww">#REF!</definedName>
    <definedName name="x" localSheetId="3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xa" localSheetId="3">#REF!</definedName>
    <definedName name="xa" localSheetId="4">#REF!</definedName>
    <definedName name="xa">#REF!</definedName>
    <definedName name="xcv" localSheetId="3">#REF!</definedName>
    <definedName name="xcv" localSheetId="4">#REF!</definedName>
    <definedName name="xcv">#REF!</definedName>
    <definedName name="xcvhbnxhb" localSheetId="3">#REF!</definedName>
    <definedName name="xcvhbnxhb" localSheetId="4">#REF!</definedName>
    <definedName name="xcvhbnxhb">#REF!</definedName>
    <definedName name="xdcfvgh" localSheetId="3">#REF!</definedName>
    <definedName name="xdcfvgh" localSheetId="4">#REF!</definedName>
    <definedName name="xdcfvgh">#REF!</definedName>
    <definedName name="xfcg">[6]เงินกู้ธนชาติ!$B$4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3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4">#REF!</definedName>
    <definedName name="xscvg">#REF!</definedName>
    <definedName name="xx" localSheetId="3">'[124]check depre'!#REF!</definedName>
    <definedName name="xx" localSheetId="4">'[124]check depre'!#REF!</definedName>
    <definedName name="xx">'[124]check depre'!#REF!</definedName>
    <definedName name="xxxx" localSheetId="3">#REF!</definedName>
    <definedName name="xxxx" localSheetId="4">#REF!</definedName>
    <definedName name="xxxx">#REF!</definedName>
    <definedName name="XYZ" localSheetId="3">[125]DEP12!#REF!</definedName>
    <definedName name="XYZ" localSheetId="4">[125]DEP12!#REF!</definedName>
    <definedName name="XYZ">[125]DEP12!#REF!</definedName>
    <definedName name="y">#N/A</definedName>
    <definedName name="y_4" localSheetId="3">'T 10'!y_4</definedName>
    <definedName name="y_4" localSheetId="4">'T11-13'!y_4</definedName>
    <definedName name="y_4">'T 10'!y_4</definedName>
    <definedName name="y_5" localSheetId="3">'T 10'!y_5</definedName>
    <definedName name="y_5" localSheetId="4">'T11-13'!y_5</definedName>
    <definedName name="y_5">'T 10'!y_5</definedName>
    <definedName name="ya" localSheetId="3">#REF!</definedName>
    <definedName name="ya" localSheetId="4">#REF!</definedName>
    <definedName name="ya">#REF!</definedName>
    <definedName name="Year97_1st2nd" localSheetId="3">#REF!</definedName>
    <definedName name="Year97_1st2nd" localSheetId="4">#REF!</definedName>
    <definedName name="Year97_1st2nd">#REF!</definedName>
    <definedName name="YenRate">'[112]ops tb'!$C$247</definedName>
    <definedName name="Ying_Chareon_Paint_Industry" localSheetId="3">#REF!</definedName>
    <definedName name="Ying_Chareon_Paint_Industry" localSheetId="1">#REF!</definedName>
    <definedName name="Ying_Chareon_Paint_Industry" localSheetId="4">#REF!</definedName>
    <definedName name="Ying_Chareon_Paint_Industry">#REF!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3">#REF!</definedName>
    <definedName name="yy" localSheetId="4">#REF!</definedName>
    <definedName name="yy">#REF!</definedName>
    <definedName name="yyy" localSheetId="3">#REF!</definedName>
    <definedName name="yyy" localSheetId="4">#REF!</definedName>
    <definedName name="yyy">#REF!</definedName>
    <definedName name="yyyyyy" localSheetId="3">#REF!</definedName>
    <definedName name="yyyyyy" localSheetId="4">#REF!</definedName>
    <definedName name="yyyyyy">#REF!</definedName>
    <definedName name="z" localSheetId="3">#REF!</definedName>
    <definedName name="z" localSheetId="4">#REF!</definedName>
    <definedName name="z">#REF!</definedName>
    <definedName name="z1q">[4]เงินกู้ธนชาติ!$F$15</definedName>
    <definedName name="zone_type" localSheetId="3">#REF!</definedName>
    <definedName name="zone_type" localSheetId="4">#REF!</definedName>
    <definedName name="zone_type">#REF!</definedName>
    <definedName name="zone_type_area" localSheetId="3">#REF!</definedName>
    <definedName name="zone_type_area" localSheetId="4">#REF!</definedName>
    <definedName name="zone_type_area">#REF!</definedName>
    <definedName name="zone_type_mn" localSheetId="3">#REF!</definedName>
    <definedName name="zone_type_mn" localSheetId="4">#REF!</definedName>
    <definedName name="zone_type_mn">#REF!</definedName>
    <definedName name="zsdfg" localSheetId="3">#REF!</definedName>
    <definedName name="zsdfg" localSheetId="4">#REF!</definedName>
    <definedName name="zsdfg">#REF!</definedName>
    <definedName name="zxcvb" localSheetId="3">#REF!</definedName>
    <definedName name="zxcvb" localSheetId="4">#REF!</definedName>
    <definedName name="zxcvb">#REF!</definedName>
    <definedName name="zxcvbmn">'[67]TrialBalance Q3-2002'!$A$1:$H$301</definedName>
    <definedName name="Zxcvbnm" localSheetId="3">#REF!</definedName>
    <definedName name="Zxcvbnm" localSheetId="4">#REF!</definedName>
    <definedName name="Zxcvbnm">#REF!</definedName>
    <definedName name="zxv" localSheetId="3">#REF!</definedName>
    <definedName name="zxv" localSheetId="4">#REF!</definedName>
    <definedName name="zxv">#REF!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" localSheetId="3">#REF!</definedName>
    <definedName name="zzz" localSheetId="4">#REF!</definedName>
    <definedName name="zzz">#REF!</definedName>
    <definedName name="zzz1" localSheetId="3">#REF!</definedName>
    <definedName name="zzz1" localSheetId="4">#REF!</definedName>
    <definedName name="zzz1">#REF!</definedName>
    <definedName name="zzz2" localSheetId="3">#REF!</definedName>
    <definedName name="zzz2" localSheetId="4">#REF!</definedName>
    <definedName name="zzz2">#REF!</definedName>
    <definedName name="zzzz" localSheetId="3">#REF!</definedName>
    <definedName name="zzzz" localSheetId="4">#REF!</definedName>
    <definedName name="zzzz">#REF!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3">#REF!</definedName>
    <definedName name="あ" localSheetId="4">#REF!</definedName>
    <definedName name="あ">#REF!</definedName>
    <definedName name="เ" localSheetId="3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1149" localSheetId="3">[126]Aging!#REF!</definedName>
    <definedName name="เ1149" localSheetId="4">[126]Aging!#REF!</definedName>
    <definedName name="เ1149">[126]Aging!#REF!</definedName>
    <definedName name="เครื่องเป่าผม" localSheetId="3">#REF!</definedName>
    <definedName name="เครื่องเป่าผม" localSheetId="4">#REF!</definedName>
    <definedName name="เครื่องเป่าผม">#REF!</definedName>
    <definedName name="เครื่องโทรสาร_FAX" localSheetId="3">#REF!</definedName>
    <definedName name="เครื่องโทรสาร_FAX" localSheetId="4">#REF!</definedName>
    <definedName name="เครื่องโทรสาร_FAX">#REF!</definedName>
    <definedName name="เครื่องใช้สำนักงาน" localSheetId="3">#REF!</definedName>
    <definedName name="เครื่องใช้สำนักงาน" localSheetId="4">#REF!</definedName>
    <definedName name="เครื่องใช้สำนักงาน">#REF!</definedName>
    <definedName name="เครื่องกรองน้ำ" localSheetId="3">#REF!</definedName>
    <definedName name="เครื่องกรองน้ำ" localSheetId="4">#REF!</definedName>
    <definedName name="เครื่องกรองน้ำ">#REF!</definedName>
    <definedName name="เครื่องครุภัณฑ์" localSheetId="3">#REF!</definedName>
    <definedName name="เครื่องครุภัณฑ์" localSheetId="4">#REF!</definedName>
    <definedName name="เครื่องครุภัณฑ์">#REF!</definedName>
    <definedName name="เครื่องคอมพิวเตอร์" localSheetId="3">#REF!</definedName>
    <definedName name="เครื่องคอมพิวเตอร์" localSheetId="4">#REF!</definedName>
    <definedName name="เครื่องคอมพิวเตอร์">#REF!</definedName>
    <definedName name="เครื่องคำนวณเลข_อิเลคโทรนิค" localSheetId="3">#REF!</definedName>
    <definedName name="เครื่องคำนวณเลข_อิเลคโทรนิค" localSheetId="4">#REF!</definedName>
    <definedName name="เครื่องคำนวณเลข_อิเลคโทรนิค">#REF!</definedName>
    <definedName name="เครื่องคำนวณอิเลคโทรนิค" localSheetId="3">#REF!</definedName>
    <definedName name="เครื่องคำนวณอิเลคโทรนิค" localSheetId="4">#REF!</definedName>
    <definedName name="เครื่องคำนวณอิเลคโทรนิค">#REF!</definedName>
    <definedName name="เครื่องคิดเลข" localSheetId="3">#REF!</definedName>
    <definedName name="เครื่องคิดเลข" localSheetId="4">#REF!</definedName>
    <definedName name="เครื่องคิดเลข">#REF!</definedName>
    <definedName name="เครื่องคิดเลข_CITIZEN_3_เครื่อง" localSheetId="3">#REF!</definedName>
    <definedName name="เครื่องคิดเลข_CITIZEN_3_เครื่อง" localSheetId="4">#REF!</definedName>
    <definedName name="เครื่องคิดเลข_CITIZEN_3_เครื่อง">#REF!</definedName>
    <definedName name="เครื่องคิดเลข_CITIZEN_SDC_878__2_เครื่อง" localSheetId="3">#REF!</definedName>
    <definedName name="เครื่องคิดเลข_CITIZEN_SDC_878__2_เครื่อง" localSheetId="4">#REF!</definedName>
    <definedName name="เครื่องคิดเลข_CITIZEN_SDC_878__2_เครื่อง">#REF!</definedName>
    <definedName name="เครื่องชั่ง" localSheetId="3">#REF!</definedName>
    <definedName name="เครื่องชั่ง" localSheetId="4">#REF!</definedName>
    <definedName name="เครื่องชั่ง">#REF!</definedName>
    <definedName name="เครื่องดับเพลิง" localSheetId="3">#REF!</definedName>
    <definedName name="เครื่องดับเพลิง" localSheetId="4">#REF!</definedName>
    <definedName name="เครื่องดับเพลิง">#REF!</definedName>
    <definedName name="เครื่องดูดฝุ่น_SHARP_821" localSheetId="3">#REF!</definedName>
    <definedName name="เครื่องดูดฝุ่น_SHARP_821" localSheetId="4">#REF!</definedName>
    <definedName name="เครื่องดูดฝุ่น_SHARP_821">#REF!</definedName>
    <definedName name="เครื่องถ่ายเอกสาร" localSheetId="3">#REF!</definedName>
    <definedName name="เครื่องถ่ายเอกสาร" localSheetId="4">#REF!</definedName>
    <definedName name="เครื่องถ่ายเอกสาร">#REF!</definedName>
    <definedName name="เครื่องทำความเย็น" localSheetId="3">#REF!</definedName>
    <definedName name="เครื่องทำความเย็น" localSheetId="4">#REF!</definedName>
    <definedName name="เครื่องทำความเย็น">#REF!</definedName>
    <definedName name="เครื่องประดับสำรองกระแสไฟฟ้า" localSheetId="3">#REF!</definedName>
    <definedName name="เครื่องประดับสำรองกระแสไฟฟ้า" localSheetId="4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3">#REF!</definedName>
    <definedName name="เครื่องป้องกันอุบัติเหตุทางไฟฟ้า" localSheetId="4">#REF!</definedName>
    <definedName name="เครื่องป้องกันอุบัติเหตุทางไฟฟ้า">#REF!</definedName>
    <definedName name="เครื่องปั๊มตัวเลข" localSheetId="3">#REF!</definedName>
    <definedName name="เครื่องปั๊มตัวเลข" localSheetId="4">#REF!</definedName>
    <definedName name="เครื่องปั๊มตัวเลข">#REF!</definedName>
    <definedName name="เครื่องปั๊มน้ำ" localSheetId="3">#REF!</definedName>
    <definedName name="เครื่องปั๊มน้ำ" localSheetId="4">#REF!</definedName>
    <definedName name="เครื่องปั๊มน้ำ">#REF!</definedName>
    <definedName name="เครื่องปั๊มน้ำไฟฟ้า" localSheetId="3">#REF!</definedName>
    <definedName name="เครื่องปั๊มน้ำไฟฟ้า" localSheetId="4">#REF!</definedName>
    <definedName name="เครื่องปั๊มน้ำไฟฟ้า">#REF!</definedName>
    <definedName name="เครื่องปั๊มน้ำพร้อมอุปกรณ์" localSheetId="3">#REF!</definedName>
    <definedName name="เครื่องปั๊มน้ำพร้อมอุปกรณ์" localSheetId="4">#REF!</definedName>
    <definedName name="เครื่องปั๊มน้ำพร้อมอุปกรณ์">#REF!</definedName>
    <definedName name="เครื่องปั๊มลมชนิดแห้ง" localSheetId="3">#REF!</definedName>
    <definedName name="เครื่องปั๊มลมชนิดแห้ง" localSheetId="4">#REF!</definedName>
    <definedName name="เครื่องปั๊มลมชนิดแห้ง">#REF!</definedName>
    <definedName name="เครื่องพิมพ์ดีด" localSheetId="3">#REF!</definedName>
    <definedName name="เครื่องพิมพ์ดีด" localSheetId="4">#REF!</definedName>
    <definedName name="เครื่องพิมพ์ดีด">#REF!</definedName>
    <definedName name="เครื่องพิมพ์ดีด_IBM" localSheetId="3">#REF!</definedName>
    <definedName name="เครื่องพิมพ์ดีด_IBM" localSheetId="4">#REF!</definedName>
    <definedName name="เครื่องพิมพ์ดีด_IBM">#REF!</definedName>
    <definedName name="เครื่องมีอเครื่องใช้" localSheetId="3">#REF!</definedName>
    <definedName name="เครื่องมีอเครื่องใช้" localSheetId="4">#REF!</definedName>
    <definedName name="เครื่องมีอเครื่องใช้">#REF!</definedName>
    <definedName name="เครื่องมือเครื่องใช้" localSheetId="3">#REF!</definedName>
    <definedName name="เครื่องมือเครื่องใช้" localSheetId="4">#REF!</definedName>
    <definedName name="เครื่องมือเครื่องใช้">#REF!</definedName>
    <definedName name="เครื่องรัดกล่อง" localSheetId="3">#REF!</definedName>
    <definedName name="เครื่องรัดกล่อง" localSheetId="4">#REF!</definedName>
    <definedName name="เครื่องรัดกล่อง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โอนจาก_ธ._มหานคร" localSheetId="3">[127]รับจ่าย!#REF!</definedName>
    <definedName name="เงินโอนจาก_ธ._มหานคร" localSheetId="4">[127]รับจ่าย!#REF!</definedName>
    <definedName name="เงินโอนจาก_ธ._มหานคร">[127]รับจ่าย!#REF!</definedName>
    <definedName name="เงินฝากประจำ" localSheetId="3">#REF!</definedName>
    <definedName name="เงินฝากประจำ" localSheetId="4">#REF!</definedName>
    <definedName name="เงินฝากประจำ">#REF!</definedName>
    <definedName name="เช็ค" localSheetId="3">#REF!</definedName>
    <definedName name="เช็ค" localSheetId="4">#REF!</definedName>
    <definedName name="เช็ค">#REF!</definedName>
    <definedName name="เช็คเอกสาร" localSheetId="3">#REF!</definedName>
    <definedName name="เช็คเอกสาร" localSheetId="4">#REF!</definedName>
    <definedName name="เช็คเอกสาร">#REF!</definedName>
    <definedName name="เช่าซื้อ" localSheetId="3">IF('T 10'!Loan_Amount*'T 10'!Interest_Rate*'T 10'!Loan_Years*'T 10'!Loan_Start&gt;0,1,0)</definedName>
    <definedName name="เช่าซื้อ" localSheetId="1">IF('T 7-8'!Loan_Amount*'T 7-8'!Interest_Rate*'T 7-8'!Loan_Years*'T 7-8'!Loan_Start&gt;0,1,0)</definedName>
    <definedName name="เช่าซื้อ" localSheetId="4">IF('T11-13'!Loan_Amount*'T11-13'!Interest_Rate*'T11-13'!Loan_Years*'T11-13'!Loan_Start&gt;0,1,0)</definedName>
    <definedName name="เช่าซื้อ">IF([0]!Loan_Amount*Interest_Rate*[0]!Loan_Years*[0]!Loan_Start&gt;0,1,0)</definedName>
    <definedName name="เชียงใหม่" localSheetId="3">#REF!</definedName>
    <definedName name="เชียงใหม่" localSheetId="4">#REF!</definedName>
    <definedName name="เชียงใหม่">#REF!</definedName>
    <definedName name="เชียงราย" localSheetId="3">#REF!</definedName>
    <definedName name="เชียงราย" localSheetId="4">#REF!</definedName>
    <definedName name="เชียงราย">#REF!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3">#REF!</definedName>
    <definedName name="เดือน" localSheetId="4">#REF!</definedName>
    <definedName name="เดือน">#REF!</definedName>
    <definedName name="เนียน" localSheetId="3">[128]งบดุล!#REF!</definedName>
    <definedName name="เนียน" localSheetId="4">[128]งบดุล!#REF!</definedName>
    <definedName name="เนียน">[128]งบดุล!#REF!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ก" localSheetId="3">#REF!</definedName>
    <definedName name="เหก" localSheetId="4">#REF!</definedName>
    <definedName name="เหก">#REF!</definedName>
    <definedName name="แ" localSheetId="3">#REF!</definedName>
    <definedName name="แ" localSheetId="4">#REF!</definedName>
    <definedName name="แ">#REF!</definedName>
    <definedName name="แ8" localSheetId="3">#REF!</definedName>
    <definedName name="แ8" localSheetId="4">#REF!</definedName>
    <definedName name="แ8">#REF!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กห" localSheetId="3">#REF!</definedName>
    <definedName name="แกห" localSheetId="4">#REF!</definedName>
    <definedName name="แกห">#REF!</definedName>
    <definedName name="แผงเรียงบัตรลงเวลา_50_ช่อง" localSheetId="3">#REF!</definedName>
    <definedName name="แผงเรียงบัตรลงเวลา_50_ช่อง" localSheetId="4">#REF!</definedName>
    <definedName name="แผงเรียงบัตรลงเวลา_50_ช่อง">#REF!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 localSheetId="3">#REF!</definedName>
    <definedName name="แม่สอด" localSheetId="4">#REF!</definedName>
    <definedName name="แม่สอด">#REF!</definedName>
    <definedName name="และ_PRINTER_EPSON_LQ1050__1_เครื่อง" localSheetId="3">#REF!</definedName>
    <definedName name="และ_PRINTER_EPSON_LQ1050__1_เครื่อง" localSheetId="4">#REF!</definedName>
    <definedName name="และ_PRINTER_EPSON_LQ1050__1_เครื่อง">#REF!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3">'[129]Raw Material'!#REF!</definedName>
    <definedName name="โ4305" localSheetId="4">'[129]Raw Material'!#REF!</definedName>
    <definedName name="โ4305">'[129]Raw Material'!#REF!</definedName>
    <definedName name="โทรศัพท์" localSheetId="3">#REF!</definedName>
    <definedName name="โทรศัพท์" localSheetId="4">#REF!</definedName>
    <definedName name="โทรศัพท์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 localSheetId="4">#REF!</definedName>
    <definedName name="โทรศัพท์_Panasonic_24สาย_VB_5611_พร้อมสายต่อ">#REF!</definedName>
    <definedName name="โทรศัพท์_พร้อมตลับและสาย" localSheetId="3">#REF!</definedName>
    <definedName name="โทรศัพท์_พร้อมตลับและสาย" localSheetId="4">#REF!</definedName>
    <definedName name="โทรศัพท์_พร้อมตลับและสาย">#REF!</definedName>
    <definedName name="โทรศัพท์_พร้อมอุปกรณ์" localSheetId="3">#REF!</definedName>
    <definedName name="โทรศัพท์_พร้อมอุปกรณ์" localSheetId="4">#REF!</definedName>
    <definedName name="โทรศัพท์_พร้อมอุปกรณ์">#REF!</definedName>
    <definedName name="ใบหลุม" localSheetId="3">#REF!</definedName>
    <definedName name="ใบหลุม" localSheetId="4">#REF!</definedName>
    <definedName name="ใบหลุม">#REF!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โครคอมพิวเตอร์" localSheetId="3">#REF!</definedName>
    <definedName name="ไมโครคอมพิวเตอร์" localSheetId="4">#REF!</definedName>
    <definedName name="ไมโครคอมพิวเตอร์">#REF!</definedName>
    <definedName name="ไม้ลอกศรีราชา" localSheetId="3">#REF!</definedName>
    <definedName name="ไม้ลอกศรีราชา" localSheetId="4">#REF!</definedName>
    <definedName name="ไม้ลอกศรีราชา">#REF!</definedName>
    <definedName name="ไห" localSheetId="3">#REF!</definedName>
    <definedName name="ไห" localSheetId="4">#REF!</definedName>
    <definedName name="ไห">#REF!</definedName>
    <definedName name="ก" localSheetId="3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3">'[130]คชจ.ดำเนินงาน6-43'!#REF!</definedName>
    <definedName name="ก138" localSheetId="1">'[130]คชจ.ดำเนินงาน6-43'!#REF!</definedName>
    <definedName name="ก138" localSheetId="4">'[130]คชจ.ดำเนินงาน6-43'!#REF!</definedName>
    <definedName name="ก138">'[130]คชจ.ดำเนินงาน6-43'!#REF!</definedName>
    <definedName name="กก" localSheetId="3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" localSheetId="3">(#REF!,#REF!)</definedName>
    <definedName name="กกก" localSheetId="4">(#REF!,#REF!)</definedName>
    <definedName name="กกก">(#REF!,#REF!)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ดไปที่_Sheet_Detail" localSheetId="3">[131]TB11!#REF!</definedName>
    <definedName name="กดไปที่_Sheet_Detail" localSheetId="4">[131]TB11!#REF!</definedName>
    <definedName name="กดไปที่_Sheet_Detail">[131]TB11!#REF!</definedName>
    <definedName name="ก่ดสานีพ" localSheetId="3">#REF!</definedName>
    <definedName name="ก่ดสานีพ" localSheetId="4">#REF!</definedName>
    <definedName name="ก่ดสานีพ">#REF!</definedName>
    <definedName name="กดะพ" localSheetId="3">#REF!</definedName>
    <definedName name="กดะพ" localSheetId="4">#REF!</definedName>
    <definedName name="กดะพ">#REF!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3">#REF!</definedName>
    <definedName name="กระบี่" localSheetId="4">#REF!</definedName>
    <definedName name="กระบี่">#REF!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องถ่ายรูป_OLYMPUS_AZ_330_QD_พร้อมกล่อง" localSheetId="3">#REF!</definedName>
    <definedName name="กล้องถ่ายรูป_OLYMPUS_AZ_330_QD_พร้อมกล่อง" localSheetId="4">#REF!</definedName>
    <definedName name="กล้องถ่ายรูป_OLYMPUS_AZ_330_QD_พร้อมกล่อง">#REF!</definedName>
    <definedName name="กล้องถ่ายรูป_ใช้ในสำนักงาน" localSheetId="3">#REF!</definedName>
    <definedName name="กล้องถ่ายรูป_ใช้ในสำนักงาน" localSheetId="4">#REF!</definedName>
    <definedName name="กล้องถ่ายรูป_ใช้ในสำนักงาน">#REF!</definedName>
    <definedName name="กห" localSheetId="3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3">#REF!</definedName>
    <definedName name="กำไก" localSheetId="4">#REF!</definedName>
    <definedName name="กำไก">#REF!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จติญา" localSheetId="3">#REF!</definedName>
    <definedName name="กิจติญา" localSheetId="4">#REF!</definedName>
    <definedName name="กิจติญา">#REF!</definedName>
    <definedName name="กุสมาลย์" localSheetId="3">#REF!</definedName>
    <definedName name="กุสมาลย์" localSheetId="4">#REF!</definedName>
    <definedName name="กุสมาลย์">#REF!</definedName>
    <definedName name="ขอนแก่น" localSheetId="3">#REF!</definedName>
    <definedName name="ขอนแก่น" localSheetId="4">#REF!</definedName>
    <definedName name="ขอนแก่น">#REF!</definedName>
    <definedName name="ฃล" localSheetId="3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_าร_บรอง" localSheetId="3">#REF!</definedName>
    <definedName name="ค_าร_บรอง" localSheetId="4">#REF!</definedName>
    <definedName name="ค_าร_บรอง">#REF!</definedName>
    <definedName name="คชจ.อบรม" localSheetId="3">[50]งบกำไรขาดทุน!#REF!</definedName>
    <definedName name="คชจ.อบรม" localSheetId="4">[50]งบกำไรขาดทุน!#REF!</definedName>
    <definedName name="คชจ.อบรม">[50]งบกำไรขาดทุน!#REF!</definedName>
    <definedName name="คณะทำงาน" localSheetId="3">#REF!</definedName>
    <definedName name="คณะทำงาน" localSheetId="4">#REF!</definedName>
    <definedName name="คณะทำงาน">#REF!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 localSheetId="4">#REF!</definedName>
    <definedName name="คอมพิวเตอร์___คอมพิวเท็คไมโครซีสเต็ม">#REF!</definedName>
    <definedName name="คอมพิวเตอร์พร้อมอุปกรณ์" localSheetId="3">#REF!</definedName>
    <definedName name="คอมพิวเตอร์พร้อมอุปกรณ์" localSheetId="4">#REF!</definedName>
    <definedName name="คอมพิวเตอร์พร้อมอุปกรณ์">#REF!</definedName>
    <definedName name="ค่าใช้จ่าย" localSheetId="3">[132]PL!#REF!</definedName>
    <definedName name="ค่าใช้จ่าย" localSheetId="4">[132]PL!#REF!</definedName>
    <definedName name="ค่าใช้จ่าย">[132]PL!#REF!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คำนวณค่าเสื่อม" localSheetId="3">#REF!</definedName>
    <definedName name="คำนวณค่าเสื่อม" localSheetId="4">#REF!</definedName>
    <definedName name="คำนวณค่าเสื่อม">#REF!</definedName>
    <definedName name="คิดค่าเสื่อมครบแล้ว" localSheetId="3">#REF!</definedName>
    <definedName name="คิดค่าเสื่อมครบแล้ว" localSheetId="4">#REF!</definedName>
    <definedName name="คิดค่าเสื่อมครบแล้ว">#REF!</definedName>
    <definedName name="คุรุภัณฑ์" localSheetId="3">#REF!</definedName>
    <definedName name="คุรุภัณฑ์" localSheetId="4">#REF!</definedName>
    <definedName name="คุรุภัณฑ์">#REF!</definedName>
    <definedName name="งบ" localSheetId="3">[133]งบดุล!#REF!</definedName>
    <definedName name="งบ" localSheetId="4">[133]งบดุล!#REF!</definedName>
    <definedName name="งบ">[133]งบดุล!#REF!</definedName>
    <definedName name="งบต้นทุน" localSheetId="3">[133]งบดุล!#REF!</definedName>
    <definedName name="งบต้นทุน" localSheetId="4">[133]งบดุล!#REF!</definedName>
    <definedName name="งบต้นทุน">[133]งบดุล!#REF!</definedName>
    <definedName name="งบต้นทุนขาย" localSheetId="3">[133]งบดุล!#REF!</definedName>
    <definedName name="งบต้นทุนขาย" localSheetId="4">[133]งบดุล!#REF!</definedName>
    <definedName name="งบต้นทุนขาย">[133]งบดุล!#REF!</definedName>
    <definedName name="งบต้นทุนขาย1" localSheetId="3">[133]งบดุล!#REF!</definedName>
    <definedName name="งบต้นทุนขาย1" localSheetId="4">[133]งบดุล!#REF!</definedName>
    <definedName name="งบต้นทุนขาย1">[133]งบดุล!#REF!</definedName>
    <definedName name="งบทดลอง" localSheetId="3">#REF!</definedName>
    <definedName name="งบทดลอง" localSheetId="4">#REF!</definedName>
    <definedName name="งบทดลอง">#REF!</definedName>
    <definedName name="งาน" localSheetId="3">#REF!</definedName>
    <definedName name="งาน" localSheetId="4">#REF!</definedName>
    <definedName name="งาน">#REF!</definedName>
    <definedName name="งานโฮมโปร" localSheetId="3">#REF!</definedName>
    <definedName name="งานโฮมโปร" localSheetId="4">#REF!</definedName>
    <definedName name="งานโฮมโปร">#REF!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มเพิ่มลด" localSheetId="3">#REF!</definedName>
    <definedName name="จมเพิ่มลด" localSheetId="4">#REF!</definedName>
    <definedName name="จมเพิ่มลด">#REF!</definedName>
    <definedName name="จ่าย_T_R_ครบกำหนด" localSheetId="3">[127]รับจ่าย!#REF!</definedName>
    <definedName name="จ่าย_T_R_ครบกำหนด" localSheetId="4">[127]รับจ่าย!#REF!</definedName>
    <definedName name="จ่าย_T_R_ครบกำหนด">[127]รับจ่าย!#REF!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ช" localSheetId="3">#REF!</definedName>
    <definedName name="ช" localSheetId="4">#REF!</definedName>
    <definedName name="ช">#REF!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3">#REF!</definedName>
    <definedName name="ชื่อ___สกุล_นายทวีวัฒน์_แก้วนิล" localSheetId="4">#REF!</definedName>
    <definedName name="ชื่อ___สกุล_นายทวีวัฒน์_แก้วนิล">#REF!</definedName>
    <definedName name="ชุมพร" localSheetId="3">#REF!</definedName>
    <definedName name="ชุมพร" localSheetId="4">#REF!</definedName>
    <definedName name="ชุมพร">#REF!</definedName>
    <definedName name="ซ่อมกระจก" localSheetId="3">#REF!</definedName>
    <definedName name="ซ่อมกระจก" localSheetId="4">#REF!</definedName>
    <definedName name="ซ่อมกระจก">#REF!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3">#REF!</definedName>
    <definedName name="ด" localSheetId="1">#REF!</definedName>
    <definedName name="ด" localSheetId="4">#REF!</definedName>
    <definedName name="ด">#REF!</definedName>
    <definedName name="ด283" localSheetId="3">#REF!</definedName>
    <definedName name="ด283" localSheetId="4">#REF!</definedName>
    <definedName name="ด283">#REF!</definedName>
    <definedName name="ดเ" localSheetId="3">[36]งบกำไรขาดทุน!#REF!</definedName>
    <definedName name="ดเ" localSheetId="4">[36]งบกำไรขาดทุน!#REF!</definedName>
    <definedName name="ดเ">[36]งบกำไรขาดทุน!#REF!</definedName>
    <definedName name="ดก" localSheetId="3">#REF!</definedName>
    <definedName name="ดก" localSheetId="1">#REF!</definedName>
    <definedName name="ดก" localSheetId="4">#REF!</definedName>
    <definedName name="ดก">#REF!</definedName>
    <definedName name="ดด" localSheetId="3">#REF!</definedName>
    <definedName name="ดด" localSheetId="4">#REF!</definedName>
    <definedName name="ดด">#REF!</definedName>
    <definedName name="ดพพพ" localSheetId="3">#REF!</definedName>
    <definedName name="ดพพพ" localSheetId="1">#REF!</definedName>
    <definedName name="ดพพพ" localSheetId="4">#REF!</definedName>
    <definedName name="ดพพพ">#REF!</definedName>
    <definedName name="ดอกเบี้ย" localSheetId="3">#REF!</definedName>
    <definedName name="ดอกเบี้ย" localSheetId="4">#REF!</definedName>
    <definedName name="ดอกเบี้ย">#REF!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3">#REF!</definedName>
    <definedName name="ดำกด" localSheetId="4">#REF!</definedName>
    <definedName name="ดำกด">#REF!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3">[133]งบดุล!#REF!</definedName>
    <definedName name="ต้นทุน" localSheetId="4">[133]งบดุล!#REF!</definedName>
    <definedName name="ต้นทุน">[133]งบดุล!#REF!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ตรัง" localSheetId="3">#REF!</definedName>
    <definedName name="ตรัง" localSheetId="4">#REF!</definedName>
    <definedName name="ตรัง">#REF!</definedName>
    <definedName name="ตู้เย็น" localSheetId="3">#REF!</definedName>
    <definedName name="ตู้เย็น" localSheetId="4">#REF!</definedName>
    <definedName name="ตู้เย็น">#REF!</definedName>
    <definedName name="ตู้น้ำเย็น" localSheetId="3">#REF!</definedName>
    <definedName name="ตู้น้ำเย็น" localSheetId="4">#REF!</definedName>
    <definedName name="ตู้น้ำเย็น">#REF!</definedName>
    <definedName name="ท" localSheetId="3">[36]งบกำไรขาดทุน!#REF!</definedName>
    <definedName name="ท" localSheetId="4">[36]งบกำไรขาดทุน!#REF!</definedName>
    <definedName name="ท">[36]งบกำไรขาดทุน!#REF!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_อย" localSheetId="3">'T 10'!น_อย</definedName>
    <definedName name="น_อย" localSheetId="4">'T11-13'!น_อย</definedName>
    <definedName name="น_อย">'T 10'!น_อย</definedName>
    <definedName name="นเส" localSheetId="3">'[134]พ.ย.46-ม.ค.47'!#REF!</definedName>
    <definedName name="นเส" localSheetId="4">'[134]พ.ย.46-ม.ค.47'!#REF!</definedName>
    <definedName name="นเส">'[134]พ.ย.46-ม.ค.47'!#REF!</definedName>
    <definedName name="นครปฐม" localSheetId="3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4">#REF!</definedName>
    <definedName name="นครสวรรค์">#REF!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3">#REF!</definedName>
    <definedName name="นาย" localSheetId="4">#REF!</definedName>
    <definedName name="นาย">#REF!</definedName>
    <definedName name="นาฬิกาปั๊มเวลา" localSheetId="3">#REF!</definedName>
    <definedName name="นาฬิกาปั๊มเวลา" localSheetId="4">#REF!</definedName>
    <definedName name="นาฬิกาปั๊มเวลา">#REF!</definedName>
    <definedName name="นิ" localSheetId="3">#REF!</definedName>
    <definedName name="นิ" localSheetId="4">#REF!</definedName>
    <definedName name="นิ">#REF!</definedName>
    <definedName name="บ_าน" localSheetId="3">#REF!</definedName>
    <definedName name="บ_าน" localSheetId="4">#REF!</definedName>
    <definedName name="บ_าน">#REF!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้าน" localSheetId="3">#REF!</definedName>
    <definedName name="บ้าน" localSheetId="1">#REF!</definedName>
    <definedName name="บ้าน" localSheetId="4">#REF!</definedName>
    <definedName name="บ้าน">#REF!</definedName>
    <definedName name="บิลเงินสด" localSheetId="3">#REF!</definedName>
    <definedName name="บิลเงินสด" localSheetId="4">#REF!</definedName>
    <definedName name="บิลเงินสด">#REF!</definedName>
    <definedName name="ป_อ" localSheetId="3">'T 10'!ป_อ</definedName>
    <definedName name="ป_อ" localSheetId="4">'T11-13'!ป_อ</definedName>
    <definedName name="ป_อ">'T 10'!ป_อ</definedName>
    <definedName name="ปดหำ" localSheetId="3">#REF!</definedName>
    <definedName name="ปดหำ" localSheetId="4">#REF!</definedName>
    <definedName name="ปดหำ">#REF!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localSheetId="3">[135]งบกำไรขาดทุน!#REF!</definedName>
    <definedName name="ปปปป" localSheetId="4">[135]งบกำไรขาดทุน!#REF!</definedName>
    <definedName name="ปปปป">[135]งบกำไรขาดทุน!#REF!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งบ" localSheetId="3">#REF!</definedName>
    <definedName name="ประกอบงบ" localSheetId="4">#REF!</definedName>
    <definedName name="ประกอบงบ">#REF!</definedName>
    <definedName name="ประจวบ" localSheetId="3">#REF!</definedName>
    <definedName name="ประจวบ" localSheetId="4">#REF!</definedName>
    <definedName name="ประจวบ">#REF!</definedName>
    <definedName name="ปห" localSheetId="3">#REF!</definedName>
    <definedName name="ปห" localSheetId="1">#REF!</definedName>
    <definedName name="ปห" localSheetId="4">#REF!</definedName>
    <definedName name="ปห">#REF!</definedName>
    <definedName name="ปัตตานี" localSheetId="3">#REF!</definedName>
    <definedName name="ปัตตานี" localSheetId="4">#REF!</definedName>
    <definedName name="ปัตตานี">#REF!</definedName>
    <definedName name="ปั๊มลม" localSheetId="3">#REF!</definedName>
    <definedName name="ปั๊มลม" localSheetId="4">#REF!</definedName>
    <definedName name="ปั๊มลม">#REF!</definedName>
    <definedName name="ป้าย" localSheetId="3">#REF!</definedName>
    <definedName name="ป้าย" localSheetId="4">#REF!</definedName>
    <definedName name="ป้าย">#REF!</definedName>
    <definedName name="พ" localSheetId="3">#REF!</definedName>
    <definedName name="พ" localSheetId="1">#REF!</definedName>
    <definedName name="พ" localSheetId="4">#REF!</definedName>
    <definedName name="พ">#REF!</definedName>
    <definedName name="พพพ" localSheetId="3">#REF!</definedName>
    <definedName name="พพพ" localSheetId="4">#REF!</definedName>
    <definedName name="พพพ">#REF!</definedName>
    <definedName name="พร้อมกล่องสำหรับบรรจุ_HARDDISK" localSheetId="3">#REF!</definedName>
    <definedName name="พร้อมกล่องสำหรับบรรจุ_HARDDISK" localSheetId="4">#REF!</definedName>
    <definedName name="พร้อมกล่องสำหรับบรรจุ_HARDDISK">#REF!</definedName>
    <definedName name="พะถภไ" localSheetId="3">#REF!</definedName>
    <definedName name="พะถภไ" localSheetId="4">#REF!</definedName>
    <definedName name="พะถภไ">#REF!</definedName>
    <definedName name="พะพะ" localSheetId="3">#REF!</definedName>
    <definedName name="พะพะ" localSheetId="4">#REF!</definedName>
    <definedName name="พะพะ">#REF!</definedName>
    <definedName name="พัดลม" localSheetId="3">#REF!</definedName>
    <definedName name="พัดลม" localSheetId="4">#REF!</definedName>
    <definedName name="พัดลม">#REF!</definedName>
    <definedName name="พัดลมดูดอากาศพร้อมอุปกรณ์" localSheetId="3">#REF!</definedName>
    <definedName name="พัดลมดูดอากาศพร้อมอุปกรณ์" localSheetId="4">#REF!</definedName>
    <definedName name="พัดลมดูดอากาศพร้อมอุปกรณ์">#REF!</definedName>
    <definedName name="พัทยา" localSheetId="3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4">#REF!</definedName>
    <definedName name="พันธบัตร">#REF!</definedName>
    <definedName name="พำ" localSheetId="3">#REF!</definedName>
    <definedName name="พำ" localSheetId="4">#REF!</definedName>
    <definedName name="พำ">#REF!</definedName>
    <definedName name="ฟ" localSheetId="3">#REF!</definedName>
    <definedName name="ฟ" localSheetId="1">#REF!</definedName>
    <definedName name="ฟ" localSheetId="4">#REF!</definedName>
    <definedName name="ฟ">#REF!</definedName>
    <definedName name="ฟ1" localSheetId="3">#REF!</definedName>
    <definedName name="ฟ1" localSheetId="1">#REF!</definedName>
    <definedName name="ฟ1" localSheetId="4">#REF!</definedName>
    <definedName name="ฟ1">#REF!</definedName>
    <definedName name="ฟ1000" localSheetId="3">#REF!</definedName>
    <definedName name="ฟ1000" localSheetId="1">#REF!</definedName>
    <definedName name="ฟ1000" localSheetId="4">#REF!</definedName>
    <definedName name="ฟ1000">#REF!</definedName>
    <definedName name="ฟ1065" localSheetId="3">#REF!</definedName>
    <definedName name="ฟ1065" localSheetId="4">#REF!</definedName>
    <definedName name="ฟ1065">#REF!</definedName>
    <definedName name="ฟ1128" localSheetId="3">#REF!</definedName>
    <definedName name="ฟ1128" localSheetId="4">#REF!</definedName>
    <definedName name="ฟ1128">#REF!</definedName>
    <definedName name="ฟ200" localSheetId="3">#REF!</definedName>
    <definedName name="ฟ200" localSheetId="1">#REF!</definedName>
    <definedName name="ฟ200" localSheetId="4">#REF!</definedName>
    <definedName name="ฟ200">#REF!</definedName>
    <definedName name="ฟ218" localSheetId="3">'[130]คชจ.ดำเนินงาน6-43'!#REF!</definedName>
    <definedName name="ฟ218" localSheetId="1">'[130]คชจ.ดำเนินงาน6-43'!#REF!</definedName>
    <definedName name="ฟ218" localSheetId="4">'[130]คชจ.ดำเนินงาน6-43'!#REF!</definedName>
    <definedName name="ฟ218">'[130]คชจ.ดำเนินงาน6-43'!#REF!</definedName>
    <definedName name="ฟ255" localSheetId="3">'[130]คชจ.ดำเนินงาน6-43'!#REF!</definedName>
    <definedName name="ฟ255" localSheetId="1">'[130]คชจ.ดำเนินงาน6-43'!#REF!</definedName>
    <definedName name="ฟ255" localSheetId="4">'[130]คชจ.ดำเนินงาน6-43'!#REF!</definedName>
    <definedName name="ฟ255">'[130]คชจ.ดำเนินงาน6-43'!#REF!</definedName>
    <definedName name="ฟ31" localSheetId="3">#REF!</definedName>
    <definedName name="ฟ31" localSheetId="1">#REF!</definedName>
    <definedName name="ฟ31" localSheetId="4">#REF!</definedName>
    <definedName name="ฟ31">#REF!</definedName>
    <definedName name="ฟ420" localSheetId="3">'[130]คชจ.ดำเนินงาน6-43'!#REF!</definedName>
    <definedName name="ฟ420" localSheetId="1">'[130]คชจ.ดำเนินงาน6-43'!#REF!</definedName>
    <definedName name="ฟ420" localSheetId="4">'[130]คชจ.ดำเนินงาน6-43'!#REF!</definedName>
    <definedName name="ฟ420">'[130]คชจ.ดำเนินงาน6-43'!#REF!</definedName>
    <definedName name="ฟ70" localSheetId="3">'[136]S-5'!#REF!</definedName>
    <definedName name="ฟ70" localSheetId="4">'[136]S-5'!#REF!</definedName>
    <definedName name="ฟ70">'[136]S-5'!#REF!</definedName>
    <definedName name="ฟ80" localSheetId="3">#REF!</definedName>
    <definedName name="ฟ80" localSheetId="1">#REF!</definedName>
    <definedName name="ฟ80" localSheetId="4">#REF!</definedName>
    <definedName name="ฟ80">#REF!</definedName>
    <definedName name="ฟ850" localSheetId="3">#REF!</definedName>
    <definedName name="ฟ850" localSheetId="1">#REF!</definedName>
    <definedName name="ฟ850" localSheetId="4">#REF!</definedName>
    <definedName name="ฟ850">#REF!</definedName>
    <definedName name="ฟฟ" localSheetId="3">#REF!</definedName>
    <definedName name="ฟฟ" localSheetId="4">#REF!</definedName>
    <definedName name="ฟฟ">#REF!</definedName>
    <definedName name="ฟฟฟ" localSheetId="3">#REF!</definedName>
    <definedName name="ฟฟฟ" localSheetId="4">#REF!</definedName>
    <definedName name="ฟฟฟ">#REF!</definedName>
    <definedName name="ฟฟฟฟ" localSheetId="3">#REF!</definedName>
    <definedName name="ฟฟฟฟ" localSheetId="4">#REF!</definedName>
    <definedName name="ฟฟฟฟ">#REF!</definedName>
    <definedName name="ฟฟฟฟฟ" localSheetId="3">#REF!</definedName>
    <definedName name="ฟฟฟฟฟ" localSheetId="1">#REF!</definedName>
    <definedName name="ฟฟฟฟฟ" localSheetId="4">#REF!</definedName>
    <definedName name="ฟฟฟฟฟ">#REF!</definedName>
    <definedName name="ฟฟฟฟฟฟ" localSheetId="3">#REF!</definedName>
    <definedName name="ฟฟฟฟฟฟ" localSheetId="4">#REF!</definedName>
    <definedName name="ฟฟฟฟฟฟ">#REF!</definedName>
    <definedName name="ฟฟฟฟฟฟฟ" localSheetId="3">#REF!</definedName>
    <definedName name="ฟฟฟฟฟฟฟ" localSheetId="4">#REF!</definedName>
    <definedName name="ฟฟฟฟฟฟฟ">#REF!</definedName>
    <definedName name="ฟอ" localSheetId="3">#REF!</definedName>
    <definedName name="ฟอ" localSheetId="4">#REF!</definedName>
    <definedName name="ฟอ">#REF!</definedName>
    <definedName name="ฟ้าประทาน" localSheetId="3">#REF!</definedName>
    <definedName name="ฟ้าประทาน" localSheetId="4">#REF!</definedName>
    <definedName name="ฟ้าประทาน">#REF!</definedName>
    <definedName name="ฟๅ" localSheetId="3">#REF!</definedName>
    <definedName name="ฟๅ" localSheetId="1">#REF!</definedName>
    <definedName name="ฟๅ" localSheetId="4">#REF!</definedName>
    <definedName name="ฟๅ">#REF!</definedName>
    <definedName name="ฟๅจ" localSheetId="3">#REF!</definedName>
    <definedName name="ฟๅจ" localSheetId="4">#REF!</definedName>
    <definedName name="ฟๅจ">#REF!</definedName>
    <definedName name="ภงด1">#N/A</definedName>
    <definedName name="ภงด1_4" localSheetId="3">'T 10'!ภงด1_4</definedName>
    <definedName name="ภงด1_4" localSheetId="4">'T11-13'!ภงด1_4</definedName>
    <definedName name="ภงด1_4">'T 10'!ภงด1_4</definedName>
    <definedName name="ภงด1_5" localSheetId="3">'T 10'!ภงด1_5</definedName>
    <definedName name="ภงด1_5" localSheetId="4">'T11-13'!ภงด1_5</definedName>
    <definedName name="ภงด1_5">'T 10'!ภงด1_5</definedName>
    <definedName name="ภาระขายน้ำตาล" localSheetId="3">'[137]พ.ย.46-ม.ค.47'!#REF!</definedName>
    <definedName name="ภาระขายน้ำตาล" localSheetId="4">'[137]พ.ย.46-ม.ค.47'!#REF!</definedName>
    <definedName name="ภาระขายน้ำตาล">'[137]พ.ย.46-ม.ค.47'!#REF!</definedName>
    <definedName name="ภาระผูกพันน้ำตาลทราย" localSheetId="3">#REF!</definedName>
    <definedName name="ภาระผูกพันน้ำตาลทราย" localSheetId="4">#REF!</definedName>
    <definedName name="ภาระผูกพันน้ำตาลทราย">#REF!</definedName>
    <definedName name="ภาษี" localSheetId="3">[50]งบดุล!#REF!</definedName>
    <definedName name="ภาษี" localSheetId="4">[50]งบดุล!#REF!</definedName>
    <definedName name="ภาษี">[50]งบดุล!#REF!</definedName>
    <definedName name="ภาษีถูกหัก" localSheetId="3">#REF!</definedName>
    <definedName name="ภาษีถูกหัก" localSheetId="4">#REF!</definedName>
    <definedName name="ภาษีถูกหัก">#REF!</definedName>
    <definedName name="ภูเก็ต" localSheetId="3">#REF!</definedName>
    <definedName name="ภูเก็ต" localSheetId="4">#REF!</definedName>
    <definedName name="ภูเก็ต">#REF!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ต้า_3255" localSheetId="3">#REF!</definedName>
    <definedName name="มิต้า_3255" localSheetId="4">#REF!</definedName>
    <definedName name="มิต้า_3255">#REF!</definedName>
    <definedName name="มี.ค." localSheetId="3">#REF!</definedName>
    <definedName name="มี.ค." localSheetId="4">#REF!</definedName>
    <definedName name="มี.ค.">#REF!</definedName>
    <definedName name="ย" localSheetId="3">#REF!</definedName>
    <definedName name="ย" localSheetId="4">#REF!</definedName>
    <definedName name="ย">#REF!</definedName>
    <definedName name="ยกไปเครดิต">'[138]งบทดลอง - ต.ค.2547'!$H$8:$H$305</definedName>
    <definedName name="ยกไปเดบิต">'[138]งบทดลอง - ต.ค.2547'!$G$8:$G$305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3">#REF!</definedName>
    <definedName name="ยยฃ" localSheetId="4">#REF!</definedName>
    <definedName name="ยยฃ">#REF!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ื่นภงด." localSheetId="3">#REF!</definedName>
    <definedName name="ยื่นภงด." localSheetId="4">#REF!</definedName>
    <definedName name="ยื่นภงด.">#REF!</definedName>
    <definedName name="ยื่นภงด.1" localSheetId="3">[50]งบกำไรขาดทุน!#REF!</definedName>
    <definedName name="ยื่นภงด.1" localSheetId="4">[50]งบกำไรขาดทุน!#REF!</definedName>
    <definedName name="ยื่นภงด.1">[50]งบกำไรขาดทุน!#REF!</definedName>
    <definedName name="รถตัดหญ้าล้อจักรยาน_SAWASAKI_FG_230" localSheetId="3">#REF!</definedName>
    <definedName name="รถตัดหญ้าล้อจักรยาน_SAWASAKI_FG_230" localSheetId="4">#REF!</definedName>
    <definedName name="รถตัดหญ้าล้อจักรยาน_SAWASAKI_FG_230">#REF!</definedName>
    <definedName name="รมา" localSheetId="3">DATE(YEAR('T 10'!Loan_Start),MONTH('T 10'!Loan_Start)+Payment_Number,DAY('T 10'!Loan_Start))</definedName>
    <definedName name="รมา" localSheetId="1">DATE(YEAR('T 7-8'!Loan_Start),MONTH('T 7-8'!Loan_Start)+Payment_Number,DAY('T 7-8'!Loan_Start))</definedName>
    <definedName name="รมา" localSheetId="4">DATE(YEAR('T11-13'!Loan_Start),MONTH('T11-13'!Loan_Start)+Payment_Number,DAY('T11-13'!Loan_Start))</definedName>
    <definedName name="รมา">DATE(YEAR([0]!Loan_Start),MONTH([0]!Loan_Start)+Payment_Number,DAY([0]!Loan_Start))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หัสบัญชี">'[138]งบทดลอง - ต.ค.2547'!$A$8:$A$305</definedName>
    <definedName name="รัชดา" localSheetId="3">#REF!</definedName>
    <definedName name="รัชดา" localSheetId="4">#REF!</definedName>
    <definedName name="รัชดา">#REF!</definedName>
    <definedName name="รา" localSheetId="3">#REF!</definedName>
    <definedName name="รา" localSheetId="4">#REF!</definedName>
    <definedName name="รา">#REF!</definedName>
    <definedName name="ราคาไม้" localSheetId="3">#REF!</definedName>
    <definedName name="ราคาไม้" localSheetId="4">#REF!</definedName>
    <definedName name="ราคาไม้">#REF!</definedName>
    <definedName name="ราคาไม้1" localSheetId="3">#REF!</definedName>
    <definedName name="ราคาไม้1" localSheetId="4">#REF!</definedName>
    <definedName name="ราคาไม้1">#REF!</definedName>
    <definedName name="ราย" localSheetId="3">#REF!</definedName>
    <definedName name="ราย" localSheetId="4">#REF!</definedName>
    <definedName name="ราย">#REF!</definedName>
    <definedName name="รายงานเชื้อเพลิง" localSheetId="3">#REF!</definedName>
    <definedName name="รายงานเชื้อเพลิง" localSheetId="4">#REF!</definedName>
    <definedName name="รายงานเชื้อเพลิง">#REF!</definedName>
    <definedName name="รายงานอ_ตราแลกเปล__ยน" localSheetId="3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 localSheetId="4">#REF!</definedName>
    <definedName name="รายละเอียดลูกหนี้06_2005">#REF!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วแขวนเสื้อ" localSheetId="3">#REF!</definedName>
    <definedName name="ราวแขวนเสื้อ" localSheetId="4">#REF!</definedName>
    <definedName name="ราวแขวนเสื้อ">#REF!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 localSheetId="3">#REF!</definedName>
    <definedName name="ล่วงหน้าf" localSheetId="4">#REF!</definedName>
    <definedName name="ล่วงหน้าf">#REF!</definedName>
    <definedName name="ลูกหนี้" localSheetId="3">#REF!</definedName>
    <definedName name="ลูกหนี้" localSheetId="4">#REF!</definedName>
    <definedName name="ลูกหนี้">#REF!</definedName>
    <definedName name="ลูกหนี้อื่น" localSheetId="3">#REF!</definedName>
    <definedName name="ลูกหนี้อื่น" localSheetId="4">#REF!</definedName>
    <definedName name="ลูกหนี้อื่น">#REF!</definedName>
    <definedName name="ว1">'[139]เอทานอล 9_6_51'!$A:$A,'[139]เอทานอล 9_6_51'!$1:$6</definedName>
    <definedName name="วเก">'[139]เอทานอล 9_6_51'!$A:$A,'[139]เอทานอล 9_6_51'!$1:$6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รรณิภา" localSheetId="3">#REF!</definedName>
    <definedName name="วรรณิภา" localSheetId="4">#REF!</definedName>
    <definedName name="วรรณิภา">#REF!</definedName>
    <definedName name="วรวิทย์" localSheetId="3">#REF!</definedName>
    <definedName name="วรวิทย์" localSheetId="4">#REF!</definedName>
    <definedName name="วรวิทย์">#REF!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วิทยุโทรศัพท์" localSheetId="3">#REF!</definedName>
    <definedName name="วิทยุโทรศัพท์" localSheetId="4">#REF!</definedName>
    <definedName name="วิทยุโทรศัพท์">#REF!</definedName>
    <definedName name="ศรีนครินทร์" localSheetId="3">#REF!</definedName>
    <definedName name="ศรีนครินทร์" localSheetId="4">#REF!</definedName>
    <definedName name="ศรีนครินทร์">#REF!</definedName>
    <definedName name="ศรีราชา" localSheetId="3">#REF!</definedName>
    <definedName name="ศรีราชา" localSheetId="4">#REF!</definedName>
    <definedName name="ศรีราชา">#REF!</definedName>
    <definedName name="ศูนย์คลองตัน" localSheetId="3">#REF!</definedName>
    <definedName name="ศูนย์คลองตัน" localSheetId="4">#REF!</definedName>
    <definedName name="ศูนย์คลองตัน">#REF!</definedName>
    <definedName name="ส" localSheetId="3">OFFSET('T 10'!Full_Print,0,0,'T 10'!Last_Row)</definedName>
    <definedName name="ส" localSheetId="1">OFFSET('T 7-8'!Full_Print,0,0,'T 7-8'!Last_Row)</definedName>
    <definedName name="ส" localSheetId="4">OFFSET('T11-13'!Full_Print,0,0,'T11-13'!Last_Row)</definedName>
    <definedName name="ส">OFFSET(Full_Print,0,0,[0]!Last_Row)</definedName>
    <definedName name="ส_นค_า" localSheetId="3">#REF!</definedName>
    <definedName name="ส_นค_า" localSheetId="4">#REF!</definedName>
    <definedName name="ส_นค_า">#REF!</definedName>
    <definedName name="ส1117" localSheetId="3">#REF!</definedName>
    <definedName name="ส1117" localSheetId="4">#REF!</definedName>
    <definedName name="ส1117">#REF!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ุดเงินสด" localSheetId="3">#REF!</definedName>
    <definedName name="สมุดเงินสด" localSheetId="4">#REF!</definedName>
    <definedName name="สมุดเงินสด">#REF!</definedName>
    <definedName name="สยย" localSheetId="3">[140]งบกำไรขาดทุน!#REF!</definedName>
    <definedName name="สยย" localSheetId="4">[140]งบกำไรขาดทุน!#REF!</definedName>
    <definedName name="สยย">[140]งบกำไรขาดทุน!#REF!</definedName>
    <definedName name="สระบุรี" localSheetId="3">#REF!</definedName>
    <definedName name="สระบุรี" localSheetId="4">#REF!</definedName>
    <definedName name="สระบุรี">#REF!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รุปค่าเบี้ยประชุม" localSheetId="3">#REF!</definedName>
    <definedName name="สรุปค่าเบี้ยประชุม" localSheetId="4">#REF!</definedName>
    <definedName name="สรุปค่าเบี้ยประชุม">#REF!</definedName>
    <definedName name="สรุปทั้งหมด" localSheetId="3">#REF!</definedName>
    <definedName name="สรุปทั้งหมด" localSheetId="4">#REF!</definedName>
    <definedName name="สรุปทั้งหมด">#REF!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วิตรี" localSheetId="3">#REF!</definedName>
    <definedName name="สาวิตรี" localSheetId="4">#REF!</definedName>
    <definedName name="สาวิตรี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นค้า" localSheetId="3">#REF!</definedName>
    <definedName name="สินค้า" localSheetId="4">#REF!</definedName>
    <definedName name="สินค้า">#REF!</definedName>
    <definedName name="สินค้าเที่ยวกลับ1" localSheetId="3">#REF!</definedName>
    <definedName name="สินค้าเที่ยวกลับ1" localSheetId="4">#REF!</definedName>
    <definedName name="สินค้าเที่ยวกลับ1">#REF!</definedName>
    <definedName name="สุราษฎร์" localSheetId="3">#REF!</definedName>
    <definedName name="สุราษฎร์" localSheetId="4">#REF!</definedName>
    <definedName name="สุราษฎร์">#REF!</definedName>
    <definedName name="ห" localSheetId="3" hidden="1">#REF!</definedName>
    <definedName name="ห" localSheetId="4" hidden="1">#REF!</definedName>
    <definedName name="ห" hidden="1">#REF!</definedName>
    <definedName name="หเห" localSheetId="3">#REF!</definedName>
    <definedName name="หเห" localSheetId="4">#REF!</definedName>
    <definedName name="หเห">#REF!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[141]เงินกู้ธนชาติ!$E$17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3">#REF!</definedName>
    <definedName name="หหห" localSheetId="4">#REF!</definedName>
    <definedName name="หหห">#REF!</definedName>
    <definedName name="หหหห" localSheetId="3">#REF!</definedName>
    <definedName name="หหหห" localSheetId="4">#REF!</definedName>
    <definedName name="หหหห">#REF!</definedName>
    <definedName name="หาดใหญ่" localSheetId="3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4">#REF!</definedName>
    <definedName name="หุ้นกู้">#REF!</definedName>
    <definedName name="อ" localSheetId="3">'[20]Sale 2003'!#REF!</definedName>
    <definedName name="อ" localSheetId="1">'[20]Sale 2003'!#REF!</definedName>
    <definedName name="อ" localSheetId="4">'[20]Sale 2003'!#REF!</definedName>
    <definedName name="อ">'[20]Sale 2003'!#REF!</definedName>
    <definedName name="อ6?Fz" localSheetId="3">#REF!</definedName>
    <definedName name="อ6?Fz" localSheetId="1">#REF!</definedName>
    <definedName name="อ6?Fz" localSheetId="4">#REF!</definedName>
    <definedName name="อ6?Fz">#REF!</definedName>
    <definedName name="อนัญญา" localSheetId="3">#REF!</definedName>
    <definedName name="อนัญญา" localSheetId="4">#REF!</definedName>
    <definedName name="อนัญญา">#REF!</definedName>
    <definedName name="อุดร" localSheetId="3">#REF!</definedName>
    <definedName name="อุดร" localSheetId="4">#REF!</definedName>
    <definedName name="อุดร">#REF!</definedName>
    <definedName name="อุบล" localSheetId="3">#REF!</definedName>
    <definedName name="อุบล" localSheetId="4">#REF!</definedName>
    <definedName name="อุบล">#REF!</definedName>
    <definedName name="อุปกรณ์โทรศัพท์" localSheetId="3">#REF!</definedName>
    <definedName name="อุปกรณ์โทรศัพท์" localSheetId="4">#REF!</definedName>
    <definedName name="อุปกรณ์โทรศัพท์">#REF!</definedName>
    <definedName name="อุปกรณ์ไฟฟ้า" localSheetId="3">#REF!</definedName>
    <definedName name="อุปกรณ์ไฟฟ้า" localSheetId="4">#REF!</definedName>
    <definedName name="อุปกรณ์ไฟฟ้า">#REF!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 localSheetId="4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3">#REF!</definedName>
    <definedName name="อุปกรณ์คอมพิวเตอร์_H_D_40_Mb___MAINBOARD_AT" localSheetId="4">#REF!</definedName>
    <definedName name="อุปกรณ์คอมพิวเตอร์_H_D_40_Mb___MAINBOARD_AT">#REF!</definedName>
    <definedName name="าสสา" localSheetId="3">#REF!</definedName>
    <definedName name="าสสา" localSheetId="4">#REF!</definedName>
    <definedName name="าสสา">#REF!</definedName>
    <definedName name="ๆ" localSheetId="3">#REF!</definedName>
    <definedName name="ๆ" localSheetId="1">#REF!</definedName>
    <definedName name="ๆ" localSheetId="4">#REF!</definedName>
    <definedName name="ๆ">#REF!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3">#REF!</definedName>
    <definedName name="ๆๆๆ" localSheetId="4">#REF!</definedName>
    <definedName name="ๆๆๆ">#REF!</definedName>
    <definedName name="대표자명_성명" localSheetId="3">#REF!</definedName>
    <definedName name="대표자명_성명" localSheetId="4">#REF!</definedName>
    <definedName name="대표자명_성명">#REF!</definedName>
    <definedName name="법_인_명_상_호" localSheetId="3">#REF!</definedName>
    <definedName name="법_인_명_상_호" localSheetId="4">#REF!</definedName>
    <definedName name="법_인_명_상_호">#REF!</definedName>
    <definedName name="법인등록번호" localSheetId="3">#REF!</definedName>
    <definedName name="법인등록번호" localSheetId="4">#REF!</definedName>
    <definedName name="법인등록번호">#REF!</definedName>
    <definedName name="사_업_년_도" localSheetId="3">#REF!</definedName>
    <definedName name="사_업_년_도" localSheetId="4">#REF!</definedName>
    <definedName name="사_업_년_도">#REF!</definedName>
    <definedName name="사업자등록번호" localSheetId="3">#REF!</definedName>
    <definedName name="사업자등록번호" localSheetId="4">#REF!</definedName>
    <definedName name="사업자등록번호">#REF!</definedName>
    <definedName name="소재지_사업장" localSheetId="3">#REF!</definedName>
    <definedName name="소재지_사업장" localSheetId="4">#REF!</definedName>
    <definedName name="소재지_사업장">#REF!</definedName>
    <definedName name="업_________태" localSheetId="3">#REF!</definedName>
    <definedName name="업_________태" localSheetId="4">#REF!</definedName>
    <definedName name="업_________태">#REF!</definedName>
    <definedName name="전_화_번_호" localSheetId="3">#REF!</definedName>
    <definedName name="전_화_번_호" localSheetId="4">#REF!</definedName>
    <definedName name="전_화_번_호">#REF!</definedName>
    <definedName name="종_________목" localSheetId="3">#REF!</definedName>
    <definedName name="종_________목" localSheetId="4">#REF!</definedName>
    <definedName name="종_________목">#REF!</definedName>
    <definedName name="주____________소" localSheetId="3">#REF!</definedName>
    <definedName name="주____________소" localSheetId="4">#REF!</definedName>
    <definedName name="주____________소">#REF!</definedName>
    <definedName name="주민등록번호_대표자" localSheetId="3">#REF!</definedName>
    <definedName name="주민등록번호_대표자" localSheetId="4">#REF!</definedName>
    <definedName name="주민등록번호_대표자">#REF!</definedName>
    <definedName name="印刷" localSheetId="3">'[142]03中'!#REF!</definedName>
    <definedName name="印刷" localSheetId="4">'[142]03中'!#REF!</definedName>
    <definedName name="印刷">'[142]03中'!#REF!</definedName>
    <definedName name="板厚databaseei" localSheetId="3">#REF!</definedName>
    <definedName name="板厚databaseei" localSheetId="4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2" i="1" l="1"/>
  <c r="P87" i="1" l="1"/>
  <c r="T147" i="1" l="1"/>
  <c r="T150" i="1" s="1"/>
  <c r="N147" i="1" l="1"/>
  <c r="N150" i="1" s="1"/>
  <c r="T99" i="1"/>
  <c r="T87" i="1"/>
  <c r="T101" i="1" s="1"/>
  <c r="T152" i="1" s="1"/>
  <c r="N99" i="1"/>
  <c r="N87" i="1"/>
  <c r="N101" i="1" l="1"/>
  <c r="N152" i="1" s="1"/>
  <c r="T39" i="1"/>
  <c r="T26" i="1"/>
  <c r="T41" i="1" s="1"/>
  <c r="N39" i="1"/>
  <c r="N26" i="1"/>
  <c r="N41" i="1" s="1"/>
  <c r="J92" i="1" l="1"/>
  <c r="L22" i="4" l="1"/>
  <c r="R29" i="3" l="1"/>
  <c r="R33" i="3" s="1"/>
  <c r="P29" i="3"/>
  <c r="P33" i="3" s="1"/>
  <c r="N29" i="3"/>
  <c r="N33" i="3" s="1"/>
  <c r="L29" i="3"/>
  <c r="L33" i="3" s="1"/>
  <c r="J29" i="3"/>
  <c r="J33" i="3" s="1"/>
  <c r="H29" i="3"/>
  <c r="H33" i="3" s="1"/>
  <c r="F33" i="3"/>
  <c r="F29" i="3"/>
  <c r="E81" i="5" l="1"/>
  <c r="G81" i="5" l="1"/>
  <c r="H81" i="5"/>
  <c r="I81" i="5"/>
  <c r="K81" i="5"/>
  <c r="J20" i="4"/>
  <c r="L18" i="4"/>
  <c r="L17" i="4"/>
  <c r="G124" i="5" l="1"/>
  <c r="I124" i="5"/>
  <c r="K124" i="5"/>
  <c r="G99" i="5"/>
  <c r="I99" i="5"/>
  <c r="K99" i="5"/>
  <c r="J61" i="2"/>
  <c r="N61" i="2"/>
  <c r="P61" i="2"/>
  <c r="L61" i="2"/>
  <c r="L55" i="2"/>
  <c r="N55" i="2"/>
  <c r="P55" i="2"/>
  <c r="L64" i="2"/>
  <c r="N64" i="2"/>
  <c r="P64" i="2"/>
  <c r="L14" i="2"/>
  <c r="L23" i="2" s="1"/>
  <c r="L26" i="2" s="1"/>
  <c r="L34" i="2" s="1"/>
  <c r="N14" i="2"/>
  <c r="N23" i="2" s="1"/>
  <c r="N26" i="2" s="1"/>
  <c r="N34" i="2" s="1"/>
  <c r="P14" i="2"/>
  <c r="P23" i="2" s="1"/>
  <c r="P26" i="2" s="1"/>
  <c r="P34" i="2" s="1"/>
  <c r="L147" i="1"/>
  <c r="L150" i="1" s="1"/>
  <c r="P147" i="1"/>
  <c r="P150" i="1" s="1"/>
  <c r="R147" i="1"/>
  <c r="R150" i="1" s="1"/>
  <c r="L87" i="1"/>
  <c r="R87" i="1"/>
  <c r="L99" i="1"/>
  <c r="P99" i="1"/>
  <c r="R99" i="1"/>
  <c r="L26" i="1"/>
  <c r="P26" i="1"/>
  <c r="R26" i="1"/>
  <c r="L39" i="1"/>
  <c r="P39" i="1"/>
  <c r="R39" i="1"/>
  <c r="N19" i="3"/>
  <c r="R19" i="3" s="1"/>
  <c r="N20" i="3"/>
  <c r="R20" i="3" s="1"/>
  <c r="I11" i="5" l="1"/>
  <c r="I45" i="5" s="1"/>
  <c r="I49" i="5" s="1"/>
  <c r="I115" i="5" s="1"/>
  <c r="I118" i="5" s="1"/>
  <c r="G11" i="5"/>
  <c r="G45" i="5" s="1"/>
  <c r="G49" i="5" s="1"/>
  <c r="G115" i="5" s="1"/>
  <c r="G118" i="5" s="1"/>
  <c r="K11" i="5"/>
  <c r="K45" i="5" s="1"/>
  <c r="K49" i="5" s="1"/>
  <c r="K115" i="5" s="1"/>
  <c r="K118" i="5" s="1"/>
  <c r="P41" i="1"/>
  <c r="R101" i="1"/>
  <c r="R152" i="1" s="1"/>
  <c r="L101" i="1"/>
  <c r="L152" i="1" s="1"/>
  <c r="P101" i="1"/>
  <c r="P152" i="1" s="1"/>
  <c r="R41" i="1"/>
  <c r="L41" i="1"/>
  <c r="E99" i="5"/>
  <c r="J99" i="1" l="1"/>
  <c r="P23" i="3" l="1"/>
  <c r="L23" i="3"/>
  <c r="J23" i="3" l="1"/>
  <c r="H23" i="3"/>
  <c r="F23" i="3"/>
  <c r="J64" i="2" l="1"/>
  <c r="N15" i="3" l="1"/>
  <c r="L13" i="4" l="1"/>
  <c r="L12" i="4"/>
  <c r="L11" i="4"/>
  <c r="F15" i="4"/>
  <c r="F24" i="4" s="1"/>
  <c r="H15" i="4"/>
  <c r="H24" i="4" s="1"/>
  <c r="J15" i="4"/>
  <c r="J24" i="4" s="1"/>
  <c r="N21" i="3"/>
  <c r="R21" i="3" s="1"/>
  <c r="N18" i="3"/>
  <c r="R18" i="3" s="1"/>
  <c r="N17" i="3"/>
  <c r="R17" i="3" s="1"/>
  <c r="N16" i="3"/>
  <c r="R16" i="3" s="1"/>
  <c r="R15" i="3"/>
  <c r="N23" i="3" l="1"/>
  <c r="R23" i="3"/>
  <c r="L20" i="4"/>
  <c r="L24" i="4" s="1"/>
  <c r="L15" i="4"/>
  <c r="J147" i="1" l="1"/>
  <c r="J55" i="2" l="1"/>
  <c r="A42" i="2" l="1"/>
  <c r="A83" i="2" l="1"/>
  <c r="A43" i="2"/>
  <c r="J14" i="2"/>
  <c r="J23" i="2" s="1"/>
  <c r="E11" i="5" s="1"/>
  <c r="A1" i="2"/>
  <c r="J150" i="1"/>
  <c r="A116" i="1"/>
  <c r="A169" i="1" s="1"/>
  <c r="J87" i="1"/>
  <c r="A57" i="1"/>
  <c r="A119" i="1" s="1"/>
  <c r="A55" i="1"/>
  <c r="A117" i="1" s="1"/>
  <c r="J39" i="1"/>
  <c r="J26" i="1"/>
  <c r="E124" i="5" l="1"/>
  <c r="A29" i="4"/>
  <c r="A37" i="3"/>
  <c r="A54" i="5"/>
  <c r="A105" i="5" s="1"/>
  <c r="A148" i="5" s="1"/>
  <c r="J41" i="1"/>
  <c r="J101" i="1"/>
  <c r="J152" i="1" s="1"/>
  <c r="J26" i="2"/>
  <c r="J34" i="2" l="1"/>
  <c r="E45" i="5" l="1"/>
  <c r="E49" i="5" l="1"/>
  <c r="E115" i="5" s="1"/>
  <c r="E118" i="5" l="1"/>
</calcChain>
</file>

<file path=xl/sharedStrings.xml><?xml version="1.0" encoding="utf-8"?>
<sst xmlns="http://schemas.openxmlformats.org/spreadsheetml/2006/main" count="428" uniqueCount="220">
  <si>
    <t>บริษัท เทิร์นคีย์ คอมมูนิเคชั่น เซอร์วิส จำกัด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</si>
  <si>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</si>
  <si>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</si>
  <si>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</si>
  <si>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</si>
  <si>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</si>
  <si>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</si>
  <si>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</si>
  <si>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</si>
  <si>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</si>
  <si>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</si>
  <si>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</si>
  <si>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</si>
  <si>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</si>
  <si>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</si>
  <si>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</si>
  <si>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</si>
  <si>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</si>
  <si>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</si>
  <si>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</si>
  <si>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</si>
  <si>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</si>
  <si>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</si>
  <si>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</si>
  <si>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</si>
  <si>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</si>
  <si>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</si>
  <si>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</si>
  <si>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</si>
  <si>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</si>
  <si>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</si>
  <si>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</si>
  <si>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</si>
  <si>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</si>
  <si>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</si>
  <si>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</si>
  <si>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</si>
  <si>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</si>
  <si>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</si>
  <si>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2,000,000 หุ้น </t>
  </si>
  <si>
    <t>มูลค่าที่ตราไว้หุ้นละ 100 บาท</t>
  </si>
  <si>
    <t>ทุนที่ออกและชำระแล้ว</t>
  </si>
  <si>
    <t>ส่วนต่ำทุนจากการเปลี่ยนแปลงในส่วนได้เสีย</t>
  </si>
  <si>
    <t>ที่ไม่มีอำนาจควบคุม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</si>
  <si>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</si>
  <si>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</si>
  <si>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</si>
  <si>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</si>
  <si>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</si>
  <si>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</si>
  <si>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</si>
  <si>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</si>
  <si>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</si>
  <si>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</si>
  <si>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</si>
  <si>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</si>
  <si>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กำไรสุทธิสำหรับปี</t>
  </si>
  <si>
    <t>กำไรขาดทุนเบ็ดเสร็จอื่น :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</si>
  <si>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</si>
  <si>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</si>
  <si>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</si>
  <si>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</si>
  <si>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เจ้าของ</t>
  </si>
  <si>
    <t>ส่วนต่ำทุนจาก</t>
  </si>
  <si>
    <t>จัดสรรแล้ว</t>
  </si>
  <si>
    <t>ทุนที่ออกและ</t>
  </si>
  <si>
    <t>ส่วนได้เสียที่ไม่มี</t>
  </si>
  <si>
    <t>- สำรอง</t>
  </si>
  <si>
    <t>รวมส่วนของ</t>
  </si>
  <si>
    <t>ชำระแล้ว</t>
  </si>
  <si>
    <t>อำนาจควบคุม</t>
  </si>
  <si>
    <t>ตามกฎหมาย</t>
  </si>
  <si>
    <t>- สำรองตามกฎหมาย</t>
  </si>
  <si>
    <t>กรรมการ  ______________________________________                     กรรมการ  ______________________________________</t>
  </si>
  <si>
    <t>งบกระแสเงินสด</t>
  </si>
  <si>
    <t>กระแสเงินสดจากกิจกรรมดำเนินงาน</t>
  </si>
  <si>
    <t>ค่าเสื่อมราคาอาคารและอุปกรณ์</t>
  </si>
  <si>
    <t>ค่าตัดจำหน่ายสินทรัพย์ไม่มีตัวตน</t>
  </si>
  <si>
    <t>รายได้เงินปันผล</t>
  </si>
  <si>
    <t>สินทรัพย์ดำเนินงาน(เพิ่มขึ้น)ลดลง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</si>
  <si>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</si>
  <si>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</si>
  <si>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</si>
  <si>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</si>
  <si>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เงินปันผลรับจากบริษัทย่อย</t>
  </si>
  <si>
    <t>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</si>
  <si>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</si>
  <si>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</si>
  <si>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</si>
  <si>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</si>
  <si>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เงินเบิกเกินบัญชี</t>
  </si>
  <si>
    <t>รายการที่ไม่ใช่เงินสดที่มีสาระสำคัญ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</si>
  <si>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</si>
  <si>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</si>
  <si>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</si>
  <si>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เงินกู้ยืมระยะสั้นจากบุคคลหรือกิจการ</t>
  </si>
  <si>
    <t>ที่เกี่ยวข้องกัน</t>
  </si>
  <si>
    <t>ภาษีเงินได้</t>
  </si>
  <si>
    <t xml:space="preserve">ลูกหนี้การค้าและลูกหนี้อื่น </t>
  </si>
  <si>
    <t>เงินลงทุนระยะสั้น</t>
  </si>
  <si>
    <t>หนี้สิน</t>
  </si>
  <si>
    <t>มูลค่าที่ได้รับชำระเต็มมูลค่าแล้ว</t>
  </si>
  <si>
    <t>หุ้นละ 100 บาท</t>
  </si>
  <si>
    <t>องค์ประกอบอื่นของส่วนของเจ้าของ</t>
  </si>
  <si>
    <t>และการให้บริการ</t>
  </si>
  <si>
    <t>หลังออกจากงาน - สุทธิจากภาษี</t>
  </si>
  <si>
    <t>ผู้เป็นเจ้าของ</t>
  </si>
  <si>
    <t>องค์ประกอบอื่นของ</t>
  </si>
  <si>
    <t>การเปลี่ยนแปลงใน</t>
  </si>
  <si>
    <t>เงินปันผล</t>
  </si>
  <si>
    <t>รายได้ดอกเบี้ย</t>
  </si>
  <si>
    <t>เงินสดจ่ายเพื่อซื้อเงินลงทุนระยะสั้น</t>
  </si>
  <si>
    <t>เงินสดจ่ายคืนเงินต้นของหนี้สินตามสัญญาเช่าการเงิน</t>
  </si>
  <si>
    <t>เงินสดรับจากการรับชำระค่าหุ้นของบริษัทย่อย</t>
  </si>
  <si>
    <t xml:space="preserve">   จากส่วนได้เสียที่ไม่มีอำนาจควบคุม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</si>
  <si>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</si>
  <si>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</t>
  </si>
  <si>
    <t>รายการเงินสดและรายการเทียบเท่าเงินสด ณ วันสิ้นปี ประกอบด้วย</t>
  </si>
  <si>
    <t>สุทธิ</t>
  </si>
  <si>
    <t>ซื้อสินทรัพย์ภายใต้สัญญาเช่าทางการเงิน</t>
  </si>
  <si>
    <t>หนี้สินดำเนินงาน(ลดลง)เพิ่มขึ้น</t>
  </si>
  <si>
    <t>พ.ศ. 2562</t>
  </si>
  <si>
    <t>ยอดคงเหลือต้นปี วันที่ 1 มกราคม พ.ศ. 2562</t>
  </si>
  <si>
    <t>การซื้อเงินลงทุนเพิ่มในบริษัทย่อย</t>
  </si>
  <si>
    <t xml:space="preserve">เงินสดรับสุทธิจากการจำหน่ายเงินลงทุนในบริษัทย่อย </t>
  </si>
  <si>
    <t xml:space="preserve">   ให้แก่ส่วนได้เสียที่ไม่มีอำนาจควบคุม</t>
  </si>
  <si>
    <t>เงินสดรับจากการขายอุปกรณ์</t>
  </si>
  <si>
    <t>ยอดหนี้ค้างชำระจากการซื้ออาคารและอุปกรณ์</t>
  </si>
  <si>
    <t>การเพิ่มทุนของบริษัทย่อย</t>
  </si>
  <si>
    <t>ที่ดิน อาคาร และอุปกรณ์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</si>
  <si>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</si>
  <si>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</si>
  <si>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</si>
  <si>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</si>
  <si>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</si>
  <si>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หนี้สินภายใต้สัญญาเช่าการเงิน</t>
  </si>
  <si>
    <t>หนี้สินที่เกิดจากสัญญาที่ถึงกำหนด</t>
  </si>
  <si>
    <t>รับรู้รายได้เกินกว่าหนึ่งปี</t>
  </si>
  <si>
    <t>รายได้จากการขายสินค้า การวิศวกรรมสารสนเทศ</t>
  </si>
  <si>
    <t>ต้นทุนจากการขายสินค้า การวิศวกรรมสารสนเทศ</t>
  </si>
  <si>
    <t>การแบ่งปันกำไร:</t>
  </si>
  <si>
    <t>การเปลี่ยนสัดส่วนในบริษัทย่อย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</si>
  <si>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</si>
  <si>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</si>
  <si>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</si>
  <si>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</si>
  <si>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</si>
  <si>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</si>
  <si>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</si>
  <si>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 xml:space="preserve">รายได้อื่น </t>
  </si>
  <si>
    <t>ดอกเบี้ยค้างรับ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</si>
  <si>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</si>
  <si>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</si>
  <si>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</si>
  <si>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</si>
  <si>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</si>
  <si>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สินทรัพย์อนุพันธ์</t>
  </si>
  <si>
    <t>หนี้สินอนุพันธ์</t>
  </si>
  <si>
    <t>หนี้สินภายใต้สัญญาเช่า</t>
  </si>
  <si>
    <t>รวมส่วนของผู้เป็นเจ้าของของบริษัท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</si>
  <si>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</si>
  <si>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</si>
  <si>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</si>
  <si>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สินทรัพย์สิทธิการใช้</t>
  </si>
  <si>
    <t>ขาดทุนจากค่าเผื่อการด้อยค่าของเงินลงทุน</t>
  </si>
  <si>
    <t>ในบริษัทย่อย</t>
  </si>
  <si>
    <t>ลูกหนี้การค้าและลูกหนี้อื่น</t>
  </si>
  <si>
    <t>สินทรัพย์หมุนเวียนอื่น</t>
  </si>
  <si>
    <t>หนี้สินหมุนเวียนอื่น</t>
  </si>
  <si>
    <t>การจ่ายชำระผลประโยชน์พนักงาน</t>
  </si>
  <si>
    <t>การเปลี่ยนแปลงในเงินทุนหมุนเวียน:</t>
  </si>
  <si>
    <t>รายการปรับกระทบกำไร(ขาดทุน)จากการดำเนินงาน:</t>
  </si>
  <si>
    <t>ประมาณการหนี้สินส่วนที่ใช้ไป</t>
  </si>
  <si>
    <t>เงินสดรับจากการไถ่ถอนสินทรัพย์ทางการเงิน</t>
  </si>
  <si>
    <t>เงินสดจ่ายคืนเงินต้นของหนี้สินภายใต้สัญญาเช่า</t>
  </si>
  <si>
    <t>เงินสดจ่ายเพื่อซื้อหุ้นเพิ่มทุนในบริษัทย่อย</t>
  </si>
  <si>
    <t>กำไรจากอัตราแลกเปลี่ยน</t>
  </si>
  <si>
    <t>ผลกระทบของการเปลี่ยนนโยบายการบัญชี</t>
  </si>
  <si>
    <t>8,13</t>
  </si>
  <si>
    <t>ประมาณการหนี้สินระยะยาว</t>
  </si>
  <si>
    <t>ขาดทุนจากการด้อยค่าของเงินลงทุนในบริษัทย่อย</t>
  </si>
  <si>
    <t>เงินให้กู้ยืมระยะสั้นแก่บริษัทย่อย</t>
  </si>
  <si>
    <t>เงินฝากสถาบันการเงินที่มีภาระค้ำประกัน</t>
  </si>
  <si>
    <t>23, 37.5</t>
  </si>
  <si>
    <t>8, 13</t>
  </si>
  <si>
    <t>ของบริษัท</t>
  </si>
  <si>
    <t>ยอดคงเหลือสิ้นปี ณ วันที่ 31 ธันวาคม พ.ศ. 2562</t>
  </si>
  <si>
    <t>ยอดคงเหลือสิ้นปี ณ วันที่ 31 ธันวาคม พ.ศ. 2563</t>
  </si>
  <si>
    <t>ยอดคงเหลือต้นปี วันที่ 1 มกราคม พ.ศ. 2563 - ปรับปรุงใหม่</t>
  </si>
  <si>
    <t>ยอดคงเหลือต้นปี ณ วันที่ 31 ธันวาคม พ.ศ. 2562</t>
  </si>
  <si>
    <t>ยอดคงเหลือต้นปี ณ วันที่ 31 ธันวาคม พ.ศ. 2562 - ตามที่รายงานไว้เดิม</t>
  </si>
  <si>
    <t>ขาดทุนจากการจำหน่ายและตัดจำหน่ายอุปกรณ์</t>
  </si>
  <si>
    <t>เงินลงทุนในบริษัทย่อย</t>
  </si>
  <si>
    <t>สินทรัพย์ที่เกิดจากสัญญา</t>
  </si>
  <si>
    <t>เงินสดและรายการเทียบเท่าเงินสดเพิ่มขึ้น(ลดลง)สุทธิ</t>
  </si>
  <si>
    <t>ค่าเสื่อมราคาสินทรัพย์สิทธิการใช้</t>
  </si>
  <si>
    <t>การกลับรายการผลขาดทุนที่คาดว่าจะเกิดขึ้น</t>
  </si>
  <si>
    <t>ตัดจำหน่ายหนี้สูญ</t>
  </si>
  <si>
    <t>ประมาณการหนี้สินส่วนที่เพิ่มขึ้น</t>
  </si>
  <si>
    <t>การกลับรายการประมาณการหนี้สินที่ไม่เกิดขึ้น</t>
  </si>
  <si>
    <t xml:space="preserve">   ที่วัดมูลค่าด้วยวิธีราคาทุนตัดจำหน่าย - เงินฝากประจำ</t>
  </si>
  <si>
    <t>เงินให้กู้ยืมแก่บริษัทย่อย</t>
  </si>
  <si>
    <t>การเปลี่ยนแปลงในเงินฝากสถาบันการเงิน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</si>
  <si>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</si>
  <si>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เงินสดจ่ายเพื่อซื้อเงินลงทุนเพิ่มในบริษัทย่อยจากส่วน</t>
  </si>
  <si>
    <t>เงินสดรับจากเงินกู้ยืมระยะสั้นจากสถาบันการเงิน</t>
  </si>
  <si>
    <t>เงินปันผลของบริษัท</t>
  </si>
  <si>
    <t>เงินปันผลของบริษัทย่อย</t>
  </si>
  <si>
    <t>- ตามที่รายงานไว้เดิม</t>
  </si>
  <si>
    <t xml:space="preserve">   ได้เสียที่ไม่มีอำนาจควบคุม</t>
  </si>
  <si>
    <t xml:space="preserve">   ที่มีภาระค้ำประกัน</t>
  </si>
  <si>
    <t>จัดประเภทใหม่</t>
  </si>
  <si>
    <t>1 มกราคม</t>
  </si>
  <si>
    <t>ต้นทุนการทำให้เสร็จสิ้นตามสัญญา</t>
  </si>
  <si>
    <t>หนี้สินที่เกิดจากสัญญาที่รับรู้รายได้ภายในหนึ่งปี</t>
  </si>
  <si>
    <t>เงินปันผลค้างจ่าย</t>
  </si>
  <si>
    <t xml:space="preserve">   และหนี้สินทางการเงิน</t>
  </si>
  <si>
    <t>กำไรจากมูลค่ายุติธรรมของสินทรัพย์</t>
  </si>
  <si>
    <t xml:space="preserve">  รับรู้รายได้เกินกว่าหนึ่งปี</t>
  </si>
  <si>
    <t>หมายเหตุประกอบงบการเงินรวมและงบการเงินเฉพาะกิจการในหน้า 14 ถึง 107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</si>
</sst>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_ ;[Red]\-#,##0.00\ "/>
    <numFmt numFmtId="167" formatCode="_(* #,##0.00_);_(* \(#,##0.00\);_(* &quot;-&quot;??_);_(@_)"/>
    <numFmt numFmtId="168" formatCode="_-* #,##0_-;\-* #,##0_-;_-* &quot;-&quot;??_-;_-@_-"/>
    <numFmt numFmtId="169" formatCode="_(* #,##0_);_(* \(#,##0\);_(* &quot;-&quot;_);_(@_)"/>
    <numFmt numFmtId="170" formatCode="#,##0_ ;[Red]\-#,##0\ "/>
    <numFmt numFmtId="171" formatCode="#,##0.00;\(#,##0.00\);&quot;-&quot;;@"/>
    <numFmt numFmtId="172" formatCode="&quot;$&quot;#,##0_);\(&quot;$&quot;#,##0\)"/>
    <numFmt numFmtId="173" formatCode="&quot;$&quot;#,##0_);[Red]\(&quot;$&quot;#,##0\)"/>
    <numFmt numFmtId="174" formatCode="&quot;$&quot;#,##0.00_);[Red]\(&quot;$&quot;#,##0.00\)"/>
    <numFmt numFmtId="175" formatCode="_(&quot;$&quot;* #,##0.00_);_(&quot;$&quot;* \(#,##0.00\);_(&quot;$&quot;* &quot;-&quot;??_);_(@_)"/>
    <numFmt numFmtId="176" formatCode="_-&quot;฿&quot;* #,##0_-;\-&quot;฿&quot;* #,##0_-;_-&quot;฿&quot;* &quot;-&quot;_-;_-@_-"/>
    <numFmt numFmtId="177" formatCode="_-&quot;฿&quot;* #,##0.00_-;\-&quot;฿&quot;* #,##0.00_-;_-&quot;฿&quot;* &quot;-&quot;??_-;_-@_-"/>
    <numFmt numFmtId="178" formatCode="#,##0.00_);[Red]\(#,##0.00\);&quot;-     &quot;"/>
    <numFmt numFmtId="179" formatCode="&quot;$&quot;#,##0;\-&quot;$&quot;#,##0"/>
    <numFmt numFmtId="180" formatCode="\$#,##0.00;\(\$#,##0.00\)"/>
    <numFmt numFmtId="181" formatCode="\$#,##0;\(\$#,##0\)"/>
    <numFmt numFmtId="182" formatCode="_-* #,##0.00_-;[Red]\(\ #,##0.00\)_-;_-* &quot;-&quot;??_-;_-@_-"/>
    <numFmt numFmtId="183" formatCode="&quot;$&quot;* #,##0.00_);&quot;$&quot;* \(#,##0.00\)"/>
    <numFmt numFmtId="184" formatCode="* \(#,##0\);* #,##0_);&quot;-&quot;??_);@"/>
    <numFmt numFmtId="185" formatCode="\-;0"/>
    <numFmt numFmtId="186" formatCode="* #,##0_);* \(#,##0\);&quot;-&quot;??_);@"/>
    <numFmt numFmtId="187" formatCode="[$-409]d\-mmm\-yy;@"/>
    <numFmt numFmtId="188" formatCode="0%_);\(0%\)"/>
    <numFmt numFmtId="189" formatCode="#,##0&quot; &quot;;[Red]\(#,##0\)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._.* #,##0.0_)_%;_._.* \(#,##0.0\)_%;_._.* \ .0_)_%"/>
    <numFmt numFmtId="197" formatCode="_._.* #,##0.000_)_%;_._.* \(#,##0.000\)_%;_._.* \ .000_)_%"/>
    <numFmt numFmtId="198" formatCode="_ * #,##0.00_ ;_ * \-#,##0.00_ ;_ * &quot;-&quot;??_ ;_ @_ "/>
    <numFmt numFmtId="199" formatCode="_-&quot;S$&quot;* #,##0.00_-;\-&quot;S$&quot;* #,##0.00_-;_-&quot;S$&quot;* &quot;-&quot;??_-;_-@_-"/>
    <numFmt numFmtId="200" formatCode="_._.&quot;$&quot;* #,##0.0_)_%;_._.&quot;$&quot;* \(#,##0.0\)_%;_._.&quot;$&quot;* \ .0_)_%"/>
    <numFmt numFmtId="201" formatCode="_._.&quot;$&quot;* #,##0.000_)_%;_._.&quot;$&quot;* \(#,##0.000\)_%;_._.&quot;$&quot;* \ .000_)_%"/>
    <numFmt numFmtId="202" formatCode="_-* #,##0\ _F_B_-;\-* #,##0\ _F_B_-;_-* &quot;-&quot;\ _F_B_-;_-@_-"/>
    <numFmt numFmtId="203" formatCode="mmmm\ d\,\ yyyy"/>
    <numFmt numFmtId="204" formatCode="_-* #,##0.00\ _F_B_-;\-* #,##0.00\ _F_B_-;_-* &quot;-&quot;??\ _F_B_-;_-@_-"/>
    <numFmt numFmtId="205" formatCode="&quot;฿&quot;\t#,##0_);[Red]\(&quot;฿&quot;\t#,##0\)"/>
    <numFmt numFmtId="206" formatCode="_(0_)%;\(0\)%;\ \ _)\%"/>
    <numFmt numFmtId="207" formatCode="_._._(* 0_)%;_._.\(* 0\)%;_._._(* \ _)\%"/>
    <numFmt numFmtId="208" formatCode="&quot;ฃค&quot;#,##0;&quot;ฃค&quot;\-#,##0"/>
    <numFmt numFmtId="209" formatCode="_(0.0_)%;\(0.0\)%;\ \ .0_)%"/>
    <numFmt numFmtId="210" formatCode="_._._(* 0.0_)%;_._.\(* 0.0\)%;_._._(* \ .0_)%"/>
    <numFmt numFmtId="211" formatCode="_(0.00_)%;\(0.00\)%;\ \ .00_)%"/>
    <numFmt numFmtId="212" formatCode="_._._(* 0.00_)%;_._.\(* 0.00\)%;_._._(* \ .00_)%"/>
    <numFmt numFmtId="213" formatCode="_(0.000_)%;\(0.000\)%;\ \ .000_)%"/>
    <numFmt numFmtId="214" formatCode="_._._(* 0.000_)%;_._.\(* 0.000\)%;_._._(* \ .000_)%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_(* #,##0_);_(* \(#,##0\);_(* \ _)"/>
    <numFmt numFmtId="220" formatCode="_(* #,##0.0_);_(* \(#,##0.0\);_(* \ .0_)"/>
    <numFmt numFmtId="221" formatCode="_(* #,##0.00_);_(* \(#,##0.00\);_(* \ .00_)"/>
    <numFmt numFmtId="222" formatCode="_(* #,##0.000_);_(* \(#,##0.000\);_(* \ .000_)"/>
    <numFmt numFmtId="223" formatCode="_(&quot;$&quot;* #,##0_);_(&quot;$&quot;* \(#,##0\);_(&quot;$&quot;* \ _)"/>
    <numFmt numFmtId="224" formatCode="_(&quot;$&quot;* #,##0.0_);_(&quot;$&quot;* \(#,##0.0\);_(&quot;$&quot;* \ .0_)"/>
    <numFmt numFmtId="225" formatCode="_(&quot;$&quot;* #,##0.00_);_(&quot;$&quot;* \(#,##0.00\);_(&quot;$&quot;* \ .00_)"/>
    <numFmt numFmtId="226" formatCode="_(&quot;$&quot;* #,##0.000_);_(&quot;$&quot;* \(#,##0.000\);_(&quot;$&quot;* \ .000_)"/>
    <numFmt numFmtId="227" formatCode="_-* #,##0.00\ _€_-;\-* #,##0.00\ _€_-;_-* &quot;-&quot;??\ _€_-;_-@_-"/>
    <numFmt numFmtId="228" formatCode="_-* #,##0.00\ &quot;€&quot;_-;\-* #,##0.00\ &quot;€&quot;_-;_-* &quot;-&quot;??\ &quot;€&quot;_-;_-@_-"/>
    <numFmt numFmtId="229" formatCode="_([$€]* #,##0.00_);_([$€]* \(#,##0.00\);_([$€]* &quot;-&quot;??_);_(@_)"/>
    <numFmt numFmtId="230" formatCode="_(* #,##0.00_);_(* \(#,##0.00\);_(* \-??_);_(@_)"/>
    <numFmt numFmtId="231" formatCode="[$-D00041E]0"/>
    <numFmt numFmtId="232" formatCode="General_)"/>
    <numFmt numFmtId="233" formatCode="[$-409]d/mmm/yy;@"/>
    <numFmt numFmtId="234" formatCode="0.0%"/>
    <numFmt numFmtId="235" formatCode="[$-409]d/mmm/yyyy;@"/>
    <numFmt numFmtId="236" formatCode="m/d/yyyy\ \ h:mm\ AM/PM"/>
    <numFmt numFmtId="237" formatCode="_-[$€]* #,##0.00_-;\-[$€]* #,##0.00_-;_-[$€]* &quot;-&quot;??_-;_-@_-"/>
    <numFmt numFmtId="238" formatCode="mm/yyyy"/>
    <numFmt numFmtId="239" formatCode="[&lt;=9999999]###\-####;\(###\)\ ###\-####"/>
    <numFmt numFmtId="240" formatCode="&quot;฿&quot;#,##0.00_);[Red]\(&quot;฿&quot;#,##0.00\)"/>
    <numFmt numFmtId="241" formatCode="_(&quot;฿&quot;* #,##0_);_(&quot;฿&quot;* \(#,##0\);_(&quot;฿&quot;* &quot;-&quot;_);_(@_)"/>
    <numFmt numFmtId="242" formatCode="_(&quot;฿&quot;* #,##0.00_);_(&quot;฿&quot;* \(#,##0.00\);_(&quot;฿&quot;* &quot;-&quot;??_);_(@_)"/>
    <numFmt numFmtId="243" formatCode="#,##0.0_);[Red]\(#,##0.0\)"/>
    <numFmt numFmtId="244" formatCode="_-* #,##0\ _D_M_-;\-* #,##0\ _D_M_-;_-* &quot;-&quot;\ _D_M_-;_-@_-"/>
    <numFmt numFmtId="245" formatCode="#,##0;[Red]\(#,##0\);\-"/>
    <numFmt numFmtId="246" formatCode="\t&quot;$&quot;#,##0_);[Red]\(\t&quot;$&quot;#,##0\)"/>
    <numFmt numFmtId="247" formatCode="_-[$€-2]* #,##0.00_-;\-[$€-2]* #,##0.00_-;_-[$€-2]* &quot;-&quot;??_-"/>
    <numFmt numFmtId="248" formatCode="_([$$-409]* #,##0.00_);_([$$-409]* \(#,##0.00\);_([$$-409]* &quot;-&quot;??_);_(@_)"/>
    <numFmt numFmtId="249" formatCode="_-* #,##0\ &quot;ึS&quot;_-;\-* #,##0\ &quot;ึS&quot;_-;_-* &quot;-&quot;\ &quot;ึS&quot;_-;_-@_-"/>
    <numFmt numFmtId="250" formatCode="_-* #,##0.00\ &quot;ึS&quot;_-;\-* #,##0.00\ &quot;ึS&quot;_-;_-* &quot;-&quot;??\ &quot;ึS&quot;_-;_-@_-"/>
    <numFmt numFmtId="251" formatCode="_(&quot;€&quot;* #,##0.00_);_(&quot;€&quot;* \(#,##0.00\);_(&quot;€&quot;* &quot;-&quot;??_);_(@_)"/>
    <numFmt numFmtId="252" formatCode="_-* #,##0.00\ _D_M_-;\-* #,##0.00\ _D_M_-;_-* &quot;-&quot;??\ _D_M_-;_-@_-"/>
    <numFmt numFmtId="253" formatCode="#,##0\ &quot;DM&quot;;[Red]\-#,##0\ &quot;DM&quot;"/>
    <numFmt numFmtId="254" formatCode="#,##0.00\ &quot;DM&quot;;[Red]\-#,##0.00\ &quot;DM&quot;"/>
    <numFmt numFmtId="255" formatCode="_(&quot;$&quot;* #,##0_);_(&quot;$&quot;* \(#,##0\);_(&quot;$&quot;* &quot;-&quot;_);_(@_)"/>
    <numFmt numFmtId="256" formatCode="&quot;\&quot;#,##0;[Red]&quot;\&quot;\-#,##0"/>
    <numFmt numFmtId="257" formatCode="[$-409]mmm\-yy;@"/>
    <numFmt numFmtId="258" formatCode="[$￥-804]#,##0.0000"/>
    <numFmt numFmtId="259" formatCode="d/mm/yy\ "/>
    <numFmt numFmtId="260" formatCode="\t&quot;£&quot;#,##0_);[Red]\(\t&quot;£&quot;#,##0\)"/>
    <numFmt numFmtId="261" formatCode="#,##0.00_);[Black]\(#,##0.00\)"/>
    <numFmt numFmtId="262" formatCode="#,##0.00;\(#,##0.00\);\-"/>
    <numFmt numFmtId="263" formatCode="mm/dd/yy"/>
    <numFmt numFmtId="264" formatCode="\t&quot;£&quot;#,##0_);\(\t&quot;£&quot;#,##0\)"/>
    <numFmt numFmtId="265" formatCode="0.00_)"/>
    <numFmt numFmtId="266" formatCode="#,##0.00\ &quot;FB&quot;;[Red]\-#,##0.00\ &quot;FB&quot;"/>
    <numFmt numFmtId="267" formatCode="&quot; &quot;#,##0.00&quot; &quot;;&quot;-&quot;#,##0.00&quot; &quot;;&quot; -&quot;00&quot; &quot;;&quot; &quot;@&quot; &quot;"/>
    <numFmt numFmtId="268" formatCode="#,##0;\(#,##0\);&quot;-&quot;"/>
    <numFmt numFmtId="269" formatCode="_(* #,##0_);_(* \(#,##0\);_(* &quot;-&quot;??_);_(@_)"/>
  </numFmts>
  <fonts count="2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sz val="10"/>
      <name val="ApFont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11"/>
      <name val="Arial"/>
      <family val="2"/>
    </font>
    <font>
      <sz val="14"/>
      <name val="Angsana New"/>
      <family val="1"/>
    </font>
    <font>
      <sz val="11"/>
      <color rgb="FF000000"/>
      <name val="Calibri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4"/>
      <color theme="1"/>
      <name val="Angsana New"/>
      <family val="2"/>
    </font>
    <font>
      <sz val="10"/>
      <name val="Tahoma"/>
      <family val="2"/>
    </font>
    <font>
      <b/>
      <sz val="9"/>
      <name val="Tahoma"/>
      <family val="2"/>
    </font>
    <font>
      <sz val="11"/>
      <color indexed="8"/>
      <name val="Calibri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ahoma"/>
      <family val="2"/>
    </font>
    <font>
      <u/>
      <sz val="12"/>
      <name val="Tahoma"/>
      <family val="2"/>
    </font>
    <font>
      <i/>
      <u/>
      <sz val="11"/>
      <name val="Tahoma"/>
      <family val="2"/>
    </font>
    <font>
      <u/>
      <sz val="11"/>
      <name val="Tahoma"/>
      <family val="2"/>
    </font>
    <font>
      <i/>
      <u/>
      <sz val="10"/>
      <name val="Tahoma"/>
      <family val="2"/>
    </font>
    <font>
      <u/>
      <sz val="10"/>
      <name val="Tahoma"/>
      <family val="2"/>
    </font>
    <font>
      <i/>
      <u/>
      <sz val="9"/>
      <name val="Tahoma"/>
      <family val="2"/>
    </font>
    <font>
      <u/>
      <sz val="9"/>
      <name val="Tahoma"/>
      <family val="2"/>
    </font>
    <font>
      <b/>
      <u/>
      <sz val="10"/>
      <name val="Tahoma"/>
      <family val="2"/>
    </font>
    <font>
      <sz val="12"/>
      <name val="Tahoma"/>
      <family val="2"/>
    </font>
    <font>
      <i/>
      <sz val="11"/>
      <name val="Tahoma"/>
      <family val="2"/>
    </font>
    <font>
      <i/>
      <sz val="10"/>
      <name val="Tahoma"/>
      <family val="2"/>
    </font>
    <font>
      <i/>
      <sz val="9"/>
      <name val="Tahoma"/>
      <family val="2"/>
    </font>
    <font>
      <sz val="10"/>
      <name val="CG Omega"/>
      <family val="2"/>
    </font>
    <font>
      <sz val="11"/>
      <color indexed="8"/>
      <name val="Tahoma"/>
      <family val="2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4"/>
      <name val="CordiaUPC"/>
      <family val="2"/>
    </font>
    <font>
      <sz val="10"/>
      <color indexed="60"/>
      <name val="Arial"/>
      <family val="2"/>
    </font>
    <font>
      <sz val="14"/>
      <name val="CordiaUPC"/>
      <family val="2"/>
      <charset val="222"/>
    </font>
    <font>
      <sz val="10"/>
      <name val="Helv"/>
      <family val="2"/>
    </font>
    <font>
      <sz val="11"/>
      <color indexed="8"/>
      <name val="Arial"/>
      <family val="2"/>
    </font>
    <font>
      <sz val="11"/>
      <name val="Helv"/>
      <charset val="222"/>
    </font>
    <font>
      <sz val="11"/>
      <color indexed="9"/>
      <name val="Calibri"/>
      <family val="2"/>
      <charset val="222"/>
    </font>
    <font>
      <sz val="10"/>
      <color indexed="22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Courier"/>
      <family val="3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color indexed="8"/>
      <name val="Univers 45 Light"/>
      <family val="2"/>
    </font>
    <font>
      <sz val="8"/>
      <color indexed="9"/>
      <name val="Univers 45 Light"/>
      <family val="2"/>
    </font>
    <font>
      <sz val="11"/>
      <color indexed="9"/>
      <name val="Tahoma"/>
      <family val="2"/>
    </font>
    <font>
      <b/>
      <sz val="8"/>
      <color indexed="63"/>
      <name val="Univers 45 Light"/>
      <family val="2"/>
    </font>
    <font>
      <sz val="8"/>
      <color indexed="10"/>
      <name val="Univers 45 Ligh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8"/>
      <color indexed="52"/>
      <name val="Univers 45 Light"/>
      <family val="2"/>
    </font>
    <font>
      <sz val="8"/>
      <color indexed="62"/>
      <name val="Univers 45 Light"/>
      <family val="2"/>
    </font>
    <font>
      <sz val="8"/>
      <color indexed="17"/>
      <name val="Univers 45 Light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sz val="8"/>
      <color indexed="52"/>
      <name val="Univers 45 Light"/>
      <family val="2"/>
    </font>
    <font>
      <b/>
      <sz val="8"/>
      <color indexed="9"/>
      <name val="Univers 45 Light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5"/>
      <color indexed="56"/>
      <name val="Univers 45 Light"/>
      <family val="2"/>
    </font>
    <font>
      <b/>
      <sz val="13"/>
      <color indexed="56"/>
      <name val="Univers 45 Light"/>
      <family val="2"/>
    </font>
    <font>
      <b/>
      <sz val="11"/>
      <color indexed="56"/>
      <name val="Univers 45 Light"/>
      <family val="2"/>
    </font>
    <font>
      <b/>
      <sz val="8"/>
      <color indexed="8"/>
      <name val="Univers 45 Light"/>
      <family val="2"/>
    </font>
    <font>
      <i/>
      <sz val="8"/>
      <color indexed="23"/>
      <name val="Univers 45 Light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sz val="8"/>
      <color indexed="20"/>
      <name val="Univers 45 Light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8"/>
      <color indexed="60"/>
      <name val="Univers 45 Light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1"/>
    </font>
    <font>
      <sz val="14"/>
      <name val="Helv"/>
    </font>
    <font>
      <sz val="24"/>
      <name val="Helv"/>
    </font>
    <font>
      <sz val="12"/>
      <name val="宋体"/>
      <charset val="134"/>
    </font>
    <font>
      <sz val="8"/>
      <color indexed="8"/>
      <name val="Calibri"/>
      <family val="2"/>
    </font>
    <font>
      <sz val="10"/>
      <name val="Helv"/>
    </font>
    <font>
      <sz val="10"/>
      <name val="Angsana New"/>
      <family val="1"/>
    </font>
    <font>
      <sz val="9"/>
      <color theme="1"/>
      <name val="Verdana"/>
      <family val="2"/>
    </font>
    <font>
      <sz val="11"/>
      <color indexed="8"/>
      <name val="Calibri"/>
      <family val="2"/>
      <charset val="1"/>
    </font>
    <font>
      <sz val="11"/>
      <name val="｣ﾍ｣ﾓ ｣ﾐ･ｴ･ｷ･ﾃ･ｯ"/>
      <family val="1"/>
      <charset val="128"/>
    </font>
    <font>
      <sz val="11"/>
      <name val="돋움"/>
      <family val="3"/>
      <charset val="129"/>
    </font>
    <font>
      <sz val="11"/>
      <name val="ＭＳ Ｐゴシック"/>
      <charset val="128"/>
    </font>
    <font>
      <u/>
      <sz val="14"/>
      <color indexed="12"/>
      <name val="Angsana New"/>
      <family val="1"/>
    </font>
    <font>
      <sz val="10"/>
      <name val="Courier"/>
      <charset val="222"/>
    </font>
    <font>
      <u/>
      <sz val="10"/>
      <color theme="10"/>
      <name val="Courier"/>
      <family val="3"/>
    </font>
    <font>
      <u/>
      <sz val="14"/>
      <color indexed="12"/>
      <name val="AngsanaUPC"/>
      <family val="1"/>
      <charset val="222"/>
    </font>
    <font>
      <b/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charset val="222"/>
    </font>
    <font>
      <sz val="16"/>
      <color indexed="8"/>
      <name val="Angsana New"/>
      <family val="2"/>
    </font>
    <font>
      <b/>
      <sz val="11.9"/>
      <color indexed="8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2"/>
      <name val="Helv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indexed="8"/>
      <name val="ARIAL"/>
      <family val="2"/>
      <charset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ตธฟ๒"/>
      <charset val="129"/>
    </font>
    <font>
      <sz val="11"/>
      <name val="ＭＳ Ｐゴシック"/>
      <family val="3"/>
      <charset val="128"/>
    </font>
    <font>
      <sz val="11"/>
      <color indexed="19"/>
      <name val="Tahoma"/>
      <family val="2"/>
      <charset val="222"/>
    </font>
    <font>
      <sz val="16"/>
      <name val="Cordia New"/>
      <family val="2"/>
    </font>
    <font>
      <sz val="6"/>
      <color indexed="8"/>
      <name val="Courier New"/>
      <family val="2"/>
    </font>
    <font>
      <b/>
      <sz val="18"/>
      <color theme="3"/>
      <name val="Calibri Light"/>
      <family val="2"/>
      <scheme val="major"/>
    </font>
    <font>
      <u/>
      <sz val="10"/>
      <color rgb="FF0000FF"/>
      <name val="Arial Unicode MS"/>
      <family val="2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indexed="8"/>
      <name val="Browallia New"/>
      <family val="2"/>
    </font>
    <font>
      <b/>
      <sz val="13"/>
      <color theme="0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  <font>
      <sz val="13"/>
      <name val="Arial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rgb="FFFAFAFA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hair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</borders>
  <cellStyleXfs count="3749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8" applyNumberFormat="0" applyAlignment="0" applyProtection="0"/>
    <xf numFmtId="0" fontId="12" fillId="6" borderId="9" applyNumberFormat="0" applyAlignment="0" applyProtection="0"/>
    <xf numFmtId="0" fontId="13" fillId="6" borderId="8" applyNumberFormat="0" applyAlignment="0" applyProtection="0"/>
    <xf numFmtId="0" fontId="14" fillId="0" borderId="10" applyNumberFormat="0" applyFill="0" applyAlignment="0" applyProtection="0"/>
    <xf numFmtId="0" fontId="15" fillId="7" borderId="1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7" fillId="0" borderId="0" applyNumberFormat="0" applyFill="0" applyBorder="0" applyAlignment="0" applyProtection="0"/>
    <xf numFmtId="179" fontId="28" fillId="0" borderId="4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1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5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78" fontId="26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0" fillId="0" borderId="0"/>
    <xf numFmtId="0" fontId="26" fillId="0" borderId="0" applyFont="0" applyFill="0" applyBorder="0" applyAlignment="0" applyProtection="0"/>
    <xf numFmtId="180" fontId="30" fillId="0" borderId="0"/>
    <xf numFmtId="181" fontId="30" fillId="0" borderId="0"/>
    <xf numFmtId="38" fontId="31" fillId="33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0" fontId="31" fillId="34" borderId="14" applyNumberFormat="0" applyBorder="0" applyAlignment="0" applyProtection="0"/>
    <xf numFmtId="37" fontId="33" fillId="0" borderId="0"/>
    <xf numFmtId="0" fontId="34" fillId="0" borderId="0"/>
    <xf numFmtId="0" fontId="2" fillId="0" borderId="0"/>
    <xf numFmtId="0" fontId="26" fillId="0" borderId="0"/>
    <xf numFmtId="0" fontId="29" fillId="0" borderId="0"/>
    <xf numFmtId="0" fontId="26" fillId="0" borderId="0"/>
    <xf numFmtId="0" fontId="38" fillId="0" borderId="0"/>
    <xf numFmtId="0" fontId="39" fillId="0" borderId="0"/>
    <xf numFmtId="0" fontId="1" fillId="0" borderId="0"/>
    <xf numFmtId="0" fontId="40" fillId="0" borderId="0"/>
    <xf numFmtId="0" fontId="2" fillId="0" borderId="0"/>
    <xf numFmtId="0" fontId="26" fillId="0" borderId="0"/>
    <xf numFmtId="0" fontId="26" fillId="0" borderId="0"/>
    <xf numFmtId="0" fontId="41" fillId="0" borderId="0"/>
    <xf numFmtId="0" fontId="23" fillId="0" borderId="0"/>
    <xf numFmtId="0" fontId="40" fillId="0" borderId="0"/>
    <xf numFmtId="0" fontId="1" fillId="0" borderId="0"/>
    <xf numFmtId="37" fontId="21" fillId="0" borderId="0"/>
    <xf numFmtId="0" fontId="2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0" fillId="0" borderId="0"/>
    <xf numFmtId="0" fontId="42" fillId="0" borderId="0"/>
    <xf numFmtId="0" fontId="26" fillId="0" borderId="0"/>
    <xf numFmtId="10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30" fillId="0" borderId="0" applyFill="0" applyBorder="0" applyProtection="0"/>
    <xf numFmtId="185" fontId="29" fillId="0" borderId="0" applyFill="0" applyBorder="0" applyProtection="0">
      <alignment horizontal="center"/>
    </xf>
    <xf numFmtId="186" fontId="30" fillId="0" borderId="0" applyFill="0" applyBorder="0" applyProtection="0"/>
    <xf numFmtId="0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4" fontId="43" fillId="35" borderId="17">
      <alignment horizontal="center" vertical="center"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37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48" fillId="36" borderId="0">
      <alignment horizontal="right"/>
    </xf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9" fillId="0" borderId="0" applyFill="0" applyBorder="0" applyProtection="0">
      <alignment horizontal="left" vertical="top"/>
    </xf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0" fontId="53" fillId="0" borderId="0"/>
    <xf numFmtId="190" fontId="54" fillId="0" borderId="0" applyFill="0" applyBorder="0" applyAlignment="0"/>
    <xf numFmtId="191" fontId="54" fillId="0" borderId="0" applyFill="0" applyBorder="0" applyAlignment="0"/>
    <xf numFmtId="192" fontId="54" fillId="0" borderId="0" applyFill="0" applyBorder="0" applyAlignment="0"/>
    <xf numFmtId="193" fontId="54" fillId="0" borderId="0" applyFill="0" applyBorder="0" applyAlignment="0"/>
    <xf numFmtId="194" fontId="54" fillId="0" borderId="0" applyFill="0" applyBorder="0" applyAlignment="0"/>
    <xf numFmtId="190" fontId="54" fillId="0" borderId="0" applyFill="0" applyBorder="0" applyAlignment="0"/>
    <xf numFmtId="195" fontId="54" fillId="0" borderId="0" applyFill="0" applyBorder="0" applyAlignment="0"/>
    <xf numFmtId="191" fontId="54" fillId="0" borderId="0" applyFill="0" applyBorder="0" applyAlignment="0"/>
    <xf numFmtId="0" fontId="55" fillId="0" borderId="0"/>
    <xf numFmtId="0" fontId="43" fillId="0" borderId="0" applyFill="0" applyBorder="0" applyProtection="0">
      <alignment horizontal="center"/>
      <protection locked="0"/>
    </xf>
    <xf numFmtId="0" fontId="56" fillId="0" borderId="0" applyFill="0" applyBorder="0" applyProtection="0">
      <alignment horizontal="center"/>
    </xf>
    <xf numFmtId="0" fontId="57" fillId="0" borderId="15">
      <alignment horizontal="center"/>
    </xf>
    <xf numFmtId="0" fontId="58" fillId="0" borderId="0"/>
    <xf numFmtId="190" fontId="54" fillId="0" borderId="0" applyFont="0" applyFill="0" applyBorder="0" applyAlignment="0" applyProtection="0"/>
    <xf numFmtId="196" fontId="59" fillId="0" borderId="0" applyFont="0" applyFill="0" applyBorder="0" applyAlignment="0" applyProtection="0"/>
    <xf numFmtId="39" fontId="60" fillId="0" borderId="0" applyFont="0" applyFill="0" applyBorder="0" applyAlignment="0" applyProtection="0"/>
    <xf numFmtId="197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62" fillId="0" borderId="0"/>
    <xf numFmtId="0" fontId="63" fillId="0" borderId="0" applyFill="0" applyBorder="0" applyAlignment="0" applyProtection="0">
      <protection locked="0"/>
    </xf>
    <xf numFmtId="0" fontId="58" fillId="0" borderId="0"/>
    <xf numFmtId="0" fontId="58" fillId="0" borderId="0"/>
    <xf numFmtId="191" fontId="54" fillId="0" borderId="0" applyFont="0" applyFill="0" applyBorder="0" applyAlignment="0" applyProtection="0"/>
    <xf numFmtId="200" fontId="61" fillId="0" borderId="0" applyFont="0" applyFill="0" applyBorder="0" applyAlignment="0" applyProtection="0"/>
    <xf numFmtId="183" fontId="60" fillId="0" borderId="0" applyFont="0" applyFill="0" applyBorder="0" applyAlignment="0" applyProtection="0"/>
    <xf numFmtId="201" fontId="61" fillId="0" borderId="0" applyFont="0" applyFill="0" applyBorder="0" applyAlignment="0" applyProtection="0"/>
    <xf numFmtId="202" fontId="62" fillId="0" borderId="0"/>
    <xf numFmtId="203" fontId="64" fillId="0" borderId="0" applyFont="0" applyFill="0" applyBorder="0" applyAlignment="0" applyProtection="0"/>
    <xf numFmtId="14" fontId="65" fillId="0" borderId="0" applyFill="0" applyBorder="0" applyAlignment="0"/>
    <xf numFmtId="204" fontId="62" fillId="0" borderId="0"/>
    <xf numFmtId="190" fontId="54" fillId="0" borderId="0" applyFill="0" applyBorder="0" applyAlignment="0"/>
    <xf numFmtId="191" fontId="54" fillId="0" borderId="0" applyFill="0" applyBorder="0" applyAlignment="0"/>
    <xf numFmtId="190" fontId="54" fillId="0" borderId="0" applyFill="0" applyBorder="0" applyAlignment="0"/>
    <xf numFmtId="195" fontId="54" fillId="0" borderId="0" applyFill="0" applyBorder="0" applyAlignment="0"/>
    <xf numFmtId="191" fontId="54" fillId="0" borderId="0" applyFill="0" applyBorder="0" applyAlignment="0"/>
    <xf numFmtId="0" fontId="66" fillId="0" borderId="0">
      <alignment horizontal="left"/>
    </xf>
    <xf numFmtId="0" fontId="67" fillId="0" borderId="18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56" fillId="0" borderId="0" applyFill="0" applyAlignment="0" applyProtection="0">
      <protection locked="0"/>
    </xf>
    <xf numFmtId="0" fontId="56" fillId="0" borderId="1" applyFill="0" applyAlignment="0" applyProtection="0">
      <protection locked="0"/>
    </xf>
    <xf numFmtId="190" fontId="54" fillId="0" borderId="0" applyFill="0" applyBorder="0" applyAlignment="0"/>
    <xf numFmtId="191" fontId="54" fillId="0" borderId="0" applyFill="0" applyBorder="0" applyAlignment="0"/>
    <xf numFmtId="190" fontId="54" fillId="0" borderId="0" applyFill="0" applyBorder="0" applyAlignment="0"/>
    <xf numFmtId="195" fontId="54" fillId="0" borderId="0" applyFill="0" applyBorder="0" applyAlignment="0"/>
    <xf numFmtId="191" fontId="54" fillId="0" borderId="0" applyFill="0" applyBorder="0" applyAlignment="0"/>
    <xf numFmtId="0" fontId="63" fillId="0" borderId="0" applyFill="0" applyBorder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69" fillId="0" borderId="17"/>
    <xf numFmtId="173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205" fontId="62" fillId="0" borderId="0"/>
    <xf numFmtId="0" fontId="58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206" fontId="61" fillId="0" borderId="0" applyFont="0" applyFill="0" applyBorder="0" applyAlignment="0" applyProtection="0"/>
    <xf numFmtId="207" fontId="59" fillId="0" borderId="0" applyFont="0" applyFill="0" applyBorder="0" applyAlignment="0" applyProtection="0"/>
    <xf numFmtId="194" fontId="54" fillId="0" borderId="0" applyFont="0" applyFill="0" applyBorder="0" applyAlignment="0" applyProtection="0"/>
    <xf numFmtId="208" fontId="70" fillId="0" borderId="0" applyFont="0" applyFill="0" applyBorder="0" applyAlignment="0" applyProtection="0"/>
    <xf numFmtId="209" fontId="61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61" fillId="0" borderId="0" applyFont="0" applyFill="0" applyBorder="0" applyAlignment="0" applyProtection="0"/>
    <xf numFmtId="212" fontId="59" fillId="0" borderId="0" applyFont="0" applyFill="0" applyBorder="0" applyAlignment="0" applyProtection="0"/>
    <xf numFmtId="213" fontId="61" fillId="0" borderId="0" applyFont="0" applyFill="0" applyBorder="0" applyAlignment="0" applyProtection="0"/>
    <xf numFmtId="214" fontId="59" fillId="0" borderId="0" applyFont="0" applyFill="0" applyBorder="0" applyAlignment="0" applyProtection="0"/>
    <xf numFmtId="9" fontId="68" fillId="0" borderId="19" applyNumberFormat="0" applyBorder="0"/>
    <xf numFmtId="43" fontId="26" fillId="0" borderId="0" applyFont="0" applyFill="0" applyBorder="0" applyAlignment="0" applyProtection="0"/>
    <xf numFmtId="190" fontId="54" fillId="0" borderId="0" applyFill="0" applyBorder="0" applyAlignment="0"/>
    <xf numFmtId="191" fontId="54" fillId="0" borderId="0" applyFill="0" applyBorder="0" applyAlignment="0"/>
    <xf numFmtId="190" fontId="54" fillId="0" borderId="0" applyFill="0" applyBorder="0" applyAlignment="0"/>
    <xf numFmtId="195" fontId="54" fillId="0" borderId="0" applyFill="0" applyBorder="0" applyAlignment="0"/>
    <xf numFmtId="191" fontId="54" fillId="0" borderId="0" applyFill="0" applyBorder="0" applyAlignment="0"/>
    <xf numFmtId="41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1" fontId="26" fillId="0" borderId="16" applyNumberFormat="0" applyFill="0" applyAlignment="0" applyProtection="0">
      <alignment horizontal="center" vertical="center"/>
    </xf>
    <xf numFmtId="0" fontId="56" fillId="0" borderId="0" applyFill="0" applyBorder="0" applyAlignment="0" applyProtection="0"/>
    <xf numFmtId="49" fontId="65" fillId="0" borderId="0" applyFill="0" applyBorder="0" applyAlignment="0"/>
    <xf numFmtId="216" fontId="54" fillId="0" borderId="0" applyFill="0" applyBorder="0" applyAlignment="0"/>
    <xf numFmtId="217" fontId="54" fillId="0" borderId="0" applyFill="0" applyBorder="0" applyAlignment="0"/>
    <xf numFmtId="40" fontId="71" fillId="0" borderId="0"/>
    <xf numFmtId="218" fontId="54" fillId="0" borderId="0" applyFont="0" applyFill="0" applyBorder="0" applyAlignment="0" applyProtection="0"/>
    <xf numFmtId="219" fontId="59" fillId="0" borderId="0" applyFont="0" applyFill="0" applyBorder="0" applyAlignment="0" applyProtection="0"/>
    <xf numFmtId="220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2" fontId="59" fillId="0" borderId="0" applyFont="0" applyFill="0" applyBorder="0" applyAlignment="0" applyProtection="0"/>
    <xf numFmtId="223" fontId="59" fillId="0" borderId="0" applyFont="0" applyFill="0" applyBorder="0" applyAlignment="0" applyProtection="0"/>
    <xf numFmtId="224" fontId="59" fillId="0" borderId="0" applyFont="0" applyFill="0" applyBorder="0" applyAlignment="0" applyProtection="0"/>
    <xf numFmtId="225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75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Fill="0" applyBorder="0" applyProtection="0">
      <alignment horizontal="left" vertical="top"/>
    </xf>
    <xf numFmtId="10" fontId="26" fillId="0" borderId="0" applyFont="0" applyFill="0" applyBorder="0" applyAlignment="0" applyProtection="0"/>
    <xf numFmtId="1" fontId="26" fillId="0" borderId="16" applyNumberFormat="0" applyFill="0" applyAlignment="0" applyProtection="0">
      <alignment horizontal="center" vertical="center"/>
    </xf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6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6" fillId="0" borderId="0"/>
    <xf numFmtId="9" fontId="3" fillId="0" borderId="0" applyFont="0" applyFill="0" applyBorder="0" applyAlignment="0" applyProtection="0"/>
    <xf numFmtId="0" fontId="3" fillId="0" borderId="0"/>
    <xf numFmtId="0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" fillId="0" borderId="0"/>
    <xf numFmtId="0" fontId="1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26" fillId="0" borderId="0"/>
    <xf numFmtId="198" fontId="3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1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5" fillId="0" borderId="0" applyFont="0" applyFill="0" applyBorder="0" applyAlignment="0" applyProtection="0"/>
    <xf numFmtId="172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78" fontId="26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0" fillId="0" borderId="0"/>
    <xf numFmtId="0" fontId="26" fillId="0" borderId="0" applyFont="0" applyFill="0" applyBorder="0" applyAlignment="0" applyProtection="0"/>
    <xf numFmtId="180" fontId="30" fillId="0" borderId="0"/>
    <xf numFmtId="181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9" fillId="0" borderId="0"/>
    <xf numFmtId="0" fontId="38" fillId="0" borderId="0"/>
    <xf numFmtId="0" fontId="39" fillId="0" borderId="0"/>
    <xf numFmtId="0" fontId="1" fillId="0" borderId="0"/>
    <xf numFmtId="0" fontId="40" fillId="0" borderId="0"/>
    <xf numFmtId="0" fontId="41" fillId="0" borderId="0"/>
    <xf numFmtId="0" fontId="23" fillId="0" borderId="0"/>
    <xf numFmtId="0" fontId="40" fillId="0" borderId="0"/>
    <xf numFmtId="0" fontId="1" fillId="0" borderId="0"/>
    <xf numFmtId="37" fontId="21" fillId="0" borderId="0"/>
    <xf numFmtId="0" fontId="2" fillId="0" borderId="0"/>
    <xf numFmtId="0" fontId="24" fillId="0" borderId="0"/>
    <xf numFmtId="0" fontId="2" fillId="0" borderId="0"/>
    <xf numFmtId="0" fontId="20" fillId="0" borderId="0"/>
    <xf numFmtId="0" fontId="42" fillId="0" borderId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0" fontId="2" fillId="0" borderId="0"/>
    <xf numFmtId="37" fontId="53" fillId="0" borderId="0"/>
    <xf numFmtId="0" fontId="79" fillId="0" borderId="0"/>
    <xf numFmtId="227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79" fillId="0" borderId="0"/>
    <xf numFmtId="9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9" fontId="80" fillId="0" borderId="0"/>
    <xf numFmtId="0" fontId="81" fillId="37" borderId="0" applyNumberFormat="0" applyBorder="0" applyAlignment="0" applyProtection="0"/>
    <xf numFmtId="229" fontId="2" fillId="0" borderId="0"/>
    <xf numFmtId="0" fontId="29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6" fillId="0" borderId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1" fillId="38" borderId="0" applyNumberFormat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26" fillId="0" borderId="0"/>
    <xf numFmtId="0" fontId="26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205" fontId="62" fillId="0" borderId="0"/>
    <xf numFmtId="43" fontId="79" fillId="0" borderId="0" applyFont="0" applyFill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43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39" fillId="0" borderId="0" applyFont="0" applyFill="0" applyBorder="0" applyAlignment="0" applyProtection="0"/>
    <xf numFmtId="230" fontId="26" fillId="0" borderId="0" applyFill="0" applyBorder="0" applyAlignment="0" applyProtection="0"/>
    <xf numFmtId="0" fontId="39" fillId="0" borderId="0"/>
    <xf numFmtId="230" fontId="26" fillId="0" borderId="0" applyFill="0" applyBorder="0" applyAlignment="0" applyProtection="0"/>
    <xf numFmtId="43" fontId="79" fillId="0" borderId="0" applyFont="0" applyFill="0" applyBorder="0" applyAlignment="0" applyProtection="0"/>
    <xf numFmtId="22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9" fillId="0" borderId="0"/>
    <xf numFmtId="9" fontId="39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1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7" fillId="0" borderId="3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1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9" fillId="0" borderId="0" applyFont="0" applyFill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37" fontId="24" fillId="0" borderId="0"/>
    <xf numFmtId="0" fontId="85" fillId="0" borderId="0"/>
    <xf numFmtId="0" fontId="26" fillId="0" borderId="0"/>
    <xf numFmtId="0" fontId="1" fillId="0" borderId="0"/>
    <xf numFmtId="167" fontId="1" fillId="0" borderId="0" applyFont="0" applyFill="0" applyBorder="0" applyAlignment="0" applyProtection="0"/>
    <xf numFmtId="0" fontId="79" fillId="0" borderId="0"/>
    <xf numFmtId="0" fontId="3" fillId="0" borderId="0"/>
    <xf numFmtId="0" fontId="86" fillId="0" borderId="0" applyNumberFormat="0" applyFill="0" applyBorder="0" applyAlignment="0" applyProtection="0"/>
    <xf numFmtId="0" fontId="79" fillId="0" borderId="0"/>
    <xf numFmtId="0" fontId="87" fillId="0" borderId="20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231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2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26" fillId="0" borderId="0"/>
    <xf numFmtId="0" fontId="79" fillId="0" borderId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0" fontId="26" fillId="0" borderId="0"/>
    <xf numFmtId="0" fontId="40" fillId="0" borderId="0"/>
    <xf numFmtId="43" fontId="26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" fillId="0" borderId="0">
      <protection locked="0"/>
    </xf>
    <xf numFmtId="43" fontId="3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39" fillId="0" borderId="0"/>
    <xf numFmtId="0" fontId="2" fillId="0" borderId="0"/>
    <xf numFmtId="233" fontId="39" fillId="0" borderId="0"/>
    <xf numFmtId="43" fontId="39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1" fillId="0" borderId="0"/>
    <xf numFmtId="0" fontId="92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/>
    <xf numFmtId="0" fontId="87" fillId="0" borderId="20" applyNumberFormat="0" applyFill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Fill="0" applyBorder="0" applyAlignment="0" applyProtection="0">
      <alignment wrapText="1"/>
    </xf>
    <xf numFmtId="232" fontId="2" fillId="0" borderId="0"/>
    <xf numFmtId="43" fontId="2" fillId="0" borderId="0" applyFont="0" applyFill="0" applyBorder="0" applyAlignment="0" applyProtection="0"/>
    <xf numFmtId="0" fontId="100" fillId="4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>
      <protection locked="0"/>
    </xf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93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79" fillId="0" borderId="0"/>
    <xf numFmtId="227" fontId="26" fillId="0" borderId="0" applyFont="0" applyFill="0" applyBorder="0" applyAlignment="0" applyProtection="0"/>
    <xf numFmtId="0" fontId="94" fillId="0" borderId="0" applyNumberFormat="0" applyFill="0" applyBorder="0" applyAlignment="0" applyProtection="0">
      <alignment wrapText="1"/>
    </xf>
    <xf numFmtId="0" fontId="86" fillId="0" borderId="0" applyNumberFormat="0" applyFill="0" applyBorder="0" applyAlignment="0" applyProtection="0">
      <alignment vertical="top"/>
      <protection locked="0"/>
    </xf>
    <xf numFmtId="0" fontId="94" fillId="0" borderId="20" applyNumberFormat="0" applyFill="0" applyBorder="0" applyAlignment="0">
      <alignment wrapText="1"/>
      <protection locked="0"/>
    </xf>
    <xf numFmtId="0" fontId="26" fillId="0" borderId="0">
      <protection locked="0"/>
    </xf>
    <xf numFmtId="0" fontId="3" fillId="0" borderId="0">
      <protection locked="0"/>
    </xf>
    <xf numFmtId="0" fontId="79" fillId="0" borderId="0"/>
    <xf numFmtId="0" fontId="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Fill="0" applyBorder="0" applyAlignment="0">
      <alignment vertical="top"/>
      <protection locked="0"/>
    </xf>
    <xf numFmtId="231" fontId="1" fillId="0" borderId="0"/>
    <xf numFmtId="231" fontId="7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0" fontId="1" fillId="0" borderId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232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3" fillId="0" borderId="0">
      <protection locked="0"/>
    </xf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" fillId="0" borderId="0"/>
    <xf numFmtId="0" fontId="94" fillId="0" borderId="20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00" fillId="48" borderId="0" applyNumberFormat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231" fontId="1" fillId="0" borderId="0"/>
    <xf numFmtId="43" fontId="1" fillId="0" borderId="0" applyFont="0" applyFill="0" applyBorder="0" applyAlignment="0" applyProtection="0"/>
    <xf numFmtId="0" fontId="94" fillId="0" borderId="0" applyNumberFormat="0" applyFill="0" applyBorder="0" applyAlignment="0">
      <alignment vertical="top"/>
      <protection locked="0"/>
    </xf>
    <xf numFmtId="0" fontId="86" fillId="0" borderId="0" applyNumberFormat="0" applyFill="0" applyBorder="0" applyAlignment="0" applyProtection="0"/>
    <xf numFmtId="231" fontId="1" fillId="0" borderId="0"/>
    <xf numFmtId="0" fontId="79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>
      <protection locked="0"/>
    </xf>
    <xf numFmtId="0" fontId="1" fillId="0" borderId="0"/>
    <xf numFmtId="43" fontId="3" fillId="0" borderId="0" applyFont="0" applyFill="0" applyBorder="0" applyAlignment="0" applyProtection="0"/>
    <xf numFmtId="0" fontId="100" fillId="42" borderId="0" applyNumberFormat="0" applyBorder="0" applyAlignment="0" applyProtection="0"/>
    <xf numFmtId="43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00" fillId="40" borderId="0" applyNumberFormat="0" applyBorder="0" applyAlignment="0" applyProtection="0"/>
    <xf numFmtId="0" fontId="3" fillId="0" borderId="0">
      <protection locked="0"/>
    </xf>
    <xf numFmtId="43" fontId="2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31" fontId="100" fillId="0" borderId="0" applyFont="0" applyBorder="0" applyProtection="0"/>
    <xf numFmtId="0" fontId="100" fillId="41" borderId="0" applyNumberFormat="0" applyBorder="0" applyAlignment="0" applyProtection="0"/>
    <xf numFmtId="231" fontId="39" fillId="0" borderId="0"/>
    <xf numFmtId="231" fontId="1" fillId="0" borderId="0"/>
    <xf numFmtId="0" fontId="97" fillId="0" borderId="0"/>
    <xf numFmtId="0" fontId="100" fillId="39" borderId="0" applyNumberFormat="0" applyBorder="0" applyAlignment="0" applyProtection="0"/>
    <xf numFmtId="231" fontId="1" fillId="0" borderId="0"/>
    <xf numFmtId="231" fontId="26" fillId="0" borderId="0"/>
    <xf numFmtId="0" fontId="100" fillId="46" borderId="0" applyNumberFormat="0" applyBorder="0" applyAlignment="0" applyProtection="0"/>
    <xf numFmtId="9" fontId="79" fillId="0" borderId="0" applyFont="0" applyFill="0" applyBorder="0" applyAlignment="0" applyProtection="0"/>
    <xf numFmtId="0" fontId="104" fillId="46" borderId="0" applyNumberFormat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0" fontId="96" fillId="0" borderId="20" applyNumberFormat="0" applyFill="0" applyAlignment="0">
      <protection locked="0"/>
    </xf>
    <xf numFmtId="0" fontId="104" fillId="47" borderId="0" applyNumberFormat="0" applyBorder="0" applyAlignment="0" applyProtection="0"/>
    <xf numFmtId="0" fontId="79" fillId="0" borderId="0"/>
    <xf numFmtId="0" fontId="100" fillId="43" borderId="0" applyNumberFormat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Fill="0" applyBorder="0" applyProtection="0">
      <alignment wrapText="1"/>
    </xf>
    <xf numFmtId="0" fontId="40" fillId="0" borderId="0"/>
    <xf numFmtId="0" fontId="87" fillId="0" borderId="20" applyNumberFormat="0" applyFill="0" applyAlignment="0">
      <alignment wrapText="1"/>
      <protection locked="0"/>
    </xf>
    <xf numFmtId="0" fontId="82" fillId="0" borderId="0" applyNumberFormat="0" applyFill="0" applyBorder="0" applyAlignment="0" applyProtection="0"/>
    <xf numFmtId="43" fontId="79" fillId="0" borderId="0" applyFont="0" applyFill="0" applyBorder="0" applyAlignment="0" applyProtection="0"/>
    <xf numFmtId="0" fontId="100" fillId="47" borderId="0" applyNumberFormat="0" applyBorder="0" applyAlignment="0" applyProtection="0"/>
    <xf numFmtId="0" fontId="104" fillId="49" borderId="0" applyNumberFormat="0" applyBorder="0" applyAlignment="0" applyProtection="0"/>
    <xf numFmtId="231" fontId="1" fillId="0" borderId="0"/>
    <xf numFmtId="43" fontId="79" fillId="0" borderId="0" applyFont="0" applyFill="0" applyBorder="0" applyAlignment="0" applyProtection="0"/>
    <xf numFmtId="0" fontId="100" fillId="42" borderId="0" applyNumberFormat="0" applyBorder="0" applyAlignment="0" applyProtection="0"/>
    <xf numFmtId="43" fontId="1" fillId="0" borderId="0" applyFont="0" applyFill="0" applyBorder="0" applyAlignment="0" applyProtection="0"/>
    <xf numFmtId="0" fontId="79" fillId="0" borderId="0"/>
    <xf numFmtId="231" fontId="91" fillId="0" borderId="0"/>
    <xf numFmtId="43" fontId="1" fillId="0" borderId="0" applyFont="0" applyFill="0" applyBorder="0" applyAlignment="0" applyProtection="0"/>
    <xf numFmtId="0" fontId="100" fillId="45" borderId="0" applyNumberFormat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0" fillId="4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4" fillId="50" borderId="0" applyNumberFormat="0" applyBorder="0" applyAlignment="0" applyProtection="0"/>
    <xf numFmtId="0" fontId="104" fillId="38" borderId="0" applyNumberFormat="0" applyBorder="0" applyAlignment="0" applyProtection="0"/>
    <xf numFmtId="0" fontId="104" fillId="51" borderId="0" applyNumberFormat="0" applyBorder="0" applyAlignment="0" applyProtection="0"/>
    <xf numFmtId="0" fontId="104" fillId="37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104" fillId="50" borderId="0" applyNumberFormat="0" applyBorder="0" applyAlignment="0" applyProtection="0"/>
    <xf numFmtId="0" fontId="104" fillId="38" borderId="0" applyNumberFormat="0" applyBorder="0" applyAlignment="0" applyProtection="0"/>
    <xf numFmtId="0" fontId="104" fillId="54" borderId="0" applyNumberFormat="0" applyBorder="0" applyAlignment="0" applyProtection="0"/>
    <xf numFmtId="0" fontId="105" fillId="40" borderId="0" applyNumberFormat="0" applyBorder="0" applyAlignment="0" applyProtection="0"/>
    <xf numFmtId="0" fontId="106" fillId="55" borderId="25" applyNumberFormat="0" applyAlignment="0" applyProtection="0"/>
    <xf numFmtId="0" fontId="107" fillId="56" borderId="26" applyNumberFormat="0" applyAlignment="0" applyProtection="0"/>
    <xf numFmtId="0" fontId="108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10" fillId="0" borderId="27" applyNumberFormat="0" applyFill="0" applyAlignment="0" applyProtection="0"/>
    <xf numFmtId="0" fontId="111" fillId="0" borderId="28" applyNumberFormat="0" applyFill="0" applyAlignment="0" applyProtection="0"/>
    <xf numFmtId="0" fontId="112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3" fillId="44" borderId="25" applyNumberFormat="0" applyAlignment="0" applyProtection="0"/>
    <xf numFmtId="0" fontId="114" fillId="0" borderId="30" applyNumberFormat="0" applyFill="0" applyAlignment="0" applyProtection="0"/>
    <xf numFmtId="0" fontId="115" fillId="57" borderId="0" applyNumberFormat="0" applyBorder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7" fillId="0" borderId="0" applyNumberFormat="0" applyFill="0" applyBorder="0" applyAlignment="0" applyProtection="0"/>
    <xf numFmtId="0" fontId="118" fillId="0" borderId="33" applyNumberFormat="0" applyFill="0" applyAlignment="0" applyProtection="0"/>
    <xf numFmtId="0" fontId="1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4" fontId="120" fillId="0" borderId="0"/>
    <xf numFmtId="0" fontId="99" fillId="59" borderId="0" applyNumberFormat="0">
      <alignment horizontal="center"/>
    </xf>
    <xf numFmtId="44" fontId="26" fillId="0" borderId="0" applyFont="0" applyFill="0" applyBorder="0" applyAlignment="0" applyProtection="0"/>
    <xf numFmtId="39" fontId="120" fillId="0" borderId="0">
      <alignment horizontal="right"/>
    </xf>
    <xf numFmtId="236" fontId="88" fillId="0" borderId="0" applyFill="0" applyProtection="0">
      <alignment vertical="center"/>
    </xf>
    <xf numFmtId="237" fontId="26" fillId="0" borderId="0" applyFont="0" applyFill="0" applyBorder="0" applyAlignment="0" applyProtection="0"/>
    <xf numFmtId="0" fontId="26" fillId="0" borderId="34" applyNumberFormat="0" applyFont="0" applyFill="0" applyAlignment="0" applyProtection="0"/>
    <xf numFmtId="234" fontId="120" fillId="0" borderId="0" applyBorder="0"/>
    <xf numFmtId="0" fontId="101" fillId="0" borderId="0">
      <alignment horizontal="left" indent="2"/>
    </xf>
    <xf numFmtId="0" fontId="26" fillId="0" borderId="0"/>
    <xf numFmtId="0" fontId="121" fillId="0" borderId="0" applyNumberFormat="0" applyFill="0" applyBorder="0" applyAlignment="0" applyProtection="0">
      <alignment horizontal="left"/>
    </xf>
    <xf numFmtId="0" fontId="122" fillId="0" borderId="0" applyNumberFormat="0" applyFill="0" applyBorder="0" applyAlignment="0" applyProtection="0">
      <alignment horizontal="left"/>
    </xf>
    <xf numFmtId="0" fontId="123" fillId="0" borderId="0" applyNumberFormat="0" applyFill="0" applyBorder="0" applyAlignment="0" applyProtection="0">
      <alignment horizontal="left"/>
    </xf>
    <xf numFmtId="0" fontId="124" fillId="0" borderId="0" applyNumberFormat="0" applyFill="0" applyBorder="0" applyAlignment="0" applyProtection="0">
      <alignment horizontal="left"/>
    </xf>
    <xf numFmtId="0" fontId="125" fillId="0" borderId="0" applyNumberFormat="0" applyFill="0" applyAlignment="0" applyProtection="0">
      <alignment horizontal="left"/>
    </xf>
    <xf numFmtId="0" fontId="124" fillId="0" borderId="0" applyNumberFormat="0" applyFill="0" applyBorder="0" applyAlignment="0" applyProtection="0">
      <alignment horizontal="left"/>
    </xf>
    <xf numFmtId="0" fontId="125" fillId="0" borderId="0" applyNumberFormat="0" applyFill="0" applyBorder="0" applyAlignment="0" applyProtection="0">
      <alignment horizontal="left"/>
    </xf>
    <xf numFmtId="0" fontId="126" fillId="0" borderId="0" applyNumberFormat="0" applyFill="0" applyBorder="0" applyAlignment="0" applyProtection="0">
      <alignment horizontal="left"/>
    </xf>
    <xf numFmtId="0" fontId="127" fillId="0" borderId="0" applyNumberFormat="0" applyFill="0" applyBorder="0" applyAlignment="0" applyProtection="0">
      <alignment horizontal="left"/>
    </xf>
    <xf numFmtId="0" fontId="26" fillId="59" borderId="24" applyNumberFormat="0" applyFont="0" applyBorder="0" applyAlignment="0" applyProtection="0"/>
    <xf numFmtId="37" fontId="120" fillId="0" borderId="0" applyBorder="0"/>
    <xf numFmtId="43" fontId="26" fillId="0" borderId="0" applyFont="0" applyFill="0" applyBorder="0" applyAlignment="0" applyProtection="0"/>
    <xf numFmtId="238" fontId="120" fillId="0" borderId="0"/>
    <xf numFmtId="0" fontId="26" fillId="0" borderId="34" applyNumberFormat="0" applyFont="0" applyFill="0" applyAlignment="0" applyProtection="0"/>
    <xf numFmtId="0" fontId="26" fillId="0" borderId="35" applyNumberFormat="0" applyFont="0" applyFill="0" applyAlignment="0" applyProtection="0"/>
    <xf numFmtId="0" fontId="26" fillId="0" borderId="22" applyNumberFormat="0" applyFont="0" applyFill="0" applyAlignment="0" applyProtection="0"/>
    <xf numFmtId="239" fontId="120" fillId="0" borderId="17" applyBorder="0"/>
    <xf numFmtId="9" fontId="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6" fillId="59" borderId="0" applyNumberFormat="0" applyBorder="0" applyProtection="0">
      <alignment horizontal="center"/>
    </xf>
    <xf numFmtId="0" fontId="128" fillId="0" borderId="0">
      <alignment horizontal="left"/>
    </xf>
    <xf numFmtId="0" fontId="99" fillId="0" borderId="0">
      <alignment horizontal="left" indent="1"/>
    </xf>
    <xf numFmtId="49" fontId="120" fillId="0" borderId="0"/>
    <xf numFmtId="18" fontId="120" fillId="0" borderId="0" applyFill="0" applyProtection="0">
      <alignment horizontal="center"/>
    </xf>
    <xf numFmtId="0" fontId="103" fillId="0" borderId="0">
      <alignment horizontal="center"/>
    </xf>
    <xf numFmtId="0" fontId="101" fillId="0" borderId="0">
      <alignment horizontal="center"/>
    </xf>
    <xf numFmtId="0" fontId="129" fillId="0" borderId="0" applyNumberFormat="0" applyFill="0" applyBorder="0" applyAlignment="0" applyProtection="0">
      <alignment horizontal="left"/>
    </xf>
    <xf numFmtId="0" fontId="130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horizontal="left"/>
    </xf>
    <xf numFmtId="0" fontId="131" fillId="0" borderId="0" applyNumberFormat="0" applyFill="0" applyBorder="0" applyAlignment="0" applyProtection="0">
      <alignment horizontal="left"/>
    </xf>
    <xf numFmtId="0" fontId="98" fillId="0" borderId="0" applyNumberFormat="0" applyFill="0" applyBorder="0" applyAlignment="0" applyProtection="0">
      <alignment horizontal="left"/>
    </xf>
    <xf numFmtId="0" fontId="131" fillId="0" borderId="0" applyNumberFormat="0" applyFill="0" applyBorder="0" applyAlignment="0" applyProtection="0">
      <alignment horizontal="left"/>
    </xf>
    <xf numFmtId="0" fontId="98" fillId="0" borderId="0" applyNumberFormat="0" applyFill="0" applyBorder="0" applyAlignment="0" applyProtection="0">
      <alignment horizontal="left"/>
    </xf>
    <xf numFmtId="0" fontId="132" fillId="0" borderId="0">
      <alignment horizontal="left"/>
    </xf>
    <xf numFmtId="0" fontId="120" fillId="0" borderId="0" applyNumberFormat="0" applyFill="0" applyBorder="0" applyAlignment="0" applyProtection="0">
      <alignment horizontal="left"/>
    </xf>
    <xf numFmtId="0" fontId="26" fillId="59" borderId="0" applyNumberFormat="0" applyFont="0" applyBorder="0" applyAlignment="0" applyProtection="0"/>
    <xf numFmtId="0" fontId="26" fillId="0" borderId="17" applyNumberFormat="0" applyFont="0" applyFill="0" applyAlignment="0" applyProtection="0"/>
    <xf numFmtId="0" fontId="3" fillId="0" borderId="0"/>
    <xf numFmtId="0" fontId="13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58" borderId="31" applyNumberFormat="0" applyFont="0" applyAlignment="0" applyProtection="0"/>
    <xf numFmtId="43" fontId="1" fillId="0" borderId="0" applyFont="0" applyFill="0" applyBorder="0" applyAlignment="0" applyProtection="0"/>
    <xf numFmtId="0" fontId="86" fillId="0" borderId="0" applyNumberFormat="0" applyFill="0" applyBorder="0" applyProtection="0">
      <alignment wrapText="1"/>
    </xf>
    <xf numFmtId="0" fontId="87" fillId="0" borderId="20" applyNumberFormat="0" applyFill="0" applyAlignment="0">
      <alignment wrapText="1"/>
      <protection locked="0"/>
    </xf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44" fontId="26" fillId="0" borderId="0" applyFont="0" applyFill="0" applyBorder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13" fillId="44" borderId="25" applyNumberFormat="0" applyAlignment="0" applyProtection="0"/>
    <xf numFmtId="0" fontId="106" fillId="55" borderId="25" applyNumberFormat="0" applyAlignment="0" applyProtection="0"/>
    <xf numFmtId="9" fontId="26" fillId="0" borderId="0" applyFont="0" applyFill="0" applyBorder="0" applyAlignment="0" applyProtection="0"/>
    <xf numFmtId="0" fontId="106" fillId="55" borderId="25" applyNumberFormat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0" fontId="94" fillId="0" borderId="0" applyNumberFormat="0" applyFill="0" applyBorder="0" applyAlignment="0" applyProtection="0"/>
    <xf numFmtId="0" fontId="3" fillId="0" borderId="0"/>
    <xf numFmtId="0" fontId="79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7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96" fillId="0" borderId="0" applyNumberFormat="0" applyFill="0" applyBorder="0" applyAlignment="0">
      <alignment vertical="top"/>
      <protection locked="0"/>
    </xf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6" fillId="0" borderId="0"/>
    <xf numFmtId="235" fontId="26" fillId="0" borderId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1" fillId="0" borderId="0"/>
    <xf numFmtId="235" fontId="2" fillId="0" borderId="0"/>
    <xf numFmtId="0" fontId="26" fillId="0" borderId="0"/>
    <xf numFmtId="0" fontId="39" fillId="0" borderId="0"/>
    <xf numFmtId="0" fontId="1" fillId="0" borderId="0"/>
    <xf numFmtId="231" fontId="26" fillId="0" borderId="0"/>
    <xf numFmtId="231" fontId="39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39" fillId="0" borderId="0"/>
    <xf numFmtId="233" fontId="39" fillId="0" borderId="0"/>
    <xf numFmtId="233" fontId="39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9" fillId="0" borderId="0"/>
    <xf numFmtId="0" fontId="1" fillId="0" borderId="0"/>
    <xf numFmtId="43" fontId="26" fillId="0" borderId="0" applyFont="0" applyFill="0" applyBorder="0" applyAlignment="0" applyProtection="0"/>
    <xf numFmtId="0" fontId="26" fillId="0" borderId="0"/>
    <xf numFmtId="0" fontId="39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" fillId="0" borderId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136" fillId="0" borderId="0"/>
    <xf numFmtId="0" fontId="136" fillId="0" borderId="0"/>
    <xf numFmtId="0" fontId="40" fillId="0" borderId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47" fillId="0" borderId="0"/>
    <xf numFmtId="9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40" fillId="0" borderId="0"/>
    <xf numFmtId="43" fontId="1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37" fontId="47" fillId="0" borderId="0"/>
    <xf numFmtId="43" fontId="29" fillId="0" borderId="0" applyFont="0" applyFill="0" applyBorder="0" applyAlignment="0" applyProtection="0"/>
    <xf numFmtId="0" fontId="1" fillId="0" borderId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6" borderId="0" applyNumberFormat="0" applyBorder="0" applyAlignment="0" applyProtection="0"/>
    <xf numFmtId="0" fontId="143" fillId="47" borderId="0" applyNumberFormat="0" applyBorder="0" applyAlignment="0" applyProtection="0"/>
    <xf numFmtId="0" fontId="143" fillId="50" borderId="0" applyNumberFormat="0" applyBorder="0" applyAlignment="0" applyProtection="0"/>
    <xf numFmtId="0" fontId="143" fillId="38" borderId="0" applyNumberFormat="0" applyBorder="0" applyAlignment="0" applyProtection="0"/>
    <xf numFmtId="0" fontId="143" fillId="51" borderId="0" applyNumberFormat="0" applyBorder="0" applyAlignment="0" applyProtection="0"/>
    <xf numFmtId="9" fontId="29" fillId="0" borderId="0"/>
    <xf numFmtId="244" fontId="26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2" fillId="0" borderId="0" applyFont="0" applyFill="0" applyBorder="0" applyAlignment="0" applyProtection="0"/>
    <xf numFmtId="246" fontId="26" fillId="0" borderId="0" applyFont="0" applyFill="0" applyBorder="0" applyAlignment="0" applyProtection="0"/>
    <xf numFmtId="0" fontId="29" fillId="0" borderId="0"/>
    <xf numFmtId="175" fontId="134" fillId="0" borderId="0" applyFont="0" applyFill="0" applyBorder="0" applyAlignment="0" applyProtection="0"/>
    <xf numFmtId="0" fontId="29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34" fontId="29" fillId="0" borderId="0"/>
    <xf numFmtId="247" fontId="44" fillId="0" borderId="0" applyFont="0" applyFill="0" applyBorder="0" applyAlignment="0" applyProtection="0"/>
    <xf numFmtId="247" fontId="26" fillId="0" borderId="0" applyFont="0" applyFill="0" applyBorder="0" applyAlignment="0" applyProtection="0"/>
    <xf numFmtId="2" fontId="144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39" fontId="52" fillId="0" borderId="0"/>
    <xf numFmtId="0" fontId="90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37" fontId="29" fillId="0" borderId="0"/>
    <xf numFmtId="0" fontId="2" fillId="0" borderId="0"/>
    <xf numFmtId="37" fontId="29" fillId="0" borderId="0"/>
    <xf numFmtId="248" fontId="26" fillId="0" borderId="0"/>
    <xf numFmtId="0" fontId="2" fillId="0" borderId="0"/>
    <xf numFmtId="0" fontId="23" fillId="0" borderId="0"/>
    <xf numFmtId="0" fontId="39" fillId="0" borderId="0"/>
    <xf numFmtId="0" fontId="139" fillId="0" borderId="0"/>
    <xf numFmtId="37" fontId="21" fillId="0" borderId="0"/>
    <xf numFmtId="0" fontId="90" fillId="0" borderId="0"/>
    <xf numFmtId="0" fontId="26" fillId="0" borderId="0"/>
    <xf numFmtId="39" fontId="52" fillId="0" borderId="0"/>
    <xf numFmtId="0" fontId="2" fillId="0" borderId="0"/>
    <xf numFmtId="0" fontId="39" fillId="0" borderId="0"/>
    <xf numFmtId="0" fontId="2" fillId="0" borderId="0"/>
    <xf numFmtId="0" fontId="90" fillId="0" borderId="0"/>
    <xf numFmtId="37" fontId="21" fillId="0" borderId="0"/>
    <xf numFmtId="0" fontId="26" fillId="0" borderId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4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9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56" borderId="26" applyNumberFormat="0" applyAlignment="0" applyProtection="0"/>
    <xf numFmtId="0" fontId="148" fillId="0" borderId="30" applyNumberFormat="0" applyFill="0" applyAlignment="0" applyProtection="0"/>
    <xf numFmtId="0" fontId="149" fillId="40" borderId="0" applyNumberFormat="0" applyBorder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41" borderId="0" applyNumberFormat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44" fillId="0" borderId="0"/>
    <xf numFmtId="0" fontId="158" fillId="0" borderId="0"/>
    <xf numFmtId="0" fontId="159" fillId="44" borderId="25" applyNumberFormat="0" applyAlignment="0" applyProtection="0"/>
    <xf numFmtId="0" fontId="160" fillId="57" borderId="0" applyNumberFormat="0" applyBorder="0" applyAlignment="0" applyProtection="0"/>
    <xf numFmtId="0" fontId="161" fillId="0" borderId="33" applyNumberFormat="0" applyFill="0" applyAlignment="0" applyProtection="0"/>
    <xf numFmtId="0" fontId="143" fillId="37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0" borderId="0" applyNumberFormat="0" applyBorder="0" applyAlignment="0" applyProtection="0"/>
    <xf numFmtId="0" fontId="143" fillId="38" borderId="0" applyNumberFormat="0" applyBorder="0" applyAlignment="0" applyProtection="0"/>
    <xf numFmtId="0" fontId="143" fillId="54" borderId="0" applyNumberFormat="0" applyBorder="0" applyAlignment="0" applyProtection="0"/>
    <xf numFmtId="0" fontId="26" fillId="58" borderId="31" applyNumberFormat="0" applyFont="0" applyAlignment="0" applyProtection="0"/>
    <xf numFmtId="0" fontId="162" fillId="0" borderId="27" applyNumberFormat="0" applyFill="0" applyAlignment="0" applyProtection="0"/>
    <xf numFmtId="0" fontId="163" fillId="0" borderId="28" applyNumberFormat="0" applyFill="0" applyAlignment="0" applyProtection="0"/>
    <xf numFmtId="0" fontId="164" fillId="0" borderId="29" applyNumberFormat="0" applyFill="0" applyAlignment="0" applyProtection="0"/>
    <xf numFmtId="0" fontId="164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3">
      <alignment horizontal="left" vertical="center"/>
    </xf>
    <xf numFmtId="37" fontId="29" fillId="0" borderId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165" fillId="39" borderId="0" applyNumberFormat="0" applyBorder="0" applyAlignment="0" applyProtection="0"/>
    <xf numFmtId="0" fontId="1" fillId="10" borderId="0" applyNumberFormat="0" applyBorder="0" applyAlignment="0" applyProtection="0"/>
    <xf numFmtId="0" fontId="165" fillId="40" borderId="0" applyNumberFormat="0" applyBorder="0" applyAlignment="0" applyProtection="0"/>
    <xf numFmtId="0" fontId="1" fillId="14" borderId="0" applyNumberFormat="0" applyBorder="0" applyAlignment="0" applyProtection="0"/>
    <xf numFmtId="0" fontId="165" fillId="41" borderId="0" applyNumberFormat="0" applyBorder="0" applyAlignment="0" applyProtection="0"/>
    <xf numFmtId="0" fontId="1" fillId="18" borderId="0" applyNumberFormat="0" applyBorder="0" applyAlignment="0" applyProtection="0"/>
    <xf numFmtId="0" fontId="165" fillId="42" borderId="0" applyNumberFormat="0" applyBorder="0" applyAlignment="0" applyProtection="0"/>
    <xf numFmtId="0" fontId="1" fillId="22" borderId="0" applyNumberFormat="0" applyBorder="0" applyAlignment="0" applyProtection="0"/>
    <xf numFmtId="0" fontId="165" fillId="43" borderId="0" applyNumberFormat="0" applyBorder="0" applyAlignment="0" applyProtection="0"/>
    <xf numFmtId="0" fontId="1" fillId="26" borderId="0" applyNumberFormat="0" applyBorder="0" applyAlignment="0" applyProtection="0"/>
    <xf numFmtId="0" fontId="165" fillId="44" borderId="0" applyNumberFormat="0" applyBorder="0" applyAlignment="0" applyProtection="0"/>
    <xf numFmtId="0" fontId="1" fillId="30" borderId="0" applyNumberFormat="0" applyBorder="0" applyAlignment="0" applyProtection="0"/>
    <xf numFmtId="0" fontId="165" fillId="39" borderId="0" applyNumberFormat="0" applyBorder="0" applyAlignment="0" applyProtection="0"/>
    <xf numFmtId="0" fontId="165" fillId="40" borderId="0" applyNumberFormat="0" applyBorder="0" applyAlignment="0" applyProtection="0"/>
    <xf numFmtId="0" fontId="165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3" borderId="0" applyNumberFormat="0" applyBorder="0" applyAlignment="0" applyProtection="0"/>
    <xf numFmtId="0" fontId="165" fillId="44" borderId="0" applyNumberFormat="0" applyBorder="0" applyAlignment="0" applyProtection="0"/>
    <xf numFmtId="0" fontId="165" fillId="39" borderId="0" applyNumberFormat="0" applyBorder="0" applyAlignment="0" applyProtection="0"/>
    <xf numFmtId="0" fontId="165" fillId="40" borderId="0" applyNumberFormat="0" applyBorder="0" applyAlignment="0" applyProtection="0"/>
    <xf numFmtId="0" fontId="165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3" borderId="0" applyNumberFormat="0" applyBorder="0" applyAlignment="0" applyProtection="0"/>
    <xf numFmtId="0" fontId="165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34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34" fillId="46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134" fillId="5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34" fillId="44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34" fillId="43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134" fillId="58" borderId="0" applyNumberFormat="0" applyBorder="0" applyAlignment="0" applyProtection="0"/>
    <xf numFmtId="0" fontId="165" fillId="39" borderId="0" applyNumberFormat="0" applyBorder="0" applyAlignment="0" applyProtection="0"/>
    <xf numFmtId="0" fontId="165" fillId="40" borderId="0" applyNumberFormat="0" applyBorder="0" applyAlignment="0" applyProtection="0"/>
    <xf numFmtId="0" fontId="165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3" borderId="0" applyNumberFormat="0" applyBorder="0" applyAlignment="0" applyProtection="0"/>
    <xf numFmtId="0" fontId="165" fillId="44" borderId="0" applyNumberFormat="0" applyBorder="0" applyAlignment="0" applyProtection="0"/>
    <xf numFmtId="0" fontId="165" fillId="39" borderId="0" applyNumberFormat="0" applyBorder="0" applyAlignment="0" applyProtection="0"/>
    <xf numFmtId="0" fontId="100" fillId="39" borderId="0" applyNumberFormat="0" applyBorder="0" applyAlignment="0" applyProtection="0"/>
    <xf numFmtId="0" fontId="165" fillId="40" borderId="0" applyNumberFormat="0" applyBorder="0" applyAlignment="0" applyProtection="0"/>
    <xf numFmtId="0" fontId="100" fillId="40" borderId="0" applyNumberFormat="0" applyBorder="0" applyAlignment="0" applyProtection="0"/>
    <xf numFmtId="0" fontId="165" fillId="41" borderId="0" applyNumberFormat="0" applyBorder="0" applyAlignment="0" applyProtection="0"/>
    <xf numFmtId="0" fontId="100" fillId="41" borderId="0" applyNumberFormat="0" applyBorder="0" applyAlignment="0" applyProtection="0"/>
    <xf numFmtId="0" fontId="165" fillId="42" borderId="0" applyNumberFormat="0" applyBorder="0" applyAlignment="0" applyProtection="0"/>
    <xf numFmtId="0" fontId="100" fillId="42" borderId="0" applyNumberFormat="0" applyBorder="0" applyAlignment="0" applyProtection="0"/>
    <xf numFmtId="0" fontId="165" fillId="43" borderId="0" applyNumberFormat="0" applyBorder="0" applyAlignment="0" applyProtection="0"/>
    <xf numFmtId="0" fontId="100" fillId="43" borderId="0" applyNumberFormat="0" applyBorder="0" applyAlignment="0" applyProtection="0"/>
    <xf numFmtId="0" fontId="165" fillId="44" borderId="0" applyNumberFormat="0" applyBorder="0" applyAlignment="0" applyProtection="0"/>
    <xf numFmtId="0" fontId="100" fillId="44" borderId="0" applyNumberFormat="0" applyBorder="0" applyAlignment="0" applyProtection="0"/>
    <xf numFmtId="0" fontId="165" fillId="39" borderId="0" applyNumberFormat="0" applyBorder="0" applyAlignment="0" applyProtection="0"/>
    <xf numFmtId="0" fontId="165" fillId="40" borderId="0" applyNumberFormat="0" applyBorder="0" applyAlignment="0" applyProtection="0"/>
    <xf numFmtId="0" fontId="165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3" borderId="0" applyNumberFormat="0" applyBorder="0" applyAlignment="0" applyProtection="0"/>
    <xf numFmtId="0" fontId="165" fillId="44" borderId="0" applyNumberFormat="0" applyBorder="0" applyAlignment="0" applyProtection="0"/>
    <xf numFmtId="0" fontId="165" fillId="39" borderId="0" applyNumberFormat="0" applyBorder="0" applyAlignment="0" applyProtection="0"/>
    <xf numFmtId="0" fontId="165" fillId="40" borderId="0" applyNumberFormat="0" applyBorder="0" applyAlignment="0" applyProtection="0"/>
    <xf numFmtId="0" fontId="165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3" borderId="0" applyNumberFormat="0" applyBorder="0" applyAlignment="0" applyProtection="0"/>
    <xf numFmtId="0" fontId="165" fillId="44" borderId="0" applyNumberFormat="0" applyBorder="0" applyAlignment="0" applyProtection="0"/>
    <xf numFmtId="0" fontId="165" fillId="39" borderId="0" applyNumberFormat="0" applyBorder="0" applyAlignment="0" applyProtection="0"/>
    <xf numFmtId="0" fontId="165" fillId="40" borderId="0" applyNumberFormat="0" applyBorder="0" applyAlignment="0" applyProtection="0"/>
    <xf numFmtId="0" fontId="165" fillId="41" borderId="0" applyNumberFormat="0" applyBorder="0" applyAlignment="0" applyProtection="0"/>
    <xf numFmtId="0" fontId="165" fillId="42" borderId="0" applyNumberFormat="0" applyBorder="0" applyAlignment="0" applyProtection="0"/>
    <xf numFmtId="0" fontId="165" fillId="43" borderId="0" applyNumberFormat="0" applyBorder="0" applyAlignment="0" applyProtection="0"/>
    <xf numFmtId="0" fontId="165" fillId="44" borderId="0" applyNumberFormat="0" applyBorder="0" applyAlignment="0" applyProtection="0"/>
    <xf numFmtId="0" fontId="165" fillId="45" borderId="0" applyNumberFormat="0" applyBorder="0" applyAlignment="0" applyProtection="0"/>
    <xf numFmtId="0" fontId="1" fillId="11" borderId="0" applyNumberFormat="0" applyBorder="0" applyAlignment="0" applyProtection="0"/>
    <xf numFmtId="0" fontId="165" fillId="46" borderId="0" applyNumberFormat="0" applyBorder="0" applyAlignment="0" applyProtection="0"/>
    <xf numFmtId="0" fontId="1" fillId="15" borderId="0" applyNumberFormat="0" applyBorder="0" applyAlignment="0" applyProtection="0"/>
    <xf numFmtId="0" fontId="165" fillId="47" borderId="0" applyNumberFormat="0" applyBorder="0" applyAlignment="0" applyProtection="0"/>
    <xf numFmtId="0" fontId="1" fillId="19" borderId="0" applyNumberFormat="0" applyBorder="0" applyAlignment="0" applyProtection="0"/>
    <xf numFmtId="0" fontId="165" fillId="42" borderId="0" applyNumberFormat="0" applyBorder="0" applyAlignment="0" applyProtection="0"/>
    <xf numFmtId="0" fontId="1" fillId="23" borderId="0" applyNumberFormat="0" applyBorder="0" applyAlignment="0" applyProtection="0"/>
    <xf numFmtId="0" fontId="165" fillId="45" borderId="0" applyNumberFormat="0" applyBorder="0" applyAlignment="0" applyProtection="0"/>
    <xf numFmtId="0" fontId="1" fillId="27" borderId="0" applyNumberFormat="0" applyBorder="0" applyAlignment="0" applyProtection="0"/>
    <xf numFmtId="0" fontId="165" fillId="48" borderId="0" applyNumberFormat="0" applyBorder="0" applyAlignment="0" applyProtection="0"/>
    <xf numFmtId="0" fontId="1" fillId="31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165" fillId="42" borderId="0" applyNumberFormat="0" applyBorder="0" applyAlignment="0" applyProtection="0"/>
    <xf numFmtId="0" fontId="165" fillId="45" borderId="0" applyNumberFormat="0" applyBorder="0" applyAlignment="0" applyProtection="0"/>
    <xf numFmtId="0" fontId="165" fillId="48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165" fillId="42" borderId="0" applyNumberFormat="0" applyBorder="0" applyAlignment="0" applyProtection="0"/>
    <xf numFmtId="0" fontId="165" fillId="45" borderId="0" applyNumberFormat="0" applyBorder="0" applyAlignment="0" applyProtection="0"/>
    <xf numFmtId="0" fontId="165" fillId="48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34" fillId="43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34" fillId="46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4" fillId="5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34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34" fillId="43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134" fillId="58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165" fillId="42" borderId="0" applyNumberFormat="0" applyBorder="0" applyAlignment="0" applyProtection="0"/>
    <xf numFmtId="0" fontId="165" fillId="45" borderId="0" applyNumberFormat="0" applyBorder="0" applyAlignment="0" applyProtection="0"/>
    <xf numFmtId="0" fontId="165" fillId="48" borderId="0" applyNumberFormat="0" applyBorder="0" applyAlignment="0" applyProtection="0"/>
    <xf numFmtId="0" fontId="165" fillId="45" borderId="0" applyNumberFormat="0" applyBorder="0" applyAlignment="0" applyProtection="0"/>
    <xf numFmtId="0" fontId="100" fillId="45" borderId="0" applyNumberFormat="0" applyBorder="0" applyAlignment="0" applyProtection="0"/>
    <xf numFmtId="0" fontId="165" fillId="46" borderId="0" applyNumberFormat="0" applyBorder="0" applyAlignment="0" applyProtection="0"/>
    <xf numFmtId="0" fontId="100" fillId="46" borderId="0" applyNumberFormat="0" applyBorder="0" applyAlignment="0" applyProtection="0"/>
    <xf numFmtId="0" fontId="165" fillId="47" borderId="0" applyNumberFormat="0" applyBorder="0" applyAlignment="0" applyProtection="0"/>
    <xf numFmtId="0" fontId="100" fillId="47" borderId="0" applyNumberFormat="0" applyBorder="0" applyAlignment="0" applyProtection="0"/>
    <xf numFmtId="0" fontId="165" fillId="42" borderId="0" applyNumberFormat="0" applyBorder="0" applyAlignment="0" applyProtection="0"/>
    <xf numFmtId="0" fontId="100" fillId="42" borderId="0" applyNumberFormat="0" applyBorder="0" applyAlignment="0" applyProtection="0"/>
    <xf numFmtId="0" fontId="165" fillId="45" borderId="0" applyNumberFormat="0" applyBorder="0" applyAlignment="0" applyProtection="0"/>
    <xf numFmtId="0" fontId="100" fillId="45" borderId="0" applyNumberFormat="0" applyBorder="0" applyAlignment="0" applyProtection="0"/>
    <xf numFmtId="0" fontId="165" fillId="48" borderId="0" applyNumberFormat="0" applyBorder="0" applyAlignment="0" applyProtection="0"/>
    <xf numFmtId="0" fontId="100" fillId="48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165" fillId="42" borderId="0" applyNumberFormat="0" applyBorder="0" applyAlignment="0" applyProtection="0"/>
    <xf numFmtId="0" fontId="165" fillId="45" borderId="0" applyNumberFormat="0" applyBorder="0" applyAlignment="0" applyProtection="0"/>
    <xf numFmtId="0" fontId="165" fillId="48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165" fillId="42" borderId="0" applyNumberFormat="0" applyBorder="0" applyAlignment="0" applyProtection="0"/>
    <xf numFmtId="0" fontId="165" fillId="45" borderId="0" applyNumberFormat="0" applyBorder="0" applyAlignment="0" applyProtection="0"/>
    <xf numFmtId="0" fontId="165" fillId="48" borderId="0" applyNumberFormat="0" applyBorder="0" applyAlignment="0" applyProtection="0"/>
    <xf numFmtId="0" fontId="165" fillId="45" borderId="0" applyNumberFormat="0" applyBorder="0" applyAlignment="0" applyProtection="0"/>
    <xf numFmtId="0" fontId="165" fillId="46" borderId="0" applyNumberFormat="0" applyBorder="0" applyAlignment="0" applyProtection="0"/>
    <xf numFmtId="0" fontId="165" fillId="47" borderId="0" applyNumberFormat="0" applyBorder="0" applyAlignment="0" applyProtection="0"/>
    <xf numFmtId="0" fontId="165" fillId="42" borderId="0" applyNumberFormat="0" applyBorder="0" applyAlignment="0" applyProtection="0"/>
    <xf numFmtId="0" fontId="165" fillId="45" borderId="0" applyNumberFormat="0" applyBorder="0" applyAlignment="0" applyProtection="0"/>
    <xf numFmtId="0" fontId="165" fillId="48" borderId="0" applyNumberFormat="0" applyBorder="0" applyAlignment="0" applyProtection="0"/>
    <xf numFmtId="0" fontId="166" fillId="49" borderId="0" applyNumberFormat="0" applyBorder="0" applyAlignment="0" applyProtection="0"/>
    <xf numFmtId="0" fontId="19" fillId="12" borderId="0" applyNumberFormat="0" applyBorder="0" applyAlignment="0" applyProtection="0"/>
    <xf numFmtId="0" fontId="166" fillId="46" borderId="0" applyNumberFormat="0" applyBorder="0" applyAlignment="0" applyProtection="0"/>
    <xf numFmtId="0" fontId="19" fillId="16" borderId="0" applyNumberFormat="0" applyBorder="0" applyAlignment="0" applyProtection="0"/>
    <xf numFmtId="0" fontId="166" fillId="47" borderId="0" applyNumberFormat="0" applyBorder="0" applyAlignment="0" applyProtection="0"/>
    <xf numFmtId="0" fontId="19" fillId="20" borderId="0" applyNumberFormat="0" applyBorder="0" applyAlignment="0" applyProtection="0"/>
    <xf numFmtId="0" fontId="166" fillId="50" borderId="0" applyNumberFormat="0" applyBorder="0" applyAlignment="0" applyProtection="0"/>
    <xf numFmtId="0" fontId="19" fillId="24" borderId="0" applyNumberFormat="0" applyBorder="0" applyAlignment="0" applyProtection="0"/>
    <xf numFmtId="0" fontId="166" fillId="38" borderId="0" applyNumberFormat="0" applyBorder="0" applyAlignment="0" applyProtection="0"/>
    <xf numFmtId="0" fontId="19" fillId="28" borderId="0" applyNumberFormat="0" applyBorder="0" applyAlignment="0" applyProtection="0"/>
    <xf numFmtId="0" fontId="166" fillId="51" borderId="0" applyNumberFormat="0" applyBorder="0" applyAlignment="0" applyProtection="0"/>
    <xf numFmtId="0" fontId="19" fillId="32" borderId="0" applyNumberFormat="0" applyBorder="0" applyAlignment="0" applyProtection="0"/>
    <xf numFmtId="0" fontId="166" fillId="49" borderId="0" applyNumberFormat="0" applyBorder="0" applyAlignment="0" applyProtection="0"/>
    <xf numFmtId="0" fontId="166" fillId="46" borderId="0" applyNumberFormat="0" applyBorder="0" applyAlignment="0" applyProtection="0"/>
    <xf numFmtId="0" fontId="166" fillId="47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1" borderId="0" applyNumberFormat="0" applyBorder="0" applyAlignment="0" applyProtection="0"/>
    <xf numFmtId="0" fontId="166" fillId="49" borderId="0" applyNumberFormat="0" applyBorder="0" applyAlignment="0" applyProtection="0"/>
    <xf numFmtId="0" fontId="166" fillId="46" borderId="0" applyNumberFormat="0" applyBorder="0" applyAlignment="0" applyProtection="0"/>
    <xf numFmtId="0" fontId="166" fillId="47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1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167" fillId="4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167" fillId="54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67" fillId="48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67" fillId="40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167" fillId="43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9" borderId="0" applyNumberFormat="0" applyBorder="0" applyAlignment="0" applyProtection="0"/>
    <xf numFmtId="0" fontId="166" fillId="46" borderId="0" applyNumberFormat="0" applyBorder="0" applyAlignment="0" applyProtection="0"/>
    <xf numFmtId="0" fontId="166" fillId="47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1" borderId="0" applyNumberFormat="0" applyBorder="0" applyAlignment="0" applyProtection="0"/>
    <xf numFmtId="0" fontId="166" fillId="49" borderId="0" applyNumberFormat="0" applyBorder="0" applyAlignment="0" applyProtection="0"/>
    <xf numFmtId="0" fontId="104" fillId="49" borderId="0" applyNumberFormat="0" applyBorder="0" applyAlignment="0" applyProtection="0"/>
    <xf numFmtId="0" fontId="166" fillId="46" borderId="0" applyNumberFormat="0" applyBorder="0" applyAlignment="0" applyProtection="0"/>
    <xf numFmtId="0" fontId="104" fillId="46" borderId="0" applyNumberFormat="0" applyBorder="0" applyAlignment="0" applyProtection="0"/>
    <xf numFmtId="0" fontId="166" fillId="47" borderId="0" applyNumberFormat="0" applyBorder="0" applyAlignment="0" applyProtection="0"/>
    <xf numFmtId="0" fontId="104" fillId="47" borderId="0" applyNumberFormat="0" applyBorder="0" applyAlignment="0" applyProtection="0"/>
    <xf numFmtId="0" fontId="166" fillId="50" borderId="0" applyNumberFormat="0" applyBorder="0" applyAlignment="0" applyProtection="0"/>
    <xf numFmtId="0" fontId="104" fillId="50" borderId="0" applyNumberFormat="0" applyBorder="0" applyAlignment="0" applyProtection="0"/>
    <xf numFmtId="0" fontId="166" fillId="38" borderId="0" applyNumberFormat="0" applyBorder="0" applyAlignment="0" applyProtection="0"/>
    <xf numFmtId="0" fontId="104" fillId="38" borderId="0" applyNumberFormat="0" applyBorder="0" applyAlignment="0" applyProtection="0"/>
    <xf numFmtId="0" fontId="166" fillId="51" borderId="0" applyNumberFormat="0" applyBorder="0" applyAlignment="0" applyProtection="0"/>
    <xf numFmtId="0" fontId="104" fillId="51" borderId="0" applyNumberFormat="0" applyBorder="0" applyAlignment="0" applyProtection="0"/>
    <xf numFmtId="0" fontId="166" fillId="49" borderId="0" applyNumberFormat="0" applyBorder="0" applyAlignment="0" applyProtection="0"/>
    <xf numFmtId="0" fontId="166" fillId="46" borderId="0" applyNumberFormat="0" applyBorder="0" applyAlignment="0" applyProtection="0"/>
    <xf numFmtId="0" fontId="166" fillId="47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1" borderId="0" applyNumberFormat="0" applyBorder="0" applyAlignment="0" applyProtection="0"/>
    <xf numFmtId="0" fontId="166" fillId="49" borderId="0" applyNumberFormat="0" applyBorder="0" applyAlignment="0" applyProtection="0"/>
    <xf numFmtId="0" fontId="166" fillId="46" borderId="0" applyNumberFormat="0" applyBorder="0" applyAlignment="0" applyProtection="0"/>
    <xf numFmtId="0" fontId="166" fillId="47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1" borderId="0" applyNumberFormat="0" applyBorder="0" applyAlignment="0" applyProtection="0"/>
    <xf numFmtId="0" fontId="166" fillId="49" borderId="0" applyNumberFormat="0" applyBorder="0" applyAlignment="0" applyProtection="0"/>
    <xf numFmtId="0" fontId="166" fillId="46" borderId="0" applyNumberFormat="0" applyBorder="0" applyAlignment="0" applyProtection="0"/>
    <xf numFmtId="0" fontId="166" fillId="47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167" fillId="61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167" fillId="54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67" fillId="48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167" fillId="62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67" fillId="38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67" fillId="52" borderId="0" applyNumberFormat="0" applyBorder="0" applyAlignment="0" applyProtection="0"/>
    <xf numFmtId="0" fontId="166" fillId="37" borderId="0" applyNumberFormat="0" applyBorder="0" applyAlignment="0" applyProtection="0"/>
    <xf numFmtId="0" fontId="166" fillId="52" borderId="0" applyNumberFormat="0" applyBorder="0" applyAlignment="0" applyProtection="0"/>
    <xf numFmtId="0" fontId="166" fillId="53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4" borderId="0" applyNumberFormat="0" applyBorder="0" applyAlignment="0" applyProtection="0"/>
    <xf numFmtId="0" fontId="166" fillId="37" borderId="0" applyNumberFormat="0" applyBorder="0" applyAlignment="0" applyProtection="0"/>
    <xf numFmtId="0" fontId="19" fillId="9" borderId="0" applyNumberFormat="0" applyBorder="0" applyAlignment="0" applyProtection="0"/>
    <xf numFmtId="0" fontId="166" fillId="52" borderId="0" applyNumberFormat="0" applyBorder="0" applyAlignment="0" applyProtection="0"/>
    <xf numFmtId="0" fontId="19" fillId="13" borderId="0" applyNumberFormat="0" applyBorder="0" applyAlignment="0" applyProtection="0"/>
    <xf numFmtId="0" fontId="166" fillId="53" borderId="0" applyNumberFormat="0" applyBorder="0" applyAlignment="0" applyProtection="0"/>
    <xf numFmtId="0" fontId="19" fillId="17" borderId="0" applyNumberFormat="0" applyBorder="0" applyAlignment="0" applyProtection="0"/>
    <xf numFmtId="0" fontId="166" fillId="50" borderId="0" applyNumberFormat="0" applyBorder="0" applyAlignment="0" applyProtection="0"/>
    <xf numFmtId="0" fontId="19" fillId="21" borderId="0" applyNumberFormat="0" applyBorder="0" applyAlignment="0" applyProtection="0"/>
    <xf numFmtId="0" fontId="166" fillId="38" borderId="0" applyNumberFormat="0" applyBorder="0" applyAlignment="0" applyProtection="0"/>
    <xf numFmtId="0" fontId="19" fillId="25" borderId="0" applyNumberFormat="0" applyBorder="0" applyAlignment="0" applyProtection="0"/>
    <xf numFmtId="0" fontId="166" fillId="54" borderId="0" applyNumberFormat="0" applyBorder="0" applyAlignment="0" applyProtection="0"/>
    <xf numFmtId="0" fontId="19" fillId="29" borderId="0" applyNumberFormat="0" applyBorder="0" applyAlignment="0" applyProtection="0"/>
    <xf numFmtId="0" fontId="168" fillId="55" borderId="32" applyNumberFormat="0" applyAlignment="0" applyProtection="0"/>
    <xf numFmtId="0" fontId="12" fillId="6" borderId="9" applyNumberFormat="0" applyAlignment="0" applyProtection="0"/>
    <xf numFmtId="0" fontId="169" fillId="0" borderId="0" applyNumberFormat="0" applyFill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1" fillId="42" borderId="0" applyNumberFormat="0" applyBorder="0" applyAlignment="0" applyProtection="0"/>
    <xf numFmtId="0" fontId="172" fillId="55" borderId="25" applyNumberFormat="0" applyAlignment="0" applyProtection="0"/>
    <xf numFmtId="0" fontId="13" fillId="6" borderId="8" applyNumberFormat="0" applyAlignment="0" applyProtection="0"/>
    <xf numFmtId="0" fontId="173" fillId="44" borderId="25" applyNumberFormat="0" applyAlignment="0" applyProtection="0"/>
    <xf numFmtId="0" fontId="174" fillId="41" borderId="0" applyNumberFormat="0" applyBorder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77" fillId="0" borderId="30" applyNumberFormat="0" applyFill="0" applyAlignment="0" applyProtection="0"/>
    <xf numFmtId="0" fontId="178" fillId="56" borderId="26" applyNumberFormat="0" applyAlignment="0" applyProtection="0"/>
    <xf numFmtId="0" fontId="177" fillId="0" borderId="30" applyNumberFormat="0" applyFill="0" applyAlignment="0" applyProtection="0"/>
    <xf numFmtId="0" fontId="178" fillId="56" borderId="26" applyNumberFormat="0" applyAlignment="0" applyProtection="0"/>
    <xf numFmtId="0" fontId="177" fillId="0" borderId="30" applyNumberFormat="0" applyFill="0" applyAlignment="0" applyProtection="0"/>
    <xf numFmtId="0" fontId="179" fillId="56" borderId="26" applyNumberFormat="0" applyAlignment="0" applyProtection="0"/>
    <xf numFmtId="0" fontId="179" fillId="56" borderId="26" applyNumberFormat="0" applyAlignment="0" applyProtection="0"/>
    <xf numFmtId="0" fontId="180" fillId="56" borderId="26" applyNumberFormat="0" applyAlignment="0" applyProtection="0"/>
    <xf numFmtId="0" fontId="117" fillId="0" borderId="0" applyNumberFormat="0" applyFill="0" applyBorder="0" applyAlignment="0" applyProtection="0"/>
    <xf numFmtId="0" fontId="181" fillId="0" borderId="27" applyNumberFormat="0" applyFill="0" applyAlignment="0" applyProtection="0"/>
    <xf numFmtId="0" fontId="182" fillId="0" borderId="28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66" fillId="37" borderId="0" applyNumberFormat="0" applyBorder="0" applyAlignment="0" applyProtection="0"/>
    <xf numFmtId="0" fontId="166" fillId="52" borderId="0" applyNumberFormat="0" applyBorder="0" applyAlignment="0" applyProtection="0"/>
    <xf numFmtId="0" fontId="166" fillId="53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4" borderId="0" applyNumberFormat="0" applyBorder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41" fontId="1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74" fillId="41" borderId="0" applyNumberFormat="0" applyBorder="0" applyAlignment="0" applyProtection="0"/>
    <xf numFmtId="0" fontId="173" fillId="44" borderId="25" applyNumberFormat="0" applyAlignment="0" applyProtection="0"/>
    <xf numFmtId="0" fontId="11" fillId="5" borderId="8" applyNumberFormat="0" applyAlignment="0" applyProtection="0"/>
    <xf numFmtId="0" fontId="178" fillId="56" borderId="26" applyNumberFormat="0" applyAlignment="0" applyProtection="0"/>
    <xf numFmtId="0" fontId="166" fillId="37" borderId="0" applyNumberFormat="0" applyBorder="0" applyAlignment="0" applyProtection="0"/>
    <xf numFmtId="0" fontId="166" fillId="52" borderId="0" applyNumberFormat="0" applyBorder="0" applyAlignment="0" applyProtection="0"/>
    <xf numFmtId="0" fontId="166" fillId="53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4" borderId="0" applyNumberFormat="0" applyBorder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8" fillId="0" borderId="13" applyNumberFormat="0" applyFill="0" applyAlignment="0" applyProtection="0"/>
    <xf numFmtId="0" fontId="18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9" fillId="43" borderId="0" applyNumberFormat="0" applyBorder="0" applyAlignment="0" applyProtection="0"/>
    <xf numFmtId="0" fontId="174" fillId="41" borderId="0" applyNumberFormat="0" applyBorder="0" applyAlignment="0" applyProtection="0"/>
    <xf numFmtId="0" fontId="8" fillId="2" borderId="0" applyNumberFormat="0" applyBorder="0" applyAlignment="0" applyProtection="0"/>
    <xf numFmtId="0" fontId="190" fillId="0" borderId="36" applyNumberFormat="0" applyFill="0" applyAlignment="0" applyProtection="0"/>
    <xf numFmtId="0" fontId="190" fillId="0" borderId="36" applyNumberFormat="0" applyFill="0" applyAlignment="0" applyProtection="0"/>
    <xf numFmtId="0" fontId="191" fillId="0" borderId="36" applyNumberFormat="0" applyFill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0" fontId="194" fillId="0" borderId="38" applyNumberFormat="0" applyFill="0" applyAlignment="0" applyProtection="0"/>
    <xf numFmtId="0" fontId="194" fillId="0" borderId="38" applyNumberFormat="0" applyFill="0" applyAlignment="0" applyProtection="0"/>
    <xf numFmtId="0" fontId="195" fillId="0" borderId="38" applyNumberFormat="0" applyFill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65" fillId="58" borderId="31" applyNumberFormat="0" applyFont="0" applyAlignment="0" applyProtection="0"/>
    <xf numFmtId="0" fontId="177" fillId="0" borderId="30" applyNumberFormat="0" applyFill="0" applyAlignment="0" applyProtection="0"/>
    <xf numFmtId="4" fontId="26" fillId="0" borderId="0" applyFont="0" applyFill="0" applyBorder="0" applyAlignment="0" applyProtection="0"/>
    <xf numFmtId="0" fontId="196" fillId="40" borderId="0" applyNumberFormat="0" applyBorder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8" fillId="57" borderId="25" applyNumberFormat="0" applyAlignment="0" applyProtection="0"/>
    <xf numFmtId="0" fontId="196" fillId="40" borderId="0" applyNumberFormat="0" applyBorder="0" applyAlignment="0" applyProtection="0"/>
    <xf numFmtId="0" fontId="165" fillId="58" borderId="31" applyNumberFormat="0" applyFont="0" applyAlignment="0" applyProtection="0"/>
    <xf numFmtId="0" fontId="166" fillId="37" borderId="0" applyNumberFormat="0" applyBorder="0" applyAlignment="0" applyProtection="0"/>
    <xf numFmtId="0" fontId="166" fillId="52" borderId="0" applyNumberFormat="0" applyBorder="0" applyAlignment="0" applyProtection="0"/>
    <xf numFmtId="0" fontId="166" fillId="53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4" borderId="0" applyNumberFormat="0" applyBorder="0" applyAlignment="0" applyProtection="0"/>
    <xf numFmtId="0" fontId="174" fillId="41" borderId="0" applyNumberFormat="0" applyBorder="0" applyAlignment="0" applyProtection="0"/>
    <xf numFmtId="0" fontId="168" fillId="55" borderId="32" applyNumberFormat="0" applyAlignment="0" applyProtection="0"/>
    <xf numFmtId="43" fontId="1" fillId="0" borderId="0" applyFont="0" applyFill="0" applyBorder="0" applyAlignment="0" applyProtection="0"/>
    <xf numFmtId="252" fontId="26" fillId="0" borderId="0" applyFont="0" applyFill="0" applyBorder="0" applyAlignment="0" applyProtection="0"/>
    <xf numFmtId="0" fontId="177" fillId="0" borderId="30" applyNumberFormat="0" applyFill="0" applyAlignment="0" applyProtection="0"/>
    <xf numFmtId="0" fontId="178" fillId="56" borderId="26" applyNumberFormat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85" fillId="0" borderId="0" applyNumberFormat="0" applyFill="0" applyBorder="0" applyAlignment="0" applyProtection="0"/>
    <xf numFmtId="0" fontId="181" fillId="0" borderId="27" applyNumberFormat="0" applyFill="0" applyAlignment="0" applyProtection="0"/>
    <xf numFmtId="0" fontId="182" fillId="0" borderId="28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201" fillId="57" borderId="0" applyNumberFormat="0" applyBorder="0" applyAlignment="0" applyProtection="0"/>
    <xf numFmtId="0" fontId="201" fillId="57" borderId="0" applyNumberFormat="0" applyBorder="0" applyAlignment="0" applyProtection="0"/>
    <xf numFmtId="0" fontId="10" fillId="4" borderId="0" applyNumberFormat="0" applyBorder="0" applyAlignment="0" applyProtection="0"/>
    <xf numFmtId="0" fontId="201" fillId="57" borderId="0" applyNumberFormat="0" applyBorder="0" applyAlignment="0" applyProtection="0"/>
    <xf numFmtId="0" fontId="201" fillId="57" borderId="0" applyNumberFormat="0" applyBorder="0" applyAlignment="0" applyProtection="0"/>
    <xf numFmtId="0" fontId="201" fillId="57" borderId="0" applyNumberFormat="0" applyBorder="0" applyAlignment="0" applyProtection="0"/>
    <xf numFmtId="0" fontId="202" fillId="0" borderId="0"/>
    <xf numFmtId="0" fontId="26" fillId="0" borderId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00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4" fillId="63" borderId="32" applyNumberFormat="0" applyAlignment="0" applyProtection="0"/>
    <xf numFmtId="9" fontId="1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96" fillId="40" borderId="0" applyNumberFormat="0" applyBorder="0" applyAlignment="0" applyProtection="0"/>
    <xf numFmtId="0" fontId="168" fillId="55" borderId="32" applyNumberFormat="0" applyAlignment="0" applyProtection="0"/>
    <xf numFmtId="0" fontId="174" fillId="41" borderId="0" applyNumberFormat="0" applyBorder="0" applyAlignment="0" applyProtection="0"/>
    <xf numFmtId="0" fontId="9" fillId="3" borderId="0" applyNumberFormat="0" applyBorder="0" applyAlignment="0" applyProtection="0"/>
    <xf numFmtId="0" fontId="196" fillId="40" borderId="0" applyNumberFormat="0" applyBorder="0" applyAlignment="0" applyProtection="0"/>
    <xf numFmtId="0" fontId="201" fillId="57" borderId="0" applyNumberFormat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68" fillId="55" borderId="32" applyNumberFormat="0" applyAlignment="0" applyProtection="0"/>
    <xf numFmtId="0" fontId="141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26" fillId="0" borderId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81" fillId="0" borderId="27" applyNumberFormat="0" applyFill="0" applyAlignment="0" applyProtection="0"/>
    <xf numFmtId="0" fontId="182" fillId="0" borderId="28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81" fillId="0" borderId="27" applyNumberFormat="0" applyFill="0" applyAlignment="0" applyProtection="0"/>
    <xf numFmtId="0" fontId="182" fillId="0" borderId="28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81" fillId="0" borderId="27" applyNumberFormat="0" applyFill="0" applyAlignment="0" applyProtection="0"/>
    <xf numFmtId="0" fontId="182" fillId="0" borderId="28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17" fillId="0" borderId="0" applyNumberFormat="0" applyFill="0" applyBorder="0" applyAlignment="0" applyProtection="0"/>
    <xf numFmtId="0" fontId="181" fillId="0" borderId="27" applyNumberFormat="0" applyFill="0" applyAlignment="0" applyProtection="0"/>
    <xf numFmtId="0" fontId="5" fillId="0" borderId="5" applyNumberFormat="0" applyFill="0" applyAlignment="0" applyProtection="0"/>
    <xf numFmtId="0" fontId="182" fillId="0" borderId="28" applyNumberFormat="0" applyFill="0" applyAlignment="0" applyProtection="0"/>
    <xf numFmtId="0" fontId="6" fillId="0" borderId="6" applyNumberFormat="0" applyFill="0" applyAlignment="0" applyProtection="0"/>
    <xf numFmtId="0" fontId="183" fillId="0" borderId="29" applyNumberFormat="0" applyFill="0" applyAlignment="0" applyProtection="0"/>
    <xf numFmtId="0" fontId="7" fillId="0" borderId="7" applyNumberFormat="0" applyFill="0" applyAlignment="0" applyProtection="0"/>
    <xf numFmtId="0" fontId="1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5" fillId="58" borderId="31" applyNumberFormat="0" applyFont="0" applyAlignment="0" applyProtection="0"/>
    <xf numFmtId="0" fontId="196" fillId="40" borderId="0" applyNumberFormat="0" applyBorder="0" applyAlignment="0" applyProtection="0"/>
    <xf numFmtId="0" fontId="174" fillId="41" borderId="0" applyNumberFormat="0" applyBorder="0" applyAlignment="0" applyProtection="0"/>
    <xf numFmtId="253" fontId="35" fillId="0" borderId="0" applyFont="0" applyFill="0" applyBorder="0" applyAlignment="0" applyProtection="0"/>
    <xf numFmtId="254" fontId="35" fillId="0" borderId="0" applyFont="0" applyFill="0" applyBorder="0" applyAlignment="0" applyProtection="0"/>
    <xf numFmtId="0" fontId="178" fillId="56" borderId="26" applyNumberFormat="0" applyAlignment="0" applyProtection="0"/>
    <xf numFmtId="0" fontId="177" fillId="0" borderId="30" applyNumberFormat="0" applyFill="0" applyAlignment="0" applyProtection="0"/>
    <xf numFmtId="0" fontId="14" fillId="0" borderId="10" applyNumberFormat="0" applyFill="0" applyAlignment="0" applyProtection="0"/>
    <xf numFmtId="0" fontId="16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8" fillId="56" borderId="26" applyNumberFormat="0" applyAlignment="0" applyProtection="0"/>
    <xf numFmtId="0" fontId="15" fillId="7" borderId="11" applyNumberFormat="0" applyAlignment="0" applyProtection="0"/>
    <xf numFmtId="0" fontId="196" fillId="40" borderId="0" applyNumberFormat="0" applyBorder="0" applyAlignment="0" applyProtection="0"/>
    <xf numFmtId="0" fontId="174" fillId="41" borderId="0" applyNumberFormat="0" applyBorder="0" applyAlignment="0" applyProtection="0"/>
    <xf numFmtId="0" fontId="196" fillId="40" borderId="0" applyNumberFormat="0" applyBorder="0" applyAlignment="0" applyProtection="0"/>
    <xf numFmtId="0" fontId="166" fillId="37" borderId="0" applyNumberFormat="0" applyBorder="0" applyAlignment="0" applyProtection="0"/>
    <xf numFmtId="0" fontId="166" fillId="52" borderId="0" applyNumberFormat="0" applyBorder="0" applyAlignment="0" applyProtection="0"/>
    <xf numFmtId="0" fontId="166" fillId="53" borderId="0" applyNumberFormat="0" applyBorder="0" applyAlignment="0" applyProtection="0"/>
    <xf numFmtId="0" fontId="166" fillId="50" borderId="0" applyNumberFormat="0" applyBorder="0" applyAlignment="0" applyProtection="0"/>
    <xf numFmtId="0" fontId="166" fillId="38" borderId="0" applyNumberFormat="0" applyBorder="0" applyAlignment="0" applyProtection="0"/>
    <xf numFmtId="0" fontId="166" fillId="54" borderId="0" applyNumberFormat="0" applyBorder="0" applyAlignment="0" applyProtection="0"/>
    <xf numFmtId="0" fontId="209" fillId="0" borderId="0" applyNumberFormat="0" applyFill="0" applyBorder="0" applyAlignment="0" applyProtection="0"/>
    <xf numFmtId="0" fontId="181" fillId="0" borderId="27" applyNumberFormat="0" applyFill="0" applyAlignment="0" applyProtection="0"/>
    <xf numFmtId="0" fontId="182" fillId="0" borderId="28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78" fillId="56" borderId="26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201" fillId="57" borderId="0" applyNumberFormat="0" applyBorder="0" applyAlignment="0" applyProtection="0"/>
    <xf numFmtId="0" fontId="177" fillId="0" borderId="30" applyNumberFormat="0" applyFill="0" applyAlignment="0" applyProtection="0"/>
    <xf numFmtId="37" fontId="47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0" fillId="0" borderId="0"/>
    <xf numFmtId="0" fontId="62" fillId="0" borderId="0"/>
    <xf numFmtId="0" fontId="210" fillId="0" borderId="0"/>
    <xf numFmtId="0" fontId="62" fillId="0" borderId="0"/>
    <xf numFmtId="0" fontId="211" fillId="0" borderId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210" fillId="0" borderId="0"/>
    <xf numFmtId="0" fontId="62" fillId="0" borderId="0"/>
    <xf numFmtId="0" fontId="62" fillId="0" borderId="0"/>
    <xf numFmtId="0" fontId="68" fillId="0" borderId="0"/>
    <xf numFmtId="41" fontId="1" fillId="0" borderId="0" applyFont="0" applyFill="0" applyBorder="0" applyAlignment="0" applyProtection="0"/>
    <xf numFmtId="0" fontId="1" fillId="0" borderId="0"/>
    <xf numFmtId="10" fontId="26" fillId="0" borderId="0" applyFont="0" applyFill="0" applyBorder="0" applyAlignment="0" applyProtection="0"/>
    <xf numFmtId="1" fontId="26" fillId="0" borderId="16" applyNumberFormat="0" applyFill="0" applyAlignment="0" applyProtection="0">
      <alignment horizontal="center"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37" fontId="47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52" fillId="0" borderId="0"/>
    <xf numFmtId="0" fontId="47" fillId="0" borderId="0"/>
    <xf numFmtId="43" fontId="1" fillId="0" borderId="0" applyFont="0" applyFill="0" applyBorder="0" applyAlignment="0" applyProtection="0"/>
    <xf numFmtId="248" fontId="214" fillId="0" borderId="0"/>
    <xf numFmtId="248" fontId="214" fillId="0" borderId="0"/>
    <xf numFmtId="248" fontId="214" fillId="0" borderId="0"/>
    <xf numFmtId="9" fontId="29" fillId="0" borderId="0"/>
    <xf numFmtId="9" fontId="29" fillId="0" borderId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255" fontId="100" fillId="0" borderId="0" applyFont="0" applyFill="0" applyBorder="0" applyAlignment="0" applyProtection="0"/>
    <xf numFmtId="175" fontId="215" fillId="0" borderId="0" applyFont="0" applyFill="0" applyBorder="0" applyAlignment="0" applyProtection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6" fillId="0" borderId="0"/>
    <xf numFmtId="248" fontId="216" fillId="0" borderId="0"/>
    <xf numFmtId="248" fontId="212" fillId="0" borderId="0"/>
    <xf numFmtId="248" fontId="212" fillId="0" borderId="0"/>
    <xf numFmtId="248" fontId="212" fillId="0" borderId="0"/>
    <xf numFmtId="248" fontId="216" fillId="0" borderId="0"/>
    <xf numFmtId="248" fontId="216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6" fillId="0" borderId="0"/>
    <xf numFmtId="248" fontId="216" fillId="0" borderId="0"/>
    <xf numFmtId="248" fontId="216" fillId="0" borderId="0"/>
    <xf numFmtId="0" fontId="215" fillId="0" borderId="0"/>
    <xf numFmtId="0" fontId="1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37" fontId="29" fillId="0" borderId="0"/>
    <xf numFmtId="0" fontId="215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5" fillId="0" borderId="0"/>
    <xf numFmtId="0" fontId="216" fillId="0" borderId="0"/>
    <xf numFmtId="0" fontId="212" fillId="0" borderId="0"/>
    <xf numFmtId="0" fontId="216" fillId="0" borderId="0"/>
    <xf numFmtId="0" fontId="216" fillId="0" borderId="0"/>
    <xf numFmtId="248" fontId="217" fillId="0" borderId="0"/>
    <xf numFmtId="248" fontId="217" fillId="0" borderId="0"/>
    <xf numFmtId="248" fontId="217" fillId="0" borderId="0"/>
    <xf numFmtId="248" fontId="217" fillId="0" borderId="0"/>
    <xf numFmtId="248" fontId="217" fillId="0" borderId="0"/>
    <xf numFmtId="248" fontId="217" fillId="0" borderId="0"/>
    <xf numFmtId="248" fontId="217" fillId="0" borderId="0"/>
    <xf numFmtId="248" fontId="217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37" fontId="29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5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5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6" fillId="0" borderId="0"/>
    <xf numFmtId="0" fontId="215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248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5" fillId="0" borderId="0"/>
    <xf numFmtId="0" fontId="212" fillId="0" borderId="0"/>
    <xf numFmtId="248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248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248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248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248" fontId="212" fillId="0" borderId="0"/>
    <xf numFmtId="0" fontId="212" fillId="0" borderId="0"/>
    <xf numFmtId="0" fontId="212" fillId="0" borderId="0"/>
    <xf numFmtId="0" fontId="215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248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248" fontId="212" fillId="0" borderId="0"/>
    <xf numFmtId="248" fontId="212" fillId="0" borderId="0"/>
    <xf numFmtId="248" fontId="216" fillId="0" borderId="0"/>
    <xf numFmtId="248" fontId="216" fillId="0" borderId="0"/>
    <xf numFmtId="248" fontId="216" fillId="0" borderId="0"/>
    <xf numFmtId="248" fontId="212" fillId="0" borderId="0"/>
    <xf numFmtId="248" fontId="212" fillId="0" borderId="0"/>
    <xf numFmtId="248" fontId="216" fillId="0" borderId="0"/>
    <xf numFmtId="248" fontId="216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5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6" fillId="0" borderId="0"/>
    <xf numFmtId="248" fontId="216" fillId="0" borderId="0"/>
    <xf numFmtId="248" fontId="212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2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2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248" fontId="216" fillId="0" borderId="0"/>
    <xf numFmtId="1" fontId="26" fillId="0" borderId="16" applyNumberFormat="0" applyFill="0" applyAlignment="0" applyProtection="0">
      <alignment horizontal="center" vertical="center"/>
    </xf>
    <xf numFmtId="37" fontId="142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48" fontId="218" fillId="0" borderId="0"/>
    <xf numFmtId="248" fontId="26" fillId="0" borderId="0"/>
    <xf numFmtId="248" fontId="26" fillId="0" borderId="0"/>
    <xf numFmtId="248" fontId="219" fillId="0" borderId="0">
      <alignment vertical="center"/>
    </xf>
    <xf numFmtId="256" fontId="220" fillId="0" borderId="0" applyFont="0" applyFill="0" applyBorder="0" applyAlignment="0" applyProtection="0"/>
    <xf numFmtId="0" fontId="26" fillId="0" borderId="0"/>
    <xf numFmtId="175" fontId="90" fillId="0" borderId="0" applyFont="0" applyFill="0" applyBorder="0" applyAlignment="0" applyProtection="0"/>
    <xf numFmtId="44" fontId="10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6" fillId="0" borderId="0"/>
    <xf numFmtId="0" fontId="1" fillId="0" borderId="0"/>
    <xf numFmtId="257" fontId="26" fillId="0" borderId="0"/>
    <xf numFmtId="0" fontId="26" fillId="0" borderId="0"/>
    <xf numFmtId="257" fontId="26" fillId="0" borderId="0"/>
    <xf numFmtId="257" fontId="26" fillId="0" borderId="0"/>
    <xf numFmtId="0" fontId="202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0" fontId="26" fillId="0" borderId="0"/>
    <xf numFmtId="0" fontId="26" fillId="0" borderId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0" fillId="0" borderId="0"/>
    <xf numFmtId="0" fontId="140" fillId="0" borderId="0"/>
    <xf numFmtId="38" fontId="31" fillId="33" borderId="0" applyNumberFormat="0" applyBorder="0" applyAlignment="0" applyProtection="0"/>
    <xf numFmtId="10" fontId="31" fillId="34" borderId="14" applyNumberFormat="0" applyBorder="0" applyAlignment="0" applyProtection="0"/>
    <xf numFmtId="0" fontId="29" fillId="0" borderId="0"/>
    <xf numFmtId="0" fontId="1" fillId="0" borderId="0"/>
    <xf numFmtId="0" fontId="1" fillId="0" borderId="0"/>
    <xf numFmtId="248" fontId="215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6" fillId="0" borderId="0"/>
    <xf numFmtId="0" fontId="215" fillId="0" borderId="0"/>
    <xf numFmtId="0" fontId="212" fillId="0" borderId="0"/>
    <xf numFmtId="0" fontId="216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6" fillId="0" borderId="0"/>
    <xf numFmtId="0" fontId="212" fillId="0" borderId="0"/>
    <xf numFmtId="0" fontId="212" fillId="0" borderId="0"/>
    <xf numFmtId="0" fontId="212" fillId="0" borderId="0"/>
    <xf numFmtId="41" fontId="26" fillId="0" borderId="0" applyFont="0" applyFill="0" applyBorder="0" applyAlignment="0" applyProtection="0"/>
    <xf numFmtId="258" fontId="30" fillId="0" borderId="0"/>
    <xf numFmtId="258" fontId="9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58" fontId="138" fillId="57" borderId="0" applyNumberFormat="0" applyBorder="0" applyAlignment="0" applyProtection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26" fillId="0" borderId="0"/>
    <xf numFmtId="258" fontId="26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26" fillId="0" borderId="0"/>
    <xf numFmtId="258" fontId="26" fillId="0" borderId="0"/>
    <xf numFmtId="258" fontId="26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212" fillId="0" borderId="0">
      <alignment vertical="center"/>
    </xf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37" fontId="47" fillId="0" borderId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2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" fillId="0" borderId="0"/>
    <xf numFmtId="0" fontId="1" fillId="0" borderId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1" fillId="0" borderId="33" applyNumberFormat="0" applyFill="0" applyAlignment="0" applyProtection="0"/>
    <xf numFmtId="0" fontId="1" fillId="0" borderId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43" fontId="40" fillId="0" borderId="0" applyFont="0" applyFill="0" applyBorder="0" applyAlignment="0" applyProtection="0"/>
    <xf numFmtId="0" fontId="172" fillId="55" borderId="25" applyNumberFormat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9" fillId="44" borderId="2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2" fillId="55" borderId="25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65" fillId="58" borderId="31" applyNumberFormat="0" applyFon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" fillId="0" borderId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" fillId="0" borderId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0" borderId="3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0" fontId="173" fillId="44" borderId="25" applyNumberFormat="0" applyAlignment="0" applyProtection="0"/>
    <xf numFmtId="0" fontId="204" fillId="63" borderId="32" applyNumberFormat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" fillId="58" borderId="31" applyNumberFormat="0" applyFont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3">
      <alignment horizontal="left" vertical="center"/>
    </xf>
    <xf numFmtId="0" fontId="1" fillId="0" borderId="0"/>
    <xf numFmtId="0" fontId="203" fillId="63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9" fillId="44" borderId="25" applyNumberFormat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55" borderId="25" applyNumberForma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9" fontId="1" fillId="0" borderId="0" applyFont="0" applyFill="0" applyBorder="0" applyAlignment="0" applyProtection="0"/>
    <xf numFmtId="0" fontId="184" fillId="0" borderId="33" applyNumberFormat="0" applyFill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" fillId="0" borderId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26" fillId="58" borderId="31" applyNumberFormat="0" applyFont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43" fontId="1" fillId="0" borderId="0" applyFont="0" applyFill="0" applyBorder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41" fontId="26" fillId="0" borderId="0" applyFont="0" applyFill="0" applyBorder="0" applyAlignment="0" applyProtection="0"/>
    <xf numFmtId="0" fontId="176" fillId="63" borderId="25" applyNumberFormat="0" applyAlignment="0" applyProtection="0"/>
    <xf numFmtId="43" fontId="30" fillId="0" borderId="0" applyFont="0" applyFill="0" applyBorder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0" fontId="173" fillId="44" borderId="25" applyNumberFormat="0" applyAlignment="0" applyProtection="0"/>
    <xf numFmtId="43" fontId="90" fillId="0" borderId="0" applyFont="0" applyFill="0" applyBorder="0" applyAlignment="0" applyProtection="0"/>
    <xf numFmtId="0" fontId="175" fillId="63" borderId="25" applyNumberFormat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43" fontId="1" fillId="0" borderId="0" applyFont="0" applyFill="0" applyBorder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" fillId="0" borderId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0" fillId="0" borderId="0"/>
    <xf numFmtId="258" fontId="90" fillId="0" borderId="0"/>
    <xf numFmtId="0" fontId="26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61" fillId="0" borderId="33" applyNumberFormat="0" applyFill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98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50" fillId="55" borderId="32" applyNumberForma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51" fillId="55" borderId="25" applyNumberFormat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98" fillId="57" borderId="25" applyNumberForma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51" fillId="55" borderId="25" applyNumberFormat="0" applyAlignment="0" applyProtection="0"/>
    <xf numFmtId="0" fontId="151" fillId="55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5" fillId="63" borderId="25" applyNumberFormat="0" applyAlignment="0" applyProtection="0"/>
    <xf numFmtId="0" fontId="151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50" fillId="55" borderId="32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50" fillId="55" borderId="32" applyNumberFormat="0" applyAlignment="0" applyProtection="0"/>
    <xf numFmtId="0" fontId="161" fillId="0" borderId="33" applyNumberFormat="0" applyFill="0" applyAlignment="0" applyProtection="0"/>
    <xf numFmtId="0" fontId="207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204" fillId="63" borderId="32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168" fillId="55" borderId="32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168" fillId="55" borderId="32" applyNumberFormat="0" applyAlignment="0" applyProtection="0"/>
    <xf numFmtId="0" fontId="2" fillId="58" borderId="31" applyNumberFormat="0" applyFont="0" applyAlignment="0" applyProtection="0"/>
    <xf numFmtId="0" fontId="26" fillId="58" borderId="31" applyNumberFormat="0" applyFont="0" applyAlignment="0" applyProtection="0"/>
    <xf numFmtId="0" fontId="172" fillId="55" borderId="25" applyNumberFormat="0" applyAlignment="0" applyProtection="0"/>
    <xf numFmtId="0" fontId="2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76" fillId="63" borderId="25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00" fillId="58" borderId="31" applyNumberFormat="0" applyFont="0" applyAlignment="0" applyProtection="0"/>
    <xf numFmtId="0" fontId="203" fillId="63" borderId="32" applyNumberFormat="0" applyAlignment="0" applyProtection="0"/>
    <xf numFmtId="0" fontId="161" fillId="0" borderId="33" applyNumberFormat="0" applyFill="0" applyAlignment="0" applyProtection="0"/>
    <xf numFmtId="0" fontId="203" fillId="63" borderId="32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51" fillId="55" borderId="25" applyNumberFormat="0" applyAlignment="0" applyProtection="0"/>
    <xf numFmtId="0" fontId="67" fillId="0" borderId="3">
      <alignment horizontal="left" vertical="center"/>
    </xf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203" fillId="63" borderId="32" applyNumberFormat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8" fillId="55" borderId="32" applyNumberFormat="0" applyAlignment="0" applyProtection="0"/>
    <xf numFmtId="0" fontId="207" fillId="0" borderId="40" applyNumberFormat="0" applyFill="0" applyAlignment="0" applyProtection="0"/>
    <xf numFmtId="0" fontId="203" fillId="63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207" fillId="0" borderId="40" applyNumberFormat="0" applyFill="0" applyAlignment="0" applyProtection="0"/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2" fillId="58" borderId="31" applyNumberFormat="0" applyFont="0" applyAlignment="0" applyProtection="0"/>
    <xf numFmtId="0" fontId="198" fillId="57" borderId="25" applyNumberFormat="0" applyAlignment="0" applyProtection="0"/>
    <xf numFmtId="0" fontId="208" fillId="0" borderId="40" applyNumberFormat="0" applyFill="0" applyAlignment="0" applyProtection="0"/>
    <xf numFmtId="0" fontId="176" fillId="63" borderId="25" applyNumberFormat="0" applyAlignment="0" applyProtection="0"/>
    <xf numFmtId="0" fontId="208" fillId="0" borderId="40" applyNumberFormat="0" applyFill="0" applyAlignment="0" applyProtection="0"/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2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59" fillId="44" borderId="25" applyNumberFormat="0" applyAlignment="0" applyProtection="0"/>
    <xf numFmtId="0" fontId="100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61" fillId="0" borderId="33" applyNumberFormat="0" applyFill="0" applyAlignment="0" applyProtection="0"/>
    <xf numFmtId="0" fontId="173" fillId="44" borderId="25" applyNumberFormat="0" applyAlignment="0" applyProtection="0"/>
    <xf numFmtId="0" fontId="204" fillId="63" borderId="32" applyNumberFormat="0" applyAlignment="0" applyProtection="0"/>
    <xf numFmtId="0" fontId="173" fillId="44" borderId="25" applyNumberFormat="0" applyAlignment="0" applyProtection="0"/>
    <xf numFmtId="0" fontId="161" fillId="0" borderId="33" applyNumberFormat="0" applyFill="0" applyAlignment="0" applyProtection="0"/>
    <xf numFmtId="0" fontId="208" fillId="0" borderId="40" applyNumberFormat="0" applyFill="0" applyAlignment="0" applyProtection="0"/>
    <xf numFmtId="0" fontId="198" fillId="57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67" fillId="0" borderId="3">
      <alignment horizontal="left" vertical="center"/>
    </xf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00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26" fillId="58" borderId="31" applyNumberFormat="0" applyFont="0" applyAlignment="0" applyProtection="0"/>
    <xf numFmtId="0" fontId="159" fillId="44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203" fillId="63" borderId="32" applyNumberFormat="0" applyAlignment="0" applyProtection="0"/>
    <xf numFmtId="0" fontId="151" fillId="55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97" fillId="57" borderId="25" applyNumberForma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72" fillId="55" borderId="25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00" fillId="58" borderId="31" applyNumberFormat="0" applyFont="0" applyAlignment="0" applyProtection="0"/>
    <xf numFmtId="0" fontId="168" fillId="55" borderId="32" applyNumberFormat="0" applyAlignment="0" applyProtection="0"/>
    <xf numFmtId="0" fontId="207" fillId="0" borderId="40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73" fillId="44" borderId="25" applyNumberFormat="0" applyAlignment="0" applyProtection="0"/>
    <xf numFmtId="0" fontId="203" fillId="63" borderId="32" applyNumberFormat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207" fillId="0" borderId="40" applyNumberFormat="0" applyFill="0" applyAlignment="0" applyProtection="0"/>
    <xf numFmtId="0" fontId="197" fillId="57" borderId="25" applyNumberFormat="0" applyAlignment="0" applyProtection="0"/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173" fillId="44" borderId="25" applyNumberFormat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0" fontId="150" fillId="55" borderId="32" applyNumberFormat="0" applyAlignment="0" applyProtection="0"/>
    <xf numFmtId="0" fontId="197" fillId="57" borderId="25" applyNumberFormat="0" applyAlignment="0" applyProtection="0"/>
    <xf numFmtId="0" fontId="176" fillId="63" borderId="25" applyNumberFormat="0" applyAlignment="0" applyProtection="0"/>
    <xf numFmtId="0" fontId="197" fillId="57" borderId="25" applyNumberForma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100" fillId="58" borderId="31" applyNumberFormat="0" applyFon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208" fillId="0" borderId="40" applyNumberFormat="0" applyFill="0" applyAlignment="0" applyProtection="0"/>
    <xf numFmtId="0" fontId="150" fillId="55" borderId="32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204" fillId="63" borderId="32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2" fillId="58" borderId="31" applyNumberFormat="0" applyFont="0" applyAlignment="0" applyProtection="0"/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73" fillId="44" borderId="25" applyNumberFormat="0" applyAlignment="0" applyProtection="0"/>
    <xf numFmtId="0" fontId="151" fillId="55" borderId="25" applyNumberFormat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204" fillId="63" borderId="32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176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2" fillId="58" borderId="31" applyNumberFormat="0" applyFon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204" fillId="63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97" fillId="57" borderId="25" applyNumberFormat="0" applyAlignment="0" applyProtection="0"/>
    <xf numFmtId="0" fontId="2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207" fillId="0" borderId="40" applyNumberFormat="0" applyFill="0" applyAlignment="0" applyProtection="0"/>
    <xf numFmtId="0" fontId="204" fillId="63" borderId="32" applyNumberForma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76" fillId="63" borderId="25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59" fillId="44" borderId="25" applyNumberFormat="0" applyAlignment="0" applyProtection="0"/>
    <xf numFmtId="0" fontId="204" fillId="63" borderId="32" applyNumberFormat="0" applyAlignment="0" applyProtection="0"/>
    <xf numFmtId="0" fontId="197" fillId="57" borderId="25" applyNumberFormat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208" fillId="0" borderId="40" applyNumberFormat="0" applyFill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75" fillId="63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67" fillId="0" borderId="3">
      <alignment horizontal="left" vertical="center"/>
    </xf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98" fillId="57" borderId="25" applyNumberFormat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5" fillId="63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6" fillId="63" borderId="25" applyNumberFormat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97" fillId="57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50" fillId="55" borderId="32" applyNumberFormat="0" applyAlignment="0" applyProtection="0"/>
    <xf numFmtId="0" fontId="67" fillId="0" borderId="3">
      <alignment horizontal="left" vertical="center"/>
    </xf>
    <xf numFmtId="0" fontId="172" fillId="55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150" fillId="55" borderId="32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173" fillId="44" borderId="25" applyNumberFormat="0" applyAlignment="0" applyProtection="0"/>
    <xf numFmtId="0" fontId="161" fillId="0" borderId="33" applyNumberFormat="0" applyFill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50" fillId="55" borderId="32" applyNumberFormat="0" applyAlignment="0" applyProtection="0"/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2" fillId="58" borderId="31" applyNumberFormat="0" applyFont="0" applyAlignment="0" applyProtection="0"/>
    <xf numFmtId="0" fontId="207" fillId="0" borderId="40" applyNumberFormat="0" applyFill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204" fillId="63" borderId="32" applyNumberFormat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176" fillId="63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67" fillId="0" borderId="3">
      <alignment horizontal="left" vertical="center"/>
    </xf>
    <xf numFmtId="0" fontId="204" fillId="63" borderId="32" applyNumberFormat="0" applyAlignment="0" applyProtection="0"/>
    <xf numFmtId="0" fontId="161" fillId="0" borderId="33" applyNumberFormat="0" applyFill="0" applyAlignment="0" applyProtection="0"/>
    <xf numFmtId="0" fontId="100" fillId="58" borderId="31" applyNumberFormat="0" applyFon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50" fillId="55" borderId="32" applyNumberForma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76" fillId="63" borderId="25" applyNumberFormat="0" applyAlignment="0" applyProtection="0"/>
    <xf numFmtId="0" fontId="203" fillId="63" borderId="32" applyNumberFormat="0" applyAlignment="0" applyProtection="0"/>
    <xf numFmtId="0" fontId="204" fillId="63" borderId="32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26" fillId="58" borderId="31" applyNumberFormat="0" applyFont="0" applyAlignment="0" applyProtection="0"/>
    <xf numFmtId="9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2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223" fillId="0" borderId="0" applyNumberFormat="0" applyFill="0" applyBorder="0" applyAlignment="0" applyProtection="0"/>
    <xf numFmtId="39" fontId="22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47" fillId="0" borderId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47" fillId="0" borderId="0"/>
    <xf numFmtId="43" fontId="47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31" fillId="34" borderId="4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8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43" fontId="1" fillId="0" borderId="0" applyFont="0" applyFill="0" applyBorder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00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4" fillId="63" borderId="32" applyNumberFormat="0" applyAlignment="0" applyProtection="0"/>
    <xf numFmtId="0" fontId="168" fillId="55" borderId="32" applyNumberFormat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top"/>
      <protection locked="0"/>
    </xf>
    <xf numFmtId="10" fontId="31" fillId="34" borderId="4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1" fillId="0" borderId="33" applyNumberFormat="0" applyFill="0" applyAlignment="0" applyProtection="0"/>
    <xf numFmtId="0" fontId="1" fillId="0" borderId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43" fontId="40" fillId="0" borderId="0" applyFont="0" applyFill="0" applyBorder="0" applyAlignment="0" applyProtection="0"/>
    <xf numFmtId="0" fontId="172" fillId="55" borderId="25" applyNumberFormat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9" fillId="44" borderId="2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2" fillId="55" borderId="25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207" fillId="0" borderId="40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65" fillId="58" borderId="31" applyNumberFormat="0" applyFon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" fillId="0" borderId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" fillId="0" borderId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161" fillId="0" borderId="33" applyNumberFormat="0" applyFill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73" fillId="44" borderId="25" applyNumberFormat="0" applyAlignment="0" applyProtection="0"/>
    <xf numFmtId="0" fontId="204" fillId="63" borderId="32" applyNumberFormat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" fillId="58" borderId="31" applyNumberFormat="0" applyFont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3" fillId="63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9" fillId="44" borderId="25" applyNumberFormat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55" borderId="25" applyNumberForma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9" fontId="1" fillId="0" borderId="0" applyFont="0" applyFill="0" applyBorder="0" applyAlignment="0" applyProtection="0"/>
    <xf numFmtId="0" fontId="184" fillId="0" borderId="33" applyNumberFormat="0" applyFill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" fillId="0" borderId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26" fillId="58" borderId="31" applyNumberFormat="0" applyFont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43" fontId="1" fillId="0" borderId="0" applyFont="0" applyFill="0" applyBorder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41" fontId="26" fillId="0" borderId="0" applyFont="0" applyFill="0" applyBorder="0" applyAlignment="0" applyProtection="0"/>
    <xf numFmtId="0" fontId="176" fillId="63" borderId="25" applyNumberFormat="0" applyAlignment="0" applyProtection="0"/>
    <xf numFmtId="43" fontId="30" fillId="0" borderId="0" applyFont="0" applyFill="0" applyBorder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0" fontId="173" fillId="44" borderId="25" applyNumberFormat="0" applyAlignment="0" applyProtection="0"/>
    <xf numFmtId="43" fontId="90" fillId="0" borderId="0" applyFont="0" applyFill="0" applyBorder="0" applyAlignment="0" applyProtection="0"/>
    <xf numFmtId="0" fontId="175" fillId="63" borderId="25" applyNumberFormat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43" fontId="1" fillId="0" borderId="0" applyFont="0" applyFill="0" applyBorder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" fillId="0" borderId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37" fontId="47" fillId="0" borderId="0"/>
    <xf numFmtId="43" fontId="29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1" fillId="55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9" fillId="44" borderId="2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2" fillId="55" borderId="25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65" fillId="58" borderId="31" applyNumberFormat="0" applyFon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" fillId="0" borderId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" fillId="0" borderId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161" fillId="0" borderId="33" applyNumberFormat="0" applyFill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0" borderId="3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" fillId="58" borderId="31" applyNumberFormat="0" applyFont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3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9" fillId="44" borderId="25" applyNumberFormat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55" borderId="25" applyNumberForma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9" fontId="1" fillId="0" borderId="0" applyFont="0" applyFill="0" applyBorder="0" applyAlignment="0" applyProtection="0"/>
    <xf numFmtId="0" fontId="184" fillId="0" borderId="33" applyNumberFormat="0" applyFill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" fillId="0" borderId="0"/>
    <xf numFmtId="0" fontId="26" fillId="58" borderId="31" applyNumberFormat="0" applyFon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26" fillId="58" borderId="31" applyNumberFormat="0" applyFont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43" fontId="1" fillId="0" borderId="0" applyFont="0" applyFill="0" applyBorder="0" applyAlignment="0" applyProtection="0"/>
    <xf numFmtId="0" fontId="207" fillId="0" borderId="40" applyNumberFormat="0" applyFill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41" fontId="26" fillId="0" borderId="0" applyFont="0" applyFill="0" applyBorder="0" applyAlignment="0" applyProtection="0"/>
    <xf numFmtId="0" fontId="176" fillId="63" borderId="25" applyNumberFormat="0" applyAlignment="0" applyProtection="0"/>
    <xf numFmtId="43" fontId="30" fillId="0" borderId="0" applyFont="0" applyFill="0" applyBorder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75" fillId="63" borderId="25" applyNumberFormat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43" fontId="1" fillId="0" borderId="0" applyFont="0" applyFill="0" applyBorder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" fillId="0" borderId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0" fillId="0" borderId="0"/>
    <xf numFmtId="258" fontId="90" fillId="0" borderId="0"/>
    <xf numFmtId="0" fontId="26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61" fillId="0" borderId="33" applyNumberFormat="0" applyFill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98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50" fillId="55" borderId="32" applyNumberForma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51" fillId="55" borderId="25" applyNumberFormat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98" fillId="57" borderId="25" applyNumberForma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51" fillId="55" borderId="25" applyNumberFormat="0" applyAlignment="0" applyProtection="0"/>
    <xf numFmtId="0" fontId="151" fillId="55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5" fillId="63" borderId="25" applyNumberFormat="0" applyAlignment="0" applyProtection="0"/>
    <xf numFmtId="0" fontId="151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50" fillId="55" borderId="32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50" fillId="55" borderId="32" applyNumberFormat="0" applyAlignment="0" applyProtection="0"/>
    <xf numFmtId="0" fontId="161" fillId="0" borderId="33" applyNumberFormat="0" applyFill="0" applyAlignment="0" applyProtection="0"/>
    <xf numFmtId="0" fontId="207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204" fillId="63" borderId="32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168" fillId="55" borderId="32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168" fillId="55" borderId="32" applyNumberFormat="0" applyAlignment="0" applyProtection="0"/>
    <xf numFmtId="0" fontId="2" fillId="58" borderId="31" applyNumberFormat="0" applyFont="0" applyAlignment="0" applyProtection="0"/>
    <xf numFmtId="0" fontId="26" fillId="58" borderId="31" applyNumberFormat="0" applyFont="0" applyAlignment="0" applyProtection="0"/>
    <xf numFmtId="0" fontId="172" fillId="55" borderId="25" applyNumberFormat="0" applyAlignment="0" applyProtection="0"/>
    <xf numFmtId="0" fontId="2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76" fillId="63" borderId="25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00" fillId="58" borderId="31" applyNumberFormat="0" applyFont="0" applyAlignment="0" applyProtection="0"/>
    <xf numFmtId="0" fontId="203" fillId="63" borderId="32" applyNumberFormat="0" applyAlignment="0" applyProtection="0"/>
    <xf numFmtId="0" fontId="161" fillId="0" borderId="33" applyNumberFormat="0" applyFill="0" applyAlignment="0" applyProtection="0"/>
    <xf numFmtId="0" fontId="203" fillId="63" borderId="32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51" fillId="55" borderId="25" applyNumberFormat="0" applyAlignment="0" applyProtection="0"/>
    <xf numFmtId="0" fontId="67" fillId="0" borderId="3">
      <alignment horizontal="left" vertical="center"/>
    </xf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203" fillId="63" borderId="32" applyNumberFormat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8" fillId="55" borderId="32" applyNumberFormat="0" applyAlignment="0" applyProtection="0"/>
    <xf numFmtId="0" fontId="207" fillId="0" borderId="40" applyNumberFormat="0" applyFill="0" applyAlignment="0" applyProtection="0"/>
    <xf numFmtId="0" fontId="203" fillId="63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207" fillId="0" borderId="40" applyNumberFormat="0" applyFill="0" applyAlignment="0" applyProtection="0"/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2" fillId="58" borderId="31" applyNumberFormat="0" applyFont="0" applyAlignment="0" applyProtection="0"/>
    <xf numFmtId="0" fontId="198" fillId="57" borderId="25" applyNumberFormat="0" applyAlignment="0" applyProtection="0"/>
    <xf numFmtId="0" fontId="208" fillId="0" borderId="40" applyNumberFormat="0" applyFill="0" applyAlignment="0" applyProtection="0"/>
    <xf numFmtId="0" fontId="176" fillId="63" borderId="25" applyNumberFormat="0" applyAlignment="0" applyProtection="0"/>
    <xf numFmtId="0" fontId="208" fillId="0" borderId="40" applyNumberFormat="0" applyFill="0" applyAlignment="0" applyProtection="0"/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2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59" fillId="44" borderId="25" applyNumberFormat="0" applyAlignment="0" applyProtection="0"/>
    <xf numFmtId="0" fontId="100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61" fillId="0" borderId="33" applyNumberFormat="0" applyFill="0" applyAlignment="0" applyProtection="0"/>
    <xf numFmtId="0" fontId="173" fillId="44" borderId="25" applyNumberFormat="0" applyAlignment="0" applyProtection="0"/>
    <xf numFmtId="0" fontId="204" fillId="63" borderId="32" applyNumberFormat="0" applyAlignment="0" applyProtection="0"/>
    <xf numFmtId="0" fontId="173" fillId="44" borderId="25" applyNumberFormat="0" applyAlignment="0" applyProtection="0"/>
    <xf numFmtId="0" fontId="161" fillId="0" borderId="33" applyNumberFormat="0" applyFill="0" applyAlignment="0" applyProtection="0"/>
    <xf numFmtId="0" fontId="208" fillId="0" borderId="40" applyNumberFormat="0" applyFill="0" applyAlignment="0" applyProtection="0"/>
    <xf numFmtId="0" fontId="198" fillId="57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67" fillId="0" borderId="3">
      <alignment horizontal="left" vertical="center"/>
    </xf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00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26" fillId="58" borderId="31" applyNumberFormat="0" applyFont="0" applyAlignment="0" applyProtection="0"/>
    <xf numFmtId="0" fontId="159" fillId="44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203" fillId="63" borderId="32" applyNumberFormat="0" applyAlignment="0" applyProtection="0"/>
    <xf numFmtId="0" fontId="151" fillId="55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97" fillId="57" borderId="25" applyNumberForma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72" fillId="55" borderId="25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00" fillId="58" borderId="31" applyNumberFormat="0" applyFont="0" applyAlignment="0" applyProtection="0"/>
    <xf numFmtId="0" fontId="168" fillId="55" borderId="32" applyNumberFormat="0" applyAlignment="0" applyProtection="0"/>
    <xf numFmtId="0" fontId="207" fillId="0" borderId="40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73" fillId="44" borderId="25" applyNumberFormat="0" applyAlignment="0" applyProtection="0"/>
    <xf numFmtId="0" fontId="203" fillId="63" borderId="32" applyNumberFormat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207" fillId="0" borderId="40" applyNumberFormat="0" applyFill="0" applyAlignment="0" applyProtection="0"/>
    <xf numFmtId="0" fontId="197" fillId="57" borderId="25" applyNumberFormat="0" applyAlignment="0" applyProtection="0"/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173" fillId="44" borderId="25" applyNumberFormat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0" fontId="150" fillId="55" borderId="32" applyNumberFormat="0" applyAlignment="0" applyProtection="0"/>
    <xf numFmtId="0" fontId="197" fillId="57" borderId="25" applyNumberFormat="0" applyAlignment="0" applyProtection="0"/>
    <xf numFmtId="0" fontId="176" fillId="63" borderId="25" applyNumberFormat="0" applyAlignment="0" applyProtection="0"/>
    <xf numFmtId="0" fontId="197" fillId="57" borderId="25" applyNumberForma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100" fillId="58" borderId="31" applyNumberFormat="0" applyFon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208" fillId="0" borderId="40" applyNumberFormat="0" applyFill="0" applyAlignment="0" applyProtection="0"/>
    <xf numFmtId="0" fontId="150" fillId="55" borderId="32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204" fillId="63" borderId="32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2" fillId="58" borderId="31" applyNumberFormat="0" applyFont="0" applyAlignment="0" applyProtection="0"/>
    <xf numFmtId="0" fontId="184" fillId="0" borderId="33" applyNumberFormat="0" applyFill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73" fillId="44" borderId="25" applyNumberFormat="0" applyAlignment="0" applyProtection="0"/>
    <xf numFmtId="0" fontId="151" fillId="55" borderId="25" applyNumberFormat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204" fillId="63" borderId="32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176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97" fillId="57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2" fillId="58" borderId="31" applyNumberFormat="0" applyFon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204" fillId="63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97" fillId="57" borderId="25" applyNumberFormat="0" applyAlignment="0" applyProtection="0"/>
    <xf numFmtId="0" fontId="2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207" fillId="0" borderId="40" applyNumberFormat="0" applyFill="0" applyAlignment="0" applyProtection="0"/>
    <xf numFmtId="0" fontId="204" fillId="63" borderId="32" applyNumberForma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76" fillId="63" borderId="25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59" fillId="44" borderId="25" applyNumberFormat="0" applyAlignment="0" applyProtection="0"/>
    <xf numFmtId="0" fontId="204" fillId="63" borderId="32" applyNumberFormat="0" applyAlignment="0" applyProtection="0"/>
    <xf numFmtId="0" fontId="197" fillId="57" borderId="25" applyNumberFormat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208" fillId="0" borderId="40" applyNumberFormat="0" applyFill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75" fillId="63" borderId="25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67" fillId="0" borderId="3">
      <alignment horizontal="left" vertical="center"/>
    </xf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98" fillId="57" borderId="25" applyNumberFormat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5" fillId="63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203" fillId="63" borderId="32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6" fillId="63" borderId="25" applyNumberFormat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97" fillId="57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50" fillId="55" borderId="32" applyNumberFormat="0" applyAlignment="0" applyProtection="0"/>
    <xf numFmtId="0" fontId="67" fillId="0" borderId="3">
      <alignment horizontal="left" vertical="center"/>
    </xf>
    <xf numFmtId="0" fontId="172" fillId="55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150" fillId="55" borderId="32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97" fillId="57" borderId="25" applyNumberFormat="0" applyAlignment="0" applyProtection="0"/>
    <xf numFmtId="0" fontId="173" fillId="44" borderId="25" applyNumberFormat="0" applyAlignment="0" applyProtection="0"/>
    <xf numFmtId="0" fontId="161" fillId="0" borderId="33" applyNumberFormat="0" applyFill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50" fillId="55" borderId="32" applyNumberFormat="0" applyAlignment="0" applyProtection="0"/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2" fillId="58" borderId="31" applyNumberFormat="0" applyFont="0" applyAlignment="0" applyProtection="0"/>
    <xf numFmtId="0" fontId="207" fillId="0" borderId="40" applyNumberFormat="0" applyFill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204" fillId="63" borderId="32" applyNumberFormat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176" fillId="63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51" fillId="55" borderId="25" applyNumberForma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67" fillId="0" borderId="3">
      <alignment horizontal="left" vertical="center"/>
    </xf>
    <xf numFmtId="0" fontId="204" fillId="63" borderId="32" applyNumberFormat="0" applyAlignment="0" applyProtection="0"/>
    <xf numFmtId="0" fontId="161" fillId="0" borderId="33" applyNumberFormat="0" applyFill="0" applyAlignment="0" applyProtection="0"/>
    <xf numFmtId="0" fontId="100" fillId="58" borderId="31" applyNumberFormat="0" applyFon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50" fillId="55" borderId="32" applyNumberForma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76" fillId="63" borderId="25" applyNumberFormat="0" applyAlignment="0" applyProtection="0"/>
    <xf numFmtId="0" fontId="203" fillId="63" borderId="32" applyNumberFormat="0" applyAlignment="0" applyProtection="0"/>
    <xf numFmtId="0" fontId="204" fillId="63" borderId="32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26" fillId="58" borderId="31" applyNumberFormat="0" applyFont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9" fontId="29" fillId="0" borderId="0" applyFont="0" applyFill="0" applyBorder="0" applyAlignment="0" applyProtection="0"/>
    <xf numFmtId="0" fontId="42" fillId="0" borderId="0"/>
    <xf numFmtId="0" fontId="224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240" fontId="26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5" fillId="7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7" fillId="0" borderId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3">
      <alignment horizontal="left" vertical="center"/>
    </xf>
    <xf numFmtId="10" fontId="31" fillId="34" borderId="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3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31" fillId="34" borderId="1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47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6" fillId="58" borderId="31" applyNumberFormat="0" applyFon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47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0" fillId="55" borderId="32" applyNumberFormat="0" applyAlignment="0" applyProtection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59" fillId="44" borderId="25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61" fillId="0" borderId="33" applyNumberFormat="0" applyFill="0" applyAlignment="0" applyProtection="0"/>
    <xf numFmtId="0" fontId="1" fillId="0" borderId="0"/>
    <xf numFmtId="43" fontId="40" fillId="0" borderId="0" applyFont="0" applyFill="0" applyBorder="0" applyAlignment="0" applyProtection="0"/>
    <xf numFmtId="0" fontId="20" fillId="46" borderId="0" applyNumberFormat="0" applyBorder="0" applyAlignment="0" applyProtection="0"/>
    <xf numFmtId="0" fontId="20" fillId="58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43" fontId="26" fillId="0" borderId="0" applyFont="0" applyFill="0" applyBorder="0" applyAlignment="0" applyProtection="0"/>
    <xf numFmtId="37" fontId="47" fillId="0" borderId="0"/>
    <xf numFmtId="43" fontId="29" fillId="0" borderId="0" applyFont="0" applyFill="0" applyBorder="0" applyAlignment="0" applyProtection="0"/>
    <xf numFmtId="0" fontId="1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1" fillId="14" borderId="0" applyNumberFormat="0" applyBorder="0" applyAlignment="0" applyProtection="0"/>
    <xf numFmtId="0" fontId="20" fillId="58" borderId="0" applyNumberFormat="0" applyBorder="0" applyAlignment="0" applyProtection="0"/>
    <xf numFmtId="43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41" borderId="0" applyNumberFormat="0" applyBorder="0" applyAlignment="0" applyProtection="0"/>
    <xf numFmtId="0" fontId="20" fillId="58" borderId="0" applyNumberFormat="0" applyBorder="0" applyAlignment="0" applyProtection="0"/>
    <xf numFmtId="0" fontId="8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2" fontId="47" fillId="0" borderId="0" applyNumberFormat="0"/>
    <xf numFmtId="0" fontId="140" fillId="0" borderId="0"/>
    <xf numFmtId="0" fontId="140" fillId="0" borderId="0"/>
    <xf numFmtId="0" fontId="1" fillId="26" borderId="0" applyNumberFormat="0" applyBorder="0" applyAlignment="0" applyProtection="0"/>
    <xf numFmtId="0" fontId="100" fillId="39" borderId="0" applyNumberFormat="0" applyBorder="0" applyAlignment="0" applyProtection="0"/>
    <xf numFmtId="0" fontId="20" fillId="39" borderId="0" applyNumberFormat="0" applyBorder="0" applyAlignment="0" applyProtection="0"/>
    <xf numFmtId="0" fontId="100" fillId="3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00" fillId="40" borderId="0" applyNumberFormat="0" applyBorder="0" applyAlignment="0" applyProtection="0"/>
    <xf numFmtId="0" fontId="20" fillId="40" borderId="0" applyNumberFormat="0" applyBorder="0" applyAlignment="0" applyProtection="0"/>
    <xf numFmtId="0" fontId="100" fillId="4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00" fillId="41" borderId="0" applyNumberFormat="0" applyBorder="0" applyAlignment="0" applyProtection="0"/>
    <xf numFmtId="0" fontId="20" fillId="41" borderId="0" applyNumberFormat="0" applyBorder="0" applyAlignment="0" applyProtection="0"/>
    <xf numFmtId="0" fontId="100" fillId="4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00" fillId="42" borderId="0" applyNumberFormat="0" applyBorder="0" applyAlignment="0" applyProtection="0"/>
    <xf numFmtId="0" fontId="20" fillId="42" borderId="0" applyNumberFormat="0" applyBorder="0" applyAlignment="0" applyProtection="0"/>
    <xf numFmtId="0" fontId="100" fillId="4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00" fillId="43" borderId="0" applyNumberFormat="0" applyBorder="0" applyAlignment="0" applyProtection="0"/>
    <xf numFmtId="0" fontId="20" fillId="43" borderId="0" applyNumberFormat="0" applyBorder="0" applyAlignment="0" applyProtection="0"/>
    <xf numFmtId="0" fontId="10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00" fillId="44" borderId="0" applyNumberFormat="0" applyBorder="0" applyAlignment="0" applyProtection="0"/>
    <xf numFmtId="0" fontId="20" fillId="44" borderId="0" applyNumberFormat="0" applyBorder="0" applyAlignment="0" applyProtection="0"/>
    <xf numFmtId="0" fontId="100" fillId="44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2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00" fillId="45" borderId="0" applyNumberFormat="0" applyBorder="0" applyAlignment="0" applyProtection="0"/>
    <xf numFmtId="0" fontId="20" fillId="45" borderId="0" applyNumberFormat="0" applyBorder="0" applyAlignment="0" applyProtection="0"/>
    <xf numFmtId="0" fontId="100" fillId="45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00" fillId="46" borderId="0" applyNumberFormat="0" applyBorder="0" applyAlignment="0" applyProtection="0"/>
    <xf numFmtId="0" fontId="20" fillId="46" borderId="0" applyNumberFormat="0" applyBorder="0" applyAlignment="0" applyProtection="0"/>
    <xf numFmtId="0" fontId="100" fillId="4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00" fillId="47" borderId="0" applyNumberFormat="0" applyBorder="0" applyAlignment="0" applyProtection="0"/>
    <xf numFmtId="0" fontId="20" fillId="47" borderId="0" applyNumberFormat="0" applyBorder="0" applyAlignment="0" applyProtection="0"/>
    <xf numFmtId="0" fontId="100" fillId="4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00" fillId="42" borderId="0" applyNumberFormat="0" applyBorder="0" applyAlignment="0" applyProtection="0"/>
    <xf numFmtId="0" fontId="20" fillId="42" borderId="0" applyNumberFormat="0" applyBorder="0" applyAlignment="0" applyProtection="0"/>
    <xf numFmtId="0" fontId="100" fillId="4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00" fillId="45" borderId="0" applyNumberFormat="0" applyBorder="0" applyAlignment="0" applyProtection="0"/>
    <xf numFmtId="0" fontId="20" fillId="45" borderId="0" applyNumberFormat="0" applyBorder="0" applyAlignment="0" applyProtection="0"/>
    <xf numFmtId="0" fontId="100" fillId="45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00" fillId="48" borderId="0" applyNumberFormat="0" applyBorder="0" applyAlignment="0" applyProtection="0"/>
    <xf numFmtId="0" fontId="20" fillId="48" borderId="0" applyNumberFormat="0" applyBorder="0" applyAlignment="0" applyProtection="0"/>
    <xf numFmtId="0" fontId="100" fillId="48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3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" fillId="26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2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04" fillId="49" borderId="0" applyNumberFormat="0" applyBorder="0" applyAlignment="0" applyProtection="0"/>
    <xf numFmtId="0" fontId="81" fillId="49" borderId="0" applyNumberFormat="0" applyBorder="0" applyAlignment="0" applyProtection="0"/>
    <xf numFmtId="0" fontId="104" fillId="49" borderId="0" applyNumberFormat="0" applyBorder="0" applyAlignment="0" applyProtection="0"/>
    <xf numFmtId="0" fontId="226" fillId="12" borderId="0" applyNumberFormat="0" applyBorder="0" applyAlignment="0" applyProtection="0"/>
    <xf numFmtId="0" fontId="104" fillId="46" borderId="0" applyNumberFormat="0" applyBorder="0" applyAlignment="0" applyProtection="0"/>
    <xf numFmtId="0" fontId="81" fillId="46" borderId="0" applyNumberFormat="0" applyBorder="0" applyAlignment="0" applyProtection="0"/>
    <xf numFmtId="0" fontId="104" fillId="46" borderId="0" applyNumberFormat="0" applyBorder="0" applyAlignment="0" applyProtection="0"/>
    <xf numFmtId="0" fontId="226" fillId="16" borderId="0" applyNumberFormat="0" applyBorder="0" applyAlignment="0" applyProtection="0"/>
    <xf numFmtId="0" fontId="104" fillId="47" borderId="0" applyNumberFormat="0" applyBorder="0" applyAlignment="0" applyProtection="0"/>
    <xf numFmtId="0" fontId="81" fillId="47" borderId="0" applyNumberFormat="0" applyBorder="0" applyAlignment="0" applyProtection="0"/>
    <xf numFmtId="0" fontId="104" fillId="47" borderId="0" applyNumberFormat="0" applyBorder="0" applyAlignment="0" applyProtection="0"/>
    <xf numFmtId="0" fontId="226" fillId="20" borderId="0" applyNumberFormat="0" applyBorder="0" applyAlignment="0" applyProtection="0"/>
    <xf numFmtId="0" fontId="104" fillId="50" borderId="0" applyNumberFormat="0" applyBorder="0" applyAlignment="0" applyProtection="0"/>
    <xf numFmtId="0" fontId="81" fillId="50" borderId="0" applyNumberFormat="0" applyBorder="0" applyAlignment="0" applyProtection="0"/>
    <xf numFmtId="0" fontId="104" fillId="50" borderId="0" applyNumberFormat="0" applyBorder="0" applyAlignment="0" applyProtection="0"/>
    <xf numFmtId="0" fontId="226" fillId="24" borderId="0" applyNumberFormat="0" applyBorder="0" applyAlignment="0" applyProtection="0"/>
    <xf numFmtId="0" fontId="104" fillId="38" borderId="0" applyNumberFormat="0" applyBorder="0" applyAlignment="0" applyProtection="0"/>
    <xf numFmtId="0" fontId="81" fillId="38" borderId="0" applyNumberFormat="0" applyBorder="0" applyAlignment="0" applyProtection="0"/>
    <xf numFmtId="0" fontId="104" fillId="38" borderId="0" applyNumberFormat="0" applyBorder="0" applyAlignment="0" applyProtection="0"/>
    <xf numFmtId="0" fontId="226" fillId="28" borderId="0" applyNumberFormat="0" applyBorder="0" applyAlignment="0" applyProtection="0"/>
    <xf numFmtId="0" fontId="104" fillId="51" borderId="0" applyNumberFormat="0" applyBorder="0" applyAlignment="0" applyProtection="0"/>
    <xf numFmtId="0" fontId="81" fillId="51" borderId="0" applyNumberFormat="0" applyBorder="0" applyAlignment="0" applyProtection="0"/>
    <xf numFmtId="0" fontId="104" fillId="51" borderId="0" applyNumberFormat="0" applyBorder="0" applyAlignment="0" applyProtection="0"/>
    <xf numFmtId="0" fontId="226" fillId="32" borderId="0" applyNumberFormat="0" applyBorder="0" applyAlignment="0" applyProtection="0"/>
    <xf numFmtId="0" fontId="20" fillId="44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1" fillId="42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9" fontId="29" fillId="0" borderId="0"/>
    <xf numFmtId="0" fontId="100" fillId="64" borderId="0" applyNumberFormat="0" applyBorder="0" applyAlignment="0" applyProtection="0"/>
    <xf numFmtId="0" fontId="100" fillId="65" borderId="0" applyNumberFormat="0" applyBorder="0" applyAlignment="0" applyProtection="0"/>
    <xf numFmtId="0" fontId="104" fillId="66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104" fillId="37" borderId="0" applyNumberFormat="0" applyBorder="0" applyAlignment="0" applyProtection="0"/>
    <xf numFmtId="0" fontId="81" fillId="37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104" fillId="37" borderId="0" applyNumberFormat="0" applyBorder="0" applyAlignment="0" applyProtection="0"/>
    <xf numFmtId="0" fontId="226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226" fillId="9" borderId="0" applyNumberFormat="0" applyBorder="0" applyAlignment="0" applyProtection="0"/>
    <xf numFmtId="0" fontId="100" fillId="67" borderId="0" applyNumberFormat="0" applyBorder="0" applyAlignment="0" applyProtection="0"/>
    <xf numFmtId="0" fontId="100" fillId="68" borderId="0" applyNumberFormat="0" applyBorder="0" applyAlignment="0" applyProtection="0"/>
    <xf numFmtId="0" fontId="104" fillId="68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104" fillId="52" borderId="0" applyNumberFormat="0" applyBorder="0" applyAlignment="0" applyProtection="0"/>
    <xf numFmtId="0" fontId="81" fillId="52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104" fillId="52" borderId="0" applyNumberFormat="0" applyBorder="0" applyAlignment="0" applyProtection="0"/>
    <xf numFmtId="0" fontId="226" fillId="13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226" fillId="13" borderId="0" applyNumberFormat="0" applyBorder="0" applyAlignment="0" applyProtection="0"/>
    <xf numFmtId="0" fontId="100" fillId="69" borderId="0" applyNumberFormat="0" applyBorder="0" applyAlignment="0" applyProtection="0"/>
    <xf numFmtId="0" fontId="100" fillId="70" borderId="0" applyNumberFormat="0" applyBorder="0" applyAlignment="0" applyProtection="0"/>
    <xf numFmtId="0" fontId="104" fillId="70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104" fillId="53" borderId="0" applyNumberFormat="0" applyBorder="0" applyAlignment="0" applyProtection="0"/>
    <xf numFmtId="0" fontId="81" fillId="53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104" fillId="53" borderId="0" applyNumberFormat="0" applyBorder="0" applyAlignment="0" applyProtection="0"/>
    <xf numFmtId="0" fontId="226" fillId="17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226" fillId="17" borderId="0" applyNumberFormat="0" applyBorder="0" applyAlignment="0" applyProtection="0"/>
    <xf numFmtId="0" fontId="100" fillId="71" borderId="0" applyNumberFormat="0" applyBorder="0" applyAlignment="0" applyProtection="0"/>
    <xf numFmtId="0" fontId="100" fillId="71" borderId="0" applyNumberFormat="0" applyBorder="0" applyAlignment="0" applyProtection="0"/>
    <xf numFmtId="0" fontId="104" fillId="72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104" fillId="50" borderId="0" applyNumberFormat="0" applyBorder="0" applyAlignment="0" applyProtection="0"/>
    <xf numFmtId="0" fontId="81" fillId="50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104" fillId="50" borderId="0" applyNumberFormat="0" applyBorder="0" applyAlignment="0" applyProtection="0"/>
    <xf numFmtId="0" fontId="226" fillId="21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226" fillId="21" borderId="0" applyNumberFormat="0" applyBorder="0" applyAlignment="0" applyProtection="0"/>
    <xf numFmtId="0" fontId="100" fillId="73" borderId="0" applyNumberFormat="0" applyBorder="0" applyAlignment="0" applyProtection="0"/>
    <xf numFmtId="0" fontId="100" fillId="65" borderId="0" applyNumberFormat="0" applyBorder="0" applyAlignment="0" applyProtection="0"/>
    <xf numFmtId="0" fontId="104" fillId="74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104" fillId="38" borderId="0" applyNumberFormat="0" applyBorder="0" applyAlignment="0" applyProtection="0"/>
    <xf numFmtId="0" fontId="81" fillId="38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104" fillId="38" borderId="0" applyNumberFormat="0" applyBorder="0" applyAlignment="0" applyProtection="0"/>
    <xf numFmtId="0" fontId="226" fillId="25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5" borderId="0" applyNumberFormat="0" applyBorder="0" applyAlignment="0" applyProtection="0"/>
    <xf numFmtId="0" fontId="100" fillId="75" borderId="0" applyNumberFormat="0" applyBorder="0" applyAlignment="0" applyProtection="0"/>
    <xf numFmtId="0" fontId="100" fillId="76" borderId="0" applyNumberFormat="0" applyBorder="0" applyAlignment="0" applyProtection="0"/>
    <xf numFmtId="0" fontId="104" fillId="77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104" fillId="54" borderId="0" applyNumberFormat="0" applyBorder="0" applyAlignment="0" applyProtection="0"/>
    <xf numFmtId="0" fontId="81" fillId="54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104" fillId="54" borderId="0" applyNumberFormat="0" applyBorder="0" applyAlignment="0" applyProtection="0"/>
    <xf numFmtId="0" fontId="226" fillId="29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29" borderId="0" applyNumberFormat="0" applyBorder="0" applyAlignment="0" applyProtection="0"/>
    <xf numFmtId="0" fontId="105" fillId="40" borderId="0" applyNumberFormat="0" applyBorder="0" applyAlignment="0" applyProtection="0"/>
    <xf numFmtId="0" fontId="170" fillId="40" borderId="0" applyNumberFormat="0" applyBorder="0" applyAlignment="0" applyProtection="0"/>
    <xf numFmtId="0" fontId="105" fillId="40" borderId="0" applyNumberFormat="0" applyBorder="0" applyAlignment="0" applyProtection="0"/>
    <xf numFmtId="0" fontId="227" fillId="3" borderId="0" applyNumberFormat="0" applyBorder="0" applyAlignment="0" applyProtection="0"/>
    <xf numFmtId="0" fontId="68" fillId="0" borderId="0" applyFont="0"/>
    <xf numFmtId="0" fontId="106" fillId="55" borderId="25" applyNumberFormat="0" applyAlignment="0" applyProtection="0"/>
    <xf numFmtId="0" fontId="228" fillId="55" borderId="25" applyNumberFormat="0" applyAlignment="0" applyProtection="0"/>
    <xf numFmtId="0" fontId="106" fillId="55" borderId="25" applyNumberFormat="0" applyAlignment="0" applyProtection="0"/>
    <xf numFmtId="0" fontId="229" fillId="6" borderId="8" applyNumberFormat="0" applyAlignment="0" applyProtection="0"/>
    <xf numFmtId="0" fontId="230" fillId="0" borderId="0"/>
    <xf numFmtId="0" fontId="107" fillId="56" borderId="26" applyNumberFormat="0" applyAlignment="0" applyProtection="0"/>
    <xf numFmtId="0" fontId="179" fillId="56" borderId="26" applyNumberFormat="0" applyAlignment="0" applyProtection="0"/>
    <xf numFmtId="0" fontId="107" fillId="56" borderId="26" applyNumberFormat="0" applyAlignment="0" applyProtection="0"/>
    <xf numFmtId="0" fontId="225" fillId="7" borderId="11" applyNumberFormat="0" applyAlignment="0" applyProtection="0"/>
    <xf numFmtId="41" fontId="47" fillId="0" borderId="0" applyNumberFormat="0" applyBorder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26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26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0" fillId="0" borderId="0" applyFont="0" applyFill="0" applyBorder="0" applyAlignment="0" applyProtection="0"/>
    <xf numFmtId="259" fontId="2" fillId="0" borderId="0" applyFont="0" applyFill="0" applyBorder="0" applyAlignment="0" applyProtection="0"/>
    <xf numFmtId="262" fontId="26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259" fontId="2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2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4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6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42" fontId="29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0" fillId="4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6" fillId="0" borderId="0"/>
    <xf numFmtId="263" fontId="26" fillId="0" borderId="0" applyFont="0" applyFill="0" applyBorder="0" applyAlignment="0" applyProtection="0"/>
    <xf numFmtId="0" fontId="1" fillId="42" borderId="0" applyNumberFormat="0" applyBorder="0" applyAlignment="0" applyProtection="0"/>
    <xf numFmtId="264" fontId="29" fillId="0" borderId="0"/>
    <xf numFmtId="264" fontId="29" fillId="0" borderId="0"/>
    <xf numFmtId="234" fontId="29" fillId="0" borderId="0"/>
    <xf numFmtId="234" fontId="29" fillId="0" borderId="0"/>
    <xf numFmtId="264" fontId="29" fillId="0" borderId="0"/>
    <xf numFmtId="264" fontId="29" fillId="0" borderId="0"/>
    <xf numFmtId="0" fontId="26" fillId="0" borderId="0"/>
    <xf numFmtId="0" fontId="118" fillId="78" borderId="0" applyNumberFormat="0" applyBorder="0" applyAlignment="0" applyProtection="0"/>
    <xf numFmtId="0" fontId="118" fillId="79" borderId="0" applyNumberFormat="0" applyBorder="0" applyAlignment="0" applyProtection="0"/>
    <xf numFmtId="0" fontId="118" fillId="80" borderId="0" applyNumberFormat="0" applyBorder="0" applyAlignment="0" applyProtection="0"/>
    <xf numFmtId="229" fontId="26" fillId="0" borderId="0" applyFont="0" applyFill="0" applyBorder="0" applyAlignment="0" applyProtection="0"/>
    <xf numFmtId="247" fontId="139" fillId="0" borderId="0" applyFont="0" applyFill="0" applyBorder="0" applyAlignment="0" applyProtection="0"/>
    <xf numFmtId="247" fontId="137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" fillId="42" borderId="0" applyNumberFormat="0" applyBorder="0" applyAlignment="0" applyProtection="0"/>
    <xf numFmtId="2" fontId="144" fillId="0" borderId="0" applyFont="0" applyFill="0" applyBorder="0" applyAlignment="0" applyProtection="0"/>
    <xf numFmtId="2" fontId="144" fillId="0" borderId="0" applyFont="0" applyFill="0" applyBorder="0" applyAlignment="0" applyProtection="0"/>
    <xf numFmtId="0" fontId="109" fillId="41" borderId="0" applyNumberFormat="0" applyBorder="0" applyAlignment="0" applyProtection="0"/>
    <xf numFmtId="0" fontId="188" fillId="41" borderId="0" applyNumberFormat="0" applyBorder="0" applyAlignment="0" applyProtection="0"/>
    <xf numFmtId="0" fontId="109" fillId="41" borderId="0" applyNumberFormat="0" applyBorder="0" applyAlignment="0" applyProtection="0"/>
    <xf numFmtId="0" fontId="234" fillId="2" borderId="0" applyNumberFormat="0" applyBorder="0" applyAlignment="0" applyProtection="0"/>
    <xf numFmtId="0" fontId="20" fillId="44" borderId="0" applyNumberFormat="0" applyBorder="0" applyAlignment="0" applyProtection="0"/>
    <xf numFmtId="0" fontId="235" fillId="0" borderId="0">
      <alignment horizontal="left"/>
    </xf>
    <xf numFmtId="0" fontId="66" fillId="81" borderId="42"/>
    <xf numFmtId="0" fontId="20" fillId="44" borderId="0" applyNumberFormat="0" applyBorder="0" applyAlignment="0" applyProtection="0"/>
    <xf numFmtId="0" fontId="67" fillId="0" borderId="18" applyNumberFormat="0" applyAlignment="0" applyProtection="0">
      <alignment horizontal="left" vertical="center"/>
    </xf>
    <xf numFmtId="0" fontId="67" fillId="0" borderId="18" applyNumberFormat="0" applyAlignment="0" applyProtection="0">
      <alignment horizontal="left" vertical="center"/>
    </xf>
    <xf numFmtId="0" fontId="20" fillId="44" borderId="0" applyNumberFormat="0" applyBorder="0" applyAlignment="0" applyProtection="0"/>
    <xf numFmtId="0" fontId="67" fillId="0" borderId="3">
      <alignment horizontal="left" vertical="center"/>
    </xf>
    <xf numFmtId="0" fontId="67" fillId="0" borderId="3">
      <alignment horizontal="left" vertical="center"/>
    </xf>
    <xf numFmtId="0" fontId="43" fillId="60" borderId="21">
      <alignment vertical="center" wrapText="1"/>
    </xf>
    <xf numFmtId="0" fontId="110" fillId="0" borderId="27" applyNumberFormat="0" applyFill="0" applyAlignment="0" applyProtection="0"/>
    <xf numFmtId="0" fontId="236" fillId="0" borderId="27" applyNumberFormat="0" applyFill="0" applyAlignment="0" applyProtection="0"/>
    <xf numFmtId="0" fontId="110" fillId="0" borderId="27" applyNumberFormat="0" applyFill="0" applyAlignment="0" applyProtection="0"/>
    <xf numFmtId="0" fontId="237" fillId="0" borderId="5" applyNumberFormat="0" applyFill="0" applyAlignment="0" applyProtection="0"/>
    <xf numFmtId="0" fontId="111" fillId="0" borderId="28" applyNumberFormat="0" applyFill="0" applyAlignment="0" applyProtection="0"/>
    <xf numFmtId="0" fontId="238" fillId="0" borderId="28" applyNumberFormat="0" applyFill="0" applyAlignment="0" applyProtection="0"/>
    <xf numFmtId="0" fontId="111" fillId="0" borderId="28" applyNumberFormat="0" applyFill="0" applyAlignment="0" applyProtection="0"/>
    <xf numFmtId="0" fontId="239" fillId="0" borderId="6" applyNumberFormat="0" applyFill="0" applyAlignment="0" applyProtection="0"/>
    <xf numFmtId="0" fontId="112" fillId="0" borderId="29" applyNumberFormat="0" applyFill="0" applyAlignment="0" applyProtection="0"/>
    <xf numFmtId="0" fontId="240" fillId="0" borderId="29" applyNumberFormat="0" applyFill="0" applyAlignment="0" applyProtection="0"/>
    <xf numFmtId="0" fontId="112" fillId="0" borderId="29" applyNumberFormat="0" applyFill="0" applyAlignment="0" applyProtection="0"/>
    <xf numFmtId="0" fontId="241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0" fillId="42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" fillId="42" borderId="0" applyNumberFormat="0" applyBorder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113" fillId="44" borderId="25" applyNumberFormat="0" applyAlignment="0" applyProtection="0"/>
    <xf numFmtId="0" fontId="197" fillId="44" borderId="25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113" fillId="44" borderId="25" applyNumberFormat="0" applyAlignment="0" applyProtection="0"/>
    <xf numFmtId="0" fontId="198" fillId="44" borderId="25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242" fillId="5" borderId="8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4" fillId="0" borderId="30" applyNumberFormat="0" applyFill="0" applyAlignment="0" applyProtection="0"/>
    <xf numFmtId="0" fontId="243" fillId="0" borderId="30" applyNumberFormat="0" applyFill="0" applyAlignment="0" applyProtection="0"/>
    <xf numFmtId="0" fontId="114" fillId="0" borderId="30" applyNumberFormat="0" applyFill="0" applyAlignment="0" applyProtection="0"/>
    <xf numFmtId="0" fontId="244" fillId="0" borderId="10" applyNumberFormat="0" applyFill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4" borderId="0" applyNumberFormat="0" applyBorder="0" applyAlignment="0" applyProtection="0"/>
    <xf numFmtId="0" fontId="1" fillId="1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45" fillId="0" borderId="17"/>
    <xf numFmtId="0" fontId="115" fillId="57" borderId="0" applyNumberFormat="0" applyBorder="0" applyAlignment="0" applyProtection="0"/>
    <xf numFmtId="0" fontId="246" fillId="57" borderId="0" applyNumberFormat="0" applyBorder="0" applyAlignment="0" applyProtection="0"/>
    <xf numFmtId="0" fontId="115" fillId="57" borderId="0" applyNumberFormat="0" applyBorder="0" applyAlignment="0" applyProtection="0"/>
    <xf numFmtId="0" fontId="247" fillId="4" borderId="0" applyNumberFormat="0" applyBorder="0" applyAlignment="0" applyProtection="0"/>
    <xf numFmtId="0" fontId="1" fillId="41" borderId="0" applyNumberFormat="0" applyBorder="0" applyAlignment="0" applyProtection="0"/>
    <xf numFmtId="37" fontId="33" fillId="0" borderId="0"/>
    <xf numFmtId="37" fontId="33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265" fontId="34" fillId="0" borderId="0"/>
    <xf numFmtId="0" fontId="90" fillId="0" borderId="0"/>
    <xf numFmtId="0" fontId="90" fillId="0" borderId="0"/>
    <xf numFmtId="0" fontId="1" fillId="41" borderId="0" applyNumberFormat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20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2" fillId="0" borderId="0"/>
    <xf numFmtId="37" fontId="2" fillId="0" borderId="0"/>
    <xf numFmtId="0" fontId="90" fillId="0" borderId="0"/>
    <xf numFmtId="37" fontId="2" fillId="0" borderId="0"/>
    <xf numFmtId="3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90" fillId="0" borderId="0"/>
    <xf numFmtId="0" fontId="20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9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20" fillId="5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37" fontId="2" fillId="0" borderId="0"/>
    <xf numFmtId="37" fontId="2" fillId="0" borderId="0"/>
    <xf numFmtId="0" fontId="90" fillId="0" borderId="0"/>
    <xf numFmtId="37" fontId="2" fillId="0" borderId="0"/>
    <xf numFmtId="37" fontId="2" fillId="0" borderId="0"/>
    <xf numFmtId="0" fontId="90" fillId="0" borderId="0"/>
    <xf numFmtId="0" fontId="1" fillId="0" borderId="0"/>
    <xf numFmtId="0" fontId="90" fillId="0" borderId="0"/>
    <xf numFmtId="0" fontId="20" fillId="58" borderId="0" applyNumberFormat="0" applyBorder="0" applyAlignment="0" applyProtection="0"/>
    <xf numFmtId="0" fontId="1" fillId="41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58" borderId="0" applyNumberFormat="0" applyBorder="0" applyAlignment="0" applyProtection="0"/>
    <xf numFmtId="0" fontId="90" fillId="0" borderId="0"/>
    <xf numFmtId="0" fontId="90" fillId="0" borderId="0"/>
    <xf numFmtId="0" fontId="100" fillId="0" borderId="0"/>
    <xf numFmtId="0" fontId="100" fillId="0" borderId="0"/>
    <xf numFmtId="0" fontId="90" fillId="0" borderId="0"/>
    <xf numFmtId="0" fontId="26" fillId="0" borderId="0"/>
    <xf numFmtId="0" fontId="90" fillId="0" borderId="0"/>
    <xf numFmtId="0" fontId="90" fillId="0" borderId="0"/>
    <xf numFmtId="0" fontId="26" fillId="0" borderId="0"/>
    <xf numFmtId="0" fontId="78" fillId="0" borderId="0"/>
    <xf numFmtId="0" fontId="26" fillId="0" borderId="0"/>
    <xf numFmtId="0" fontId="100" fillId="0" borderId="0"/>
    <xf numFmtId="0" fontId="90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58" borderId="0" applyNumberFormat="0" applyBorder="0" applyAlignment="0" applyProtection="0"/>
    <xf numFmtId="0" fontId="90" fillId="0" borderId="0"/>
    <xf numFmtId="0" fontId="2" fillId="0" borderId="0"/>
    <xf numFmtId="0" fontId="2" fillId="0" borderId="0"/>
    <xf numFmtId="0" fontId="20" fillId="58" borderId="0" applyNumberFormat="0" applyBorder="0" applyAlignment="0" applyProtection="0"/>
    <xf numFmtId="0" fontId="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20" fillId="41" borderId="0" applyNumberFormat="0" applyBorder="0" applyAlignment="0" applyProtection="0"/>
    <xf numFmtId="0" fontId="90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20" fillId="41" borderId="0" applyNumberFormat="0" applyBorder="0" applyAlignment="0" applyProtection="0"/>
    <xf numFmtId="0" fontId="90" fillId="0" borderId="0"/>
    <xf numFmtId="0" fontId="100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2" fillId="0" borderId="0"/>
    <xf numFmtId="37" fontId="29" fillId="0" borderId="0"/>
    <xf numFmtId="37" fontId="29" fillId="0" borderId="0"/>
    <xf numFmtId="37" fontId="29" fillId="0" borderId="0"/>
    <xf numFmtId="0" fontId="90" fillId="0" borderId="0"/>
    <xf numFmtId="0" fontId="90" fillId="0" borderId="0"/>
    <xf numFmtId="37" fontId="29" fillId="0" borderId="0"/>
    <xf numFmtId="37" fontId="47" fillId="0" borderId="0"/>
    <xf numFmtId="0" fontId="90" fillId="0" borderId="0"/>
    <xf numFmtId="0" fontId="90" fillId="0" borderId="0"/>
    <xf numFmtId="0" fontId="2" fillId="0" borderId="0"/>
    <xf numFmtId="0" fontId="20" fillId="46" borderId="0" applyNumberFormat="0" applyBorder="0" applyAlignment="0" applyProtection="0"/>
    <xf numFmtId="0" fontId="231" fillId="58" borderId="31" applyNumberFormat="0" applyFont="0" applyAlignment="0" applyProtection="0"/>
    <xf numFmtId="0" fontId="100" fillId="58" borderId="31" applyNumberFormat="0" applyFont="0" applyAlignment="0" applyProtection="0"/>
    <xf numFmtId="0" fontId="100" fillId="58" borderId="31" applyNumberFormat="0" applyFont="0" applyAlignment="0" applyProtection="0"/>
    <xf numFmtId="0" fontId="25" fillId="8" borderId="12" applyNumberFormat="0" applyFont="0" applyAlignment="0" applyProtection="0"/>
    <xf numFmtId="0" fontId="116" fillId="55" borderId="32" applyNumberFormat="0" applyAlignment="0" applyProtection="0"/>
    <xf numFmtId="0" fontId="203" fillId="55" borderId="32" applyNumberFormat="0" applyAlignment="0" applyProtection="0"/>
    <xf numFmtId="0" fontId="116" fillId="55" borderId="32" applyNumberFormat="0" applyAlignment="0" applyProtection="0"/>
    <xf numFmtId="0" fontId="248" fillId="6" borderId="9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0" borderId="0" applyNumberFormat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40" borderId="0" applyNumberFormat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0" borderId="0" applyNumberFormat="0" applyBorder="0" applyAlignment="0" applyProtection="0"/>
    <xf numFmtId="0" fontId="20" fillId="46" borderId="0" applyNumberFormat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0" fillId="46" borderId="0" applyNumberFormat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" fillId="46" borderId="0" applyNumberFormat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" fillId="46" borderId="0" applyNumberFormat="0" applyBorder="0" applyAlignment="0" applyProtection="0"/>
    <xf numFmtId="0" fontId="1" fillId="4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6" borderId="0" applyNumberFormat="0" applyBorder="0" applyAlignment="0" applyProtection="0"/>
    <xf numFmtId="9" fontId="9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243" fontId="26" fillId="0" borderId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0" fillId="40" borderId="0" applyNumberFormat="0" applyBorder="0" applyAlignment="0" applyProtection="0"/>
    <xf numFmtId="0" fontId="65" fillId="0" borderId="0">
      <alignment vertical="top"/>
    </xf>
    <xf numFmtId="0" fontId="249" fillId="0" borderId="0" applyNumberFormat="0" applyBorder="0" applyAlignment="0"/>
    <xf numFmtId="0" fontId="249" fillId="0" borderId="0" applyNumberFormat="0" applyBorder="0" applyAlignment="0"/>
    <xf numFmtId="0" fontId="245" fillId="0" borderId="0"/>
    <xf numFmtId="3" fontId="26" fillId="0" borderId="14" applyNumberFormat="0" applyFont="0" applyFill="0" applyAlignment="0" applyProtection="0">
      <alignment vertical="center"/>
    </xf>
    <xf numFmtId="4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49" fillId="0" borderId="0">
      <alignment horizontal="center" vertical="top"/>
    </xf>
    <xf numFmtId="40" fontId="250" fillId="0" borderId="0"/>
    <xf numFmtId="0" fontId="11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8" fillId="0" borderId="33" applyNumberFormat="0" applyFill="0" applyAlignment="0" applyProtection="0"/>
    <xf numFmtId="0" fontId="207" fillId="0" borderId="33" applyNumberFormat="0" applyFill="0" applyAlignment="0" applyProtection="0"/>
    <xf numFmtId="3" fontId="253" fillId="0" borderId="23">
      <alignment horizontal="center"/>
    </xf>
    <xf numFmtId="3" fontId="253" fillId="0" borderId="23">
      <alignment horizontal="center"/>
    </xf>
    <xf numFmtId="0" fontId="254" fillId="0" borderId="13" applyNumberFormat="0" applyFill="0" applyAlignment="0" applyProtection="0"/>
    <xf numFmtId="41" fontId="2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62" fillId="0" borderId="43"/>
    <xf numFmtId="0" fontId="20" fillId="40" borderId="0" applyNumberFormat="0" applyBorder="0" applyAlignment="0" applyProtection="0"/>
    <xf numFmtId="0" fontId="20" fillId="46" borderId="0" applyNumberFormat="0" applyBorder="0" applyAlignment="0" applyProtection="0"/>
    <xf numFmtId="0" fontId="218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6" fillId="0" borderId="0" applyFill="0" applyBorder="0" applyProtection="0">
      <alignment vertical="top"/>
    </xf>
    <xf numFmtId="165" fontId="256" fillId="0" borderId="0" applyFill="0" applyBorder="0" applyProtection="0">
      <alignment vertical="top"/>
    </xf>
    <xf numFmtId="165" fontId="256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1" fillId="10" borderId="0" applyNumberFormat="0" applyBorder="0" applyAlignment="0" applyProtection="0"/>
    <xf numFmtId="0" fontId="20" fillId="45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45" borderId="0" applyNumberFormat="0" applyBorder="0" applyAlignment="0" applyProtection="0"/>
    <xf numFmtId="0" fontId="1" fillId="39" borderId="0" applyNumberFormat="0" applyBorder="0" applyAlignment="0" applyProtection="0"/>
    <xf numFmtId="0" fontId="203" fillId="55" borderId="32" applyNumberFormat="0" applyAlignment="0" applyProtection="0"/>
    <xf numFmtId="0" fontId="203" fillId="55" borderId="32" applyNumberFormat="0" applyAlignment="0" applyProtection="0"/>
    <xf numFmtId="0" fontId="1" fillId="39" borderId="0" applyNumberFormat="0" applyBorder="0" applyAlignment="0" applyProtection="0"/>
    <xf numFmtId="0" fontId="228" fillId="55" borderId="25" applyNumberFormat="0" applyAlignment="0" applyProtection="0"/>
    <xf numFmtId="0" fontId="228" fillId="55" borderId="25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" fillId="39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1" fillId="39" borderId="0" applyNumberFormat="0" applyBorder="0" applyAlignment="0" applyProtection="0"/>
    <xf numFmtId="0" fontId="20" fillId="4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7" fillId="0" borderId="33" applyNumberFormat="0" applyFill="0" applyAlignment="0" applyProtection="0"/>
    <xf numFmtId="0" fontId="207" fillId="0" borderId="33" applyNumberFormat="0" applyFill="0" applyAlignment="0" applyProtection="0"/>
    <xf numFmtId="266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65" fillId="0" borderId="0">
      <alignment vertical="top"/>
    </xf>
    <xf numFmtId="0" fontId="259" fillId="0" borderId="0"/>
    <xf numFmtId="0" fontId="1" fillId="39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" fillId="58" borderId="31" applyNumberFormat="0" applyFont="0" applyAlignment="0" applyProtection="0"/>
    <xf numFmtId="0" fontId="2" fillId="58" borderId="31" applyNumberFormat="0" applyFont="0" applyAlignment="0" applyProtection="0"/>
    <xf numFmtId="0" fontId="20" fillId="39" borderId="0" applyNumberFormat="0" applyBorder="0" applyAlignment="0" applyProtection="0"/>
    <xf numFmtId="0" fontId="236" fillId="0" borderId="27" applyNumberFormat="0" applyFill="0" applyAlignment="0" applyProtection="0"/>
    <xf numFmtId="0" fontId="236" fillId="0" borderId="27" applyNumberFormat="0" applyFill="0" applyAlignment="0" applyProtection="0"/>
    <xf numFmtId="0" fontId="20" fillId="39" borderId="0" applyNumberFormat="0" applyBorder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0" fillId="39" borderId="0" applyNumberFormat="0" applyBorder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0" fillId="45" borderId="0" applyNumberFormat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60" fillId="0" borderId="0">
      <alignment vertical="center"/>
    </xf>
    <xf numFmtId="0" fontId="90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37" fontId="29" fillId="0" borderId="0"/>
    <xf numFmtId="43" fontId="29" fillId="0" borderId="0" applyFont="0" applyFill="0" applyBorder="0" applyAlignment="0" applyProtection="0"/>
    <xf numFmtId="0" fontId="42" fillId="0" borderId="0"/>
    <xf numFmtId="9" fontId="29" fillId="0" borderId="0" applyFont="0" applyFill="0" applyBorder="0" applyAlignment="0" applyProtection="0"/>
    <xf numFmtId="37" fontId="142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247" fontId="44" fillId="0" borderId="0" applyFont="0" applyFill="0" applyBorder="0" applyAlignment="0" applyProtection="0"/>
    <xf numFmtId="0" fontId="26" fillId="0" borderId="0"/>
    <xf numFmtId="0" fontId="26" fillId="0" borderId="0"/>
    <xf numFmtId="0" fontId="39" fillId="0" borderId="0"/>
    <xf numFmtId="9" fontId="100" fillId="0" borderId="0" applyFont="0" applyFill="0" applyBorder="0" applyAlignment="0" applyProtection="0"/>
    <xf numFmtId="37" fontId="21" fillId="0" borderId="0"/>
    <xf numFmtId="4" fontId="22" fillId="0" borderId="0" applyFont="0" applyFill="0" applyBorder="0" applyAlignment="0" applyProtection="0"/>
    <xf numFmtId="0" fontId="2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20" fillId="44" borderId="0" applyNumberFormat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65" fontId="30" fillId="0" borderId="0"/>
    <xf numFmtId="175" fontId="134" fillId="0" borderId="0" applyFont="0" applyFill="0" applyBorder="0" applyAlignment="0" applyProtection="0"/>
    <xf numFmtId="180" fontId="30" fillId="0" borderId="0"/>
    <xf numFmtId="181" fontId="30" fillId="0" borderId="0"/>
    <xf numFmtId="247" fontId="26" fillId="0" borderId="0" applyFont="0" applyFill="0" applyBorder="0" applyAlignment="0" applyProtection="0"/>
    <xf numFmtId="39" fontId="52" fillId="0" borderId="0"/>
    <xf numFmtId="0" fontId="39" fillId="0" borderId="0"/>
    <xf numFmtId="0" fontId="137" fillId="0" borderId="0"/>
    <xf numFmtId="0" fontId="2" fillId="0" borderId="0"/>
    <xf numFmtId="0" fontId="2" fillId="0" borderId="0"/>
    <xf numFmtId="0" fontId="139" fillId="0" borderId="0"/>
    <xf numFmtId="0" fontId="39" fillId="0" borderId="0"/>
    <xf numFmtId="39" fontId="52" fillId="0" borderId="0"/>
    <xf numFmtId="0" fontId="2" fillId="0" borderId="0"/>
    <xf numFmtId="0" fontId="20" fillId="41" borderId="0" applyNumberFormat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7" fontId="21" fillId="0" borderId="0"/>
    <xf numFmtId="4" fontId="22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37" fontId="29" fillId="0" borderId="0"/>
    <xf numFmtId="43" fontId="29" fillId="0" borderId="0" applyFont="0" applyFill="0" applyBorder="0" applyAlignment="0" applyProtection="0"/>
    <xf numFmtId="0" fontId="42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7" fontId="47" fillId="0" borderId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26" fillId="58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7" fontId="2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7" fillId="0" borderId="0"/>
    <xf numFmtId="37" fontId="47" fillId="0" borderId="0"/>
    <xf numFmtId="0" fontId="100" fillId="58" borderId="31" applyNumberFormat="0" applyFont="0" applyAlignment="0" applyProtection="0"/>
    <xf numFmtId="0" fontId="197" fillId="44" borderId="25" applyNumberFormat="0" applyAlignment="0" applyProtection="0"/>
    <xf numFmtId="0" fontId="116" fillId="55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207" fillId="0" borderId="33" applyNumberFormat="0" applyFill="0" applyAlignment="0" applyProtection="0"/>
    <xf numFmtId="0" fontId="203" fillId="55" borderId="32" applyNumberFormat="0" applyAlignment="0" applyProtection="0"/>
    <xf numFmtId="0" fontId="113" fillId="44" borderId="25" applyNumberFormat="0" applyAlignment="0" applyProtection="0"/>
    <xf numFmtId="0" fontId="100" fillId="58" borderId="31" applyNumberFormat="0" applyFont="0" applyAlignment="0" applyProtection="0"/>
    <xf numFmtId="0" fontId="203" fillId="55" borderId="32" applyNumberFormat="0" applyAlignment="0" applyProtection="0"/>
    <xf numFmtId="0" fontId="26" fillId="58" borderId="31" applyNumberFormat="0" applyFont="0" applyAlignment="0" applyProtection="0"/>
    <xf numFmtId="0" fontId="228" fillId="55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207" fillId="0" borderId="33" applyNumberFormat="0" applyFill="0" applyAlignment="0" applyProtection="0"/>
    <xf numFmtId="0" fontId="228" fillId="55" borderId="25" applyNumberFormat="0" applyAlignment="0" applyProtection="0"/>
    <xf numFmtId="43" fontId="3" fillId="0" borderId="0" applyFont="0" applyFill="0" applyBorder="0" applyAlignment="0" applyProtection="0"/>
    <xf numFmtId="0" fontId="197" fillId="44" borderId="25" applyNumberFormat="0" applyAlignment="0" applyProtection="0"/>
    <xf numFmtId="0" fontId="207" fillId="0" borderId="33" applyNumberFormat="0" applyFill="0" applyAlignment="0" applyProtection="0"/>
    <xf numFmtId="0" fontId="197" fillId="44" borderId="25" applyNumberFormat="0" applyAlignment="0" applyProtection="0"/>
    <xf numFmtId="0" fontId="113" fillId="44" borderId="25" applyNumberFormat="0" applyAlignment="0" applyProtection="0"/>
    <xf numFmtId="0" fontId="100" fillId="58" borderId="31" applyNumberFormat="0" applyFon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43" fontId="3" fillId="0" borderId="0" applyFont="0" applyFill="0" applyBorder="0" applyAlignment="0" applyProtection="0"/>
    <xf numFmtId="0" fontId="203" fillId="55" borderId="32" applyNumberFormat="0" applyAlignment="0" applyProtection="0"/>
    <xf numFmtId="0" fontId="203" fillId="55" borderId="32" applyNumberFormat="0" applyAlignment="0" applyProtection="0"/>
    <xf numFmtId="43" fontId="3" fillId="0" borderId="0" applyFont="0" applyFill="0" applyBorder="0" applyAlignment="0" applyProtection="0"/>
    <xf numFmtId="0" fontId="161" fillId="0" borderId="33" applyNumberFormat="0" applyFill="0" applyAlignment="0" applyProtection="0"/>
    <xf numFmtId="0" fontId="228" fillId="55" borderId="25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203" fillId="55" borderId="32" applyNumberFormat="0" applyAlignment="0" applyProtection="0"/>
    <xf numFmtId="0" fontId="198" fillId="44" borderId="25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116" fillId="55" borderId="32" applyNumberFormat="0" applyAlignment="0" applyProtection="0"/>
    <xf numFmtId="0" fontId="207" fillId="0" borderId="33" applyNumberFormat="0" applyFill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43" fontId="3" fillId="0" borderId="0" applyFont="0" applyFill="0" applyBorder="0" applyAlignment="0" applyProtection="0"/>
    <xf numFmtId="0" fontId="203" fillId="55" borderId="32" applyNumberFormat="0" applyAlignment="0" applyProtection="0"/>
    <xf numFmtId="43" fontId="3" fillId="0" borderId="0" applyFont="0" applyFill="0" applyBorder="0" applyAlignment="0" applyProtection="0"/>
    <xf numFmtId="0" fontId="2" fillId="58" borderId="31" applyNumberFormat="0" applyFon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231" fillId="58" borderId="31" applyNumberFormat="0" applyFont="0" applyAlignment="0" applyProtection="0"/>
    <xf numFmtId="0" fontId="2" fillId="58" borderId="31" applyNumberFormat="0" applyFon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13" fillId="44" borderId="25" applyNumberFormat="0" applyAlignment="0" applyProtection="0"/>
    <xf numFmtId="0" fontId="161" fillId="0" borderId="33" applyNumberFormat="0" applyFill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228" fillId="55" borderId="25" applyNumberFormat="0" applyAlignment="0" applyProtection="0"/>
    <xf numFmtId="0" fontId="150" fillId="55" borderId="32" applyNumberFormat="0" applyAlignment="0" applyProtection="0"/>
    <xf numFmtId="43" fontId="3" fillId="0" borderId="0" applyFont="0" applyFill="0" applyBorder="0" applyAlignment="0" applyProtection="0"/>
    <xf numFmtId="0" fontId="198" fillId="44" borderId="25" applyNumberForma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100" fillId="58" borderId="31" applyNumberFormat="0" applyFont="0" applyAlignment="0" applyProtection="0"/>
    <xf numFmtId="0" fontId="231" fillId="58" borderId="31" applyNumberFormat="0" applyFon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00" fillId="58" borderId="31" applyNumberFormat="0" applyFon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228" fillId="55" borderId="25" applyNumberFormat="0" applyAlignment="0" applyProtection="0"/>
    <xf numFmtId="0" fontId="113" fillId="44" borderId="25" applyNumberFormat="0" applyAlignment="0" applyProtection="0"/>
    <xf numFmtId="0" fontId="106" fillId="55" borderId="25" applyNumberFormat="0" applyAlignment="0" applyProtection="0"/>
    <xf numFmtId="0" fontId="198" fillId="44" borderId="25" applyNumberFormat="0" applyAlignment="0" applyProtection="0"/>
    <xf numFmtId="0" fontId="159" fillId="44" borderId="25" applyNumberFormat="0" applyAlignment="0" applyProtection="0"/>
    <xf numFmtId="0" fontId="100" fillId="58" borderId="31" applyNumberFormat="0" applyFont="0" applyAlignment="0" applyProtection="0"/>
    <xf numFmtId="0" fontId="150" fillId="55" borderId="32" applyNumberFormat="0" applyAlignment="0" applyProtection="0"/>
    <xf numFmtId="0" fontId="228" fillId="55" borderId="25" applyNumberFormat="0" applyAlignment="0" applyProtection="0"/>
    <xf numFmtId="0" fontId="203" fillId="55" borderId="32" applyNumberFormat="0" applyAlignment="0" applyProtection="0"/>
    <xf numFmtId="0" fontId="116" fillId="55" borderId="32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59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97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98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98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98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97" fillId="44" borderId="25" applyNumberFormat="0" applyAlignment="0" applyProtection="0"/>
    <xf numFmtId="0" fontId="151" fillId="55" borderId="25" applyNumberFormat="0" applyAlignment="0" applyProtection="0"/>
    <xf numFmtId="0" fontId="116" fillId="55" borderId="32" applyNumberFormat="0" applyAlignment="0" applyProtection="0"/>
    <xf numFmtId="0" fontId="159" fillId="44" borderId="25" applyNumberFormat="0" applyAlignment="0" applyProtection="0"/>
    <xf numFmtId="0" fontId="207" fillId="0" borderId="33" applyNumberFormat="0" applyFill="0" applyAlignment="0" applyProtection="0"/>
    <xf numFmtId="0" fontId="150" fillId="55" borderId="32" applyNumberFormat="0" applyAlignment="0" applyProtection="0"/>
    <xf numFmtId="0" fontId="116" fillId="55" borderId="32" applyNumberFormat="0" applyAlignment="0" applyProtection="0"/>
    <xf numFmtId="0" fontId="26" fillId="58" borderId="31" applyNumberFormat="0" applyFon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06" fillId="55" borderId="25" applyNumberFormat="0" applyAlignment="0" applyProtection="0"/>
    <xf numFmtId="0" fontId="203" fillId="55" borderId="32" applyNumberFormat="0" applyAlignment="0" applyProtection="0"/>
    <xf numFmtId="0" fontId="150" fillId="55" borderId="32" applyNumberFormat="0" applyAlignment="0" applyProtection="0"/>
    <xf numFmtId="0" fontId="26" fillId="58" borderId="31" applyNumberFormat="0" applyFont="0" applyAlignment="0" applyProtection="0"/>
    <xf numFmtId="0" fontId="106" fillId="55" borderId="25" applyNumberFormat="0" applyAlignment="0" applyProtection="0"/>
    <xf numFmtId="0" fontId="159" fillId="44" borderId="25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51" fillId="55" borderId="25" applyNumberFormat="0" applyAlignment="0" applyProtection="0"/>
    <xf numFmtId="0" fontId="106" fillId="55" borderId="25" applyNumberFormat="0" applyAlignment="0" applyProtection="0"/>
    <xf numFmtId="0" fontId="203" fillId="55" borderId="32" applyNumberFormat="0" applyAlignment="0" applyProtection="0"/>
    <xf numFmtId="43" fontId="3" fillId="0" borderId="0" applyFont="0" applyFill="0" applyBorder="0" applyAlignment="0" applyProtection="0"/>
    <xf numFmtId="0" fontId="100" fillId="58" borderId="31" applyNumberFormat="0" applyFont="0" applyAlignment="0" applyProtection="0"/>
    <xf numFmtId="0" fontId="113" fillId="44" borderId="25" applyNumberFormat="0" applyAlignment="0" applyProtection="0"/>
    <xf numFmtId="0" fontId="228" fillId="55" borderId="25" applyNumberFormat="0" applyAlignment="0" applyProtection="0"/>
    <xf numFmtId="0" fontId="116" fillId="55" borderId="32" applyNumberFormat="0" applyAlignment="0" applyProtection="0"/>
    <xf numFmtId="0" fontId="151" fillId="55" borderId="25" applyNumberForma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43" fontId="3" fillId="0" borderId="0" applyFont="0" applyFill="0" applyBorder="0" applyAlignment="0" applyProtection="0"/>
    <xf numFmtId="0" fontId="2" fillId="58" borderId="31" applyNumberFormat="0" applyFon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43" fontId="3" fillId="0" borderId="0" applyFont="0" applyFill="0" applyBorder="0" applyAlignment="0" applyProtection="0"/>
    <xf numFmtId="0" fontId="159" fillId="44" borderId="25" applyNumberFormat="0" applyAlignment="0" applyProtection="0"/>
    <xf numFmtId="0" fontId="113" fillId="44" borderId="25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06" fillId="55" borderId="25" applyNumberFormat="0" applyAlignment="0" applyProtection="0"/>
    <xf numFmtId="0" fontId="231" fillId="58" borderId="31" applyNumberFormat="0" applyFont="0" applyAlignment="0" applyProtection="0"/>
    <xf numFmtId="0" fontId="113" fillId="44" borderId="25" applyNumberFormat="0" applyAlignment="0" applyProtection="0"/>
    <xf numFmtId="0" fontId="161" fillId="0" borderId="33" applyNumberFormat="0" applyFill="0" applyAlignment="0" applyProtection="0"/>
    <xf numFmtId="0" fontId="118" fillId="0" borderId="33" applyNumberFormat="0" applyFill="0" applyAlignment="0" applyProtection="0"/>
    <xf numFmtId="0" fontId="207" fillId="0" borderId="33" applyNumberFormat="0" applyFill="0" applyAlignment="0" applyProtection="0"/>
    <xf numFmtId="0" fontId="113" fillId="44" borderId="25" applyNumberFormat="0" applyAlignment="0" applyProtection="0"/>
    <xf numFmtId="0" fontId="2" fillId="58" borderId="31" applyNumberFormat="0" applyFont="0" applyAlignment="0" applyProtection="0"/>
    <xf numFmtId="0" fontId="26" fillId="58" borderId="31" applyNumberFormat="0" applyFont="0" applyAlignment="0" applyProtection="0"/>
    <xf numFmtId="0" fontId="118" fillId="0" borderId="33" applyNumberFormat="0" applyFill="0" applyAlignment="0" applyProtection="0"/>
    <xf numFmtId="0" fontId="113" fillId="44" borderId="25" applyNumberForma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97" fillId="44" borderId="25" applyNumberFormat="0" applyAlignment="0" applyProtection="0"/>
    <xf numFmtId="0" fontId="118" fillId="0" borderId="33" applyNumberFormat="0" applyFill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3" fillId="44" borderId="25" applyNumberFormat="0" applyAlignment="0" applyProtection="0"/>
    <xf numFmtId="0" fontId="100" fillId="58" borderId="31" applyNumberFormat="0" applyFont="0" applyAlignment="0" applyProtection="0"/>
    <xf numFmtId="0" fontId="113" fillId="44" borderId="25" applyNumberFormat="0" applyAlignment="0" applyProtection="0"/>
    <xf numFmtId="0" fontId="151" fillId="55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228" fillId="55" borderId="25" applyNumberFormat="0" applyAlignment="0" applyProtection="0"/>
    <xf numFmtId="43" fontId="3" fillId="0" borderId="0" applyFont="0" applyFill="0" applyBorder="0" applyAlignment="0" applyProtection="0"/>
    <xf numFmtId="0" fontId="159" fillId="44" borderId="25" applyNumberFormat="0" applyAlignment="0" applyProtection="0"/>
    <xf numFmtId="0" fontId="106" fillId="55" borderId="25" applyNumberFormat="0" applyAlignment="0" applyProtection="0"/>
    <xf numFmtId="0" fontId="116" fillId="55" borderId="32" applyNumberFormat="0" applyAlignment="0" applyProtection="0"/>
    <xf numFmtId="0" fontId="161" fillId="0" borderId="33" applyNumberFormat="0" applyFill="0" applyAlignment="0" applyProtection="0"/>
    <xf numFmtId="0" fontId="207" fillId="0" borderId="33" applyNumberFormat="0" applyFill="0" applyAlignment="0" applyProtection="0"/>
    <xf numFmtId="0" fontId="207" fillId="0" borderId="33" applyNumberFormat="0" applyFill="0" applyAlignment="0" applyProtection="0"/>
    <xf numFmtId="0" fontId="207" fillId="0" borderId="33" applyNumberFormat="0" applyFill="0" applyAlignment="0" applyProtection="0"/>
    <xf numFmtId="0" fontId="207" fillId="0" borderId="33" applyNumberFormat="0" applyFill="0" applyAlignment="0" applyProtection="0"/>
    <xf numFmtId="0" fontId="113" fillId="44" borderId="25" applyNumberFormat="0" applyAlignment="0" applyProtection="0"/>
    <xf numFmtId="0" fontId="2" fillId="58" borderId="31" applyNumberFormat="0" applyFont="0" applyAlignment="0" applyProtection="0"/>
    <xf numFmtId="0" fontId="113" fillId="44" borderId="25" applyNumberForma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203" fillId="55" borderId="32" applyNumberForma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3" fillId="44" borderId="25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51" fillId="55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228" fillId="55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13" fillId="44" borderId="25" applyNumberFormat="0" applyAlignment="0" applyProtection="0"/>
    <xf numFmtId="0" fontId="100" fillId="58" borderId="31" applyNumberFormat="0" applyFont="0" applyAlignment="0" applyProtection="0"/>
    <xf numFmtId="0" fontId="203" fillId="55" borderId="32" applyNumberFormat="0" applyAlignment="0" applyProtection="0"/>
    <xf numFmtId="0" fontId="26" fillId="58" borderId="31" applyNumberFormat="0" applyFont="0" applyAlignment="0" applyProtection="0"/>
    <xf numFmtId="0" fontId="231" fillId="58" borderId="31" applyNumberFormat="0" applyFont="0" applyAlignment="0" applyProtection="0"/>
    <xf numFmtId="0" fontId="26" fillId="58" borderId="31" applyNumberFormat="0" applyFont="0" applyAlignment="0" applyProtection="0"/>
    <xf numFmtId="0" fontId="106" fillId="55" borderId="25" applyNumberFormat="0" applyAlignment="0" applyProtection="0"/>
    <xf numFmtId="43" fontId="3" fillId="0" borderId="0" applyFont="0" applyFill="0" applyBorder="0" applyAlignment="0" applyProtection="0"/>
    <xf numFmtId="0" fontId="113" fillId="44" borderId="25" applyNumberFormat="0" applyAlignment="0" applyProtection="0"/>
    <xf numFmtId="0" fontId="150" fillId="55" borderId="32" applyNumberFormat="0" applyAlignment="0" applyProtection="0"/>
    <xf numFmtId="0" fontId="118" fillId="0" borderId="33" applyNumberFormat="0" applyFill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228" fillId="55" borderId="25" applyNumberFormat="0" applyAlignment="0" applyProtection="0"/>
    <xf numFmtId="0" fontId="151" fillId="55" borderId="25" applyNumberFormat="0" applyAlignment="0" applyProtection="0"/>
    <xf numFmtId="0" fontId="113" fillId="44" borderId="25" applyNumberFormat="0" applyAlignment="0" applyProtection="0"/>
    <xf numFmtId="43" fontId="3" fillId="0" borderId="0" applyFont="0" applyFill="0" applyBorder="0" applyAlignment="0" applyProtection="0"/>
    <xf numFmtId="0" fontId="228" fillId="55" borderId="25" applyNumberFormat="0" applyAlignment="0" applyProtection="0"/>
    <xf numFmtId="0" fontId="106" fillId="55" borderId="25" applyNumberFormat="0" applyAlignment="0" applyProtection="0"/>
    <xf numFmtId="0" fontId="116" fillId="55" borderId="32" applyNumberFormat="0" applyAlignment="0" applyProtection="0"/>
    <xf numFmtId="0" fontId="113" fillId="44" borderId="25" applyNumberFormat="0" applyAlignment="0" applyProtection="0"/>
    <xf numFmtId="0" fontId="2" fillId="58" borderId="31" applyNumberFormat="0" applyFont="0" applyAlignment="0" applyProtection="0"/>
    <xf numFmtId="0" fontId="113" fillId="44" borderId="25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207" fillId="0" borderId="33" applyNumberFormat="0" applyFill="0" applyAlignment="0" applyProtection="0"/>
    <xf numFmtId="43" fontId="3" fillId="0" borderId="0" applyFont="0" applyFill="0" applyBorder="0" applyAlignment="0" applyProtection="0"/>
    <xf numFmtId="0" fontId="118" fillId="0" borderId="33" applyNumberFormat="0" applyFill="0" applyAlignment="0" applyProtection="0"/>
    <xf numFmtId="0" fontId="113" fillId="44" borderId="25" applyNumberFormat="0" applyAlignment="0" applyProtection="0"/>
    <xf numFmtId="0" fontId="100" fillId="58" borderId="31" applyNumberFormat="0" applyFont="0" applyAlignment="0" applyProtection="0"/>
    <xf numFmtId="0" fontId="113" fillId="44" borderId="25" applyNumberFormat="0" applyAlignment="0" applyProtection="0"/>
    <xf numFmtId="0" fontId="207" fillId="0" borderId="33" applyNumberFormat="0" applyFill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13" fillId="44" borderId="25" applyNumberFormat="0" applyAlignment="0" applyProtection="0"/>
    <xf numFmtId="0" fontId="116" fillId="55" borderId="32" applyNumberFormat="0" applyAlignment="0" applyProtection="0"/>
    <xf numFmtId="0" fontId="231" fillId="58" borderId="31" applyNumberFormat="0" applyFont="0" applyAlignment="0" applyProtection="0"/>
    <xf numFmtId="0" fontId="100" fillId="58" borderId="31" applyNumberFormat="0" applyFont="0" applyAlignment="0" applyProtection="0"/>
    <xf numFmtId="0" fontId="150" fillId="55" borderId="32" applyNumberFormat="0" applyAlignment="0" applyProtection="0"/>
    <xf numFmtId="0" fontId="228" fillId="55" borderId="25" applyNumberFormat="0" applyAlignment="0" applyProtection="0"/>
    <xf numFmtId="0" fontId="151" fillId="55" borderId="25" applyNumberFormat="0" applyAlignment="0" applyProtection="0"/>
    <xf numFmtId="0" fontId="203" fillId="55" borderId="32" applyNumberFormat="0" applyAlignment="0" applyProtection="0"/>
    <xf numFmtId="0" fontId="106" fillId="55" borderId="25" applyNumberFormat="0" applyAlignment="0" applyProtection="0"/>
    <xf numFmtId="0" fontId="231" fillId="58" borderId="31" applyNumberFormat="0" applyFont="0" applyAlignment="0" applyProtection="0"/>
    <xf numFmtId="0" fontId="100" fillId="58" borderId="31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26" borderId="0" applyNumberFormat="0" applyBorder="0" applyAlignment="0" applyProtection="0"/>
    <xf numFmtId="0" fontId="20" fillId="5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44" borderId="0" applyNumberFormat="0" applyBorder="0" applyAlignment="0" applyProtection="0"/>
    <xf numFmtId="0" fontId="1" fillId="30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1" fillId="30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" fillId="15" borderId="0" applyNumberFormat="0" applyBorder="0" applyAlignment="0" applyProtection="0"/>
    <xf numFmtId="0" fontId="20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" fillId="15" borderId="0" applyNumberFormat="0" applyBorder="0" applyAlignment="0" applyProtection="0"/>
    <xf numFmtId="0" fontId="20" fillId="5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47" borderId="0" applyNumberFormat="0" applyBorder="0" applyAlignment="0" applyProtection="0"/>
    <xf numFmtId="0" fontId="1" fillId="4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" fillId="19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1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5" borderId="0" applyNumberFormat="0" applyBorder="0" applyAlignment="0" applyProtection="0"/>
    <xf numFmtId="0" fontId="1" fillId="27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27" borderId="0" applyNumberFormat="0" applyBorder="0" applyAlignment="0" applyProtection="0"/>
    <xf numFmtId="0" fontId="20" fillId="5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48" borderId="0" applyNumberFormat="0" applyBorder="0" applyAlignment="0" applyProtection="0"/>
    <xf numFmtId="0" fontId="1" fillId="31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1" fillId="31" borderId="0" applyNumberFormat="0" applyBorder="0" applyAlignment="0" applyProtection="0"/>
    <xf numFmtId="0" fontId="81" fillId="4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9" borderId="0" applyNumberFormat="0" applyBorder="0" applyAlignment="0" applyProtection="0"/>
    <xf numFmtId="0" fontId="19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5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46" borderId="0" applyNumberFormat="0" applyBorder="0" applyAlignment="0" applyProtection="0"/>
    <xf numFmtId="0" fontId="19" fillId="16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48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7" borderId="0" applyNumberFormat="0" applyBorder="0" applyAlignment="0" applyProtection="0"/>
    <xf numFmtId="0" fontId="19" fillId="47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9" fillId="20" borderId="0" applyNumberFormat="0" applyBorder="0" applyAlignment="0" applyProtection="0"/>
    <xf numFmtId="0" fontId="81" fillId="4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50" borderId="0" applyNumberFormat="0" applyBorder="0" applyAlignment="0" applyProtection="0"/>
    <xf numFmtId="0" fontId="19" fillId="5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9" fillId="24" borderId="0" applyNumberFormat="0" applyBorder="0" applyAlignment="0" applyProtection="0"/>
    <xf numFmtId="0" fontId="81" fillId="43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38" borderId="0" applyNumberFormat="0" applyBorder="0" applyAlignment="0" applyProtection="0"/>
    <xf numFmtId="0" fontId="19" fillId="28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6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51" borderId="0" applyNumberFormat="0" applyBorder="0" applyAlignment="0" applyProtection="0"/>
    <xf numFmtId="0" fontId="19" fillId="51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9" fillId="32" borderId="0" applyNumberFormat="0" applyBorder="0" applyAlignment="0" applyProtection="0"/>
    <xf numFmtId="0" fontId="81" fillId="61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37" borderId="0" applyNumberFormat="0" applyBorder="0" applyAlignment="0" applyProtection="0"/>
    <xf numFmtId="0" fontId="19" fillId="9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54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2" borderId="0" applyNumberFormat="0" applyBorder="0" applyAlignment="0" applyProtection="0"/>
    <xf numFmtId="0" fontId="19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48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53" borderId="0" applyNumberFormat="0" applyBorder="0" applyAlignment="0" applyProtection="0"/>
    <xf numFmtId="0" fontId="19" fillId="17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62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50" borderId="0" applyNumberFormat="0" applyBorder="0" applyAlignment="0" applyProtection="0"/>
    <xf numFmtId="0" fontId="19" fillId="21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26" fillId="0" borderId="0"/>
    <xf numFmtId="0" fontId="104" fillId="3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6" fillId="0" borderId="0"/>
    <xf numFmtId="0" fontId="19" fillId="25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81" fillId="52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4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4" borderId="0" applyNumberFormat="0" applyBorder="0" applyAlignment="0" applyProtection="0"/>
    <xf numFmtId="0" fontId="19" fillId="29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0" fillId="42" borderId="0" applyNumberFormat="0" applyBorder="0" applyAlignment="0" applyProtection="0"/>
    <xf numFmtId="0" fontId="1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0" fillId="40" borderId="0" applyNumberFormat="0" applyBorder="0" applyAlignment="0" applyProtection="0"/>
    <xf numFmtId="0" fontId="9" fillId="3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5" fillId="63" borderId="25" applyNumberFormat="0" applyAlignment="0" applyProtection="0"/>
    <xf numFmtId="0" fontId="228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228" fillId="55" borderId="25" applyNumberFormat="0" applyAlignment="0" applyProtection="0"/>
    <xf numFmtId="0" fontId="13" fillId="6" borderId="8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5" fillId="7" borderId="11" applyNumberFormat="0" applyAlignment="0" applyProtection="0"/>
    <xf numFmtId="0" fontId="179" fillId="56" borderId="26" applyNumberFormat="0" applyAlignment="0" applyProtection="0"/>
    <xf numFmtId="0" fontId="179" fillId="56" borderId="26" applyNumberFormat="0" applyAlignment="0" applyProtection="0"/>
    <xf numFmtId="0" fontId="179" fillId="56" borderId="26" applyNumberFormat="0" applyAlignment="0" applyProtection="0"/>
    <xf numFmtId="0" fontId="179" fillId="56" borderId="26" applyNumberFormat="0" applyAlignment="0" applyProtection="0"/>
    <xf numFmtId="0" fontId="15" fillId="7" borderId="11" applyNumberFormat="0" applyAlignment="0" applyProtection="0"/>
    <xf numFmtId="0" fontId="179" fillId="56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79" fillId="56" borderId="26" applyNumberFormat="0" applyAlignment="0" applyProtection="0"/>
    <xf numFmtId="0" fontId="179" fillId="56" borderId="26" applyNumberFormat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43" borderId="0" applyNumberFormat="0" applyBorder="0" applyAlignment="0" applyProtection="0"/>
    <xf numFmtId="0" fontId="188" fillId="41" borderId="0" applyNumberFormat="0" applyBorder="0" applyAlignment="0" applyProtection="0"/>
    <xf numFmtId="0" fontId="188" fillId="41" borderId="0" applyNumberFormat="0" applyBorder="0" applyAlignment="0" applyProtection="0"/>
    <xf numFmtId="0" fontId="188" fillId="41" borderId="0" applyNumberFormat="0" applyBorder="0" applyAlignment="0" applyProtection="0"/>
    <xf numFmtId="0" fontId="188" fillId="41" borderId="0" applyNumberFormat="0" applyBorder="0" applyAlignment="0" applyProtection="0"/>
    <xf numFmtId="0" fontId="188" fillId="41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1" borderId="0" applyNumberFormat="0" applyBorder="0" applyAlignment="0" applyProtection="0"/>
    <xf numFmtId="0" fontId="8" fillId="2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90" fillId="0" borderId="36" applyNumberFormat="0" applyFill="0" applyAlignment="0" applyProtection="0"/>
    <xf numFmtId="0" fontId="236" fillId="0" borderId="27" applyNumberFormat="0" applyFill="0" applyAlignment="0" applyProtection="0"/>
    <xf numFmtId="0" fontId="236" fillId="0" borderId="27" applyNumberFormat="0" applyFill="0" applyAlignment="0" applyProtection="0"/>
    <xf numFmtId="0" fontId="236" fillId="0" borderId="27" applyNumberFormat="0" applyFill="0" applyAlignment="0" applyProtection="0"/>
    <xf numFmtId="0" fontId="236" fillId="0" borderId="27" applyNumberFormat="0" applyFill="0" applyAlignment="0" applyProtection="0"/>
    <xf numFmtId="0" fontId="236" fillId="0" borderId="27" applyNumberFormat="0" applyFill="0" applyAlignment="0" applyProtection="0"/>
    <xf numFmtId="0" fontId="190" fillId="0" borderId="36" applyNumberFormat="0" applyFill="0" applyAlignment="0" applyProtection="0"/>
    <xf numFmtId="0" fontId="190" fillId="0" borderId="36" applyNumberFormat="0" applyFill="0" applyAlignment="0" applyProtection="0"/>
    <xf numFmtId="0" fontId="190" fillId="0" borderId="36" applyNumberFormat="0" applyFill="0" applyAlignment="0" applyProtection="0"/>
    <xf numFmtId="0" fontId="236" fillId="0" borderId="27" applyNumberFormat="0" applyFill="0" applyAlignment="0" applyProtection="0"/>
    <xf numFmtId="0" fontId="5" fillId="0" borderId="5" applyNumberFormat="0" applyFill="0" applyAlignment="0" applyProtection="0"/>
    <xf numFmtId="0" fontId="190" fillId="0" borderId="36" applyNumberFormat="0" applyFill="0" applyAlignment="0" applyProtection="0"/>
    <xf numFmtId="0" fontId="190" fillId="0" borderId="36" applyNumberFormat="0" applyFill="0" applyAlignment="0" applyProtection="0"/>
    <xf numFmtId="0" fontId="190" fillId="0" borderId="36" applyNumberFormat="0" applyFill="0" applyAlignment="0" applyProtection="0"/>
    <xf numFmtId="0" fontId="190" fillId="0" borderId="36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190" fillId="0" borderId="36" applyNumberFormat="0" applyFill="0" applyAlignment="0" applyProtection="0"/>
    <xf numFmtId="0" fontId="190" fillId="0" borderId="36" applyNumberFormat="0" applyFill="0" applyAlignment="0" applyProtection="0"/>
    <xf numFmtId="0" fontId="192" fillId="0" borderId="37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238" fillId="0" borderId="28" applyNumberFormat="0" applyFill="0" applyAlignment="0" applyProtection="0"/>
    <xf numFmtId="0" fontId="6" fillId="0" borderId="6" applyNumberFormat="0" applyFill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4" fillId="0" borderId="38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194" fillId="0" borderId="38" applyNumberFormat="0" applyFill="0" applyAlignment="0" applyProtection="0"/>
    <xf numFmtId="0" fontId="194" fillId="0" borderId="38" applyNumberFormat="0" applyFill="0" applyAlignment="0" applyProtection="0"/>
    <xf numFmtId="0" fontId="194" fillId="0" borderId="38" applyNumberFormat="0" applyFill="0" applyAlignment="0" applyProtection="0"/>
    <xf numFmtId="0" fontId="240" fillId="0" borderId="29" applyNumberFormat="0" applyFill="0" applyAlignment="0" applyProtection="0"/>
    <xf numFmtId="0" fontId="7" fillId="0" borderId="7" applyNumberFormat="0" applyFill="0" applyAlignment="0" applyProtection="0"/>
    <xf numFmtId="0" fontId="194" fillId="0" borderId="38" applyNumberFormat="0" applyFill="0" applyAlignment="0" applyProtection="0"/>
    <xf numFmtId="0" fontId="194" fillId="0" borderId="38" applyNumberFormat="0" applyFill="0" applyAlignment="0" applyProtection="0"/>
    <xf numFmtId="0" fontId="194" fillId="0" borderId="38" applyNumberFormat="0" applyFill="0" applyAlignment="0" applyProtection="0"/>
    <xf numFmtId="0" fontId="194" fillId="0" borderId="38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194" fillId="0" borderId="38" applyNumberFormat="0" applyFill="0" applyAlignment="0" applyProtection="0"/>
    <xf numFmtId="0" fontId="194" fillId="0" borderId="38" applyNumberFormat="0" applyFill="0" applyAlignment="0" applyProtection="0"/>
    <xf numFmtId="0" fontId="19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97" fillId="57" borderId="25" applyNumberFormat="0" applyAlignment="0" applyProtection="0"/>
    <xf numFmtId="0" fontId="197" fillId="44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7" fillId="44" borderId="25" applyNumberFormat="0" applyAlignment="0" applyProtection="0"/>
    <xf numFmtId="0" fontId="11" fillId="5" borderId="8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9" fillId="0" borderId="39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243" fillId="0" borderId="30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43" fillId="0" borderId="30" applyNumberFormat="0" applyFill="0" applyAlignment="0" applyProtection="0"/>
    <xf numFmtId="0" fontId="14" fillId="0" borderId="10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61" fillId="57" borderId="0" applyNumberFormat="0" applyBorder="0" applyAlignment="0" applyProtection="0"/>
    <xf numFmtId="0" fontId="246" fillId="57" borderId="0" applyNumberFormat="0" applyBorder="0" applyAlignment="0" applyProtection="0"/>
    <xf numFmtId="0" fontId="246" fillId="57" borderId="0" applyNumberFormat="0" applyBorder="0" applyAlignment="0" applyProtection="0"/>
    <xf numFmtId="0" fontId="246" fillId="57" borderId="0" applyNumberFormat="0" applyBorder="0" applyAlignment="0" applyProtection="0"/>
    <xf numFmtId="0" fontId="246" fillId="57" borderId="0" applyNumberFormat="0" applyBorder="0" applyAlignment="0" applyProtection="0"/>
    <xf numFmtId="0" fontId="246" fillId="57" borderId="0" applyNumberFormat="0" applyBorder="0" applyAlignment="0" applyProtection="0"/>
    <xf numFmtId="0" fontId="261" fillId="57" borderId="0" applyNumberFormat="0" applyBorder="0" applyAlignment="0" applyProtection="0"/>
    <xf numFmtId="0" fontId="261" fillId="57" borderId="0" applyNumberFormat="0" applyBorder="0" applyAlignment="0" applyProtection="0"/>
    <xf numFmtId="0" fontId="261" fillId="57" borderId="0" applyNumberFormat="0" applyBorder="0" applyAlignment="0" applyProtection="0"/>
    <xf numFmtId="0" fontId="246" fillId="57" borderId="0" applyNumberFormat="0" applyBorder="0" applyAlignment="0" applyProtection="0"/>
    <xf numFmtId="0" fontId="261" fillId="57" borderId="0" applyNumberFormat="0" applyBorder="0" applyAlignment="0" applyProtection="0"/>
    <xf numFmtId="0" fontId="261" fillId="57" borderId="0" applyNumberFormat="0" applyBorder="0" applyAlignment="0" applyProtection="0"/>
    <xf numFmtId="0" fontId="261" fillId="57" borderId="0" applyNumberFormat="0" applyBorder="0" applyAlignment="0" applyProtection="0"/>
    <xf numFmtId="0" fontId="261" fillId="5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61" fillId="57" borderId="0" applyNumberFormat="0" applyBorder="0" applyAlignment="0" applyProtection="0"/>
    <xf numFmtId="0" fontId="261" fillId="5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2" fillId="0" borderId="0"/>
    <xf numFmtId="0" fontId="26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6" fillId="0" borderId="0"/>
    <xf numFmtId="0" fontId="29" fillId="0" borderId="0"/>
    <xf numFmtId="0" fontId="29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63" fillId="0" borderId="0" applyNumberFormat="0" applyFill="0" applyBorder="0" applyProtection="0"/>
    <xf numFmtId="0" fontId="29" fillId="0" borderId="0"/>
    <xf numFmtId="0" fontId="3" fillId="0" borderId="0"/>
    <xf numFmtId="0" fontId="2" fillId="58" borderId="31" applyNumberFormat="0" applyFont="0" applyAlignment="0" applyProtection="0"/>
    <xf numFmtId="0" fontId="29" fillId="58" borderId="31" applyNumberFormat="0" applyFont="0" applyAlignment="0" applyProtection="0"/>
    <xf numFmtId="0" fontId="2" fillId="58" borderId="31" applyNumberFormat="0" applyFont="0" applyAlignment="0" applyProtection="0"/>
    <xf numFmtId="0" fontId="2" fillId="58" borderId="31" applyNumberFormat="0" applyFont="0" applyAlignment="0" applyProtection="0"/>
    <xf numFmtId="0" fontId="2" fillId="58" borderId="31" applyNumberFormat="0" applyFont="0" applyAlignment="0" applyProtection="0"/>
    <xf numFmtId="0" fontId="2" fillId="58" borderId="31" applyNumberFormat="0" applyFont="0" applyAlignment="0" applyProtection="0"/>
    <xf numFmtId="0" fontId="2" fillId="58" borderId="31" applyNumberFormat="0" applyFont="0" applyAlignment="0" applyProtection="0"/>
    <xf numFmtId="0" fontId="29" fillId="58" borderId="31" applyNumberFormat="0" applyFont="0" applyAlignment="0" applyProtection="0"/>
    <xf numFmtId="0" fontId="29" fillId="58" borderId="31" applyNumberFormat="0" applyFont="0" applyAlignment="0" applyProtection="0"/>
    <xf numFmtId="0" fontId="29" fillId="58" borderId="31" applyNumberFormat="0" applyFont="0" applyAlignment="0" applyProtection="0"/>
    <xf numFmtId="0" fontId="2" fillId="58" borderId="31" applyNumberFormat="0" applyFont="0" applyAlignment="0" applyProtection="0"/>
    <xf numFmtId="0" fontId="29" fillId="58" borderId="31" applyNumberFormat="0" applyFont="0" applyAlignment="0" applyProtection="0"/>
    <xf numFmtId="0" fontId="29" fillId="58" borderId="31" applyNumberFormat="0" applyFont="0" applyAlignment="0" applyProtection="0"/>
    <xf numFmtId="0" fontId="29" fillId="58" borderId="31" applyNumberFormat="0" applyFont="0" applyAlignment="0" applyProtection="0"/>
    <xf numFmtId="0" fontId="29" fillId="58" borderId="31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100" fillId="8" borderId="12" applyNumberFormat="0" applyFont="0" applyAlignment="0" applyProtection="0"/>
    <xf numFmtId="0" fontId="29" fillId="58" borderId="31" applyNumberFormat="0" applyFont="0" applyAlignment="0" applyProtection="0"/>
    <xf numFmtId="0" fontId="29" fillId="58" borderId="31" applyNumberFormat="0" applyFont="0" applyAlignment="0" applyProtection="0"/>
    <xf numFmtId="0" fontId="203" fillId="63" borderId="32" applyNumberFormat="0" applyAlignment="0" applyProtection="0"/>
    <xf numFmtId="0" fontId="203" fillId="55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3" fillId="55" borderId="32" applyNumberFormat="0" applyAlignment="0" applyProtection="0"/>
    <xf numFmtId="0" fontId="12" fillId="6" borderId="9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7" fillId="0" borderId="33" applyNumberFormat="0" applyFill="0" applyAlignment="0" applyProtection="0"/>
    <xf numFmtId="0" fontId="207" fillId="0" borderId="33" applyNumberFormat="0" applyFill="0" applyAlignment="0" applyProtection="0"/>
    <xf numFmtId="0" fontId="18" fillId="0" borderId="13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6" fillId="0" borderId="0"/>
    <xf numFmtId="0" fontId="90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5" borderId="32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3">
      <alignment horizontal="left" vertical="center"/>
    </xf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8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43" fontId="1" fillId="0" borderId="0" applyFont="0" applyFill="0" applyBorder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00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4" fillId="63" borderId="32" applyNumberFormat="0" applyAlignment="0" applyProtection="0"/>
    <xf numFmtId="0" fontId="168" fillId="55" borderId="32" applyNumberFormat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73" fillId="44" borderId="25" applyNumberFormat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65" fillId="58" borderId="31" applyNumberFormat="0" applyFont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7" fillId="57" borderId="25" applyNumberFormat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" fillId="0" borderId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10" fontId="31" fillId="34" borderId="4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1" fillId="0" borderId="33" applyNumberFormat="0" applyFill="0" applyAlignment="0" applyProtection="0"/>
    <xf numFmtId="0" fontId="1" fillId="0" borderId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43" fontId="40" fillId="0" borderId="0" applyFont="0" applyFill="0" applyBorder="0" applyAlignment="0" applyProtection="0"/>
    <xf numFmtId="0" fontId="172" fillId="55" borderId="25" applyNumberFormat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9" fillId="44" borderId="2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2" fillId="55" borderId="25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65" fillId="58" borderId="31" applyNumberFormat="0" applyFon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" fillId="0" borderId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" fillId="0" borderId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0" borderId="3">
      <alignment horizontal="left" vertical="center"/>
    </xf>
    <xf numFmtId="41" fontId="1" fillId="0" borderId="0" applyFont="0" applyFill="0" applyBorder="0" applyAlignment="0" applyProtection="0"/>
    <xf numFmtId="0" fontId="1" fillId="0" borderId="0"/>
    <xf numFmtId="0" fontId="173" fillId="44" borderId="25" applyNumberFormat="0" applyAlignment="0" applyProtection="0"/>
    <xf numFmtId="0" fontId="204" fillId="63" borderId="32" applyNumberFormat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" fillId="58" borderId="31" applyNumberFormat="0" applyFont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3">
      <alignment horizontal="left" vertical="center"/>
    </xf>
    <xf numFmtId="0" fontId="1" fillId="0" borderId="0"/>
    <xf numFmtId="0" fontId="203" fillId="63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9" fillId="44" borderId="25" applyNumberFormat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55" borderId="25" applyNumberForma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" fillId="0" borderId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9" fontId="1" fillId="0" borderId="0" applyFont="0" applyFill="0" applyBorder="0" applyAlignment="0" applyProtection="0"/>
    <xf numFmtId="0" fontId="184" fillId="0" borderId="33" applyNumberFormat="0" applyFill="0" applyAlignment="0" applyProtection="0"/>
    <xf numFmtId="9" fontId="1" fillId="0" borderId="0" applyFont="0" applyFill="0" applyBorder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" fillId="0" borderId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26" fillId="58" borderId="31" applyNumberFormat="0" applyFont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43" fontId="1" fillId="0" borderId="0" applyFont="0" applyFill="0" applyBorder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41" fontId="26" fillId="0" borderId="0" applyFont="0" applyFill="0" applyBorder="0" applyAlignment="0" applyProtection="0"/>
    <xf numFmtId="0" fontId="176" fillId="63" borderId="25" applyNumberFormat="0" applyAlignment="0" applyProtection="0"/>
    <xf numFmtId="43" fontId="30" fillId="0" borderId="0" applyFont="0" applyFill="0" applyBorder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47" fillId="0" borderId="0" applyFont="0" applyFill="0" applyBorder="0" applyAlignment="0" applyProtection="0"/>
    <xf numFmtId="0" fontId="173" fillId="44" borderId="25" applyNumberFormat="0" applyAlignment="0" applyProtection="0"/>
    <xf numFmtId="43" fontId="90" fillId="0" borderId="0" applyFont="0" applyFill="0" applyBorder="0" applyAlignment="0" applyProtection="0"/>
    <xf numFmtId="0" fontId="175" fillId="63" borderId="25" applyNumberFormat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43" fontId="1" fillId="0" borderId="0" applyFont="0" applyFill="0" applyBorder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" fillId="0" borderId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" fillId="0" borderId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43" fontId="1" fillId="0" borderId="0" applyFont="0" applyFill="0" applyBorder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" fillId="0" borderId="0"/>
    <xf numFmtId="0" fontId="1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31" fillId="34" borderId="41" applyNumberFormat="0" applyBorder="0" applyAlignment="0" applyProtection="0"/>
    <xf numFmtId="43" fontId="40" fillId="0" borderId="0" applyFont="0" applyFill="0" applyBorder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204" fillId="63" borderId="32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203" fillId="63" borderId="32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76" fillId="63" borderId="25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37" fontId="47" fillId="0" borderId="0"/>
    <xf numFmtId="43" fontId="29" fillId="0" borderId="0" applyFont="0" applyFill="0" applyBorder="0" applyAlignment="0" applyProtection="0"/>
    <xf numFmtId="0" fontId="42" fillId="0" borderId="0"/>
    <xf numFmtId="9" fontId="29" fillId="0" borderId="0" applyFont="0" applyFill="0" applyBorder="0" applyAlignment="0" applyProtection="0"/>
    <xf numFmtId="0" fontId="150" fillId="55" borderId="32" applyNumberFormat="0" applyAlignment="0" applyProtection="0"/>
    <xf numFmtId="37" fontId="47" fillId="0" borderId="0"/>
    <xf numFmtId="43" fontId="29" fillId="0" borderId="0" applyFont="0" applyFill="0" applyBorder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2" fillId="0" borderId="0"/>
    <xf numFmtId="37" fontId="47" fillId="0" borderId="0"/>
    <xf numFmtId="0" fontId="67" fillId="0" borderId="3">
      <alignment horizontal="left" vertical="center"/>
    </xf>
    <xf numFmtId="9" fontId="29" fillId="0" borderId="0" applyFont="0" applyFill="0" applyBorder="0" applyAlignment="0" applyProtection="0"/>
    <xf numFmtId="0" fontId="151" fillId="55" borderId="25" applyNumberFormat="0" applyAlignment="0" applyProtection="0"/>
    <xf numFmtId="43" fontId="44" fillId="0" borderId="0" applyFont="0" applyFill="0" applyBorder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26" fillId="58" borderId="31" applyNumberFormat="0" applyFont="0" applyAlignment="0" applyProtection="0"/>
    <xf numFmtId="43" fontId="29" fillId="0" borderId="0" applyFont="0" applyFill="0" applyBorder="0" applyAlignment="0" applyProtection="0"/>
    <xf numFmtId="37" fontId="47" fillId="0" borderId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51" fillId="55" borderId="25" applyNumberFormat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0" fillId="55" borderId="32" applyNumberFormat="0" applyAlignment="0" applyProtection="0"/>
    <xf numFmtId="43" fontId="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31" fillId="34" borderId="1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26" fillId="58" borderId="31" applyNumberFormat="0" applyFont="0" applyAlignment="0" applyProtection="0"/>
    <xf numFmtId="0" fontId="159" fillId="44" borderId="25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47" fillId="0" borderId="0"/>
    <xf numFmtId="9" fontId="134" fillId="0" borderId="0" applyFont="0" applyFill="0" applyBorder="0" applyAlignment="0" applyProtection="0"/>
    <xf numFmtId="0" fontId="42" fillId="0" borderId="0"/>
    <xf numFmtId="9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47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47" fillId="0" borderId="0"/>
    <xf numFmtId="43" fontId="1" fillId="0" borderId="0" applyFont="0" applyFill="0" applyBorder="0" applyAlignment="0" applyProtection="0"/>
    <xf numFmtId="0" fontId="1" fillId="0" borderId="0"/>
    <xf numFmtId="0" fontId="26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4" fillId="0" borderId="0" applyNumberFormat="0" applyFill="0" applyBorder="0" applyAlignment="0" applyProtection="0">
      <alignment vertical="top"/>
      <protection locked="0"/>
    </xf>
    <xf numFmtId="37" fontId="4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2" fillId="0" borderId="43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67" fillId="0" borderId="3">
      <alignment horizontal="left" vertical="center"/>
    </xf>
    <xf numFmtId="0" fontId="168" fillId="55" borderId="32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98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00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204" fillId="63" borderId="32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65" fillId="58" borderId="31" applyNumberFormat="0" applyFont="0" applyAlignment="0" applyProtection="0"/>
    <xf numFmtId="0" fontId="197" fillId="57" borderId="25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10" fontId="31" fillId="34" borderId="41" applyNumberFormat="0" applyBorder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204" fillId="63" borderId="32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203" fillId="63" borderId="32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76" fillId="63" borderId="25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10" fontId="31" fillId="34" borderId="41" applyNumberFormat="0" applyBorder="0" applyAlignment="0" applyProtection="0"/>
    <xf numFmtId="0" fontId="175" fillId="63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72" fillId="55" borderId="25" applyNumberFormat="0" applyAlignment="0" applyProtection="0"/>
    <xf numFmtId="0" fontId="161" fillId="0" borderId="33" applyNumberFormat="0" applyFill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65" fillId="58" borderId="31" applyNumberFormat="0" applyFont="0" applyAlignment="0" applyProtection="0"/>
    <xf numFmtId="0" fontId="204" fillId="63" borderId="32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207" fillId="0" borderId="40" applyNumberFormat="0" applyFill="0" applyAlignment="0" applyProtection="0"/>
    <xf numFmtId="0" fontId="67" fillId="0" borderId="3">
      <alignment horizontal="left" vertical="center"/>
    </xf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76" fillId="63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67" fillId="0" borderId="3">
      <alignment horizontal="left" vertical="center"/>
    </xf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8" fillId="0" borderId="40" applyNumberFormat="0" applyFill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51" fillId="55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67" fillId="0" borderId="3">
      <alignment horizontal="left" vertical="center"/>
    </xf>
    <xf numFmtId="0" fontId="159" fillId="44" borderId="25" applyNumberFormat="0" applyAlignment="0" applyProtection="0"/>
    <xf numFmtId="0" fontId="150" fillId="55" borderId="32" applyNumberFormat="0" applyAlignment="0" applyProtection="0"/>
    <xf numFmtId="0" fontId="176" fillId="63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59" fillId="44" borderId="25" applyNumberFormat="0" applyAlignment="0" applyProtection="0"/>
    <xf numFmtId="0" fontId="208" fillId="0" borderId="40" applyNumberFormat="0" applyFill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98" fillId="57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67" fillId="0" borderId="3">
      <alignment horizontal="left" vertical="center"/>
    </xf>
    <xf numFmtId="0" fontId="173" fillId="44" borderId="25" applyNumberFormat="0" applyAlignment="0" applyProtection="0"/>
    <xf numFmtId="0" fontId="204" fillId="63" borderId="32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203" fillId="63" borderId="32" applyNumberFormat="0" applyAlignment="0" applyProtection="0"/>
    <xf numFmtId="0" fontId="159" fillId="44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50" fillId="55" borderId="32" applyNumberFormat="0" applyAlignment="0" applyProtection="0"/>
    <xf numFmtId="0" fontId="203" fillId="63" borderId="32" applyNumberFormat="0" applyAlignment="0" applyProtection="0"/>
    <xf numFmtId="0" fontId="26" fillId="58" borderId="31" applyNumberFormat="0" applyFont="0" applyAlignment="0" applyProtection="0"/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65" fillId="58" borderId="31" applyNumberFormat="0" applyFont="0" applyAlignment="0" applyProtection="0"/>
    <xf numFmtId="0" fontId="176" fillId="63" borderId="25" applyNumberFormat="0" applyAlignment="0" applyProtection="0"/>
    <xf numFmtId="0" fontId="184" fillId="0" borderId="33" applyNumberFormat="0" applyFill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184" fillId="0" borderId="33" applyNumberFormat="0" applyFill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207" fillId="0" borderId="40" applyNumberFormat="0" applyFill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08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84" fillId="0" borderId="33" applyNumberFormat="0" applyFill="0" applyAlignment="0" applyProtection="0"/>
    <xf numFmtId="0" fontId="26" fillId="58" borderId="31" applyNumberFormat="0" applyFont="0" applyAlignment="0" applyProtection="0"/>
    <xf numFmtId="0" fontId="173" fillId="44" borderId="25" applyNumberFormat="0" applyAlignment="0" applyProtection="0"/>
    <xf numFmtId="0" fontId="184" fillId="0" borderId="33" applyNumberFormat="0" applyFill="0" applyAlignment="0" applyProtection="0"/>
    <xf numFmtId="0" fontId="168" fillId="55" borderId="32" applyNumberFormat="0" applyAlignment="0" applyProtection="0"/>
    <xf numFmtId="0" fontId="26" fillId="58" borderId="31" applyNumberFormat="0" applyFont="0" applyAlignment="0" applyProtection="0"/>
    <xf numFmtId="0" fontId="151" fillId="55" borderId="25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59" fillId="44" borderId="25" applyNumberFormat="0" applyAlignment="0" applyProtection="0"/>
    <xf numFmtId="0" fontId="150" fillId="55" borderId="32" applyNumberForma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72" fillId="55" borderId="25" applyNumberFormat="0" applyAlignment="0" applyProtection="0"/>
    <xf numFmtId="0" fontId="204" fillId="63" borderId="32" applyNumberFormat="0" applyAlignment="0" applyProtection="0"/>
    <xf numFmtId="0" fontId="165" fillId="58" borderId="31" applyNumberFormat="0" applyFont="0" applyAlignment="0" applyProtection="0"/>
    <xf numFmtId="0" fontId="2" fillId="58" borderId="31" applyNumberFormat="0" applyFon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207" fillId="0" borderId="40" applyNumberFormat="0" applyFill="0" applyAlignment="0" applyProtection="0"/>
    <xf numFmtId="0" fontId="159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172" fillId="55" borderId="25" applyNumberFormat="0" applyAlignment="0" applyProtection="0"/>
    <xf numFmtId="0" fontId="176" fillId="63" borderId="25" applyNumberForma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75" fillId="63" borderId="25" applyNumberFormat="0" applyAlignment="0" applyProtection="0"/>
    <xf numFmtId="0" fontId="168" fillId="55" borderId="32" applyNumberFormat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26" fillId="58" borderId="31" applyNumberFormat="0" applyFont="0" applyAlignment="0" applyProtection="0"/>
    <xf numFmtId="0" fontId="198" fillId="57" borderId="25" applyNumberFormat="0" applyAlignment="0" applyProtection="0"/>
    <xf numFmtId="0" fontId="172" fillId="55" borderId="25" applyNumberFormat="0" applyAlignment="0" applyProtection="0"/>
    <xf numFmtId="0" fontId="67" fillId="0" borderId="3">
      <alignment horizontal="left" vertical="center"/>
    </xf>
    <xf numFmtId="0" fontId="161" fillId="0" borderId="33" applyNumberFormat="0" applyFill="0" applyAlignment="0" applyProtection="0"/>
    <xf numFmtId="0" fontId="151" fillId="55" borderId="25" applyNumberFormat="0" applyAlignment="0" applyProtection="0"/>
    <xf numFmtId="0" fontId="150" fillId="55" borderId="32" applyNumberFormat="0" applyAlignment="0" applyProtection="0"/>
    <xf numFmtId="0" fontId="159" fillId="44" borderId="25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203" fillId="63" borderId="32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204" fillId="63" borderId="32" applyNumberFormat="0" applyAlignment="0" applyProtection="0"/>
    <xf numFmtId="0" fontId="203" fillId="63" borderId="32" applyNumberFormat="0" applyAlignment="0" applyProtection="0"/>
    <xf numFmtId="0" fontId="203" fillId="63" borderId="32" applyNumberFormat="0" applyAlignment="0" applyProtection="0"/>
    <xf numFmtId="0" fontId="184" fillId="0" borderId="33" applyNumberFormat="0" applyFill="0" applyAlignment="0" applyProtection="0"/>
    <xf numFmtId="0" fontId="172" fillId="55" borderId="25" applyNumberFormat="0" applyAlignment="0" applyProtection="0"/>
    <xf numFmtId="0" fontId="100" fillId="58" borderId="31" applyNumberFormat="0" applyFont="0" applyAlignment="0" applyProtection="0"/>
    <xf numFmtId="0" fontId="2" fillId="58" borderId="31" applyNumberFormat="0" applyFont="0" applyAlignment="0" applyProtection="0"/>
    <xf numFmtId="0" fontId="165" fillId="58" borderId="31" applyNumberFormat="0" applyFont="0" applyAlignment="0" applyProtection="0"/>
    <xf numFmtId="0" fontId="168" fillId="55" borderId="32" applyNumberForma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65" fillId="58" borderId="31" applyNumberFormat="0" applyFont="0" applyAlignment="0" applyProtection="0"/>
    <xf numFmtId="0" fontId="184" fillId="0" borderId="33" applyNumberFormat="0" applyFill="0" applyAlignment="0" applyProtection="0"/>
    <xf numFmtId="0" fontId="198" fillId="57" borderId="25" applyNumberFormat="0" applyAlignment="0" applyProtection="0"/>
    <xf numFmtId="0" fontId="197" fillId="57" borderId="25" applyNumberFormat="0" applyAlignment="0" applyProtection="0"/>
    <xf numFmtId="0" fontId="197" fillId="57" borderId="25" applyNumberFormat="0" applyAlignment="0" applyProtection="0"/>
    <xf numFmtId="0" fontId="165" fillId="58" borderId="31" applyNumberFormat="0" applyFon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175" fillId="63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26" fillId="58" borderId="31" applyNumberFormat="0" applyFon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68" fillId="55" borderId="32" applyNumberFormat="0" applyAlignment="0" applyProtection="0"/>
    <xf numFmtId="0" fontId="184" fillId="0" borderId="33" applyNumberFormat="0" applyFill="0" applyAlignment="0" applyProtection="0"/>
    <xf numFmtId="0" fontId="173" fillId="44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72" fillId="55" borderId="25" applyNumberFormat="0" applyAlignment="0" applyProtection="0"/>
    <xf numFmtId="0" fontId="168" fillId="55" borderId="32" applyNumberFormat="0" applyAlignment="0" applyProtection="0"/>
    <xf numFmtId="0" fontId="168" fillId="55" borderId="32" applyNumberFormat="0" applyAlignment="0" applyProtection="0"/>
    <xf numFmtId="0" fontId="161" fillId="0" borderId="33" applyNumberFormat="0" applyFill="0" applyAlignment="0" applyProtection="0"/>
    <xf numFmtId="0" fontId="172" fillId="55" borderId="25" applyNumberFormat="0" applyAlignment="0" applyProtection="0"/>
    <xf numFmtId="0" fontId="175" fillId="63" borderId="25" applyNumberFormat="0" applyAlignment="0" applyProtection="0"/>
    <xf numFmtId="0" fontId="175" fillId="63" borderId="25" applyNumberFormat="0" applyAlignment="0" applyProtection="0"/>
    <xf numFmtId="0" fontId="176" fillId="63" borderId="25" applyNumberFormat="0" applyAlignment="0" applyProtection="0"/>
    <xf numFmtId="0" fontId="173" fillId="44" borderId="25" applyNumberFormat="0" applyAlignment="0" applyProtection="0"/>
    <xf numFmtId="0" fontId="165" fillId="58" borderId="31" applyNumberFormat="0" applyFont="0" applyAlignment="0" applyProtection="0"/>
    <xf numFmtId="0" fontId="67" fillId="0" borderId="3">
      <alignment horizontal="left" vertical="center"/>
    </xf>
    <xf numFmtId="0" fontId="151" fillId="55" borderId="25" applyNumberFormat="0" applyAlignment="0" applyProtection="0"/>
    <xf numFmtId="0" fontId="159" fillId="44" borderId="25" applyNumberFormat="0" applyAlignment="0" applyProtection="0"/>
    <xf numFmtId="0" fontId="161" fillId="0" borderId="33" applyNumberFormat="0" applyFill="0" applyAlignment="0" applyProtection="0"/>
    <xf numFmtId="0" fontId="150" fillId="55" borderId="32" applyNumberFormat="0" applyAlignment="0" applyProtection="0"/>
    <xf numFmtId="0" fontId="26" fillId="58" borderId="31" applyNumberFormat="0" applyFont="0" applyAlignment="0" applyProtection="0"/>
    <xf numFmtId="0" fontId="87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4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47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quotePrefix="1" applyFont="0" applyFill="0" applyBorder="0" applyAlignment="0">
      <protection locked="0"/>
    </xf>
    <xf numFmtId="43" fontId="26" fillId="0" borderId="0" quotePrefix="1" applyFont="0" applyFill="0" applyBorder="0" applyAlignment="0">
      <protection locked="0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9" fillId="0" borderId="0"/>
    <xf numFmtId="0" fontId="3" fillId="0" borderId="0"/>
    <xf numFmtId="0" fontId="86" fillId="0" borderId="0" applyNumberFormat="0" applyFill="0" applyBorder="0" applyAlignment="0" applyProtection="0"/>
    <xf numFmtId="0" fontId="79" fillId="0" borderId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" fillId="0" borderId="0">
      <protection locked="0"/>
    </xf>
    <xf numFmtId="43" fontId="3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" fillId="0" borderId="0"/>
    <xf numFmtId="233" fontId="3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1" fillId="0" borderId="0"/>
    <xf numFmtId="0" fontId="92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/>
    <xf numFmtId="0" fontId="87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>
      <protection locked="0"/>
    </xf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93" fillId="0" borderId="0" applyNumberForma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9" fillId="0" borderId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0" fontId="26" fillId="0" borderId="0"/>
    <xf numFmtId="0" fontId="94" fillId="0" borderId="0" applyNumberFormat="0" applyFill="0" applyBorder="0" applyAlignment="0" applyProtection="0">
      <alignment wrapText="1"/>
    </xf>
    <xf numFmtId="0" fontId="86" fillId="0" borderId="0" applyNumberFormat="0" applyFill="0" applyBorder="0" applyAlignment="0" applyProtection="0">
      <alignment vertical="top"/>
      <protection locked="0"/>
    </xf>
    <xf numFmtId="0" fontId="94" fillId="0" borderId="20" applyNumberFormat="0" applyFill="0" applyBorder="0" applyAlignment="0">
      <alignment wrapText="1"/>
      <protection locked="0"/>
    </xf>
    <xf numFmtId="0" fontId="26" fillId="0" borderId="0">
      <protection locked="0"/>
    </xf>
    <xf numFmtId="0" fontId="3" fillId="0" borderId="0">
      <protection locked="0"/>
    </xf>
    <xf numFmtId="0" fontId="7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231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232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3" fillId="0" borderId="0">
      <protection locked="0"/>
    </xf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31" fontId="1" fillId="0" borderId="0"/>
    <xf numFmtId="0" fontId="79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7" fillId="0" borderId="20" applyNumberFormat="0" applyFill="0" applyAlignment="0"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97" fillId="0" borderId="0"/>
    <xf numFmtId="9" fontId="26" fillId="0" borderId="0" applyFont="0" applyFill="0" applyBorder="0" applyAlignment="0" applyProtection="0"/>
    <xf numFmtId="231" fontId="1" fillId="0" borderId="0"/>
    <xf numFmtId="43" fontId="26" fillId="0" borderId="0" applyFont="0" applyFill="0" applyBorder="0" applyAlignment="0" applyProtection="0"/>
    <xf numFmtId="231" fontId="26" fillId="0" borderId="0"/>
    <xf numFmtId="9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0" fontId="79" fillId="0" borderId="0"/>
    <xf numFmtId="43" fontId="1" fillId="0" borderId="0" applyFont="0" applyFill="0" applyBorder="0" applyAlignment="0" applyProtection="0"/>
    <xf numFmtId="0" fontId="40" fillId="0" borderId="0"/>
    <xf numFmtId="0" fontId="82" fillId="0" borderId="0" applyNumberFormat="0" applyFill="0" applyBorder="0" applyAlignment="0" applyProtection="0"/>
    <xf numFmtId="43" fontId="79" fillId="0" borderId="0" applyFont="0" applyFill="0" applyBorder="0" applyAlignment="0" applyProtection="0"/>
    <xf numFmtId="231" fontId="1" fillId="0" borderId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/>
    <xf numFmtId="231" fontId="9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43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13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58" borderId="31" applyNumberFormat="0" applyFon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7" fillId="0" borderId="20" applyNumberFormat="0" applyFill="0" applyAlignment="0">
      <alignment wrapText="1"/>
      <protection locked="0"/>
    </xf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44" fontId="26" fillId="0" borderId="0" applyFont="0" applyFill="0" applyBorder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13" fillId="44" borderId="25" applyNumberFormat="0" applyAlignment="0" applyProtection="0"/>
    <xf numFmtId="0" fontId="106" fillId="55" borderId="25" applyNumberFormat="0" applyAlignment="0" applyProtection="0"/>
    <xf numFmtId="0" fontId="106" fillId="55" borderId="25" applyNumberFormat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43" fontId="26" fillId="0" borderId="0" applyFont="0" applyFill="0" applyBorder="0" applyAlignment="0" applyProtection="0"/>
    <xf numFmtId="0" fontId="79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6" fillId="0" borderId="0"/>
    <xf numFmtId="235" fontId="26" fillId="0" borderId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1" fillId="0" borderId="0"/>
    <xf numFmtId="0" fontId="26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" fillId="0" borderId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43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58" borderId="31" applyNumberFormat="0" applyFon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26" fillId="58" borderId="31" applyNumberFormat="0" applyFont="0" applyAlignment="0" applyProtection="0"/>
    <xf numFmtId="0" fontId="116" fillId="55" borderId="32" applyNumberFormat="0" applyAlignment="0" applyProtection="0"/>
    <xf numFmtId="0" fontId="118" fillId="0" borderId="33" applyNumberFormat="0" applyFill="0" applyAlignment="0" applyProtection="0"/>
    <xf numFmtId="44" fontId="26" fillId="0" borderId="0" applyFont="0" applyFill="0" applyBorder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13" fillId="44" borderId="25" applyNumberFormat="0" applyAlignment="0" applyProtection="0"/>
    <xf numFmtId="0" fontId="106" fillId="55" borderId="25" applyNumberFormat="0" applyAlignment="0" applyProtection="0"/>
    <xf numFmtId="0" fontId="106" fillId="55" borderId="25" applyNumberFormat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0" fontId="116" fillId="55" borderId="32" applyNumberFormat="0" applyAlignment="0" applyProtection="0"/>
    <xf numFmtId="0" fontId="106" fillId="55" borderId="25" applyNumberFormat="0" applyAlignment="0" applyProtection="0"/>
    <xf numFmtId="0" fontId="113" fillId="44" borderId="25" applyNumberFormat="0" applyAlignment="0" applyProtection="0"/>
    <xf numFmtId="0" fontId="118" fillId="0" borderId="33" applyNumberFormat="0" applyFill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26" fillId="0" borderId="0"/>
    <xf numFmtId="43" fontId="1" fillId="0" borderId="0" applyFont="0" applyFill="0" applyBorder="0" applyAlignment="0" applyProtection="0"/>
    <xf numFmtId="0" fontId="26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37" fillId="0" borderId="5" applyNumberFormat="0" applyFill="0" applyAlignment="0" applyProtection="0"/>
    <xf numFmtId="0" fontId="239" fillId="0" borderId="6" applyNumberFormat="0" applyFill="0" applyAlignment="0" applyProtection="0"/>
    <xf numFmtId="0" fontId="241" fillId="0" borderId="7" applyNumberFormat="0" applyFill="0" applyAlignment="0" applyProtection="0"/>
    <xf numFmtId="0" fontId="241" fillId="0" borderId="0" applyNumberFormat="0" applyFill="0" applyBorder="0" applyAlignment="0" applyProtection="0"/>
    <xf numFmtId="0" fontId="234" fillId="2" borderId="0" applyNumberFormat="0" applyBorder="0" applyAlignment="0" applyProtection="0"/>
    <xf numFmtId="0" fontId="227" fillId="3" borderId="0" applyNumberFormat="0" applyBorder="0" applyAlignment="0" applyProtection="0"/>
    <xf numFmtId="0" fontId="247" fillId="4" borderId="0" applyNumberFormat="0" applyBorder="0" applyAlignment="0" applyProtection="0"/>
    <xf numFmtId="0" fontId="242" fillId="5" borderId="8" applyNumberFormat="0" applyAlignment="0" applyProtection="0"/>
    <xf numFmtId="0" fontId="248" fillId="6" borderId="9" applyNumberFormat="0" applyAlignment="0" applyProtection="0"/>
    <xf numFmtId="0" fontId="229" fillId="6" borderId="8" applyNumberFormat="0" applyAlignment="0" applyProtection="0"/>
    <xf numFmtId="0" fontId="244" fillId="0" borderId="10" applyNumberFormat="0" applyFill="0" applyAlignment="0" applyProtection="0"/>
    <xf numFmtId="0" fontId="225" fillId="7" borderId="11" applyNumberFormat="0" applyAlignment="0" applyProtection="0"/>
    <xf numFmtId="0" fontId="255" fillId="0" borderId="0" applyNumberFormat="0" applyFill="0" applyBorder="0" applyAlignment="0" applyProtection="0"/>
    <xf numFmtId="0" fontId="39" fillId="8" borderId="12" applyNumberFormat="0" applyFont="0" applyAlignment="0" applyProtection="0"/>
    <xf numFmtId="0" fontId="23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26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226" fillId="12" borderId="0" applyNumberFormat="0" applyBorder="0" applyAlignment="0" applyProtection="0"/>
    <xf numFmtId="0" fontId="226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226" fillId="16" borderId="0" applyNumberFormat="0" applyBorder="0" applyAlignment="0" applyProtection="0"/>
    <xf numFmtId="0" fontId="226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226" fillId="20" borderId="0" applyNumberFormat="0" applyBorder="0" applyAlignment="0" applyProtection="0"/>
    <xf numFmtId="0" fontId="226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226" fillId="24" borderId="0" applyNumberFormat="0" applyBorder="0" applyAlignment="0" applyProtection="0"/>
    <xf numFmtId="0" fontId="226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226" fillId="28" borderId="0" applyNumberFormat="0" applyBorder="0" applyAlignment="0" applyProtection="0"/>
    <xf numFmtId="0" fontId="226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226" fillId="32" borderId="0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1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5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6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20" fillId="0" borderId="0"/>
    <xf numFmtId="0" fontId="42" fillId="0" borderId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9" fillId="0" borderId="0" applyFill="0" applyBorder="0" applyProtection="0">
      <alignment horizontal="center"/>
    </xf>
    <xf numFmtId="14" fontId="43" fillId="35" borderId="17">
      <alignment horizontal="center" vertical="center"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4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37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49" fillId="0" borderId="0" applyFill="0" applyBorder="0" applyProtection="0">
      <alignment horizontal="left" vertical="top"/>
    </xf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Font="0" applyFill="0" applyBorder="0" applyAlignment="0" applyProtection="0">
      <alignment vertical="center"/>
    </xf>
    <xf numFmtId="0" fontId="55" fillId="0" borderId="0"/>
    <xf numFmtId="43" fontId="2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62" fillId="0" borderId="0"/>
    <xf numFmtId="202" fontId="62" fillId="0" borderId="0"/>
    <xf numFmtId="203" fontId="64" fillId="0" borderId="0" applyFont="0" applyFill="0" applyBorder="0" applyAlignment="0" applyProtection="0"/>
    <xf numFmtId="204" fontId="62" fillId="0" borderId="0"/>
    <xf numFmtId="0" fontId="66" fillId="0" borderId="0">
      <alignment horizontal="left"/>
    </xf>
    <xf numFmtId="0" fontId="67" fillId="0" borderId="3">
      <alignment horizontal="left" vertical="center"/>
    </xf>
    <xf numFmtId="0" fontId="69" fillId="0" borderId="17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56" fillId="0" borderId="0" applyFill="0" applyBorder="0" applyAlignment="0" applyProtection="0"/>
    <xf numFmtId="40" fontId="71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6" fillId="0" borderId="0"/>
    <xf numFmtId="0" fontId="3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39" fillId="0" borderId="0"/>
    <xf numFmtId="0" fontId="26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26" fillId="0" borderId="0"/>
    <xf numFmtId="198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1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5" fillId="0" borderId="0" applyFont="0" applyFill="0" applyBorder="0" applyAlignment="0" applyProtection="0"/>
    <xf numFmtId="172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6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9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37" fontId="21" fillId="0" borderId="0"/>
    <xf numFmtId="0" fontId="2" fillId="0" borderId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0" fontId="2" fillId="0" borderId="0"/>
    <xf numFmtId="0" fontId="79" fillId="0" borderId="0"/>
    <xf numFmtId="227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9" fillId="0" borderId="0"/>
    <xf numFmtId="9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26" fillId="0" borderId="0"/>
    <xf numFmtId="0" fontId="26" fillId="0" borderId="0"/>
    <xf numFmtId="0" fontId="40" fillId="0" borderId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79" fillId="0" borderId="0" applyFont="0" applyFill="0" applyBorder="0" applyAlignment="0" applyProtection="0"/>
    <xf numFmtId="9" fontId="39" fillId="0" borderId="0" applyFont="0" applyFill="0" applyBorder="0" applyAlignment="0" applyProtection="0"/>
    <xf numFmtId="230" fontId="26" fillId="0" borderId="0" applyFill="0" applyBorder="0" applyAlignment="0" applyProtection="0"/>
    <xf numFmtId="230" fontId="26" fillId="0" borderId="0" applyFill="0" applyBorder="0" applyAlignment="0" applyProtection="0"/>
    <xf numFmtId="43" fontId="79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4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1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7" fillId="0" borderId="3">
      <alignment horizontal="left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20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0" fontId="87" fillId="0" borderId="20" applyNumberFormat="0" applyFill="0" applyAlignment="0">
      <protection locked="0"/>
    </xf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7" fillId="0" borderId="20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40" fillId="0" borderId="0"/>
    <xf numFmtId="0" fontId="7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9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17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39" fillId="0" borderId="0"/>
    <xf numFmtId="43" fontId="13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1" fillId="0" borderId="0"/>
    <xf numFmtId="43" fontId="26" fillId="0" borderId="0" applyFont="0" applyFill="0" applyBorder="0" applyAlignment="0" applyProtection="0"/>
    <xf numFmtId="0" fontId="158" fillId="0" borderId="0"/>
    <xf numFmtId="0" fontId="41" fillId="0" borderId="0"/>
    <xf numFmtId="43" fontId="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233" fontId="91" fillId="0" borderId="0" applyFont="0" applyBorder="0" applyProtection="0"/>
    <xf numFmtId="233" fontId="39" fillId="0" borderId="0"/>
    <xf numFmtId="233" fontId="39" fillId="0" borderId="0"/>
    <xf numFmtId="43" fontId="26" fillId="0" borderId="0" applyFont="0" applyFill="0" applyBorder="0" applyAlignment="0" applyProtection="0"/>
    <xf numFmtId="233" fontId="42" fillId="0" borderId="0"/>
    <xf numFmtId="43" fontId="1" fillId="0" borderId="0" applyFont="0" applyFill="0" applyBorder="0" applyAlignment="0" applyProtection="0"/>
    <xf numFmtId="0" fontId="39" fillId="0" borderId="0"/>
    <xf numFmtId="233" fontId="39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9" fillId="0" borderId="0"/>
    <xf numFmtId="233" fontId="39" fillId="0" borderId="0"/>
    <xf numFmtId="233" fontId="39" fillId="0" borderId="0"/>
    <xf numFmtId="0" fontId="39" fillId="0" borderId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233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233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>
      <protection locked="0"/>
    </xf>
    <xf numFmtId="43" fontId="2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87" fillId="0" borderId="2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31" fontId="1" fillId="0" borderId="0"/>
    <xf numFmtId="231" fontId="1" fillId="0" borderId="0"/>
    <xf numFmtId="231" fontId="1" fillId="0" borderId="0"/>
    <xf numFmtId="231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87" fillId="0" borderId="20" applyNumberFormat="0" applyFill="0" applyAlignment="0">
      <protection locked="0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20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96" fillId="0" borderId="20" applyNumberFormat="0" applyFill="0" applyAlignment="0">
      <protection locked="0"/>
    </xf>
    <xf numFmtId="0" fontId="136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91" fillId="0" borderId="0"/>
    <xf numFmtId="267" fontId="9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233" fontId="39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1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1" fontId="1" fillId="0" borderId="0"/>
    <xf numFmtId="231" fontId="1" fillId="0" borderId="0"/>
    <xf numFmtId="231" fontId="1" fillId="0" borderId="0"/>
    <xf numFmtId="231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39" fillId="0" borderId="0"/>
    <xf numFmtId="0" fontId="91" fillId="0" borderId="0"/>
    <xf numFmtId="267" fontId="9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</cellStyleXfs>
  <cellXfs count="354">
    <xf numFmtId="0" fontId="0" fillId="0" borderId="0" xfId="0"/>
    <xf numFmtId="0" fontId="269" fillId="0" borderId="0" xfId="3" applyFont="1" applyFill="1" applyAlignment="1">
      <alignment vertical="center"/>
    </xf>
    <xf numFmtId="0" fontId="269" fillId="0" borderId="0" xfId="3" applyFont="1" applyFill="1" applyAlignment="1">
      <alignment horizontal="center" vertical="center"/>
    </xf>
    <xf numFmtId="164" fontId="269" fillId="0" borderId="0" xfId="3" applyNumberFormat="1" applyFont="1" applyFill="1" applyAlignment="1">
      <alignment horizontal="center" vertical="center"/>
    </xf>
    <xf numFmtId="164" fontId="269" fillId="0" borderId="0" xfId="3" applyNumberFormat="1" applyFont="1" applyFill="1" applyAlignment="1">
      <alignment horizontal="right" vertical="center"/>
    </xf>
    <xf numFmtId="0" fontId="269" fillId="0" borderId="0" xfId="3" applyFont="1" applyFill="1" applyBorder="1" applyAlignment="1">
      <alignment horizontal="center" vertical="center"/>
    </xf>
    <xf numFmtId="165" fontId="269" fillId="0" borderId="1" xfId="3" applyNumberFormat="1" applyFont="1" applyFill="1" applyBorder="1" applyAlignment="1">
      <alignment vertical="center"/>
    </xf>
    <xf numFmtId="0" fontId="269" fillId="0" borderId="1" xfId="3" applyFont="1" applyFill="1" applyBorder="1" applyAlignment="1">
      <alignment vertical="center"/>
    </xf>
    <xf numFmtId="0" fontId="269" fillId="0" borderId="1" xfId="3" applyFont="1" applyFill="1" applyBorder="1" applyAlignment="1">
      <alignment horizontal="center" vertical="center"/>
    </xf>
    <xf numFmtId="164" fontId="269" fillId="0" borderId="1" xfId="3" applyNumberFormat="1" applyFont="1" applyFill="1" applyBorder="1" applyAlignment="1">
      <alignment horizontal="center" vertical="center"/>
    </xf>
    <xf numFmtId="164" fontId="269" fillId="0" borderId="1" xfId="3" applyNumberFormat="1" applyFont="1" applyFill="1" applyBorder="1" applyAlignment="1">
      <alignment horizontal="right" vertical="center"/>
    </xf>
    <xf numFmtId="164" fontId="269" fillId="0" borderId="0" xfId="3" applyNumberFormat="1" applyFont="1" applyFill="1" applyBorder="1" applyAlignment="1">
      <alignment vertical="center"/>
    </xf>
    <xf numFmtId="164" fontId="269" fillId="0" borderId="0" xfId="3" applyNumberFormat="1" applyFont="1" applyFill="1" applyBorder="1" applyAlignment="1">
      <alignment horizontal="center" vertical="center"/>
    </xf>
    <xf numFmtId="164" fontId="269" fillId="0" borderId="0" xfId="3" applyNumberFormat="1" applyFont="1" applyFill="1" applyBorder="1" applyAlignment="1">
      <alignment horizontal="right" vertical="center"/>
    </xf>
    <xf numFmtId="164" fontId="269" fillId="0" borderId="4" xfId="3" applyNumberFormat="1" applyFont="1" applyFill="1" applyBorder="1" applyAlignment="1">
      <alignment horizontal="right" vertical="center"/>
    </xf>
    <xf numFmtId="0" fontId="270" fillId="0" borderId="0" xfId="3" applyFont="1" applyFill="1" applyBorder="1" applyAlignment="1">
      <alignment vertical="center"/>
    </xf>
    <xf numFmtId="0" fontId="270" fillId="0" borderId="0" xfId="3" applyFont="1" applyFill="1" applyBorder="1" applyAlignment="1">
      <alignment horizontal="center" vertical="center"/>
    </xf>
    <xf numFmtId="164" fontId="270" fillId="0" borderId="0" xfId="3" applyNumberFormat="1" applyFont="1" applyFill="1" applyBorder="1" applyAlignment="1">
      <alignment horizontal="right" vertical="center"/>
    </xf>
    <xf numFmtId="166" fontId="270" fillId="0" borderId="0" xfId="3" applyNumberFormat="1" applyFont="1" applyFill="1" applyBorder="1" applyAlignment="1">
      <alignment horizontal="center" vertical="center"/>
    </xf>
    <xf numFmtId="166" fontId="270" fillId="0" borderId="0" xfId="3" applyNumberFormat="1" applyFont="1" applyFill="1" applyBorder="1" applyAlignment="1">
      <alignment horizontal="right" vertical="center"/>
    </xf>
    <xf numFmtId="0" fontId="270" fillId="0" borderId="0" xfId="3" applyFont="1" applyFill="1" applyAlignment="1">
      <alignment vertical="center"/>
    </xf>
    <xf numFmtId="0" fontId="270" fillId="0" borderId="0" xfId="3" quotePrefix="1" applyFont="1" applyFill="1" applyBorder="1" applyAlignment="1">
      <alignment vertical="center"/>
    </xf>
    <xf numFmtId="164" fontId="270" fillId="0" borderId="0" xfId="4" applyNumberFormat="1" applyFont="1" applyFill="1" applyBorder="1" applyAlignment="1">
      <alignment horizontal="right" vertical="center"/>
    </xf>
    <xf numFmtId="167" fontId="270" fillId="0" borderId="0" xfId="4" applyFont="1" applyFill="1" applyBorder="1" applyAlignment="1">
      <alignment horizontal="center" vertical="center"/>
    </xf>
    <xf numFmtId="167" fontId="270" fillId="0" borderId="0" xfId="4" applyFont="1" applyFill="1" applyBorder="1" applyAlignment="1">
      <alignment horizontal="right" vertical="center"/>
    </xf>
    <xf numFmtId="0" fontId="270" fillId="0" borderId="0" xfId="3" applyFont="1" applyFill="1" applyAlignment="1">
      <alignment horizontal="center" vertical="center"/>
    </xf>
    <xf numFmtId="164" fontId="270" fillId="0" borderId="0" xfId="3" applyNumberFormat="1" applyFont="1" applyFill="1" applyBorder="1" applyAlignment="1">
      <alignment vertical="center"/>
    </xf>
    <xf numFmtId="164" fontId="270" fillId="0" borderId="0" xfId="3" applyNumberFormat="1" applyFont="1" applyFill="1" applyAlignment="1">
      <alignment horizontal="right" vertical="center"/>
    </xf>
    <xf numFmtId="164" fontId="268" fillId="0" borderId="0" xfId="0" applyNumberFormat="1" applyFont="1" applyFill="1" applyAlignment="1">
      <alignment vertical="center"/>
    </xf>
    <xf numFmtId="164" fontId="268" fillId="0" borderId="1" xfId="0" applyNumberFormat="1" applyFont="1" applyFill="1" applyBorder="1" applyAlignment="1">
      <alignment vertical="center"/>
    </xf>
    <xf numFmtId="164" fontId="270" fillId="0" borderId="1" xfId="3" applyNumberFormat="1" applyFont="1" applyFill="1" applyBorder="1" applyAlignment="1">
      <alignment horizontal="right" vertical="center"/>
    </xf>
    <xf numFmtId="166" fontId="270" fillId="0" borderId="0" xfId="3" applyNumberFormat="1" applyFont="1" applyFill="1" applyBorder="1" applyAlignment="1">
      <alignment vertical="center"/>
    </xf>
    <xf numFmtId="164" fontId="270" fillId="0" borderId="2" xfId="3" applyNumberFormat="1" applyFont="1" applyFill="1" applyBorder="1" applyAlignment="1">
      <alignment horizontal="right" vertical="center"/>
    </xf>
    <xf numFmtId="0" fontId="270" fillId="0" borderId="1" xfId="3" applyFont="1" applyFill="1" applyBorder="1" applyAlignment="1">
      <alignment vertical="center"/>
    </xf>
    <xf numFmtId="164" fontId="270" fillId="0" borderId="1" xfId="3" applyNumberFormat="1" applyFont="1" applyFill="1" applyBorder="1" applyAlignment="1">
      <alignment vertical="center"/>
    </xf>
    <xf numFmtId="164" fontId="270" fillId="0" borderId="0" xfId="3" applyNumberFormat="1" applyFont="1" applyFill="1" applyBorder="1" applyAlignment="1">
      <alignment horizontal="center" vertical="center"/>
    </xf>
    <xf numFmtId="0" fontId="269" fillId="0" borderId="0" xfId="3" applyFont="1" applyFill="1" applyBorder="1" applyAlignment="1">
      <alignment vertical="center"/>
    </xf>
    <xf numFmtId="0" fontId="270" fillId="0" borderId="1" xfId="3" applyFont="1" applyFill="1" applyBorder="1" applyAlignment="1">
      <alignment horizontal="center" vertical="center"/>
    </xf>
    <xf numFmtId="164" fontId="270" fillId="0" borderId="1" xfId="3" applyNumberFormat="1" applyFont="1" applyFill="1" applyBorder="1" applyAlignment="1">
      <alignment horizontal="center" vertical="center"/>
    </xf>
    <xf numFmtId="164" fontId="270" fillId="0" borderId="0" xfId="5" applyNumberFormat="1" applyFont="1" applyFill="1" applyBorder="1" applyAlignment="1">
      <alignment horizontal="right" vertical="center"/>
    </xf>
    <xf numFmtId="164" fontId="270" fillId="0" borderId="2" xfId="5" applyNumberFormat="1" applyFont="1" applyFill="1" applyBorder="1" applyAlignment="1">
      <alignment horizontal="right" vertical="center"/>
    </xf>
    <xf numFmtId="164" fontId="268" fillId="0" borderId="0" xfId="0" applyNumberFormat="1" applyFont="1" applyFill="1" applyBorder="1" applyAlignment="1">
      <alignment vertical="center"/>
    </xf>
    <xf numFmtId="0" fontId="268" fillId="0" borderId="0" xfId="0" applyFont="1" applyFill="1" applyAlignment="1">
      <alignment vertical="center"/>
    </xf>
    <xf numFmtId="164" fontId="270" fillId="0" borderId="1" xfId="5" applyNumberFormat="1" applyFont="1" applyFill="1" applyBorder="1" applyAlignment="1">
      <alignment horizontal="right" vertical="center"/>
    </xf>
    <xf numFmtId="164" fontId="270" fillId="0" borderId="0" xfId="3" applyNumberFormat="1" applyFont="1" applyFill="1" applyAlignment="1">
      <alignment horizontal="center" vertical="center"/>
    </xf>
    <xf numFmtId="165" fontId="269" fillId="0" borderId="0" xfId="5" applyNumberFormat="1" applyFont="1" applyFill="1" applyAlignment="1">
      <alignment vertical="center"/>
    </xf>
    <xf numFmtId="0" fontId="270" fillId="0" borderId="0" xfId="5" applyFont="1" applyFill="1" applyAlignment="1">
      <alignment vertical="center"/>
    </xf>
    <xf numFmtId="164" fontId="270" fillId="0" borderId="0" xfId="9" applyNumberFormat="1" applyFont="1" applyFill="1" applyAlignment="1">
      <alignment vertical="center"/>
    </xf>
    <xf numFmtId="164" fontId="270" fillId="0" borderId="0" xfId="5" applyNumberFormat="1" applyFont="1" applyFill="1" applyAlignment="1">
      <alignment vertical="center"/>
    </xf>
    <xf numFmtId="164" fontId="269" fillId="0" borderId="0" xfId="10" applyNumberFormat="1" applyFont="1" applyFill="1" applyAlignment="1">
      <alignment horizontal="right" vertical="center"/>
    </xf>
    <xf numFmtId="37" fontId="269" fillId="0" borderId="0" xfId="0" applyNumberFormat="1" applyFont="1" applyAlignment="1">
      <alignment horizontal="left" vertical="top"/>
    </xf>
    <xf numFmtId="165" fontId="269" fillId="0" borderId="0" xfId="5" quotePrefix="1" applyNumberFormat="1" applyFont="1" applyFill="1" applyAlignment="1">
      <alignment horizontal="left" vertical="center"/>
    </xf>
    <xf numFmtId="164" fontId="270" fillId="0" borderId="0" xfId="10" applyNumberFormat="1" applyFont="1" applyFill="1" applyAlignment="1">
      <alignment horizontal="centerContinuous" vertical="center"/>
    </xf>
    <xf numFmtId="37" fontId="269" fillId="0" borderId="1" xfId="0" applyNumberFormat="1" applyFont="1" applyBorder="1" applyAlignment="1">
      <alignment horizontal="left" vertical="top"/>
    </xf>
    <xf numFmtId="165" fontId="269" fillId="0" borderId="1" xfId="5" applyNumberFormat="1" applyFont="1" applyFill="1" applyBorder="1" applyAlignment="1">
      <alignment horizontal="left" vertical="center"/>
    </xf>
    <xf numFmtId="0" fontId="270" fillId="0" borderId="1" xfId="5" applyFont="1" applyFill="1" applyBorder="1" applyAlignment="1">
      <alignment vertical="center"/>
    </xf>
    <xf numFmtId="164" fontId="270" fillId="0" borderId="1" xfId="9" applyNumberFormat="1" applyFont="1" applyFill="1" applyBorder="1" applyAlignment="1">
      <alignment vertical="center"/>
    </xf>
    <xf numFmtId="164" fontId="270" fillId="0" borderId="1" xfId="5" applyNumberFormat="1" applyFont="1" applyFill="1" applyBorder="1" applyAlignment="1">
      <alignment vertical="center"/>
    </xf>
    <xf numFmtId="164" fontId="270" fillId="0" borderId="1" xfId="10" applyNumberFormat="1" applyFont="1" applyFill="1" applyBorder="1" applyAlignment="1">
      <alignment horizontal="centerContinuous" vertical="center"/>
    </xf>
    <xf numFmtId="165" fontId="269" fillId="0" borderId="0" xfId="5" applyNumberFormat="1" applyFont="1" applyFill="1" applyBorder="1" applyAlignment="1">
      <alignment horizontal="left" vertical="center"/>
    </xf>
    <xf numFmtId="0" fontId="270" fillId="0" borderId="0" xfId="5" applyFont="1" applyFill="1" applyBorder="1" applyAlignment="1">
      <alignment vertical="center"/>
    </xf>
    <xf numFmtId="164" fontId="270" fillId="0" borderId="0" xfId="9" applyNumberFormat="1" applyFont="1" applyFill="1" applyBorder="1" applyAlignment="1">
      <alignment vertical="center"/>
    </xf>
    <xf numFmtId="164" fontId="270" fillId="0" borderId="0" xfId="5" applyNumberFormat="1" applyFont="1" applyFill="1" applyBorder="1" applyAlignment="1">
      <alignment vertical="center"/>
    </xf>
    <xf numFmtId="164" fontId="270" fillId="0" borderId="0" xfId="10" applyNumberFormat="1" applyFont="1" applyFill="1" applyBorder="1" applyAlignment="1">
      <alignment horizontal="centerContinuous" vertical="center"/>
    </xf>
    <xf numFmtId="165" fontId="270" fillId="0" borderId="0" xfId="0" applyNumberFormat="1" applyFont="1" applyFill="1" applyAlignment="1">
      <alignment vertical="center"/>
    </xf>
    <xf numFmtId="165" fontId="270" fillId="0" borderId="0" xfId="5" applyNumberFormat="1" applyFont="1" applyFill="1" applyAlignment="1">
      <alignment vertical="center"/>
    </xf>
    <xf numFmtId="165" fontId="269" fillId="0" borderId="0" xfId="0" applyNumberFormat="1" applyFont="1" applyFill="1" applyAlignment="1">
      <alignment horizontal="right" vertical="center"/>
    </xf>
    <xf numFmtId="164" fontId="269" fillId="0" borderId="0" xfId="9" applyNumberFormat="1" applyFont="1" applyFill="1" applyBorder="1" applyAlignment="1">
      <alignment horizontal="right" vertical="center"/>
    </xf>
    <xf numFmtId="164" fontId="269" fillId="0" borderId="0" xfId="0" applyNumberFormat="1" applyFont="1" applyFill="1" applyAlignment="1">
      <alignment horizontal="right" vertical="center"/>
    </xf>
    <xf numFmtId="164" fontId="269" fillId="0" borderId="0" xfId="0" applyNumberFormat="1" applyFont="1" applyFill="1" applyBorder="1" applyAlignment="1">
      <alignment horizontal="center" vertical="center"/>
    </xf>
    <xf numFmtId="164" fontId="269" fillId="0" borderId="0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horizontal="center" vertical="center"/>
    </xf>
    <xf numFmtId="164" fontId="269" fillId="0" borderId="1" xfId="9" applyNumberFormat="1" applyFont="1" applyFill="1" applyBorder="1" applyAlignment="1">
      <alignment horizontal="right" vertical="center"/>
    </xf>
    <xf numFmtId="164" fontId="269" fillId="0" borderId="0" xfId="0" applyNumberFormat="1" applyFont="1" applyFill="1" applyAlignment="1">
      <alignment horizontal="center" vertical="center"/>
    </xf>
    <xf numFmtId="164" fontId="269" fillId="0" borderId="1" xfId="0" applyNumberFormat="1" applyFont="1" applyFill="1" applyBorder="1" applyAlignment="1">
      <alignment horizontal="right" vertical="center"/>
    </xf>
    <xf numFmtId="0" fontId="269" fillId="0" borderId="0" xfId="0" applyFont="1" applyFill="1" applyBorder="1" applyAlignment="1">
      <alignment horizontal="center" vertical="center"/>
    </xf>
    <xf numFmtId="165" fontId="269" fillId="0" borderId="0" xfId="5" applyNumberFormat="1" applyFont="1" applyFill="1" applyAlignment="1">
      <alignment horizontal="left" vertical="center"/>
    </xf>
    <xf numFmtId="165" fontId="270" fillId="0" borderId="0" xfId="5" applyNumberFormat="1" applyFont="1" applyFill="1" applyAlignment="1">
      <alignment horizontal="left" vertical="center"/>
    </xf>
    <xf numFmtId="165" fontId="270" fillId="0" borderId="0" xfId="5" applyNumberFormat="1" applyFont="1" applyFill="1" applyAlignment="1">
      <alignment horizontal="center" vertical="center"/>
    </xf>
    <xf numFmtId="164" fontId="270" fillId="0" borderId="0" xfId="9" applyNumberFormat="1" applyFont="1" applyFill="1" applyAlignment="1">
      <alignment horizontal="right" vertical="center" wrapText="1"/>
    </xf>
    <xf numFmtId="164" fontId="270" fillId="0" borderId="0" xfId="9" applyNumberFormat="1" applyFont="1" applyFill="1" applyBorder="1" applyAlignment="1">
      <alignment horizontal="right" vertical="center"/>
    </xf>
    <xf numFmtId="164" fontId="271" fillId="0" borderId="0" xfId="9" applyNumberFormat="1" applyFont="1" applyFill="1" applyBorder="1" applyAlignment="1">
      <alignment horizontal="right" vertical="center"/>
    </xf>
    <xf numFmtId="0" fontId="268" fillId="0" borderId="0" xfId="11" applyFont="1" applyAlignment="1">
      <alignment horizontal="center" vertical="top"/>
    </xf>
    <xf numFmtId="0" fontId="270" fillId="0" borderId="0" xfId="12" applyNumberFormat="1" applyFont="1" applyFill="1" applyAlignment="1" applyProtection="1">
      <alignment horizontal="left" vertical="top"/>
    </xf>
    <xf numFmtId="0" fontId="270" fillId="0" borderId="0" xfId="5" applyFont="1" applyFill="1" applyAlignment="1">
      <alignment horizontal="center" vertical="center"/>
    </xf>
    <xf numFmtId="165" fontId="270" fillId="0" borderId="0" xfId="5" quotePrefix="1" applyNumberFormat="1" applyFont="1" applyFill="1" applyAlignment="1">
      <alignment horizontal="left" vertical="center"/>
    </xf>
    <xf numFmtId="0" fontId="272" fillId="0" borderId="0" xfId="0" applyNumberFormat="1" applyFont="1" applyFill="1" applyAlignment="1" applyProtection="1">
      <alignment horizontal="left" vertical="top"/>
    </xf>
    <xf numFmtId="0" fontId="270" fillId="0" borderId="0" xfId="5" quotePrefix="1" applyFont="1" applyFill="1" applyAlignment="1">
      <alignment vertical="center"/>
    </xf>
    <xf numFmtId="0" fontId="270" fillId="0" borderId="0" xfId="0" quotePrefix="1" applyNumberFormat="1" applyFont="1" applyFill="1" applyAlignment="1" applyProtection="1">
      <alignment horizontal="left" vertical="top"/>
    </xf>
    <xf numFmtId="0" fontId="270" fillId="0" borderId="0" xfId="0" applyNumberFormat="1" applyFont="1" applyFill="1" applyAlignment="1">
      <alignment horizontal="justify" vertical="top" wrapText="1"/>
    </xf>
    <xf numFmtId="0" fontId="272" fillId="0" borderId="0" xfId="0" applyNumberFormat="1" applyFont="1" applyFill="1" applyBorder="1" applyAlignment="1">
      <alignment horizontal="center" vertical="top"/>
    </xf>
    <xf numFmtId="164" fontId="270" fillId="0" borderId="1" xfId="9" applyNumberFormat="1" applyFont="1" applyFill="1" applyBorder="1" applyAlignment="1">
      <alignment horizontal="right" vertical="center"/>
    </xf>
    <xf numFmtId="0" fontId="272" fillId="0" borderId="0" xfId="0" applyNumberFormat="1" applyFont="1" applyFill="1" applyAlignment="1">
      <alignment vertical="top"/>
    </xf>
    <xf numFmtId="0" fontId="271" fillId="0" borderId="0" xfId="5" applyFont="1" applyFill="1" applyBorder="1" applyAlignment="1">
      <alignment vertical="center"/>
    </xf>
    <xf numFmtId="165" fontId="271" fillId="0" borderId="0" xfId="5" applyNumberFormat="1" applyFont="1" applyFill="1" applyAlignment="1">
      <alignment horizontal="center" vertical="center"/>
    </xf>
    <xf numFmtId="0" fontId="271" fillId="0" borderId="0" xfId="5" applyFont="1" applyFill="1" applyAlignment="1">
      <alignment vertical="center"/>
    </xf>
    <xf numFmtId="164" fontId="271" fillId="0" borderId="0" xfId="9" applyNumberFormat="1" applyFont="1" applyFill="1" applyBorder="1" applyAlignment="1">
      <alignment vertical="center"/>
    </xf>
    <xf numFmtId="164" fontId="270" fillId="0" borderId="0" xfId="10" applyNumberFormat="1" applyFont="1" applyFill="1" applyBorder="1" applyAlignment="1">
      <alignment horizontal="right" vertical="center"/>
    </xf>
    <xf numFmtId="164" fontId="270" fillId="0" borderId="2" xfId="9" applyNumberFormat="1" applyFont="1" applyFill="1" applyBorder="1" applyAlignment="1">
      <alignment horizontal="right" vertical="center"/>
    </xf>
    <xf numFmtId="165" fontId="270" fillId="0" borderId="1" xfId="5" applyNumberFormat="1" applyFont="1" applyFill="1" applyBorder="1" applyAlignment="1">
      <alignment horizontal="left" vertical="center"/>
    </xf>
    <xf numFmtId="164" fontId="270" fillId="0" borderId="1" xfId="10" applyNumberFormat="1" applyFont="1" applyFill="1" applyBorder="1" applyAlignment="1">
      <alignment horizontal="right" vertical="center"/>
    </xf>
    <xf numFmtId="165" fontId="270" fillId="0" borderId="0" xfId="5" applyNumberFormat="1" applyFont="1" applyFill="1" applyBorder="1" applyAlignment="1">
      <alignment horizontal="left" vertical="center"/>
    </xf>
    <xf numFmtId="165" fontId="269" fillId="0" borderId="0" xfId="5" applyNumberFormat="1" applyFont="1" applyFill="1" applyAlignment="1">
      <alignment horizontal="center" vertical="center"/>
    </xf>
    <xf numFmtId="0" fontId="270" fillId="0" borderId="0" xfId="0" applyFont="1" applyFill="1" applyAlignment="1">
      <alignment horizontal="justify" vertical="center" wrapText="1"/>
    </xf>
    <xf numFmtId="165" fontId="270" fillId="0" borderId="0" xfId="5" applyNumberFormat="1" applyFont="1" applyFill="1" applyBorder="1" applyAlignment="1">
      <alignment horizontal="center" vertical="center"/>
    </xf>
    <xf numFmtId="165" fontId="269" fillId="0" borderId="0" xfId="5" applyNumberFormat="1" applyFont="1" applyFill="1" applyBorder="1" applyAlignment="1">
      <alignment vertical="center"/>
    </xf>
    <xf numFmtId="165" fontId="270" fillId="0" borderId="0" xfId="5" applyNumberFormat="1" applyFont="1" applyFill="1" applyBorder="1" applyAlignment="1">
      <alignment vertical="center"/>
    </xf>
    <xf numFmtId="0" fontId="269" fillId="0" borderId="0" xfId="5" applyFont="1" applyFill="1" applyBorder="1" applyAlignment="1">
      <alignment vertical="center"/>
    </xf>
    <xf numFmtId="165" fontId="270" fillId="0" borderId="0" xfId="5" quotePrefix="1" applyNumberFormat="1" applyFont="1" applyFill="1" applyAlignment="1">
      <alignment horizontal="center" vertical="center"/>
    </xf>
    <xf numFmtId="165" fontId="270" fillId="0" borderId="1" xfId="5" quotePrefix="1" applyNumberFormat="1" applyFont="1" applyFill="1" applyBorder="1" applyAlignment="1">
      <alignment horizontal="left" vertical="center"/>
    </xf>
    <xf numFmtId="165" fontId="270" fillId="0" borderId="1" xfId="5" quotePrefix="1" applyNumberFormat="1" applyFont="1" applyFill="1" applyBorder="1" applyAlignment="1">
      <alignment horizontal="center" vertical="center"/>
    </xf>
    <xf numFmtId="165" fontId="269" fillId="0" borderId="0" xfId="13" applyNumberFormat="1" applyFont="1" applyFill="1" applyBorder="1" applyAlignment="1">
      <alignment horizontal="left" vertical="center"/>
    </xf>
    <xf numFmtId="165" fontId="270" fillId="0" borderId="0" xfId="13" applyNumberFormat="1" applyFont="1" applyFill="1" applyBorder="1" applyAlignment="1">
      <alignment horizontal="left" vertical="center"/>
    </xf>
    <xf numFmtId="164" fontId="270" fillId="0" borderId="0" xfId="10" applyNumberFormat="1" applyFont="1" applyFill="1" applyAlignment="1">
      <alignment vertical="center"/>
    </xf>
    <xf numFmtId="0" fontId="270" fillId="0" borderId="0" xfId="5" applyFont="1" applyFill="1" applyAlignment="1">
      <alignment vertical="top"/>
    </xf>
    <xf numFmtId="164" fontId="270" fillId="0" borderId="0" xfId="4" applyNumberFormat="1" applyFont="1" applyFill="1" applyAlignment="1">
      <alignment vertical="top"/>
    </xf>
    <xf numFmtId="164" fontId="270" fillId="0" borderId="0" xfId="5" applyNumberFormat="1" applyFont="1" applyFill="1" applyAlignment="1">
      <alignment vertical="top"/>
    </xf>
    <xf numFmtId="164" fontId="270" fillId="0" borderId="0" xfId="14" applyNumberFormat="1" applyFont="1" applyFill="1" applyAlignment="1">
      <alignment vertical="top"/>
    </xf>
    <xf numFmtId="0" fontId="269" fillId="0" borderId="0" xfId="0" applyFont="1" applyFill="1" applyAlignment="1">
      <alignment vertical="center"/>
    </xf>
    <xf numFmtId="165" fontId="269" fillId="0" borderId="0" xfId="0" applyNumberFormat="1" applyFont="1" applyFill="1" applyAlignment="1">
      <alignment horizontal="center" vertical="center"/>
    </xf>
    <xf numFmtId="0" fontId="269" fillId="0" borderId="0" xfId="0" applyFont="1" applyFill="1" applyBorder="1" applyAlignment="1">
      <alignment vertical="center"/>
    </xf>
    <xf numFmtId="165" fontId="269" fillId="0" borderId="1" xfId="0" applyNumberFormat="1" applyFont="1" applyFill="1" applyBorder="1" applyAlignment="1">
      <alignment vertical="center"/>
    </xf>
    <xf numFmtId="0" fontId="269" fillId="0" borderId="1" xfId="0" applyFont="1" applyFill="1" applyBorder="1" applyAlignment="1">
      <alignment vertical="center"/>
    </xf>
    <xf numFmtId="164" fontId="269" fillId="0" borderId="1" xfId="0" applyNumberFormat="1" applyFont="1" applyFill="1" applyBorder="1" applyAlignment="1">
      <alignment horizontal="center" vertical="center"/>
    </xf>
    <xf numFmtId="165" fontId="269" fillId="0" borderId="1" xfId="0" applyNumberFormat="1" applyFont="1" applyFill="1" applyBorder="1" applyAlignment="1">
      <alignment horizontal="center" vertical="center"/>
    </xf>
    <xf numFmtId="165" fontId="269" fillId="0" borderId="1" xfId="0" applyNumberFormat="1" applyFont="1" applyFill="1" applyBorder="1" applyAlignment="1">
      <alignment horizontal="right" vertical="center"/>
    </xf>
    <xf numFmtId="165" fontId="269" fillId="0" borderId="0" xfId="0" applyNumberFormat="1" applyFont="1" applyFill="1" applyBorder="1" applyAlignment="1">
      <alignment horizontal="center" vertical="center"/>
    </xf>
    <xf numFmtId="165" fontId="269" fillId="0" borderId="0" xfId="0" applyNumberFormat="1" applyFont="1" applyFill="1" applyBorder="1" applyAlignment="1">
      <alignment horizontal="right" vertical="center"/>
    </xf>
    <xf numFmtId="165" fontId="270" fillId="0" borderId="0" xfId="3" applyNumberFormat="1" applyFont="1" applyFill="1" applyBorder="1" applyAlignment="1">
      <alignment horizontal="right" vertical="center"/>
    </xf>
    <xf numFmtId="164" fontId="269" fillId="0" borderId="0" xfId="3" applyNumberFormat="1" applyFont="1" applyFill="1" applyBorder="1" applyAlignment="1" applyProtection="1">
      <alignment horizontal="right" vertical="center"/>
      <protection locked="0"/>
    </xf>
    <xf numFmtId="165" fontId="269" fillId="0" borderId="0" xfId="3" applyNumberFormat="1" applyFont="1" applyFill="1" applyBorder="1" applyAlignment="1">
      <alignment horizontal="center" vertical="center"/>
    </xf>
    <xf numFmtId="165" fontId="269" fillId="0" borderId="0" xfId="3" applyNumberFormat="1" applyFont="1" applyFill="1" applyBorder="1" applyAlignment="1">
      <alignment horizontal="right" vertical="center"/>
    </xf>
    <xf numFmtId="0" fontId="270" fillId="0" borderId="0" xfId="0" applyFont="1" applyFill="1" applyBorder="1" applyAlignment="1">
      <alignment vertical="center"/>
    </xf>
    <xf numFmtId="164" fontId="269" fillId="0" borderId="0" xfId="3" quotePrefix="1" applyNumberFormat="1" applyFont="1" applyFill="1" applyBorder="1" applyAlignment="1">
      <alignment horizontal="right" vertical="center"/>
    </xf>
    <xf numFmtId="164" fontId="270" fillId="0" borderId="0" xfId="8" applyNumberFormat="1" applyFont="1" applyFill="1" applyBorder="1" applyAlignment="1">
      <alignment horizontal="right" vertical="center"/>
    </xf>
    <xf numFmtId="43" fontId="270" fillId="0" borderId="0" xfId="8" applyFont="1" applyFill="1" applyBorder="1" applyAlignment="1">
      <alignment horizontal="right" vertical="center"/>
    </xf>
    <xf numFmtId="0" fontId="270" fillId="0" borderId="0" xfId="3" applyFont="1" applyFill="1" applyBorder="1" applyAlignment="1" applyProtection="1">
      <alignment vertical="center"/>
      <protection locked="0"/>
    </xf>
    <xf numFmtId="164" fontId="270" fillId="0" borderId="1" xfId="8" applyNumberFormat="1" applyFont="1" applyFill="1" applyBorder="1" applyAlignment="1">
      <alignment horizontal="right" vertical="center"/>
    </xf>
    <xf numFmtId="164" fontId="270" fillId="0" borderId="0" xfId="1" applyNumberFormat="1" applyFont="1" applyFill="1" applyBorder="1" applyAlignment="1">
      <alignment horizontal="right" vertical="center"/>
    </xf>
    <xf numFmtId="43" fontId="270" fillId="0" borderId="0" xfId="1" applyFont="1" applyFill="1" applyBorder="1" applyAlignment="1">
      <alignment horizontal="right" vertical="center"/>
    </xf>
    <xf numFmtId="164" fontId="270" fillId="0" borderId="2" xfId="8" applyNumberFormat="1" applyFont="1" applyFill="1" applyBorder="1" applyAlignment="1">
      <alignment horizontal="right" vertical="center"/>
    </xf>
    <xf numFmtId="0" fontId="273" fillId="0" borderId="0" xfId="3" applyFont="1" applyFill="1" applyBorder="1" applyAlignment="1">
      <alignment vertical="center"/>
    </xf>
    <xf numFmtId="0" fontId="271" fillId="0" borderId="0" xfId="3" applyFont="1" applyFill="1" applyBorder="1" applyAlignment="1">
      <alignment vertical="center"/>
    </xf>
    <xf numFmtId="164" fontId="271" fillId="0" borderId="0" xfId="1" applyNumberFormat="1" applyFont="1" applyFill="1" applyBorder="1" applyAlignment="1">
      <alignment horizontal="right" vertical="center"/>
    </xf>
    <xf numFmtId="43" fontId="271" fillId="0" borderId="0" xfId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0" fontId="270" fillId="0" borderId="0" xfId="0" applyFont="1" applyFill="1" applyAlignment="1">
      <alignment vertical="center"/>
    </xf>
    <xf numFmtId="0" fontId="270" fillId="0" borderId="1" xfId="0" applyFont="1" applyFill="1" applyBorder="1" applyAlignment="1">
      <alignment vertical="center"/>
    </xf>
    <xf numFmtId="164" fontId="270" fillId="0" borderId="1" xfId="0" applyNumberFormat="1" applyFont="1" applyFill="1" applyBorder="1" applyAlignment="1">
      <alignment horizontal="center" vertical="center"/>
    </xf>
    <xf numFmtId="165" fontId="270" fillId="0" borderId="1" xfId="0" applyNumberFormat="1" applyFont="1" applyFill="1" applyBorder="1" applyAlignment="1">
      <alignment horizontal="center" vertical="center"/>
    </xf>
    <xf numFmtId="164" fontId="270" fillId="0" borderId="1" xfId="0" applyNumberFormat="1" applyFont="1" applyFill="1" applyBorder="1" applyAlignment="1">
      <alignment horizontal="right" vertical="center"/>
    </xf>
    <xf numFmtId="165" fontId="270" fillId="0" borderId="1" xfId="0" applyNumberFormat="1" applyFont="1" applyFill="1" applyBorder="1" applyAlignment="1">
      <alignment horizontal="right" vertical="center"/>
    </xf>
    <xf numFmtId="164" fontId="270" fillId="0" borderId="0" xfId="0" applyNumberFormat="1" applyFont="1" applyFill="1" applyAlignment="1">
      <alignment horizontal="center" vertical="center"/>
    </xf>
    <xf numFmtId="165" fontId="270" fillId="0" borderId="0" xfId="0" applyNumberFormat="1" applyFont="1" applyFill="1" applyAlignment="1">
      <alignment horizontal="center" vertical="center"/>
    </xf>
    <xf numFmtId="164" fontId="270" fillId="0" borderId="0" xfId="0" applyNumberFormat="1" applyFont="1" applyFill="1" applyBorder="1" applyAlignment="1">
      <alignment horizontal="right" vertical="center"/>
    </xf>
    <xf numFmtId="165" fontId="270" fillId="0" borderId="0" xfId="0" applyNumberFormat="1" applyFont="1" applyFill="1" applyBorder="1" applyAlignment="1">
      <alignment horizontal="right" vertical="center"/>
    </xf>
    <xf numFmtId="164" fontId="270" fillId="0" borderId="0" xfId="0" applyNumberFormat="1" applyFont="1" applyFill="1" applyAlignment="1">
      <alignment vertical="center"/>
    </xf>
    <xf numFmtId="164" fontId="270" fillId="0" borderId="0" xfId="0" applyNumberFormat="1" applyFont="1" applyFill="1" applyAlignment="1">
      <alignment horizontal="right" vertical="center"/>
    </xf>
    <xf numFmtId="165" fontId="270" fillId="0" borderId="0" xfId="0" applyNumberFormat="1" applyFont="1" applyFill="1" applyAlignment="1">
      <alignment horizontal="right" vertical="center"/>
    </xf>
    <xf numFmtId="0" fontId="269" fillId="0" borderId="0" xfId="0" applyFont="1" applyFill="1" applyAlignment="1" applyProtection="1">
      <alignment vertical="center"/>
      <protection locked="0"/>
    </xf>
    <xf numFmtId="164" fontId="269" fillId="0" borderId="0" xfId="0" applyNumberFormat="1" applyFont="1" applyFill="1" applyAlignment="1" applyProtection="1">
      <alignment horizontal="center" vertical="center"/>
      <protection locked="0"/>
    </xf>
    <xf numFmtId="165" fontId="269" fillId="0" borderId="0" xfId="0" applyNumberFormat="1" applyFont="1" applyFill="1" applyAlignment="1" applyProtection="1">
      <alignment horizontal="center" vertical="center"/>
      <protection locked="0"/>
    </xf>
    <xf numFmtId="164" fontId="269" fillId="0" borderId="0" xfId="0" applyNumberFormat="1" applyFont="1" applyFill="1" applyAlignment="1" applyProtection="1">
      <alignment horizontal="right" vertical="center"/>
      <protection locked="0"/>
    </xf>
    <xf numFmtId="165" fontId="269" fillId="0" borderId="0" xfId="0" applyNumberFormat="1" applyFont="1" applyFill="1" applyAlignment="1" applyProtection="1">
      <alignment horizontal="right" vertical="center"/>
      <protection locked="0"/>
    </xf>
    <xf numFmtId="164" fontId="269" fillId="0" borderId="0" xfId="0" applyNumberFormat="1" applyFont="1" applyFill="1" applyAlignment="1" applyProtection="1">
      <alignment vertical="center"/>
      <protection locked="0"/>
    </xf>
    <xf numFmtId="0" fontId="269" fillId="0" borderId="0" xfId="0" applyFont="1" applyFill="1" applyBorder="1" applyAlignment="1" applyProtection="1">
      <alignment vertical="center"/>
      <protection locked="0"/>
    </xf>
    <xf numFmtId="165" fontId="269" fillId="0" borderId="1" xfId="0" applyNumberFormat="1" applyFont="1" applyFill="1" applyBorder="1" applyAlignment="1" applyProtection="1">
      <alignment vertical="center"/>
      <protection locked="0"/>
    </xf>
    <xf numFmtId="0" fontId="269" fillId="0" borderId="1" xfId="0" applyFont="1" applyFill="1" applyBorder="1" applyAlignment="1" applyProtection="1">
      <alignment vertical="center"/>
      <protection locked="0"/>
    </xf>
    <xf numFmtId="164" fontId="269" fillId="0" borderId="1" xfId="0" applyNumberFormat="1" applyFont="1" applyFill="1" applyBorder="1" applyAlignment="1" applyProtection="1">
      <alignment horizontal="center" vertical="center"/>
      <protection locked="0"/>
    </xf>
    <xf numFmtId="165" fontId="269" fillId="0" borderId="1" xfId="0" applyNumberFormat="1" applyFont="1" applyFill="1" applyBorder="1" applyAlignment="1" applyProtection="1">
      <alignment horizontal="center" vertical="center"/>
      <protection locked="0"/>
    </xf>
    <xf numFmtId="164" fontId="269" fillId="0" borderId="1" xfId="0" applyNumberFormat="1" applyFont="1" applyFill="1" applyBorder="1" applyAlignment="1" applyProtection="1">
      <alignment horizontal="right" vertical="center"/>
      <protection locked="0"/>
    </xf>
    <xf numFmtId="165" fontId="269" fillId="0" borderId="1" xfId="0" applyNumberFormat="1" applyFont="1" applyFill="1" applyBorder="1" applyAlignment="1" applyProtection="1">
      <alignment horizontal="right" vertical="center"/>
      <protection locked="0"/>
    </xf>
    <xf numFmtId="164" fontId="269" fillId="0" borderId="0" xfId="0" applyNumberFormat="1" applyFont="1" applyFill="1" applyBorder="1" applyAlignment="1" applyProtection="1">
      <alignment horizontal="center" vertical="center"/>
      <protection locked="0"/>
    </xf>
    <xf numFmtId="165" fontId="269" fillId="0" borderId="0" xfId="0" applyNumberFormat="1" applyFont="1" applyFill="1" applyBorder="1" applyAlignment="1" applyProtection="1">
      <alignment horizontal="center" vertical="center"/>
      <protection locked="0"/>
    </xf>
    <xf numFmtId="164" fontId="269" fillId="0" borderId="0" xfId="0" applyNumberFormat="1" applyFont="1" applyFill="1" applyBorder="1" applyAlignment="1" applyProtection="1">
      <alignment horizontal="right" vertical="center"/>
      <protection locked="0"/>
    </xf>
    <xf numFmtId="165" fontId="269" fillId="0" borderId="0" xfId="0" applyNumberFormat="1" applyFont="1" applyFill="1" applyBorder="1" applyAlignment="1" applyProtection="1">
      <alignment horizontal="right" vertical="center"/>
      <protection locked="0"/>
    </xf>
    <xf numFmtId="0" fontId="269" fillId="0" borderId="0" xfId="3" applyFont="1" applyFill="1" applyAlignment="1" applyProtection="1">
      <alignment vertical="center"/>
      <protection locked="0"/>
    </xf>
    <xf numFmtId="165" fontId="269" fillId="0" borderId="3" xfId="3" applyNumberFormat="1" applyFont="1" applyFill="1" applyBorder="1" applyAlignment="1" applyProtection="1">
      <alignment horizontal="center" vertical="center"/>
      <protection locked="0"/>
    </xf>
    <xf numFmtId="164" fontId="269" fillId="0" borderId="4" xfId="3" applyNumberFormat="1" applyFont="1" applyFill="1" applyBorder="1" applyAlignment="1" applyProtection="1">
      <alignment horizontal="right" vertical="center"/>
      <protection locked="0"/>
    </xf>
    <xf numFmtId="165" fontId="269" fillId="0" borderId="4" xfId="3" applyNumberFormat="1" applyFont="1" applyFill="1" applyBorder="1" applyAlignment="1" applyProtection="1">
      <alignment horizontal="right" vertical="center"/>
      <protection locked="0"/>
    </xf>
    <xf numFmtId="164" fontId="269" fillId="0" borderId="0" xfId="3" applyNumberFormat="1" applyFont="1" applyFill="1" applyBorder="1" applyAlignment="1" applyProtection="1">
      <alignment horizontal="center" vertical="center"/>
      <protection locked="0"/>
    </xf>
    <xf numFmtId="164" fontId="270" fillId="0" borderId="0" xfId="3" applyNumberFormat="1" applyFont="1" applyFill="1" applyBorder="1" applyAlignment="1" applyProtection="1">
      <alignment horizontal="right" vertical="center"/>
      <protection locked="0"/>
    </xf>
    <xf numFmtId="165" fontId="269" fillId="0" borderId="0" xfId="3" applyNumberFormat="1" applyFont="1" applyFill="1" applyBorder="1" applyAlignment="1" applyProtection="1">
      <alignment horizontal="center" vertical="center"/>
      <protection locked="0"/>
    </xf>
    <xf numFmtId="165" fontId="269" fillId="0" borderId="0" xfId="3" applyNumberFormat="1" applyFont="1" applyFill="1" applyBorder="1" applyAlignment="1" applyProtection="1">
      <alignment horizontal="right" vertical="center"/>
      <protection locked="0"/>
    </xf>
    <xf numFmtId="165" fontId="270" fillId="0" borderId="0" xfId="3" applyNumberFormat="1" applyFont="1" applyFill="1" applyBorder="1" applyAlignment="1" applyProtection="1">
      <alignment horizontal="right" vertical="center"/>
      <protection locked="0"/>
    </xf>
    <xf numFmtId="164" fontId="269" fillId="0" borderId="1" xfId="3" applyNumberFormat="1" applyFont="1" applyFill="1" applyBorder="1" applyAlignment="1" applyProtection="1">
      <alignment horizontal="right" vertical="center"/>
      <protection locked="0"/>
    </xf>
    <xf numFmtId="164" fontId="269" fillId="0" borderId="0" xfId="3" quotePrefix="1" applyNumberFormat="1" applyFont="1" applyFill="1" applyBorder="1" applyAlignment="1" applyProtection="1">
      <alignment horizontal="right" vertical="center"/>
      <protection locked="0"/>
    </xf>
    <xf numFmtId="164" fontId="269" fillId="0" borderId="0" xfId="3" applyNumberFormat="1" applyFont="1" applyFill="1" applyAlignment="1" applyProtection="1">
      <alignment horizontal="right" vertical="center"/>
      <protection locked="0"/>
    </xf>
    <xf numFmtId="0" fontId="270" fillId="0" borderId="0" xfId="0" applyFont="1" applyFill="1" applyBorder="1" applyAlignment="1" applyProtection="1">
      <alignment vertical="center"/>
      <protection locked="0"/>
    </xf>
    <xf numFmtId="0" fontId="269" fillId="0" borderId="0" xfId="0" applyFont="1" applyFill="1" applyBorder="1" applyAlignment="1" applyProtection="1">
      <alignment horizontal="right" vertical="center"/>
      <protection locked="0"/>
    </xf>
    <xf numFmtId="0" fontId="269" fillId="0" borderId="0" xfId="3" applyFont="1" applyFill="1" applyBorder="1" applyAlignment="1" applyProtection="1">
      <alignment vertical="center"/>
      <protection locked="0"/>
    </xf>
    <xf numFmtId="164" fontId="270" fillId="0" borderId="0" xfId="6" applyNumberFormat="1" applyFont="1" applyFill="1" applyBorder="1" applyAlignment="1" applyProtection="1">
      <alignment horizontal="right" vertical="center"/>
      <protection locked="0"/>
    </xf>
    <xf numFmtId="166" fontId="270" fillId="0" borderId="0" xfId="6" applyNumberFormat="1" applyFont="1" applyFill="1" applyBorder="1" applyAlignment="1" applyProtection="1">
      <alignment horizontal="right" vertical="center"/>
      <protection locked="0"/>
    </xf>
    <xf numFmtId="164" fontId="270" fillId="0" borderId="0" xfId="7" applyNumberFormat="1" applyFont="1" applyFill="1" applyBorder="1" applyAlignment="1" applyProtection="1">
      <alignment horizontal="right" vertical="center"/>
    </xf>
    <xf numFmtId="164" fontId="270" fillId="0" borderId="0" xfId="7" applyNumberFormat="1" applyFont="1" applyFill="1" applyBorder="1" applyAlignment="1" applyProtection="1">
      <alignment horizontal="right" vertical="center"/>
      <protection locked="0"/>
    </xf>
    <xf numFmtId="164" fontId="270" fillId="0" borderId="0" xfId="6" applyNumberFormat="1" applyFont="1" applyFill="1" applyBorder="1" applyAlignment="1" applyProtection="1">
      <alignment horizontal="right" vertical="center"/>
    </xf>
    <xf numFmtId="0" fontId="270" fillId="0" borderId="0" xfId="0" applyFont="1" applyFill="1" applyAlignment="1" applyProtection="1">
      <alignment vertical="center"/>
      <protection locked="0"/>
    </xf>
    <xf numFmtId="0" fontId="268" fillId="0" borderId="0" xfId="0" applyFont="1"/>
    <xf numFmtId="164" fontId="270" fillId="0" borderId="0" xfId="8" applyNumberFormat="1" applyFont="1" applyFill="1" applyBorder="1" applyAlignment="1">
      <alignment horizontal="right" vertical="top"/>
    </xf>
    <xf numFmtId="43" fontId="270" fillId="0" borderId="0" xfId="8" applyFont="1" applyFill="1" applyBorder="1" applyAlignment="1">
      <alignment horizontal="right" vertical="top"/>
    </xf>
    <xf numFmtId="43" fontId="270" fillId="0" borderId="0" xfId="7" applyFont="1" applyFill="1" applyAlignment="1" applyProtection="1">
      <alignment horizontal="right" vertical="center"/>
      <protection locked="0"/>
    </xf>
    <xf numFmtId="164" fontId="270" fillId="0" borderId="0" xfId="0" applyNumberFormat="1" applyFont="1" applyFill="1" applyAlignment="1" applyProtection="1">
      <alignment horizontal="right" vertical="center"/>
      <protection locked="0"/>
    </xf>
    <xf numFmtId="43" fontId="270" fillId="0" borderId="0" xfId="7" applyFont="1" applyFill="1" applyAlignment="1" applyProtection="1">
      <alignment vertical="center"/>
      <protection locked="0"/>
    </xf>
    <xf numFmtId="0" fontId="270" fillId="0" borderId="0" xfId="0" applyFont="1" applyFill="1" applyAlignment="1" applyProtection="1">
      <alignment horizontal="center" vertical="center"/>
      <protection locked="0"/>
    </xf>
    <xf numFmtId="43" fontId="270" fillId="0" borderId="0" xfId="7" applyFont="1" applyFill="1" applyBorder="1" applyAlignment="1" applyProtection="1">
      <alignment horizontal="right" vertical="center"/>
      <protection locked="0"/>
    </xf>
    <xf numFmtId="164" fontId="270" fillId="0" borderId="1" xfId="0" applyNumberFormat="1" applyFont="1" applyFill="1" applyBorder="1" applyAlignment="1" applyProtection="1">
      <alignment horizontal="right" vertical="center"/>
      <protection locked="0"/>
    </xf>
    <xf numFmtId="168" fontId="270" fillId="0" borderId="1" xfId="8" applyNumberFormat="1" applyFont="1" applyFill="1" applyBorder="1" applyAlignment="1" applyProtection="1">
      <alignment horizontal="right" vertical="center"/>
    </xf>
    <xf numFmtId="164" fontId="270" fillId="0" borderId="1" xfId="7" applyNumberFormat="1" applyFont="1" applyFill="1" applyBorder="1" applyAlignment="1" applyProtection="1">
      <alignment horizontal="right" vertical="center"/>
      <protection locked="0"/>
    </xf>
    <xf numFmtId="164" fontId="270" fillId="0" borderId="1" xfId="7" applyNumberFormat="1" applyFont="1" applyFill="1" applyBorder="1" applyAlignment="1" applyProtection="1">
      <alignment horizontal="right" vertical="center"/>
    </xf>
    <xf numFmtId="164" fontId="270" fillId="0" borderId="1" xfId="6" applyNumberFormat="1" applyFont="1" applyFill="1" applyBorder="1" applyAlignment="1" applyProtection="1">
      <alignment horizontal="right" vertical="center"/>
    </xf>
    <xf numFmtId="165" fontId="270" fillId="0" borderId="0" xfId="0" applyNumberFormat="1" applyFont="1" applyFill="1" applyBorder="1" applyAlignment="1" applyProtection="1">
      <alignment horizontal="center" vertical="center"/>
      <protection locked="0"/>
    </xf>
    <xf numFmtId="164" fontId="270" fillId="0" borderId="0" xfId="0" applyNumberFormat="1" applyFont="1" applyFill="1" applyBorder="1" applyAlignment="1" applyProtection="1">
      <alignment horizontal="center" vertical="center"/>
      <protection locked="0"/>
    </xf>
    <xf numFmtId="43" fontId="270" fillId="0" borderId="0" xfId="7" applyFont="1" applyFill="1" applyBorder="1" applyAlignment="1" applyProtection="1">
      <alignment vertical="center"/>
      <protection locked="0"/>
    </xf>
    <xf numFmtId="164" fontId="270" fillId="0" borderId="2" xfId="6" applyNumberFormat="1" applyFont="1" applyFill="1" applyBorder="1" applyAlignment="1" applyProtection="1">
      <alignment horizontal="right" vertical="center"/>
    </xf>
    <xf numFmtId="167" fontId="270" fillId="0" borderId="0" xfId="6" applyFont="1" applyFill="1" applyBorder="1" applyAlignment="1" applyProtection="1">
      <alignment horizontal="center" vertical="center"/>
      <protection locked="0"/>
    </xf>
    <xf numFmtId="165" fontId="270" fillId="0" borderId="0" xfId="0" applyNumberFormat="1" applyFont="1" applyFill="1" applyBorder="1" applyAlignment="1" applyProtection="1">
      <alignment horizontal="right" vertical="center"/>
      <protection locked="0"/>
    </xf>
    <xf numFmtId="167" fontId="270" fillId="0" borderId="0" xfId="6" applyFont="1" applyFill="1" applyBorder="1" applyAlignment="1" applyProtection="1">
      <alignment horizontal="right" vertical="center"/>
      <protection locked="0"/>
    </xf>
    <xf numFmtId="164" fontId="271" fillId="0" borderId="0" xfId="0" applyNumberFormat="1" applyFont="1" applyFill="1" applyBorder="1" applyAlignment="1">
      <alignment vertical="center"/>
    </xf>
    <xf numFmtId="164" fontId="270" fillId="0" borderId="0" xfId="0" applyNumberFormat="1" applyFont="1" applyFill="1" applyAlignment="1" applyProtection="1">
      <alignment horizontal="center" vertical="center"/>
      <protection locked="0"/>
    </xf>
    <xf numFmtId="165" fontId="270" fillId="0" borderId="0" xfId="0" applyNumberFormat="1" applyFont="1" applyFill="1" applyAlignment="1" applyProtection="1">
      <alignment horizontal="center" vertical="center"/>
      <protection locked="0"/>
    </xf>
    <xf numFmtId="165" fontId="270" fillId="0" borderId="0" xfId="0" applyNumberFormat="1" applyFont="1" applyFill="1" applyAlignment="1" applyProtection="1">
      <alignment horizontal="right" vertical="center"/>
      <protection locked="0"/>
    </xf>
    <xf numFmtId="164" fontId="270" fillId="0" borderId="0" xfId="0" applyNumberFormat="1" applyFont="1" applyFill="1" applyAlignment="1" applyProtection="1">
      <alignment vertical="center"/>
      <protection locked="0"/>
    </xf>
    <xf numFmtId="0" fontId="270" fillId="0" borderId="1" xfId="0" applyFont="1" applyFill="1" applyBorder="1" applyAlignment="1" applyProtection="1">
      <alignment vertical="center"/>
      <protection locked="0"/>
    </xf>
    <xf numFmtId="164" fontId="270" fillId="0" borderId="1" xfId="0" applyNumberFormat="1" applyFont="1" applyFill="1" applyBorder="1" applyAlignment="1" applyProtection="1">
      <alignment horizontal="center" vertical="center"/>
      <protection locked="0"/>
    </xf>
    <xf numFmtId="165" fontId="270" fillId="0" borderId="1" xfId="0" applyNumberFormat="1" applyFont="1" applyFill="1" applyBorder="1" applyAlignment="1" applyProtection="1">
      <alignment horizontal="center" vertical="center"/>
      <protection locked="0"/>
    </xf>
    <xf numFmtId="165" fontId="270" fillId="0" borderId="1" xfId="0" applyNumberFormat="1" applyFont="1" applyFill="1" applyBorder="1" applyAlignment="1" applyProtection="1">
      <alignment horizontal="right" vertical="center"/>
      <protection locked="0"/>
    </xf>
    <xf numFmtId="164" fontId="270" fillId="0" borderId="1" xfId="0" applyNumberFormat="1" applyFont="1" applyFill="1" applyBorder="1" applyAlignment="1" applyProtection="1">
      <alignment vertical="center"/>
      <protection locked="0"/>
    </xf>
    <xf numFmtId="0" fontId="269" fillId="0" borderId="0" xfId="0" applyFont="1" applyFill="1" applyAlignment="1">
      <alignment horizontal="center" vertical="center"/>
    </xf>
    <xf numFmtId="169" fontId="269" fillId="0" borderId="0" xfId="0" applyNumberFormat="1" applyFont="1" applyFill="1" applyAlignment="1">
      <alignment horizontal="right" vertical="center"/>
    </xf>
    <xf numFmtId="169" fontId="269" fillId="0" borderId="1" xfId="0" applyNumberFormat="1" applyFont="1" applyFill="1" applyBorder="1" applyAlignment="1">
      <alignment horizontal="right" vertical="center"/>
    </xf>
    <xf numFmtId="0" fontId="270" fillId="0" borderId="0" xfId="0" applyFont="1" applyFill="1" applyAlignment="1">
      <alignment horizontal="center" vertical="center"/>
    </xf>
    <xf numFmtId="0" fontId="270" fillId="0" borderId="0" xfId="0" applyFont="1" applyFill="1" applyBorder="1" applyAlignment="1">
      <alignment horizontal="center" vertical="center"/>
    </xf>
    <xf numFmtId="170" fontId="270" fillId="0" borderId="0" xfId="0" applyNumberFormat="1" applyFont="1" applyFill="1" applyBorder="1" applyAlignment="1">
      <alignment horizontal="center" vertical="center"/>
    </xf>
    <xf numFmtId="170" fontId="269" fillId="0" borderId="0" xfId="0" applyNumberFormat="1" applyFont="1" applyFill="1" applyAlignment="1">
      <alignment horizontal="center" vertical="center"/>
    </xf>
    <xf numFmtId="166" fontId="270" fillId="0" borderId="0" xfId="0" applyNumberFormat="1" applyFont="1" applyFill="1" applyAlignment="1">
      <alignment vertical="center"/>
    </xf>
    <xf numFmtId="166" fontId="270" fillId="0" borderId="0" xfId="0" applyNumberFormat="1" applyFont="1" applyFill="1" applyBorder="1" applyAlignment="1">
      <alignment horizontal="center" vertical="center"/>
    </xf>
    <xf numFmtId="170" fontId="269" fillId="0" borderId="0" xfId="0" applyNumberFormat="1" applyFont="1" applyFill="1" applyBorder="1" applyAlignment="1">
      <alignment horizontal="center" vertical="center"/>
    </xf>
    <xf numFmtId="9" fontId="270" fillId="0" borderId="0" xfId="2" applyFont="1" applyFill="1" applyAlignment="1">
      <alignment vertical="center"/>
    </xf>
    <xf numFmtId="170" fontId="270" fillId="0" borderId="0" xfId="5" applyNumberFormat="1" applyFont="1" applyFill="1" applyBorder="1" applyAlignment="1">
      <alignment horizontal="right" vertical="center"/>
    </xf>
    <xf numFmtId="164" fontId="270" fillId="0" borderId="1" xfId="1" applyNumberFormat="1" applyFont="1" applyFill="1" applyBorder="1" applyAlignment="1">
      <alignment horizontal="right" vertical="center"/>
    </xf>
    <xf numFmtId="170" fontId="270" fillId="0" borderId="0" xfId="1" applyNumberFormat="1" applyFont="1" applyFill="1" applyBorder="1" applyAlignment="1">
      <alignment horizontal="right" vertical="center"/>
    </xf>
    <xf numFmtId="164" fontId="270" fillId="0" borderId="0" xfId="1" applyNumberFormat="1" applyFont="1" applyFill="1" applyBorder="1" applyAlignment="1">
      <alignment vertical="center"/>
    </xf>
    <xf numFmtId="170" fontId="270" fillId="0" borderId="0" xfId="1" applyNumberFormat="1" applyFont="1" applyFill="1" applyBorder="1" applyAlignment="1">
      <alignment horizontal="center" vertical="center"/>
    </xf>
    <xf numFmtId="164" fontId="270" fillId="0" borderId="0" xfId="1" applyNumberFormat="1" applyFont="1" applyFill="1" applyAlignment="1">
      <alignment horizontal="right" vertical="center"/>
    </xf>
    <xf numFmtId="170" fontId="269" fillId="0" borderId="0" xfId="1" applyNumberFormat="1" applyFont="1" applyFill="1" applyAlignment="1">
      <alignment horizontal="center" vertical="center"/>
    </xf>
    <xf numFmtId="0" fontId="274" fillId="0" borderId="0" xfId="0" applyFont="1" applyFill="1" applyAlignment="1">
      <alignment vertical="center"/>
    </xf>
    <xf numFmtId="169" fontId="270" fillId="0" borderId="0" xfId="0" applyNumberFormat="1" applyFont="1" applyFill="1" applyAlignment="1">
      <alignment horizontal="right" vertical="center"/>
    </xf>
    <xf numFmtId="0" fontId="275" fillId="0" borderId="0" xfId="0" applyFont="1" applyFill="1" applyAlignment="1">
      <alignment vertical="center"/>
    </xf>
    <xf numFmtId="164" fontId="270" fillId="0" borderId="2" xfId="1" applyNumberFormat="1" applyFont="1" applyFill="1" applyBorder="1" applyAlignment="1">
      <alignment horizontal="right" vertical="center"/>
    </xf>
    <xf numFmtId="0" fontId="270" fillId="0" borderId="1" xfId="0" applyFont="1" applyFill="1" applyBorder="1" applyAlignment="1">
      <alignment horizontal="center" vertical="center"/>
    </xf>
    <xf numFmtId="164" fontId="270" fillId="0" borderId="1" xfId="1" applyNumberFormat="1" applyFont="1" applyFill="1" applyBorder="1" applyAlignment="1">
      <alignment vertical="center"/>
    </xf>
    <xf numFmtId="170" fontId="270" fillId="0" borderId="1" xfId="1" applyNumberFormat="1" applyFont="1" applyFill="1" applyBorder="1" applyAlignment="1">
      <alignment horizontal="center" vertical="center"/>
    </xf>
    <xf numFmtId="170" fontId="270" fillId="0" borderId="1" xfId="1" applyNumberFormat="1" applyFont="1" applyFill="1" applyBorder="1" applyAlignment="1">
      <alignment horizontal="right" vertical="center"/>
    </xf>
    <xf numFmtId="0" fontId="270" fillId="0" borderId="0" xfId="0" applyFont="1" applyFill="1" applyAlignment="1">
      <alignment horizontal="left" vertical="center"/>
    </xf>
    <xf numFmtId="164" fontId="270" fillId="0" borderId="2" xfId="1" applyNumberFormat="1" applyFont="1" applyFill="1" applyBorder="1" applyAlignment="1">
      <alignment vertical="center"/>
    </xf>
    <xf numFmtId="171" fontId="270" fillId="0" borderId="2" xfId="5" applyNumberFormat="1" applyFont="1" applyFill="1" applyBorder="1" applyAlignment="1">
      <alignment vertical="center"/>
    </xf>
    <xf numFmtId="171" fontId="270" fillId="0" borderId="0" xfId="5" applyNumberFormat="1" applyFont="1" applyFill="1" applyBorder="1" applyAlignment="1">
      <alignment horizontal="right" vertical="center"/>
    </xf>
    <xf numFmtId="164" fontId="270" fillId="0" borderId="0" xfId="6" applyNumberFormat="1" applyFont="1" applyFill="1" applyBorder="1" applyAlignment="1">
      <alignment horizontal="right" vertical="center"/>
    </xf>
    <xf numFmtId="164" fontId="270" fillId="0" borderId="1" xfId="6" applyNumberFormat="1" applyFont="1" applyFill="1" applyBorder="1" applyAlignment="1">
      <alignment vertical="center"/>
    </xf>
    <xf numFmtId="171" fontId="270" fillId="0" borderId="1" xfId="5" applyNumberFormat="1" applyFont="1" applyFill="1" applyBorder="1" applyAlignment="1">
      <alignment horizontal="right" vertical="center"/>
    </xf>
    <xf numFmtId="0" fontId="270" fillId="0" borderId="0" xfId="3" applyFont="1" applyFill="1" applyAlignment="1">
      <alignment horizontal="center" vertical="center"/>
    </xf>
    <xf numFmtId="164" fontId="269" fillId="82" borderId="0" xfId="3" applyNumberFormat="1" applyFont="1" applyFill="1" applyBorder="1" applyAlignment="1">
      <alignment horizontal="right" vertical="center"/>
    </xf>
    <xf numFmtId="164" fontId="270" fillId="82" borderId="0" xfId="3" applyNumberFormat="1" applyFont="1" applyFill="1" applyBorder="1" applyAlignment="1">
      <alignment horizontal="right" vertical="center"/>
    </xf>
    <xf numFmtId="164" fontId="270" fillId="82" borderId="0" xfId="4" applyNumberFormat="1" applyFont="1" applyFill="1" applyBorder="1" applyAlignment="1">
      <alignment horizontal="right" vertical="center"/>
    </xf>
    <xf numFmtId="164" fontId="270" fillId="82" borderId="0" xfId="3" applyNumberFormat="1" applyFont="1" applyFill="1" applyBorder="1" applyAlignment="1">
      <alignment vertical="center"/>
    </xf>
    <xf numFmtId="164" fontId="270" fillId="82" borderId="0" xfId="3" applyNumberFormat="1" applyFont="1" applyFill="1" applyAlignment="1">
      <alignment horizontal="right" vertical="center"/>
    </xf>
    <xf numFmtId="0" fontId="270" fillId="82" borderId="0" xfId="3" applyFont="1" applyFill="1" applyBorder="1" applyAlignment="1">
      <alignment vertical="center"/>
    </xf>
    <xf numFmtId="164" fontId="268" fillId="82" borderId="0" xfId="0" applyNumberFormat="1" applyFont="1" applyFill="1" applyAlignment="1">
      <alignment vertical="center"/>
    </xf>
    <xf numFmtId="164" fontId="268" fillId="82" borderId="1" xfId="0" applyNumberFormat="1" applyFont="1" applyFill="1" applyBorder="1" applyAlignment="1">
      <alignment vertical="center"/>
    </xf>
    <xf numFmtId="164" fontId="270" fillId="82" borderId="1" xfId="3" applyNumberFormat="1" applyFont="1" applyFill="1" applyBorder="1" applyAlignment="1">
      <alignment horizontal="right" vertical="center"/>
    </xf>
    <xf numFmtId="164" fontId="270" fillId="82" borderId="2" xfId="3" applyNumberFormat="1" applyFont="1" applyFill="1" applyBorder="1" applyAlignment="1">
      <alignment horizontal="right" vertical="center"/>
    </xf>
    <xf numFmtId="164" fontId="270" fillId="82" borderId="0" xfId="3" applyNumberFormat="1" applyFont="1" applyFill="1" applyBorder="1" applyAlignment="1">
      <alignment horizontal="center" vertical="center"/>
    </xf>
    <xf numFmtId="164" fontId="269" fillId="82" borderId="0" xfId="3" applyNumberFormat="1" applyFont="1" applyFill="1" applyAlignment="1">
      <alignment horizontal="center" vertical="center"/>
    </xf>
    <xf numFmtId="164" fontId="270" fillId="82" borderId="2" xfId="5" applyNumberFormat="1" applyFont="1" applyFill="1" applyBorder="1" applyAlignment="1">
      <alignment horizontal="right" vertical="center"/>
    </xf>
    <xf numFmtId="164" fontId="270" fillId="82" borderId="0" xfId="5" applyNumberFormat="1" applyFont="1" applyFill="1" applyBorder="1" applyAlignment="1">
      <alignment horizontal="right" vertical="center"/>
    </xf>
    <xf numFmtId="164" fontId="268" fillId="82" borderId="0" xfId="0" applyNumberFormat="1" applyFont="1" applyFill="1" applyBorder="1" applyAlignment="1">
      <alignment vertical="center"/>
    </xf>
    <xf numFmtId="164" fontId="269" fillId="82" borderId="0" xfId="0" applyNumberFormat="1" applyFont="1" applyFill="1" applyBorder="1" applyAlignment="1">
      <alignment horizontal="right" vertical="center"/>
    </xf>
    <xf numFmtId="0" fontId="270" fillId="82" borderId="0" xfId="0" applyFont="1" applyFill="1" applyAlignment="1">
      <alignment vertical="center"/>
    </xf>
    <xf numFmtId="164" fontId="270" fillId="82" borderId="1" xfId="5" applyNumberFormat="1" applyFont="1" applyFill="1" applyBorder="1" applyAlignment="1">
      <alignment horizontal="right" vertical="center"/>
    </xf>
    <xf numFmtId="164" fontId="270" fillId="82" borderId="0" xfId="5" applyNumberFormat="1" applyFont="1" applyFill="1" applyBorder="1" applyAlignment="1">
      <alignment vertical="center"/>
    </xf>
    <xf numFmtId="164" fontId="270" fillId="82" borderId="1" xfId="1" applyNumberFormat="1" applyFont="1" applyFill="1" applyBorder="1" applyAlignment="1">
      <alignment horizontal="right" vertical="center"/>
    </xf>
    <xf numFmtId="164" fontId="270" fillId="82" borderId="0" xfId="1" applyNumberFormat="1" applyFont="1" applyFill="1" applyBorder="1" applyAlignment="1">
      <alignment vertical="center"/>
    </xf>
    <xf numFmtId="164" fontId="270" fillId="82" borderId="0" xfId="1" applyNumberFormat="1" applyFont="1" applyFill="1" applyAlignment="1">
      <alignment horizontal="right" vertical="center"/>
    </xf>
    <xf numFmtId="164" fontId="270" fillId="82" borderId="0" xfId="1" applyNumberFormat="1" applyFont="1" applyFill="1" applyBorder="1" applyAlignment="1">
      <alignment horizontal="right" vertical="center"/>
    </xf>
    <xf numFmtId="164" fontId="270" fillId="82" borderId="0" xfId="0" applyNumberFormat="1" applyFont="1" applyFill="1" applyAlignment="1">
      <alignment horizontal="center" vertical="center"/>
    </xf>
    <xf numFmtId="164" fontId="270" fillId="82" borderId="2" xfId="1" applyNumberFormat="1" applyFont="1" applyFill="1" applyBorder="1" applyAlignment="1">
      <alignment horizontal="right" vertical="center"/>
    </xf>
    <xf numFmtId="164" fontId="270" fillId="82" borderId="1" xfId="1" applyNumberFormat="1" applyFont="1" applyFill="1" applyBorder="1" applyAlignment="1">
      <alignment vertical="center"/>
    </xf>
    <xf numFmtId="164" fontId="270" fillId="82" borderId="2" xfId="1" applyNumberFormat="1" applyFont="1" applyFill="1" applyBorder="1" applyAlignment="1">
      <alignment vertical="center"/>
    </xf>
    <xf numFmtId="171" fontId="270" fillId="82" borderId="2" xfId="5" applyNumberFormat="1" applyFont="1" applyFill="1" applyBorder="1" applyAlignment="1">
      <alignment vertical="center"/>
    </xf>
    <xf numFmtId="164" fontId="270" fillId="82" borderId="0" xfId="7" applyNumberFormat="1" applyFont="1" applyFill="1" applyBorder="1" applyAlignment="1" applyProtection="1">
      <alignment horizontal="right" vertical="center"/>
    </xf>
    <xf numFmtId="164" fontId="270" fillId="82" borderId="0" xfId="7" applyNumberFormat="1" applyFont="1" applyFill="1" applyBorder="1" applyAlignment="1" applyProtection="1">
      <alignment horizontal="right" vertical="center"/>
      <protection locked="0"/>
    </xf>
    <xf numFmtId="164" fontId="270" fillId="82" borderId="1" xfId="0" applyNumberFormat="1" applyFont="1" applyFill="1" applyBorder="1" applyAlignment="1" applyProtection="1">
      <alignment horizontal="right" vertical="center"/>
      <protection locked="0"/>
    </xf>
    <xf numFmtId="164" fontId="270" fillId="82" borderId="2" xfId="6" applyNumberFormat="1" applyFont="1" applyFill="1" applyBorder="1" applyAlignment="1" applyProtection="1">
      <alignment horizontal="right" vertical="center"/>
    </xf>
    <xf numFmtId="168" fontId="270" fillId="82" borderId="1" xfId="8" applyNumberFormat="1" applyFont="1" applyFill="1" applyBorder="1" applyAlignment="1" applyProtection="1">
      <alignment horizontal="right" vertical="center"/>
    </xf>
    <xf numFmtId="164" fontId="270" fillId="82" borderId="0" xfId="0" applyNumberFormat="1" applyFont="1" applyFill="1" applyBorder="1" applyAlignment="1" applyProtection="1">
      <alignment horizontal="center" vertical="center"/>
      <protection locked="0"/>
    </xf>
    <xf numFmtId="164" fontId="270" fillId="82" borderId="1" xfId="7" applyNumberFormat="1" applyFont="1" applyFill="1" applyBorder="1" applyAlignment="1" applyProtection="1">
      <alignment horizontal="right" vertical="center"/>
    </xf>
    <xf numFmtId="164" fontId="270" fillId="82" borderId="0" xfId="6" applyNumberFormat="1" applyFont="1" applyFill="1" applyBorder="1" applyAlignment="1" applyProtection="1">
      <alignment horizontal="right" vertical="center"/>
    </xf>
    <xf numFmtId="164" fontId="270" fillId="82" borderId="1" xfId="6" applyNumberFormat="1" applyFont="1" applyFill="1" applyBorder="1" applyAlignment="1" applyProtection="1">
      <alignment horizontal="right" vertical="center"/>
    </xf>
    <xf numFmtId="164" fontId="270" fillId="82" borderId="0" xfId="8" applyNumberFormat="1" applyFont="1" applyFill="1" applyBorder="1" applyAlignment="1">
      <alignment horizontal="right" vertical="center"/>
    </xf>
    <xf numFmtId="164" fontId="270" fillId="82" borderId="1" xfId="8" applyNumberFormat="1" applyFont="1" applyFill="1" applyBorder="1" applyAlignment="1">
      <alignment horizontal="right" vertical="center"/>
    </xf>
    <xf numFmtId="164" fontId="270" fillId="82" borderId="2" xfId="8" applyNumberFormat="1" applyFont="1" applyFill="1" applyBorder="1" applyAlignment="1">
      <alignment horizontal="right" vertical="center"/>
    </xf>
    <xf numFmtId="164" fontId="269" fillId="82" borderId="0" xfId="9" applyNumberFormat="1" applyFont="1" applyFill="1" applyBorder="1" applyAlignment="1">
      <alignment horizontal="right" vertical="center"/>
    </xf>
    <xf numFmtId="164" fontId="270" fillId="82" borderId="0" xfId="9" applyNumberFormat="1" applyFont="1" applyFill="1" applyAlignment="1">
      <alignment vertical="center"/>
    </xf>
    <xf numFmtId="164" fontId="270" fillId="82" borderId="0" xfId="9" applyNumberFormat="1" applyFont="1" applyFill="1" applyBorder="1" applyAlignment="1">
      <alignment horizontal="right" vertical="center"/>
    </xf>
    <xf numFmtId="164" fontId="271" fillId="82" borderId="0" xfId="9" applyNumberFormat="1" applyFont="1" applyFill="1" applyBorder="1" applyAlignment="1">
      <alignment horizontal="right" vertical="center"/>
    </xf>
    <xf numFmtId="164" fontId="270" fillId="82" borderId="1" xfId="9" applyNumberFormat="1" applyFont="1" applyFill="1" applyBorder="1" applyAlignment="1">
      <alignment horizontal="right" vertical="center"/>
    </xf>
    <xf numFmtId="0" fontId="270" fillId="82" borderId="0" xfId="5" applyFont="1" applyFill="1" applyBorder="1" applyAlignment="1">
      <alignment vertical="center"/>
    </xf>
    <xf numFmtId="164" fontId="270" fillId="82" borderId="2" xfId="9" applyNumberFormat="1" applyFont="1" applyFill="1" applyBorder="1" applyAlignment="1">
      <alignment horizontal="right" vertical="center"/>
    </xf>
    <xf numFmtId="164" fontId="270" fillId="82" borderId="0" xfId="9" applyNumberFormat="1" applyFont="1" applyFill="1" applyAlignment="1">
      <alignment horizontal="right" vertical="center" wrapText="1"/>
    </xf>
    <xf numFmtId="164" fontId="270" fillId="82" borderId="0" xfId="10" applyNumberFormat="1" applyFont="1" applyFill="1" applyBorder="1" applyAlignment="1">
      <alignment horizontal="right" vertical="center"/>
    </xf>
    <xf numFmtId="165" fontId="270" fillId="0" borderId="0" xfId="5" applyNumberFormat="1" applyFont="1" applyFill="1" applyAlignment="1">
      <alignment horizontal="center" vertical="center"/>
    </xf>
    <xf numFmtId="165" fontId="270" fillId="0" borderId="0" xfId="5" applyNumberFormat="1" applyFont="1" applyFill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164" fontId="269" fillId="0" borderId="1" xfId="3" applyNumberFormat="1" applyFont="1" applyFill="1" applyBorder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165" fontId="270" fillId="0" borderId="0" xfId="5" applyNumberFormat="1" applyFont="1" applyFill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268" fontId="270" fillId="82" borderId="0" xfId="12" applyNumberFormat="1" applyFont="1" applyFill="1" applyAlignment="1">
      <alignment horizontal="right" vertical="center"/>
    </xf>
    <xf numFmtId="268" fontId="276" fillId="82" borderId="44" xfId="12" applyNumberFormat="1" applyFont="1" applyFill="1" applyBorder="1" applyAlignment="1">
      <alignment vertical="center"/>
    </xf>
    <xf numFmtId="268" fontId="276" fillId="82" borderId="0" xfId="12" applyNumberFormat="1" applyFont="1" applyFill="1" applyAlignment="1">
      <alignment vertical="center"/>
    </xf>
    <xf numFmtId="0" fontId="270" fillId="0" borderId="0" xfId="3" applyFont="1" applyAlignment="1">
      <alignment horizontal="center" vertical="center"/>
    </xf>
    <xf numFmtId="164" fontId="270" fillId="0" borderId="0" xfId="0" applyNumberFormat="1" applyFont="1" applyFill="1" applyBorder="1" applyAlignment="1" applyProtection="1">
      <alignment horizontal="right" vertical="center"/>
      <protection locked="0"/>
    </xf>
    <xf numFmtId="164" fontId="270" fillId="82" borderId="1" xfId="7" applyNumberFormat="1" applyFont="1" applyFill="1" applyBorder="1" applyAlignment="1" applyProtection="1">
      <alignment horizontal="right" vertical="center"/>
      <protection locked="0"/>
    </xf>
    <xf numFmtId="0" fontId="269" fillId="0" borderId="0" xfId="0" applyFont="1" applyAlignment="1">
      <alignment vertical="center"/>
    </xf>
    <xf numFmtId="0" fontId="270" fillId="0" borderId="0" xfId="0" quotePrefix="1" applyFont="1" applyAlignment="1">
      <alignment vertical="center"/>
    </xf>
    <xf numFmtId="0" fontId="270" fillId="0" borderId="0" xfId="0" applyFont="1" applyAlignment="1">
      <alignment vertical="center"/>
    </xf>
    <xf numFmtId="0" fontId="269" fillId="0" borderId="0" xfId="0" quotePrefix="1" applyFont="1" applyAlignment="1">
      <alignment vertical="center"/>
    </xf>
    <xf numFmtId="0" fontId="270" fillId="0" borderId="0" xfId="3" applyFont="1" applyFill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0" fontId="270" fillId="0" borderId="0" xfId="12" applyFont="1" applyAlignment="1">
      <alignment horizontal="center" vertical="center"/>
    </xf>
    <xf numFmtId="268" fontId="270" fillId="82" borderId="1" xfId="12" applyNumberFormat="1" applyFont="1" applyFill="1" applyBorder="1" applyAlignment="1">
      <alignment horizontal="right" vertical="center"/>
    </xf>
    <xf numFmtId="269" fontId="270" fillId="0" borderId="0" xfId="12" applyNumberFormat="1" applyFont="1" applyAlignment="1">
      <alignment horizontal="center" vertical="center"/>
    </xf>
    <xf numFmtId="269" fontId="270" fillId="0" borderId="0" xfId="12" applyNumberFormat="1" applyFont="1" applyAlignment="1">
      <alignment vertical="center"/>
    </xf>
    <xf numFmtId="0" fontId="277" fillId="0" borderId="0" xfId="12" applyFont="1" applyAlignment="1">
      <alignment vertical="center"/>
    </xf>
    <xf numFmtId="268" fontId="277" fillId="82" borderId="0" xfId="12" applyNumberFormat="1" applyFont="1" applyFill="1" applyBorder="1" applyAlignment="1">
      <alignment horizontal="right" vertical="center"/>
    </xf>
    <xf numFmtId="269" fontId="277" fillId="0" borderId="0" xfId="12" applyNumberFormat="1" applyFont="1" applyAlignment="1">
      <alignment horizontal="center" vertical="center"/>
    </xf>
    <xf numFmtId="269" fontId="277" fillId="0" borderId="0" xfId="12" applyNumberFormat="1" applyFont="1" applyAlignment="1">
      <alignment vertical="center"/>
    </xf>
    <xf numFmtId="0" fontId="270" fillId="0" borderId="0" xfId="3" applyFont="1" applyFill="1" applyAlignment="1">
      <alignment horizontal="center" vertical="center"/>
    </xf>
    <xf numFmtId="165" fontId="270" fillId="0" borderId="0" xfId="5" applyNumberFormat="1" applyFont="1" applyFill="1" applyAlignment="1">
      <alignment horizontal="center" vertical="center"/>
    </xf>
    <xf numFmtId="0" fontId="270" fillId="0" borderId="0" xfId="3" applyFont="1" applyFill="1" applyBorder="1" applyAlignment="1" applyProtection="1">
      <alignment horizontal="center" vertical="center"/>
      <protection locked="0"/>
    </xf>
    <xf numFmtId="165" fontId="270" fillId="0" borderId="0" xfId="5" applyNumberFormat="1" applyFont="1" applyFill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164" fontId="269" fillId="0" borderId="1" xfId="3" applyNumberFormat="1" applyFont="1" applyFill="1" applyBorder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165" fontId="270" fillId="0" borderId="0" xfId="5" applyNumberFormat="1" applyFont="1" applyFill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164" fontId="269" fillId="0" borderId="1" xfId="3" applyNumberFormat="1" applyFont="1" applyFill="1" applyBorder="1" applyAlignment="1">
      <alignment horizontal="center" vertical="center"/>
    </xf>
    <xf numFmtId="0" fontId="270" fillId="0" borderId="0" xfId="3" applyFont="1" applyFill="1" applyAlignment="1">
      <alignment horizontal="center" vertical="center"/>
    </xf>
    <xf numFmtId="0" fontId="270" fillId="0" borderId="0" xfId="3" applyFont="1" applyFill="1" applyAlignment="1">
      <alignment horizontal="left" vertical="center"/>
    </xf>
    <xf numFmtId="0" fontId="270" fillId="0" borderId="0" xfId="5" applyFont="1" applyFill="1" applyAlignment="1">
      <alignment horizontal="left" vertical="center"/>
    </xf>
    <xf numFmtId="164" fontId="269" fillId="0" borderId="1" xfId="3" applyNumberFormat="1" applyFont="1" applyFill="1" applyBorder="1" applyAlignment="1" applyProtection="1">
      <alignment horizontal="center" vertical="center"/>
      <protection locked="0"/>
    </xf>
    <xf numFmtId="164" fontId="269" fillId="0" borderId="3" xfId="3" applyNumberFormat="1" applyFont="1" applyFill="1" applyBorder="1" applyAlignment="1" applyProtection="1">
      <alignment horizontal="center" vertical="center"/>
      <protection locked="0"/>
    </xf>
    <xf numFmtId="164" fontId="269" fillId="0" borderId="3" xfId="3" applyNumberFormat="1" applyFont="1" applyFill="1" applyBorder="1" applyAlignment="1">
      <alignment horizontal="center" vertical="center"/>
    </xf>
    <xf numFmtId="165" fontId="270" fillId="0" borderId="0" xfId="5" applyNumberFormat="1" applyFont="1" applyFill="1" applyAlignment="1">
      <alignment horizontal="center" vertical="center"/>
    </xf>
  </cellXfs>
  <cellStyles count="37494">
    <cellStyle name="(Normal)" xfId="20004" xr:uid="{0A831948-98B9-4692-A6E4-8D487FEBB88B}"/>
    <cellStyle name="_1.RBL Related Transactions &amp; note 2010-Q2" xfId="20005" xr:uid="{1B8D6BCF-F6AB-4E7F-B17D-80C859CBDAE2}"/>
    <cellStyle name="_3.PS_Related Transactions &amp; note 2010-Q2" xfId="20006" xr:uid="{4F7DB154-D416-4051-A6C1-218685AFC83B}"/>
    <cellStyle name="_AR" xfId="8152" xr:uid="{D50A394F-4CFA-4111-B6FA-E35DC9E22213}"/>
    <cellStyle name="_OS SI  EX (2)" xfId="8153" xr:uid="{5862BA0D-A122-4E5D-B615-DA0877A0B6C4}"/>
    <cellStyle name="_OS SI  EX (3)" xfId="8154" xr:uid="{8D798187-88C6-4695-8264-5A3B79E1ED33}"/>
    <cellStyle name="=C:\WINNT\SYSTEM32\COMMAND.COM" xfId="1442" xr:uid="{00000000-0005-0000-0000-000000000000}"/>
    <cellStyle name="0,0_x000d__x000a_NA_x000d__x000a_" xfId="1443" xr:uid="{00000000-0005-0000-0000-000001000000}"/>
    <cellStyle name="0,0_x000d__x000a_NA_x000d__x000a_ 2" xfId="6944" xr:uid="{3074C4A6-574A-4876-BA32-C267265807B2}"/>
    <cellStyle name="0,0_x000d__x000a_NA_x000d__x000a_ 2 2" xfId="7196" xr:uid="{CC648FF6-DF8C-4D94-986A-4CF0A99E526E}"/>
    <cellStyle name="20 % - Akzent1 2" xfId="7572" xr:uid="{6BD8AE61-79CC-4FF9-A116-EA6046BCA193}"/>
    <cellStyle name="20 % - Akzent1 3" xfId="7573" xr:uid="{7232B830-387C-4A34-BFC4-711572ED94C2}"/>
    <cellStyle name="20 % - Akzent1 3 2" xfId="9455" xr:uid="{A999F270-D654-4F42-8571-51A94490588C}"/>
    <cellStyle name="20 % - Akzent1 3 2 2" xfId="11968" xr:uid="{81158B7D-5171-4D30-9E59-83A7166E69CE}"/>
    <cellStyle name="20 % - Akzent1 3 2 2 2" xfId="17482" xr:uid="{84809620-8889-4AB6-9E6B-148DA4452AFD}"/>
    <cellStyle name="20 % - Akzent1 3 2 3" xfId="18850" xr:uid="{49738463-775F-4EC0-95A4-87994800BE0A}"/>
    <cellStyle name="20 % - Akzent1 3 2 4" xfId="15008" xr:uid="{FB7AEA23-2694-4F87-9DAB-33C3CBA6D4DA}"/>
    <cellStyle name="20 % - Akzent1 3 2 5" xfId="13401" xr:uid="{6BE5F551-342F-4C08-A400-BDECA7D454A1}"/>
    <cellStyle name="20 % - Akzent1 3 2 6" xfId="19770" xr:uid="{B467435B-3115-4691-B1E3-74E4CA59BED8}"/>
    <cellStyle name="20 % - Akzent1 3 2 7" xfId="23228" xr:uid="{FBF5A814-F331-4D47-886A-9CF777AA4D93}"/>
    <cellStyle name="20 % - Akzent1 3 3" xfId="10177" xr:uid="{0C0FF9D1-B886-4913-B1B0-7B36D7AB748B}"/>
    <cellStyle name="20 % - Akzent1 3 3 2" xfId="12416" xr:uid="{FCD5E11C-A9A5-450A-B686-D4DD9144245C}"/>
    <cellStyle name="20 % - Akzent1 3 3 2 2" xfId="17936" xr:uid="{08099971-74AB-4347-B875-BCCE4D115C5F}"/>
    <cellStyle name="20 % - Akzent1 3 3 3" xfId="19322" xr:uid="{26470869-5650-4A0F-8C06-711F68202AC3}"/>
    <cellStyle name="20 % - Akzent1 3 3 4" xfId="15683" xr:uid="{AB3C44B7-5543-4DD6-B7A7-CE714C6C8262}"/>
    <cellStyle name="20 % - Akzent1 3 3 5" xfId="14119" xr:uid="{613F8EDF-F12E-4EDA-8A8A-E8A5BDA9BDBF}"/>
    <cellStyle name="20 % - Akzent1 3 3 6" xfId="19859" xr:uid="{2D5F6F60-8743-46D2-9765-A1B38B50C1BC}"/>
    <cellStyle name="20 % - Akzent1 3 3 7" xfId="23954" xr:uid="{F1958012-258A-4DA0-92C7-4BCBC7977363}"/>
    <cellStyle name="20 % - Akzent1 3 4" xfId="11536" xr:uid="{3A989B0A-9DC9-4C42-B283-77FBEB6D7670}"/>
    <cellStyle name="20 % - Akzent1 3 4 2" xfId="17045" xr:uid="{722829D7-C8FC-4EFE-955D-EFF4F692552C}"/>
    <cellStyle name="20 % - Akzent1 3 5" xfId="18391" xr:uid="{F10A775A-96D6-4E9D-9EFD-E2CE69F9C250}"/>
    <cellStyle name="20 % - Akzent1 3 6" xfId="14560" xr:uid="{A992D791-6F40-4438-B505-F527D74DE837}"/>
    <cellStyle name="20 % - Akzent1 3 7" xfId="12893" xr:uid="{3AAFAD07-369A-4B64-A2A3-D4052A59AB04}"/>
    <cellStyle name="20 % - Akzent1 3 8" xfId="19698" xr:uid="{64D726D7-D9C6-4289-90B3-63E2506C6B1A}"/>
    <cellStyle name="20 % - Akzent1 3 9" xfId="22666" xr:uid="{1A147A30-0F34-42C8-A4CB-07CE85134BDE}"/>
    <cellStyle name="20 % - Akzent2 2" xfId="7574" xr:uid="{37FC99F7-5721-4681-8336-FE2187D84EFF}"/>
    <cellStyle name="20 % - Akzent2 3" xfId="7575" xr:uid="{CD602A2F-94EF-4AFF-945B-E53BD773BC36}"/>
    <cellStyle name="20 % - Akzent2 3 2" xfId="9456" xr:uid="{B73C3520-A4BD-4FC1-832C-CAC2040E3185}"/>
    <cellStyle name="20 % - Akzent2 3 2 2" xfId="11969" xr:uid="{8FDB5732-31E4-4DBB-AD3D-02949A43DE5C}"/>
    <cellStyle name="20 % - Akzent2 3 2 2 2" xfId="17483" xr:uid="{3DE667CD-4E1C-4F95-97D0-6CC162F6879E}"/>
    <cellStyle name="20 % - Akzent2 3 2 3" xfId="18851" xr:uid="{E85E5B23-A777-495A-B901-4937E7D86EF8}"/>
    <cellStyle name="20 % - Akzent2 3 2 4" xfId="15009" xr:uid="{27D4F4A1-A284-452C-A0CA-897E5FC301D8}"/>
    <cellStyle name="20 % - Akzent2 3 2 5" xfId="13402" xr:uid="{FCBF9BCE-8433-4F58-A2B7-7775E317EAB2}"/>
    <cellStyle name="20 % - Akzent2 3 2 6" xfId="19771" xr:uid="{9805E11A-0014-4AD8-BBFE-3E2EB34E63FC}"/>
    <cellStyle name="20 % - Akzent2 3 2 7" xfId="23229" xr:uid="{C6BB3F14-D0AA-4D7B-BD77-FD74EE83B449}"/>
    <cellStyle name="20 % - Akzent2 3 3" xfId="10178" xr:uid="{5523710A-4448-429F-B442-6BF8E33E9A82}"/>
    <cellStyle name="20 % - Akzent2 3 3 2" xfId="12417" xr:uid="{3F028B1B-90B2-4761-B5C1-54D899390910}"/>
    <cellStyle name="20 % - Akzent2 3 3 2 2" xfId="17937" xr:uid="{E7CDC37D-1BA3-4D6D-B433-9604A86CC042}"/>
    <cellStyle name="20 % - Akzent2 3 3 3" xfId="19323" xr:uid="{81DF6020-B745-4C9E-A66B-1D349D494CC3}"/>
    <cellStyle name="20 % - Akzent2 3 3 4" xfId="15684" xr:uid="{AF843F5F-2DE1-4FDA-8B2C-87F8CCF4381A}"/>
    <cellStyle name="20 % - Akzent2 3 3 5" xfId="14120" xr:uid="{DEE58DF4-6449-4628-9D3E-C3341A859515}"/>
    <cellStyle name="20 % - Akzent2 3 3 6" xfId="19860" xr:uid="{98EC7F50-E257-4743-A719-77BD34074894}"/>
    <cellStyle name="20 % - Akzent2 3 3 7" xfId="23955" xr:uid="{035D3073-BF49-4FEB-9EB1-7AF5DB5D9B93}"/>
    <cellStyle name="20 % - Akzent2 3 4" xfId="11537" xr:uid="{09017251-14FA-479A-8BA0-9987923338E0}"/>
    <cellStyle name="20 % - Akzent2 3 4 2" xfId="17046" xr:uid="{326CBA4F-12C9-41BF-9A91-064E11CE88FF}"/>
    <cellStyle name="20 % - Akzent2 3 5" xfId="18392" xr:uid="{0FA43FB3-1A6D-44C5-9CAF-CBBCDAA99E11}"/>
    <cellStyle name="20 % - Akzent2 3 6" xfId="14561" xr:uid="{300C86AD-BE52-4223-A379-A3992B96FB89}"/>
    <cellStyle name="20 % - Akzent2 3 7" xfId="12894" xr:uid="{DFDDD7A9-0212-48A4-98F9-AB2E6273E34A}"/>
    <cellStyle name="20 % - Akzent2 3 8" xfId="19699" xr:uid="{4CC024D9-5412-4BD4-970F-218CC1AF44F3}"/>
    <cellStyle name="20 % - Akzent2 3 9" xfId="22667" xr:uid="{5D7AD742-2AF5-45E6-88FA-A048C3E6AFB2}"/>
    <cellStyle name="20 % - Akzent3 2" xfId="7576" xr:uid="{50285318-5E1D-49B5-9325-1AB574FD593A}"/>
    <cellStyle name="20 % - Akzent3 3" xfId="7577" xr:uid="{93C3858C-671F-420D-A7DB-27EA392AF28D}"/>
    <cellStyle name="20 % - Akzent3 3 2" xfId="9457" xr:uid="{9D7B6500-EA9C-42B7-80DF-0AD261367DB6}"/>
    <cellStyle name="20 % - Akzent3 3 2 2" xfId="11970" xr:uid="{854DA204-2D07-403A-8237-3FB8422DAD8F}"/>
    <cellStyle name="20 % - Akzent3 3 2 2 2" xfId="17484" xr:uid="{A2FECF66-71E1-42FA-B019-E99CAD67D6D9}"/>
    <cellStyle name="20 % - Akzent3 3 2 3" xfId="18852" xr:uid="{76986D48-A2F7-4E53-BCFF-08F6BDF0F2AA}"/>
    <cellStyle name="20 % - Akzent3 3 2 4" xfId="15010" xr:uid="{159BF48C-9777-4F94-B4DA-BAA5B8B57CDB}"/>
    <cellStyle name="20 % - Akzent3 3 2 5" xfId="13403" xr:uid="{8753411C-66BE-4882-9301-57E065AD180E}"/>
    <cellStyle name="20 % - Akzent3 3 2 6" xfId="19772" xr:uid="{65921E23-FE93-48CC-9BCF-420B41936C85}"/>
    <cellStyle name="20 % - Akzent3 3 2 7" xfId="23230" xr:uid="{88A18DF2-7A9A-424A-9D4A-60B5F0F05805}"/>
    <cellStyle name="20 % - Akzent3 3 3" xfId="10179" xr:uid="{BC49603E-E33C-4353-AC8B-5D774E95993E}"/>
    <cellStyle name="20 % - Akzent3 3 3 2" xfId="12418" xr:uid="{121FE520-AE93-4E12-9EFB-9C9673E3924C}"/>
    <cellStyle name="20 % - Akzent3 3 3 2 2" xfId="17938" xr:uid="{25E5CB2B-386B-4A05-BB25-2F2965DD42AE}"/>
    <cellStyle name="20 % - Akzent3 3 3 3" xfId="19324" xr:uid="{6760FD51-A208-4AAF-B4D1-282B23B35A0E}"/>
    <cellStyle name="20 % - Akzent3 3 3 4" xfId="15685" xr:uid="{B26CC720-80FE-447B-8FA5-1118F26AE526}"/>
    <cellStyle name="20 % - Akzent3 3 3 5" xfId="14121" xr:uid="{554CE13D-21A9-47C4-A86E-9CA55287C4B5}"/>
    <cellStyle name="20 % - Akzent3 3 3 6" xfId="19861" xr:uid="{12C8C46C-87D2-4499-A8A8-65E98129E877}"/>
    <cellStyle name="20 % - Akzent3 3 3 7" xfId="23956" xr:uid="{5A6F96CF-0B82-4965-81D4-B0F920E61798}"/>
    <cellStyle name="20 % - Akzent3 3 4" xfId="11538" xr:uid="{B77B2FDB-3592-4F83-8A28-10568B0811B6}"/>
    <cellStyle name="20 % - Akzent3 3 4 2" xfId="17047" xr:uid="{F34C91A3-2815-49D4-8959-51197F7725E0}"/>
    <cellStyle name="20 % - Akzent3 3 5" xfId="18393" xr:uid="{2C56925F-6645-4CC7-ADA1-F3DEBF0A6DC2}"/>
    <cellStyle name="20 % - Akzent3 3 6" xfId="14562" xr:uid="{3B7321BE-C4F5-4A2E-8A7C-825CA5650548}"/>
    <cellStyle name="20 % - Akzent3 3 7" xfId="12895" xr:uid="{CF80D1B0-4475-4368-B7E6-26B61E8763A6}"/>
    <cellStyle name="20 % - Akzent3 3 8" xfId="19700" xr:uid="{AB946C6C-4067-4AEF-9D24-2D6DC1386DC8}"/>
    <cellStyle name="20 % - Akzent3 3 9" xfId="22668" xr:uid="{A7BAF0EB-F83B-4F5D-96CE-A7D086DA32E2}"/>
    <cellStyle name="20 % - Akzent4 2" xfId="7578" xr:uid="{90F56E26-8944-4BD7-8A09-343A502D260D}"/>
    <cellStyle name="20 % - Akzent4 3" xfId="7579" xr:uid="{95F5760C-6996-431C-8C0D-A7F921433DDC}"/>
    <cellStyle name="20 % - Akzent4 3 2" xfId="9458" xr:uid="{856A6746-F3CB-4D53-AA11-C737EEA90017}"/>
    <cellStyle name="20 % - Akzent4 3 2 2" xfId="11971" xr:uid="{E61FA625-C951-4C25-BE0C-6FA792AE1552}"/>
    <cellStyle name="20 % - Akzent4 3 2 2 2" xfId="17485" xr:uid="{7C1FA9B3-EB5E-4BA5-B16E-2E5FDA51469C}"/>
    <cellStyle name="20 % - Akzent4 3 2 3" xfId="18853" xr:uid="{FFD71293-196E-4EC5-A7DC-CB7AC2B7890D}"/>
    <cellStyle name="20 % - Akzent4 3 2 4" xfId="15011" xr:uid="{94EA4094-73E1-488A-8197-6DFF3877D429}"/>
    <cellStyle name="20 % - Akzent4 3 2 5" xfId="13404" xr:uid="{8DB9E185-AF33-47C9-8155-A04F81B26A19}"/>
    <cellStyle name="20 % - Akzent4 3 2 6" xfId="19773" xr:uid="{8E2101C5-E3DC-44AF-9B6F-F29EEC1A3B75}"/>
    <cellStyle name="20 % - Akzent4 3 2 7" xfId="23231" xr:uid="{621AB492-2812-49D4-9E51-738A37CFE152}"/>
    <cellStyle name="20 % - Akzent4 3 3" xfId="10180" xr:uid="{E91DB846-32A7-4482-8FC9-23838BA39758}"/>
    <cellStyle name="20 % - Akzent4 3 3 2" xfId="12419" xr:uid="{341E2295-CB79-4BE6-A738-8FFD8C91F575}"/>
    <cellStyle name="20 % - Akzent4 3 3 2 2" xfId="17939" xr:uid="{A6F8F6DC-74EC-47FC-AE0B-18BE1C46C0E6}"/>
    <cellStyle name="20 % - Akzent4 3 3 3" xfId="19325" xr:uid="{8CB043E2-DD36-4DA5-9297-935EBFB6F859}"/>
    <cellStyle name="20 % - Akzent4 3 3 4" xfId="15686" xr:uid="{A37741FE-0878-4B84-9EAC-A84D1E6EE4C8}"/>
    <cellStyle name="20 % - Akzent4 3 3 5" xfId="14122" xr:uid="{DDD06FD6-5D9D-4E8E-8C14-C1EF0E244D71}"/>
    <cellStyle name="20 % - Akzent4 3 3 6" xfId="19862" xr:uid="{46E20282-4D34-4E27-AEDD-E01EFB9E84DC}"/>
    <cellStyle name="20 % - Akzent4 3 3 7" xfId="23957" xr:uid="{BEE0E56C-3FEB-471D-A568-74483F94E1FF}"/>
    <cellStyle name="20 % - Akzent4 3 4" xfId="11539" xr:uid="{176CA843-AB71-4258-9915-BC632FE71C87}"/>
    <cellStyle name="20 % - Akzent4 3 4 2" xfId="17048" xr:uid="{660934AD-EAF5-46DB-B4E1-F3869C04AABF}"/>
    <cellStyle name="20 % - Akzent4 3 5" xfId="18394" xr:uid="{36F1446A-EAB9-4DEF-93ED-67FC8957AE63}"/>
    <cellStyle name="20 % - Akzent4 3 6" xfId="14563" xr:uid="{C86923F8-E3F8-4E1E-8684-779178F11C3B}"/>
    <cellStyle name="20 % - Akzent4 3 7" xfId="12896" xr:uid="{CEBC94D0-4E10-4471-8B4A-AE13E3CCDDE6}"/>
    <cellStyle name="20 % - Akzent4 3 8" xfId="19701" xr:uid="{AACC33D7-9A4F-4072-A9B6-02346AE44141}"/>
    <cellStyle name="20 % - Akzent4 3 9" xfId="22669" xr:uid="{DFDED294-4AEF-4EDE-8708-D071EB6937D8}"/>
    <cellStyle name="20 % - Akzent5 2" xfId="7580" xr:uid="{345C9A5E-D258-4A54-B5DF-C21D2B0CCA6C}"/>
    <cellStyle name="20 % - Akzent5 3" xfId="7581" xr:uid="{4F3622D8-42B6-44A9-A42F-083DC852CD73}"/>
    <cellStyle name="20 % - Akzent5 3 2" xfId="9459" xr:uid="{4AE9702A-80B5-4542-8D94-21557687425D}"/>
    <cellStyle name="20 % - Akzent5 3 2 2" xfId="11972" xr:uid="{A053488E-98B1-4A13-823F-C460E55C946D}"/>
    <cellStyle name="20 % - Akzent5 3 2 2 2" xfId="17486" xr:uid="{8F9D4247-4FBE-4A7F-A164-6A3DB71D8AB3}"/>
    <cellStyle name="20 % - Akzent5 3 2 3" xfId="18854" xr:uid="{A565A60A-8209-43CD-AB1C-3B849779D64C}"/>
    <cellStyle name="20 % - Akzent5 3 2 4" xfId="15012" xr:uid="{3F8283D4-CF09-4D2F-943D-097C3BB29C1D}"/>
    <cellStyle name="20 % - Akzent5 3 2 5" xfId="13405" xr:uid="{379FEB88-FA89-4A17-8B48-616F89DCA48C}"/>
    <cellStyle name="20 % - Akzent5 3 2 6" xfId="19774" xr:uid="{CF2D736B-C969-4458-9DB0-AE60563079D9}"/>
    <cellStyle name="20 % - Akzent5 3 2 7" xfId="23232" xr:uid="{67B804EC-6130-4B23-9E58-BA42DEC56B25}"/>
    <cellStyle name="20 % - Akzent5 3 3" xfId="10181" xr:uid="{90152884-9338-4A0A-8F22-D2FBEC2EB854}"/>
    <cellStyle name="20 % - Akzent5 3 3 2" xfId="12420" xr:uid="{EFED0B96-DE83-44A6-AF95-8619F775AC2F}"/>
    <cellStyle name="20 % - Akzent5 3 3 2 2" xfId="17940" xr:uid="{BD4A5544-5818-4430-8DCA-2748B79E7FDE}"/>
    <cellStyle name="20 % - Akzent5 3 3 3" xfId="19326" xr:uid="{8D96D912-DCC9-4367-9A95-A918B2126DA7}"/>
    <cellStyle name="20 % - Akzent5 3 3 4" xfId="15687" xr:uid="{F61D3EAC-B747-420D-8E38-289DD74E76C5}"/>
    <cellStyle name="20 % - Akzent5 3 3 5" xfId="14123" xr:uid="{46C0F5B2-3042-4207-8BE7-3F250A5300BE}"/>
    <cellStyle name="20 % - Akzent5 3 3 6" xfId="19863" xr:uid="{ABF6876F-22AA-4E8E-841E-80020B533EC2}"/>
    <cellStyle name="20 % - Akzent5 3 3 7" xfId="23958" xr:uid="{E291A7DC-24F2-4D1F-820B-599538423ABA}"/>
    <cellStyle name="20 % - Akzent5 3 4" xfId="11540" xr:uid="{C4DCBE9C-02BA-41BE-88D3-989D918E9C0D}"/>
    <cellStyle name="20 % - Akzent5 3 4 2" xfId="17049" xr:uid="{415B8F21-6601-40D1-A5A9-F61000A0874D}"/>
    <cellStyle name="20 % - Akzent5 3 5" xfId="18395" xr:uid="{447F06AB-924E-46AC-A961-C9B3B9C18716}"/>
    <cellStyle name="20 % - Akzent5 3 6" xfId="14564" xr:uid="{3C687AE9-3DCC-4C9B-A821-B197442CD2E8}"/>
    <cellStyle name="20 % - Akzent5 3 7" xfId="12897" xr:uid="{FBE890C9-DD1F-4D8A-BB5B-6832233CE947}"/>
    <cellStyle name="20 % - Akzent5 3 8" xfId="19702" xr:uid="{CE86EA70-9937-45E8-8A68-C94439CE1C8C}"/>
    <cellStyle name="20 % - Akzent5 3 9" xfId="22670" xr:uid="{2738CC19-965F-4B55-9D5D-E4C71C0E56AE}"/>
    <cellStyle name="20 % - Akzent6 2" xfId="7582" xr:uid="{467F54A2-E854-4346-9D7C-A29C1CE6A52E}"/>
    <cellStyle name="20 % - Akzent6 3" xfId="7583" xr:uid="{97956575-491F-439B-9DFB-ABC26F1C7948}"/>
    <cellStyle name="20 % - Akzent6 3 2" xfId="9460" xr:uid="{81ADA304-7EF0-48B3-AF2B-607A9F7A08D8}"/>
    <cellStyle name="20 % - Akzent6 3 2 2" xfId="11973" xr:uid="{571E2028-7633-473A-8443-EF87C13FABFD}"/>
    <cellStyle name="20 % - Akzent6 3 2 2 2" xfId="17487" xr:uid="{FB6CB82E-3B40-4DC6-9701-B604B515DEDF}"/>
    <cellStyle name="20 % - Akzent6 3 2 3" xfId="18855" xr:uid="{2CEE252D-A769-4A89-AC8E-680EB20BE5E7}"/>
    <cellStyle name="20 % - Akzent6 3 2 4" xfId="15013" xr:uid="{38665D6C-DD3C-4A5C-BE70-136EE5CD58C8}"/>
    <cellStyle name="20 % - Akzent6 3 2 5" xfId="13406" xr:uid="{2BD8110D-D44E-4CCA-AA7F-92697665DE04}"/>
    <cellStyle name="20 % - Akzent6 3 2 6" xfId="19775" xr:uid="{A49DA9DD-D376-4834-B14C-36299EBECE29}"/>
    <cellStyle name="20 % - Akzent6 3 2 7" xfId="23233" xr:uid="{FCB51438-E99A-4615-A0F0-8B3FEA72CCC6}"/>
    <cellStyle name="20 % - Akzent6 3 3" xfId="10182" xr:uid="{6EF9F6D4-447D-47A5-ADE5-25767BA7D43A}"/>
    <cellStyle name="20 % - Akzent6 3 3 2" xfId="12421" xr:uid="{88B00FFF-F18B-4CA0-96C3-98A945C575A0}"/>
    <cellStyle name="20 % - Akzent6 3 3 2 2" xfId="17941" xr:uid="{D4A3E730-895F-4D7C-B726-CCAEC6495E1B}"/>
    <cellStyle name="20 % - Akzent6 3 3 3" xfId="19327" xr:uid="{12ADE88F-E6D8-41BF-988B-2D3972A1B267}"/>
    <cellStyle name="20 % - Akzent6 3 3 4" xfId="15688" xr:uid="{9840D774-08B7-43D1-8743-D1F70ACA6F8B}"/>
    <cellStyle name="20 % - Akzent6 3 3 5" xfId="14124" xr:uid="{E353CF03-5102-4698-B36E-7FB886FA79B1}"/>
    <cellStyle name="20 % - Akzent6 3 3 6" xfId="19864" xr:uid="{0420DE52-190B-448C-B4E1-09AD903B3BAD}"/>
    <cellStyle name="20 % - Akzent6 3 3 7" xfId="23959" xr:uid="{B0DDB977-BAAF-47E5-BFDC-AB6793A04F9C}"/>
    <cellStyle name="20 % - Akzent6 3 4" xfId="11541" xr:uid="{22E5E9AC-0BDC-42A2-B921-2BFB781CBB06}"/>
    <cellStyle name="20 % - Akzent6 3 4 2" xfId="17050" xr:uid="{6990C38F-17D1-4FEC-9527-447D36157733}"/>
    <cellStyle name="20 % - Akzent6 3 5" xfId="18396" xr:uid="{8DDEB8A0-514D-43D2-9843-168CDA5F8297}"/>
    <cellStyle name="20 % - Akzent6 3 6" xfId="14565" xr:uid="{9430864B-B526-4E5D-B1D8-F284D3E481DA}"/>
    <cellStyle name="20 % - Akzent6 3 7" xfId="12898" xr:uid="{9593C983-0D7A-49A9-B600-724F0273DEF6}"/>
    <cellStyle name="20 % - Akzent6 3 8" xfId="19703" xr:uid="{92BAA860-9D4F-4991-A9C7-CA1A9B9152FA}"/>
    <cellStyle name="20 % - Akzent6 3 9" xfId="22671" xr:uid="{8555667B-9BBC-4BDA-8E53-07514D0E5517}"/>
    <cellStyle name="20 % - Accent1" xfId="7584" xr:uid="{44682A45-37FF-474A-8596-9EA415C6DCA3}"/>
    <cellStyle name="20 % - Accent2" xfId="7585" xr:uid="{EDF79599-87C1-43E3-89A0-9CA3855E1D4A}"/>
    <cellStyle name="20 % - Accent3" xfId="7586" xr:uid="{EFCDBBF1-51D1-414F-877C-42B2D6F0B717}"/>
    <cellStyle name="20 % - Accent4" xfId="7587" xr:uid="{A7593329-5DD4-4A7D-AF70-78DE33166CC1}"/>
    <cellStyle name="20 % - Accent5" xfId="7588" xr:uid="{8B4F99FC-B8F3-47F9-8B1D-2DA1F8C1D316}"/>
    <cellStyle name="20 % - Accent6" xfId="7589" xr:uid="{7F7947B8-4170-4E6D-AD66-10B345F35E31}"/>
    <cellStyle name="20% - 1. jelölőszín" xfId="7590" xr:uid="{1E6EFF04-6DD7-46BF-9074-4916892EEA95}"/>
    <cellStyle name="20% - 2. jelölőszín" xfId="7591" xr:uid="{7D6C15AB-0E97-4DF2-AAF1-9D845A7DDB45}"/>
    <cellStyle name="20% - 3. jelölőszín" xfId="7592" xr:uid="{BE3C5D12-F232-407B-BA65-3D23390F13A1}"/>
    <cellStyle name="20% - 4. jelölőszín" xfId="7593" xr:uid="{FA24ECF5-1EB0-42A6-BD33-0857997B70B7}"/>
    <cellStyle name="20% - 5. jelölőszín" xfId="7594" xr:uid="{7200B46D-2FDF-4C95-831F-C03AF06CB9BD}"/>
    <cellStyle name="20% - 6. jelölőszín" xfId="7595" xr:uid="{415EE8E5-B480-4033-A753-8AE8F46061B7}"/>
    <cellStyle name="20% - Accent1" xfId="36" builtinId="30" customBuiltin="1"/>
    <cellStyle name="20% - Accent1 2" xfId="6487" xr:uid="{00000000-0005-0000-0000-000003000000}"/>
    <cellStyle name="20% - Accent1 2 10" xfId="6913" xr:uid="{B5197516-ABD2-46F9-ABEE-A3C22D6D185D}"/>
    <cellStyle name="20% - Accent1 2 2" xfId="20009" xr:uid="{702419C7-8800-45A7-BC6F-09325DE3CA7F}"/>
    <cellStyle name="20% - Accent1 2 2 2" xfId="21079" xr:uid="{E4083C0C-D251-43EA-8FEC-68E4C3D1E055}"/>
    <cellStyle name="20% - Accent1 2 2 3" xfId="21076" xr:uid="{A6AF4DEC-A9A6-4A49-B9F6-258ED84C8F43}"/>
    <cellStyle name="20% - Accent1 2 2 4" xfId="21073" xr:uid="{F2AFFAA5-9EA5-426C-9F99-1D4941B1107A}"/>
    <cellStyle name="20% - Accent1 2 2 5" xfId="21070" xr:uid="{76ABCDA2-E032-4946-B738-B8FA7D10AD06}"/>
    <cellStyle name="20% - Accent1 2 2 6" xfId="21082" xr:uid="{96252CEB-430A-4BCA-899B-610714499C11}"/>
    <cellStyle name="20% - Accent1 2 2 7" xfId="35209" xr:uid="{79D84391-2FDB-4864-A0D1-1D8FC2EF0076}"/>
    <cellStyle name="20% - Accent1 2 3" xfId="20008" xr:uid="{26190B18-254D-4410-8B3A-AF1281588E56}"/>
    <cellStyle name="20% - Accent1 2 3 2" xfId="21069" xr:uid="{2D96D3F3-0F8F-4F7B-B4F2-33A6ECFBCE96}"/>
    <cellStyle name="20% - Accent1 2 4" xfId="21068" xr:uid="{55A543D1-AE32-464C-BD19-65E62895011C}"/>
    <cellStyle name="20% - Accent1 2 5" xfId="21065" xr:uid="{6C211899-7C2C-41F6-9EBD-61CF663FA56E}"/>
    <cellStyle name="20% - Accent1 2 6" xfId="21064" xr:uid="{EF0F6093-5CF0-4E6E-818F-99CBAEC68447}"/>
    <cellStyle name="20% - Accent1 2 7" xfId="21063" xr:uid="{D3409ECF-A568-4849-A4C5-A11362E5B1D7}"/>
    <cellStyle name="20% - Accent1 2 8" xfId="7597" xr:uid="{75BA40A1-1E88-482F-94C2-C8442E52CF07}"/>
    <cellStyle name="20% - Accent1 2 9" xfId="36989" xr:uid="{68EB815E-18B4-413F-BA69-E6CD28721C56}"/>
    <cellStyle name="20% - Accent1 3" xfId="7598" xr:uid="{1B579C9B-FFD4-40C2-A36D-75E30008F7CB}"/>
    <cellStyle name="20% - Accent1 3 2" xfId="20010" xr:uid="{07D61B8F-B886-46D8-8DC3-B9A14730A406}"/>
    <cellStyle name="20% - Accent1 3 2 2" xfId="21051" xr:uid="{552A9277-C268-4E2E-A10E-1734D8912F33}"/>
    <cellStyle name="20% - Accent1 3 3" xfId="21050" xr:uid="{0C39728D-DAA3-4C02-9FEC-D58EBB28FFA9}"/>
    <cellStyle name="20% - Accent1 3 4" xfId="21049" xr:uid="{13BF2E10-5D01-4F1F-969F-BD4F5F9832D8}"/>
    <cellStyle name="20% - Accent1 3 5" xfId="21041" xr:uid="{139948B9-F4D8-4147-8D66-7CED3C228394}"/>
    <cellStyle name="20% - Accent1 3 6" xfId="21040" xr:uid="{5BE556B0-8614-4377-987C-408D9DBAD45B}"/>
    <cellStyle name="20% - Accent1 3 6 2" xfId="22437" xr:uid="{EE690A1A-F11F-4D76-89F6-2AF12C4560E0}"/>
    <cellStyle name="20% - Accent1 3 7" xfId="21060" xr:uid="{C64EF170-E215-4824-A9BE-F9754F4384D8}"/>
    <cellStyle name="20% - Accent1 3 8" xfId="22436" xr:uid="{F1037C20-1787-43E0-BBD6-7828CCD98128}"/>
    <cellStyle name="20% - Accent1 4" xfId="7596" xr:uid="{3DD56F00-47CB-4646-B4D0-D2F0BD4D3A40}"/>
    <cellStyle name="20% - Accent1 4 2" xfId="20011" xr:uid="{2AF4E545-921D-4DFC-A8E1-84441DB9A20A}"/>
    <cellStyle name="20% - Accent1 4 2 2" xfId="21035" xr:uid="{A4D5C8F4-BF6A-42C5-BEC2-12BBF907800D}"/>
    <cellStyle name="20% - Accent1 4 2 3" xfId="22439" xr:uid="{64AE09DC-58B5-4FFC-9471-E5D4447E7480}"/>
    <cellStyle name="20% - Accent1 4 3" xfId="21038" xr:uid="{7FBD8478-466F-4FE9-A098-ECE7F3B12431}"/>
    <cellStyle name="20% - Accent1 4 4" xfId="22438" xr:uid="{083052BD-69E6-40A1-801B-0716E57FA791}"/>
    <cellStyle name="20% - Accent1 5" xfId="20012" xr:uid="{9BB27FDB-ADE4-44C3-B59D-DF357D8C49C3}"/>
    <cellStyle name="20% - Accent1 5 2" xfId="21033" xr:uid="{2B880301-FD4C-4D94-828D-C8DF3FFDA85E}"/>
    <cellStyle name="20% - Accent1 5 2 2" xfId="22441" xr:uid="{12903D8D-C3CD-4E09-8D85-BAED72B50366}"/>
    <cellStyle name="20% - Accent1 5 3" xfId="21034" xr:uid="{2FD26142-D79F-4284-8151-66BAE0004FA8}"/>
    <cellStyle name="20% - Accent1 5 4" xfId="22440" xr:uid="{6E8CBF06-6D7E-4596-A1E0-27248912211D}"/>
    <cellStyle name="20% - Accent1 6" xfId="21030" xr:uid="{86B3C51A-7092-4488-8EC2-6DFAA2B8BEFB}"/>
    <cellStyle name="20% - Accent1 6 2" xfId="21027" xr:uid="{5C41F2A9-8A0F-4E22-9C58-B8F6A5C146FE}"/>
    <cellStyle name="20% - Accent1 6 2 2" xfId="22443" xr:uid="{6D2CA2D3-A55C-4072-94FE-AFABA0C49865}"/>
    <cellStyle name="20% - Accent1 6 3" xfId="22442" xr:uid="{F28BA4F6-9998-4541-84F7-91B8637A4B6C}"/>
    <cellStyle name="20% - Accent1 7" xfId="21026" xr:uid="{2E170010-FAAA-4C8D-99EC-6F87C7A6598B}"/>
    <cellStyle name="20% - Accent1 8" xfId="21021" xr:uid="{2EF46F6A-B1E5-4C58-BFD6-B6C2E0F91813}"/>
    <cellStyle name="20% - Accent1 9" xfId="21020" xr:uid="{ACA16ED5-4493-4A5E-A1D5-CE1BD8B53A9B}"/>
    <cellStyle name="20% - Accent1 9 2" xfId="22444" xr:uid="{2BD832EF-D9A4-4913-BA8A-8CFC3C343DA1}"/>
    <cellStyle name="20% - Accent2" xfId="40" builtinId="34" customBuiltin="1"/>
    <cellStyle name="20% - Accent2 2" xfId="6489" xr:uid="{00000000-0005-0000-0000-000005000000}"/>
    <cellStyle name="20% - Accent2 2 10" xfId="6904" xr:uid="{39D487F6-0C87-482C-9D97-63A5F3E24FBF}"/>
    <cellStyle name="20% - Accent2 2 2" xfId="20014" xr:uid="{BD0A35BC-736E-4889-B817-5D4CBC12F1F3}"/>
    <cellStyle name="20% - Accent2 2 2 2" xfId="21001" xr:uid="{24B5B49D-6AF8-42F3-BB36-0F5DEDDEDB7C}"/>
    <cellStyle name="20% - Accent2 2 2 3" xfId="20972" xr:uid="{B2007093-68F5-4B0A-A896-43790642CC13}"/>
    <cellStyle name="20% - Accent2 2 2 4" xfId="20968" xr:uid="{BDDBE7B6-69ED-4CB4-8941-2BE3CBF92A1D}"/>
    <cellStyle name="20% - Accent2 2 2 5" xfId="20967" xr:uid="{5C5A555F-161E-4382-9B27-055173F3734D}"/>
    <cellStyle name="20% - Accent2 2 2 6" xfId="21002" xr:uid="{F41079E6-4FE1-429C-8770-1084F9677759}"/>
    <cellStyle name="20% - Accent2 2 2 7" xfId="35213" xr:uid="{EFB2BABD-3051-4DC7-B473-5DD558BAD040}"/>
    <cellStyle name="20% - Accent2 2 3" xfId="20013" xr:uid="{CEB2E696-004B-4553-9D71-A12D934FE137}"/>
    <cellStyle name="20% - Accent2 2 3 2" xfId="20966" xr:uid="{DE3C28AD-645B-4479-AF8A-BFAEA204BEB6}"/>
    <cellStyle name="20% - Accent2 2 4" xfId="20937" xr:uid="{11A72E12-FB04-4EB1-BD62-7D3A4A6AD15A}"/>
    <cellStyle name="20% - Accent2 2 5" xfId="20936" xr:uid="{822CA5E7-C7B0-4542-8A73-AC40CF37148B}"/>
    <cellStyle name="20% - Accent2 2 6" xfId="20930" xr:uid="{24D9EADC-9E04-45A1-989D-308D46F2F70A}"/>
    <cellStyle name="20% - Accent2 2 7" xfId="20929" xr:uid="{67D7E890-18F9-4743-921A-4FD5CAF0FA93}"/>
    <cellStyle name="20% - Accent2 2 8" xfId="7600" xr:uid="{5DC4BF89-F2BF-470A-A536-E7CF3288D360}"/>
    <cellStyle name="20% - Accent2 2 9" xfId="36991" xr:uid="{2304FB60-7D6E-40E1-96ED-14F8E9A7E731}"/>
    <cellStyle name="20% - Accent2 3" xfId="7601" xr:uid="{C128A2DD-28AA-4A56-A5FF-47BA94239E8A}"/>
    <cellStyle name="20% - Accent2 3 2" xfId="20015" xr:uid="{D34268F5-FC2C-4883-9492-A2DA8841FC7B}"/>
    <cellStyle name="20% - Accent2 3 2 2" xfId="20916" xr:uid="{921CD617-E092-4FD3-A207-68F724EB9487}"/>
    <cellStyle name="20% - Accent2 3 3" xfId="20900" xr:uid="{235B6339-FECA-449D-AF04-C2A093F4E3AA}"/>
    <cellStyle name="20% - Accent2 3 4" xfId="20894" xr:uid="{56E5BDB0-5D92-48EB-8C28-E3982DA5720C}"/>
    <cellStyle name="20% - Accent2 3 5" xfId="20874" xr:uid="{83F7668D-CD97-4F58-96CB-E8B61E9FD44C}"/>
    <cellStyle name="20% - Accent2 3 6" xfId="20873" xr:uid="{D424E216-0C4E-4130-AB74-40C5F38D5F1E}"/>
    <cellStyle name="20% - Accent2 3 6 2" xfId="22446" xr:uid="{51837AB6-DF7D-421A-AB06-D40BFDA62A69}"/>
    <cellStyle name="20% - Accent2 3 7" xfId="20917" xr:uid="{18AEED69-8CCD-4F8E-A28E-9E67A5EF466C}"/>
    <cellStyle name="20% - Accent2 3 8" xfId="22445" xr:uid="{07C957C5-CF31-48F5-8D58-AACDEC71BEE1}"/>
    <cellStyle name="20% - Accent2 4" xfId="7599" xr:uid="{50566FC0-F755-4F14-BB86-488D10A8AD26}"/>
    <cellStyle name="20% - Accent2 4 2" xfId="20016" xr:uid="{9BA1ABB6-13B2-4C92-AEA0-653235CF0556}"/>
    <cellStyle name="20% - Accent2 4 2 2" xfId="20852" xr:uid="{FCEC4866-7AAE-4558-BE43-8EB347E254C7}"/>
    <cellStyle name="20% - Accent2 4 2 3" xfId="22448" xr:uid="{572F76B1-1E30-4DBA-BE7E-86D8A57E218F}"/>
    <cellStyle name="20% - Accent2 4 3" xfId="20857" xr:uid="{36D0F7AB-E64F-48FB-BA22-CDB49C3B1A21}"/>
    <cellStyle name="20% - Accent2 4 4" xfId="22447" xr:uid="{DCACED85-C88A-48E7-B17D-F617BCA09554}"/>
    <cellStyle name="20% - Accent2 5" xfId="20017" xr:uid="{FA89A43A-9A41-4002-880C-92DD185C658D}"/>
    <cellStyle name="20% - Accent2 5 2" xfId="20849" xr:uid="{065ADB25-CD56-43CA-87D2-C0CFDA63DBFE}"/>
    <cellStyle name="20% - Accent2 5 2 2" xfId="22450" xr:uid="{63031DA9-3674-4416-8E36-27A7FA7CFAE7}"/>
    <cellStyle name="20% - Accent2 5 3" xfId="19988" xr:uid="{FFC9CB5E-7701-4E37-BA5B-3A414DA97592}"/>
    <cellStyle name="20% - Accent2 5 4" xfId="22449" xr:uid="{5EF795D8-FD35-4A3E-AF25-242234FC5DB9}"/>
    <cellStyle name="20% - Accent2 6" xfId="20848" xr:uid="{0FD46B83-49DB-440B-8E9B-FBA4A472603A}"/>
    <cellStyle name="20% - Accent2 6 2" xfId="20847" xr:uid="{DCAC323A-7860-4672-99F3-1033D51D4E74}"/>
    <cellStyle name="20% - Accent2 6 2 2" xfId="22452" xr:uid="{F4687B5A-0B2B-4341-85C5-9ED5627B1A8F}"/>
    <cellStyle name="20% - Accent2 6 3" xfId="22451" xr:uid="{62DD6B78-B602-4A16-BA6F-F0269E916440}"/>
    <cellStyle name="20% - Accent2 7" xfId="19981" xr:uid="{ED053A6A-20B2-42A6-B4F4-479E4E6E1C83}"/>
    <cellStyle name="20% - Accent2 8" xfId="20838" xr:uid="{929021FA-16E2-4010-A86A-45F2180E3E52}"/>
    <cellStyle name="20% - Accent2 9" xfId="19991" xr:uid="{321981C2-B888-4E1D-8C43-84BD93A9A1C5}"/>
    <cellStyle name="20% - Accent2 9 2" xfId="22453" xr:uid="{FAF3B12D-C322-4627-9938-33819597EDA8}"/>
    <cellStyle name="20% - Accent3" xfId="44" builtinId="38" customBuiltin="1"/>
    <cellStyle name="20% - Accent3 2" xfId="6491" xr:uid="{00000000-0005-0000-0000-000007000000}"/>
    <cellStyle name="20% - Accent3 2 10" xfId="6909" xr:uid="{A264C7A7-65F8-4FF8-BABF-9748E4F7912D}"/>
    <cellStyle name="20% - Accent3 2 2" xfId="20019" xr:uid="{E0BFC684-B215-4B26-8213-71C2C26E87C2}"/>
    <cellStyle name="20% - Accent3 2 2 2" xfId="19995" xr:uid="{FA2D910C-2E7B-4A7B-ABDF-626F0D5D1731}"/>
    <cellStyle name="20% - Accent3 2 2 3" xfId="19989" xr:uid="{42C188E1-7139-4D38-8388-7DEE0FBC9033}"/>
    <cellStyle name="20% - Accent3 2 2 4" xfId="21147" xr:uid="{FAF8A2F4-479B-46CE-AAB1-3BD4D8079659}"/>
    <cellStyle name="20% - Accent3 2 2 5" xfId="20817" xr:uid="{3581226A-C6D6-485C-92AB-642FE2907C2C}"/>
    <cellStyle name="20% - Accent3 2 2 6" xfId="19996" xr:uid="{454FB28F-7924-4EC4-B584-BB78C1EBDD43}"/>
    <cellStyle name="20% - Accent3 2 2 7" xfId="35217" xr:uid="{B89F3926-77AF-4841-ACB7-1E1FD652E5D8}"/>
    <cellStyle name="20% - Accent3 2 3" xfId="20018" xr:uid="{99ABF672-3458-4493-B44A-0F93350BD128}"/>
    <cellStyle name="20% - Accent3 2 3 2" xfId="20800" xr:uid="{15D68B9A-0AD3-4A4B-B047-C8C5BD98D805}"/>
    <cellStyle name="20% - Accent3 2 4" xfId="20787" xr:uid="{1B434132-820B-4B0F-84A3-DC1982992C76}"/>
    <cellStyle name="20% - Accent3 2 5" xfId="20783" xr:uid="{8F3F54BF-3346-4757-B897-D15027C1B85F}"/>
    <cellStyle name="20% - Accent3 2 6" xfId="20754" xr:uid="{B7B4B97E-BD68-4019-9B5C-4999A108A3BE}"/>
    <cellStyle name="20% - Accent3 2 7" xfId="19983" xr:uid="{F566AC52-ABE3-40EA-B3F1-C6E6F0171ACF}"/>
    <cellStyle name="20% - Accent3 2 8" xfId="7603" xr:uid="{6496E794-E4FB-4077-B3F2-7875F2EAFEB9}"/>
    <cellStyle name="20% - Accent3 2 9" xfId="36992" xr:uid="{E9135465-37BF-46E5-A8B8-57AA6C4ABBE7}"/>
    <cellStyle name="20% - Accent3 3" xfId="7604" xr:uid="{977F6E4C-B624-4F00-A626-9C1EC537526E}"/>
    <cellStyle name="20% - Accent3 3 2" xfId="20020" xr:uid="{45184009-557C-4966-AFDC-E8CD997B9F2E}"/>
    <cellStyle name="20% - Accent3 3 2 2" xfId="20741" xr:uid="{BDC00A0C-77FC-4968-80C9-514B45D69D78}"/>
    <cellStyle name="20% - Accent3 3 3" xfId="20726" xr:uid="{7CF0A806-9AE5-4CB8-9A30-A66F9FA8860F}"/>
    <cellStyle name="20% - Accent3 3 4" xfId="19982" xr:uid="{E419F0DF-3216-438E-9BD5-0A2E8EB8A32C}"/>
    <cellStyle name="20% - Accent3 3 5" xfId="19992" xr:uid="{8DAD59C5-9D5D-4EF1-89DA-152DE1F0A64A}"/>
    <cellStyle name="20% - Accent3 3 6" xfId="20676" xr:uid="{4EEB39F4-5365-47EA-A473-F1599BC66F43}"/>
    <cellStyle name="20% - Accent3 3 6 2" xfId="22455" xr:uid="{C55D2FA3-5CE8-4A4D-96F7-76936A6FCBE7}"/>
    <cellStyle name="20% - Accent3 3 7" xfId="20742" xr:uid="{0F2CAC55-CFD4-4F71-B3A2-01129BC4A6EF}"/>
    <cellStyle name="20% - Accent3 3 8" xfId="22454" xr:uid="{6047D048-A796-48C2-BBE6-30B0B4D3B7AD}"/>
    <cellStyle name="20% - Accent3 4" xfId="7602" xr:uid="{305DFD0A-0BB1-4827-8B0C-77F342E920F3}"/>
    <cellStyle name="20% - Accent3 4 2" xfId="20021" xr:uid="{69285E45-E0EF-47C2-B912-FC628CFAFA61}"/>
    <cellStyle name="20% - Accent3 4 2 2" xfId="20670" xr:uid="{01C384DA-56FA-4590-BB21-D7C40A180313}"/>
    <cellStyle name="20% - Accent3 4 2 3" xfId="22457" xr:uid="{637C2201-10C8-410C-8861-883AC35768E9}"/>
    <cellStyle name="20% - Accent3 4 3" xfId="20674" xr:uid="{08A73793-49E7-43D7-B022-2CA508342DE5}"/>
    <cellStyle name="20% - Accent3 4 4" xfId="22456" xr:uid="{9823DC6F-321E-4417-BE9D-3AC1B0B61DB5}"/>
    <cellStyle name="20% - Accent3 5" xfId="20022" xr:uid="{FA9D6464-0482-4F04-B6F9-33749AD62F90}"/>
    <cellStyle name="20% - Accent3 5 2" xfId="20668" xr:uid="{70A707E2-0BE7-4303-9D88-D90721467AB4}"/>
    <cellStyle name="20% - Accent3 5 2 2" xfId="22459" xr:uid="{3B7617EA-A2FC-4E1D-A9E3-A91800A70D15}"/>
    <cellStyle name="20% - Accent3 5 3" xfId="20669" xr:uid="{079D3C47-620D-4CDB-B38F-ADB74101F1FD}"/>
    <cellStyle name="20% - Accent3 5 4" xfId="22458" xr:uid="{50EFFAF8-86E8-461D-9D16-A7C377CB8636}"/>
    <cellStyle name="20% - Accent3 6" xfId="20667" xr:uid="{92920FF0-DC68-48F2-9B39-D681C9ACE35E}"/>
    <cellStyle name="20% - Accent3 6 2" xfId="20664" xr:uid="{1E587D0A-19E0-476C-B609-9A37E6876DA0}"/>
    <cellStyle name="20% - Accent3 6 2 2" xfId="22461" xr:uid="{E65367E2-8F61-4532-B91B-55E3C9D1B57B}"/>
    <cellStyle name="20% - Accent3 6 3" xfId="22460" xr:uid="{0C5599EA-83BB-4D25-982C-57685CDA657A}"/>
    <cellStyle name="20% - Accent3 7" xfId="20658" xr:uid="{9DCDD066-602F-4637-AEFC-B41F240434F7}"/>
    <cellStyle name="20% - Accent3 8" xfId="20657" xr:uid="{48F1F41E-10DC-41FA-99C0-2E8124FF48D9}"/>
    <cellStyle name="20% - Accent3 9" xfId="20656" xr:uid="{FBAC68CE-D01A-4C79-8A06-F9553C27D973}"/>
    <cellStyle name="20% - Accent3 9 2" xfId="22462" xr:uid="{AE654B59-363C-4293-A17F-BB2326D0B582}"/>
    <cellStyle name="20% - Accent4" xfId="48" builtinId="42" customBuiltin="1"/>
    <cellStyle name="20% - Accent4 2" xfId="6493" xr:uid="{00000000-0005-0000-0000-000009000000}"/>
    <cellStyle name="20% - Accent4 2 10" xfId="6938" xr:uid="{854F9CD5-EDD5-4354-B068-6EA5D49A2F60}"/>
    <cellStyle name="20% - Accent4 2 2" xfId="20024" xr:uid="{F4AA70E0-E262-4CBD-BCE8-943DC9D2DF87}"/>
    <cellStyle name="20% - Accent4 2 2 2" xfId="20654" xr:uid="{985B74B8-157C-45D5-A4F5-02BC6FE21710}"/>
    <cellStyle name="20% - Accent4 2 2 3" xfId="20653" xr:uid="{71454C50-FAEC-4921-B287-5322388C92E8}"/>
    <cellStyle name="20% - Accent4 2 2 4" xfId="20613" xr:uid="{F17A9E1E-6B9C-4C8C-9698-D3C961C46D96}"/>
    <cellStyle name="20% - Accent4 2 2 5" xfId="20607" xr:uid="{510B55F5-EBC5-4254-ADDA-A102BBD964EB}"/>
    <cellStyle name="20% - Accent4 2 2 6" xfId="20655" xr:uid="{F5C23BA1-E390-4A99-8190-0DDE9D4F98CA}"/>
    <cellStyle name="20% - Accent4 2 2 7" xfId="35221" xr:uid="{FBD7EF73-B30E-421F-B68E-ADF3C71F5A13}"/>
    <cellStyle name="20% - Accent4 2 3" xfId="20023" xr:uid="{6F053277-21C6-4573-B7B1-B5C548141119}"/>
    <cellStyle name="20% - Accent4 2 3 2" xfId="19984" xr:uid="{737961A2-1080-4753-95D1-478E13500EB2}"/>
    <cellStyle name="20% - Accent4 2 4" xfId="20587" xr:uid="{83D13265-06D3-440C-A488-B8125ACABEA7}"/>
    <cellStyle name="20% - Accent4 2 5" xfId="20584" xr:uid="{3ACE9E76-D4EA-496C-94C7-AF21EB3D1DBE}"/>
    <cellStyle name="20% - Accent4 2 6" xfId="20581" xr:uid="{EC61DB58-BE63-4754-87F8-AAEE27054B33}"/>
    <cellStyle name="20% - Accent4 2 7" xfId="20574" xr:uid="{3C5565CA-F4F5-4000-B3C6-B5ADEE56AD0F}"/>
    <cellStyle name="20% - Accent4 2 8" xfId="7606" xr:uid="{C871AD8A-EE05-4F9C-858E-6E984F501FF5}"/>
    <cellStyle name="20% - Accent4 2 9" xfId="36994" xr:uid="{74800CE6-3F20-4645-8614-3808281C6468}"/>
    <cellStyle name="20% - Accent4 3" xfId="7607" xr:uid="{D866D71C-31BA-4BC3-932A-D8DF0AD75D4C}"/>
    <cellStyle name="20% - Accent4 3 2" xfId="20025" xr:uid="{B87E5D3C-EE1D-4551-80B5-56E6A328E599}"/>
    <cellStyle name="20% - Accent4 3 2 2" xfId="20550" xr:uid="{15F3B0AC-AB62-487D-B627-8E57DEDE75B7}"/>
    <cellStyle name="20% - Accent4 3 3" xfId="19990" xr:uid="{4D4F1927-0DFD-429F-9D85-28562DCDEAB1}"/>
    <cellStyle name="20% - Accent4 3 4" xfId="20530" xr:uid="{1F82BC0A-FAD6-44C5-A3CE-21B5BDCD4B4F}"/>
    <cellStyle name="20% - Accent4 3 5" xfId="21115" xr:uid="{93E9AB1C-0760-4000-943E-B7E9171DD751}"/>
    <cellStyle name="20% - Accent4 3 6" xfId="20134" xr:uid="{A50E3CBF-862D-4D37-ACEC-DDC32A193AE4}"/>
    <cellStyle name="20% - Accent4 3 6 2" xfId="22464" xr:uid="{558E338D-1E2C-41E8-8709-DCBBB2483C86}"/>
    <cellStyle name="20% - Accent4 3 7" xfId="20556" xr:uid="{A52F0750-AB7D-4BC7-B772-B2CADE893B0B}"/>
    <cellStyle name="20% - Accent4 3 8" xfId="22463" xr:uid="{79F8CCC5-C329-4358-A1A9-A0E98DB7D7D9}"/>
    <cellStyle name="20% - Accent4 4" xfId="7605" xr:uid="{7995F017-116A-4377-A223-6C99567C2FC5}"/>
    <cellStyle name="20% - Accent4 4 2" xfId="20026" xr:uid="{CD6CDCB4-E303-4FE9-92C1-3198CC0EA218}"/>
    <cellStyle name="20% - Accent4 4 2 2" xfId="20130" xr:uid="{162DE1E2-184C-449B-80D5-0D372EDF742A}"/>
    <cellStyle name="20% - Accent4 4 2 3" xfId="22466" xr:uid="{E2A51978-82C6-4D60-B266-31D419D24F13}"/>
    <cellStyle name="20% - Accent4 4 3" xfId="20133" xr:uid="{8410DFC7-3DE0-4824-994E-6D46574D7C92}"/>
    <cellStyle name="20% - Accent4 4 4" xfId="22465" xr:uid="{9F240D76-467A-4ED4-A5B1-57E107D2C87E}"/>
    <cellStyle name="20% - Accent4 5" xfId="20027" xr:uid="{FF09B5AE-B9DB-40C5-AD70-6A0C0E713CCA}"/>
    <cellStyle name="20% - Accent4 5 2" xfId="20126" xr:uid="{91AEA929-2FFB-4A9F-818E-905C6CC68891}"/>
    <cellStyle name="20% - Accent4 5 2 2" xfId="22468" xr:uid="{BAFE63B4-417E-4BB4-A048-DD2FC9ED4B26}"/>
    <cellStyle name="20% - Accent4 5 3" xfId="20129" xr:uid="{22FEFDBA-C7BC-4ACD-947D-771791644D5B}"/>
    <cellStyle name="20% - Accent4 5 4" xfId="22467" xr:uid="{91F725CD-2F1C-408C-B8A8-77C9151EFF54}"/>
    <cellStyle name="20% - Accent4 6" xfId="20123" xr:uid="{A6CF80D3-859F-4C90-B2E1-8D7083C1DA9D}"/>
    <cellStyle name="20% - Accent4 6 2" xfId="20122" xr:uid="{A2EC2DEC-E191-4BDD-AB47-A524EC4C07BB}"/>
    <cellStyle name="20% - Accent4 6 2 2" xfId="22470" xr:uid="{EC68A48B-5BB0-4464-8580-A1CC0B059DAC}"/>
    <cellStyle name="20% - Accent4 6 3" xfId="22469" xr:uid="{DEEC29A9-80A9-425D-9274-355B6F0EF139}"/>
    <cellStyle name="20% - Accent4 7" xfId="20119" xr:uid="{8E8645DE-C323-4AF4-96AF-A5C16B99551A}"/>
    <cellStyle name="20% - Accent4 8" xfId="20092" xr:uid="{16E73241-9549-413C-9078-08E073B33219}"/>
    <cellStyle name="20% - Accent4 9" xfId="20091" xr:uid="{5C537976-CD9F-4FD4-A5C4-E480173AAA59}"/>
    <cellStyle name="20% - Accent4 9 2" xfId="22471" xr:uid="{7B108F77-27B9-4963-A79A-6F284740AFDE}"/>
    <cellStyle name="20% - Accent5" xfId="52" builtinId="46" customBuiltin="1"/>
    <cellStyle name="20% - Accent5 2" xfId="6495" xr:uid="{00000000-0005-0000-0000-00000B000000}"/>
    <cellStyle name="20% - Accent5 2 10" xfId="7609" xr:uid="{9642AAB5-D1F8-4C1C-B10D-883C56D5E4D1}"/>
    <cellStyle name="20% - Accent5 2 11" xfId="6927" xr:uid="{D922BAD6-C329-4945-A9EA-4ADD9382E845}"/>
    <cellStyle name="20% - Accent5 2 2" xfId="20029" xr:uid="{AB3CDC5F-0680-4003-B0F2-E790CC9CB9E0}"/>
    <cellStyle name="20% - Accent5 2 2 2" xfId="35225" xr:uid="{F814A973-1002-4E6E-9AF1-A3951CAE22F4}"/>
    <cellStyle name="20% - Accent5 2 3" xfId="20028" xr:uid="{6A924DBA-F5E6-48A4-BB7F-7153FB5D6DF9}"/>
    <cellStyle name="20% - Accent5 2 3 2" xfId="20085" xr:uid="{F30EA64A-67D1-4A1A-89A0-5E4B0CA4FA20}"/>
    <cellStyle name="20% - Accent5 2 4" xfId="20082" xr:uid="{47397A42-316F-4763-B42D-98BD1CD08026}"/>
    <cellStyle name="20% - Accent5 2 5" xfId="20051" xr:uid="{12FC5F6B-940A-4454-A92E-AE18895F62E1}"/>
    <cellStyle name="20% - Accent5 2 6" xfId="20050" xr:uid="{6646AB18-99DC-48A5-BCE3-41A6BD39A170}"/>
    <cellStyle name="20% - Accent5 2 7" xfId="20047" xr:uid="{2E960958-1C73-41E7-A616-1C366EF50023}"/>
    <cellStyle name="20% - Accent5 2 7 2" xfId="22473" xr:uid="{5853098F-1C20-4C40-AFC2-54C1AD8EC8F6}"/>
    <cellStyle name="20% - Accent5 2 8" xfId="20088" xr:uid="{EB7DD95E-547F-421B-B2C3-1FC9C589DD70}"/>
    <cellStyle name="20% - Accent5 2 9" xfId="22472" xr:uid="{886DB7FB-9580-4B6E-984A-497BA84C6B69}"/>
    <cellStyle name="20% - Accent5 3" xfId="7610" xr:uid="{5A951082-659A-4165-9E2C-C8795C00BD3B}"/>
    <cellStyle name="20% - Accent5 3 2" xfId="20030" xr:uid="{7853D5E7-992B-482E-BB98-E65E195B0EE4}"/>
    <cellStyle name="20% - Accent5 3 3" xfId="20044" xr:uid="{4803C25E-FD19-4555-8867-853CF870164C}"/>
    <cellStyle name="20% - Accent5 4" xfId="7608" xr:uid="{F6D2A451-2F28-4798-879F-D011D4318764}"/>
    <cellStyle name="20% - Accent5 4 2" xfId="20031" xr:uid="{F9838D3E-2C0D-4FD3-B355-7CA7462D7551}"/>
    <cellStyle name="20% - Accent5 4 2 2" xfId="20038" xr:uid="{E430BEF9-930C-487E-961F-484EE8D885C9}"/>
    <cellStyle name="20% - Accent5 4 2 3" xfId="22475" xr:uid="{B71D5D2E-2EA3-42CE-A7B9-B5213B1CAE69}"/>
    <cellStyle name="20% - Accent5 4 3" xfId="20041" xr:uid="{F05745F7-7A64-441C-AF0B-0D57755A70E3}"/>
    <cellStyle name="20% - Accent5 4 4" xfId="22474" xr:uid="{FA588410-CC97-4257-9E10-6966D24C6C08}"/>
    <cellStyle name="20% - Accent5 5" xfId="20032" xr:uid="{E1F43BF3-0DDA-4772-AD84-913629C7E1F5}"/>
    <cellStyle name="20% - Accent5 5 2" xfId="21506" xr:uid="{CC7DC90E-51A3-428C-96BE-34B497FB3A0C}"/>
    <cellStyle name="20% - Accent5 5 2 2" xfId="22477" xr:uid="{9740C0BD-64D7-4000-9F7B-BD33DD1C8D81}"/>
    <cellStyle name="20% - Accent5 5 3" xfId="20007" xr:uid="{5EA414CC-0C97-4D03-A5E3-96EECC5976FC}"/>
    <cellStyle name="20% - Accent5 5 4" xfId="22476" xr:uid="{521E366F-6EE0-409A-AF06-236E101E17C9}"/>
    <cellStyle name="20% - Accent5 6" xfId="21507" xr:uid="{9EB186D3-3612-4684-A446-F65483BB2372}"/>
    <cellStyle name="20% - Accent5 6 2" xfId="21508" xr:uid="{44967AC4-F447-416D-893E-93C91008F523}"/>
    <cellStyle name="20% - Accent5 6 2 2" xfId="22479" xr:uid="{837BDB2D-99E8-458F-94CA-4090F0D1459F}"/>
    <cellStyle name="20% - Accent5 6 3" xfId="22478" xr:uid="{050FA0FE-749A-4285-896B-3D2F8AA73E37}"/>
    <cellStyle name="20% - Accent5 7" xfId="21509" xr:uid="{42158A3B-C5EA-40C4-BE39-154914706213}"/>
    <cellStyle name="20% - Accent5 8" xfId="21510" xr:uid="{AFF9ED2D-B564-4B98-8F22-CDCDEBD061D4}"/>
    <cellStyle name="20% - Accent5 9" xfId="21511" xr:uid="{93717790-9F35-43D2-84D3-C4E8E3169409}"/>
    <cellStyle name="20% - Accent5 9 2" xfId="22480" xr:uid="{E2D8908C-A8C7-4A1F-A48A-D45234FB716E}"/>
    <cellStyle name="20% - Accent6" xfId="56" builtinId="50" customBuiltin="1"/>
    <cellStyle name="20% - Accent6 2" xfId="6497" xr:uid="{00000000-0005-0000-0000-00000D000000}"/>
    <cellStyle name="20% - Accent6 2 10" xfId="6714" xr:uid="{6F066F24-50B2-40E5-837F-4D878E6042A4}"/>
    <cellStyle name="20% - Accent6 2 2" xfId="20034" xr:uid="{64A0BC2E-59F7-4E97-B539-C5B1790F10B4}"/>
    <cellStyle name="20% - Accent6 2 2 2" xfId="21513" xr:uid="{1F9C24F1-DEC5-41A4-9F7F-16A706E8D5FC}"/>
    <cellStyle name="20% - Accent6 2 2 3" xfId="21514" xr:uid="{33B128BC-77FC-4DA2-A694-72D7568F3951}"/>
    <cellStyle name="20% - Accent6 2 2 4" xfId="21515" xr:uid="{89148B50-378C-4CEB-80E8-2460F314B5A7}"/>
    <cellStyle name="20% - Accent6 2 2 5" xfId="21516" xr:uid="{8EA174CE-01B1-43D6-8858-C16F3AA0FF36}"/>
    <cellStyle name="20% - Accent6 2 2 6" xfId="21512" xr:uid="{A7A86968-63D2-49A1-83FC-A4A3E18AE094}"/>
    <cellStyle name="20% - Accent6 2 2 7" xfId="35229" xr:uid="{2490D859-DAE0-4EEA-85EB-C4BD14AA5158}"/>
    <cellStyle name="20% - Accent6 2 3" xfId="20033" xr:uid="{C0E49D23-1A64-46FE-AB64-48508106EDF6}"/>
    <cellStyle name="20% - Accent6 2 3 2" xfId="21517" xr:uid="{6305F589-E8C6-4C24-9F5D-76B092B156D3}"/>
    <cellStyle name="20% - Accent6 2 4" xfId="21518" xr:uid="{A1662E2A-2A30-4728-8456-654B93CC8763}"/>
    <cellStyle name="20% - Accent6 2 5" xfId="21519" xr:uid="{A71D3A6A-C23A-4CED-B86A-B9D8DFC68314}"/>
    <cellStyle name="20% - Accent6 2 6" xfId="21520" xr:uid="{80AB7650-ABBC-47B4-B7AB-C1C1EA77698F}"/>
    <cellStyle name="20% - Accent6 2 7" xfId="21521" xr:uid="{0AAB33D9-AE20-476A-A970-ACAB1C9ED4F4}"/>
    <cellStyle name="20% - Accent6 2 8" xfId="7612" xr:uid="{B82F6C6A-61D6-46F3-BF06-32EE9C8ECBB3}"/>
    <cellStyle name="20% - Accent6 2 9" xfId="36997" xr:uid="{67D1C5BF-3889-4159-8FFF-50269FB75E5B}"/>
    <cellStyle name="20% - Accent6 3" xfId="7613" xr:uid="{302A30B5-A3A3-413C-A74A-9E7644CA3A8F}"/>
    <cellStyle name="20% - Accent6 3 2" xfId="20035" xr:uid="{C7B8B132-CACF-4300-92EE-EA23B1D42150}"/>
    <cellStyle name="20% - Accent6 3 2 2" xfId="21523" xr:uid="{C87F1F2C-24B6-4BCE-9135-2519A2CBD5D5}"/>
    <cellStyle name="20% - Accent6 3 3" xfId="21524" xr:uid="{40285D3C-69D7-438C-9AE5-8C79A33AB97B}"/>
    <cellStyle name="20% - Accent6 3 4" xfId="21525" xr:uid="{107A2823-8C89-4F2B-A554-B4327DCA0F31}"/>
    <cellStyle name="20% - Accent6 3 5" xfId="21526" xr:uid="{76102DAC-C975-48EF-B422-C679CA757835}"/>
    <cellStyle name="20% - Accent6 3 6" xfId="21527" xr:uid="{B3C146B4-E999-47B2-AA60-6176404894D4}"/>
    <cellStyle name="20% - Accent6 3 6 2" xfId="22482" xr:uid="{894BE163-C8C2-4DDE-BFF3-940DFF0F2CA3}"/>
    <cellStyle name="20% - Accent6 3 7" xfId="21522" xr:uid="{92E458D0-3F6A-46CF-8820-14E912734FF8}"/>
    <cellStyle name="20% - Accent6 3 8" xfId="22481" xr:uid="{8BB36980-6D7E-4948-8E78-0B2A97317DEC}"/>
    <cellStyle name="20% - Accent6 4" xfId="7611" xr:uid="{805A408C-2DF1-4908-BB80-70A6F4E0E636}"/>
    <cellStyle name="20% - Accent6 4 2" xfId="20036" xr:uid="{F8C75C08-BD40-4113-B7FF-189CBB6F5008}"/>
    <cellStyle name="20% - Accent6 4 2 2" xfId="21529" xr:uid="{56A22927-63D9-47DA-AA6B-0AD95871DFFC}"/>
    <cellStyle name="20% - Accent6 4 2 3" xfId="22484" xr:uid="{54F4E7F3-AFC8-4896-844C-2E1D7286BFED}"/>
    <cellStyle name="20% - Accent6 4 3" xfId="21528" xr:uid="{E117DA4B-A8AE-481B-B001-0B043D71D902}"/>
    <cellStyle name="20% - Accent6 4 4" xfId="22483" xr:uid="{2852B2CF-F3D2-4894-A380-4488C74AB484}"/>
    <cellStyle name="20% - Accent6 5" xfId="20037" xr:uid="{36AAD34D-F2A3-4F45-AB04-574B3DFF5CF2}"/>
    <cellStyle name="20% - Accent6 5 2" xfId="21531" xr:uid="{837AB01A-C44F-4747-AA85-9DC40399A5EA}"/>
    <cellStyle name="20% - Accent6 5 2 2" xfId="22486" xr:uid="{0788D37A-FCBA-457B-9DA6-4C315AA1FD95}"/>
    <cellStyle name="20% - Accent6 5 3" xfId="21530" xr:uid="{C3E37684-2AEE-4CA3-9CC5-DAF2FCC9B85B}"/>
    <cellStyle name="20% - Accent6 5 4" xfId="22485" xr:uid="{4F004265-A310-4ADF-AA23-8CCF91F65236}"/>
    <cellStyle name="20% - Accent6 6" xfId="21532" xr:uid="{2D16382A-DE2D-43EE-900C-31384733DBD9}"/>
    <cellStyle name="20% - Accent6 6 2" xfId="21533" xr:uid="{D1B8FF85-58AD-42EB-8BC7-AA087C5BF8D2}"/>
    <cellStyle name="20% - Accent6 6 2 2" xfId="22488" xr:uid="{AF7AB337-FB26-4A56-AAF7-B90C2F122B6A}"/>
    <cellStyle name="20% - Accent6 6 3" xfId="22487" xr:uid="{F6352239-7A8F-4982-A535-88B368E31F13}"/>
    <cellStyle name="20% - Accent6 7" xfId="21534" xr:uid="{80BA1525-82E4-4443-8308-81FBA3D0470D}"/>
    <cellStyle name="20% - Accent6 8" xfId="21535" xr:uid="{4B54F8E9-DD05-4AD5-AA70-829580C73D40}"/>
    <cellStyle name="20% - Accent6 9" xfId="21536" xr:uid="{2E26BA9B-0379-4550-8516-818A3DF1A108}"/>
    <cellStyle name="20% - Accent6 9 2" xfId="22489" xr:uid="{5373296E-F377-499B-9412-B6C0B6D8A304}"/>
    <cellStyle name="20% - akcent 1" xfId="7614" xr:uid="{BB9D6881-A320-4348-A6A3-C88587078BE9}"/>
    <cellStyle name="20% - akcent 2" xfId="7615" xr:uid="{ADA3E3EA-48B0-43FB-8C1B-589203F28FBA}"/>
    <cellStyle name="20% - akcent 3" xfId="7616" xr:uid="{FA45CC19-9599-46AE-9FF9-594FA6A52A60}"/>
    <cellStyle name="20% - akcent 4" xfId="7617" xr:uid="{2B2124C2-A9BE-4DBA-B67E-464D7209D8B2}"/>
    <cellStyle name="20% - akcent 5" xfId="7618" xr:uid="{E82EB2F9-D92E-4A9B-9AE4-5200D3B686D6}"/>
    <cellStyle name="20% - akcent 6" xfId="7619" xr:uid="{73E8423A-5058-4992-9D82-96CAE3F1ABC6}"/>
    <cellStyle name="20% - Akzent1 2" xfId="7620" xr:uid="{49F89ECC-1F17-4E65-A3AD-5D050BA3BC81}"/>
    <cellStyle name="20% - Akzent1 3" xfId="7621" xr:uid="{481F6A4D-4630-453E-9451-F813082292B8}"/>
    <cellStyle name="20% - Akzent2 2" xfId="7622" xr:uid="{5AE5EB07-271D-4123-ADC1-969FF519B783}"/>
    <cellStyle name="20% - Akzent2 3" xfId="7623" xr:uid="{8648C4E2-B2D9-4A13-BEBA-CF8E0C736981}"/>
    <cellStyle name="20% - Akzent3 2" xfId="7624" xr:uid="{28648BAC-DC9F-4624-8BC9-90BEBD4B5E18}"/>
    <cellStyle name="20% - Akzent3 3" xfId="7625" xr:uid="{28255EF9-D986-4863-B534-627B893A7F06}"/>
    <cellStyle name="20% - Akzent4 2" xfId="7626" xr:uid="{AEE20174-8DF8-4961-82C9-3E1A30599827}"/>
    <cellStyle name="20% - Akzent4 3" xfId="7627" xr:uid="{BC5C8176-91CC-4301-AC2E-99E83158EAC8}"/>
    <cellStyle name="20% - Akzent5 2" xfId="7628" xr:uid="{C271AAA9-B9B2-45B2-8E27-343307E96BFC}"/>
    <cellStyle name="20% - Akzent5 3" xfId="7629" xr:uid="{32CA116A-C2DB-4F19-9F73-CE50B70D5E3D}"/>
    <cellStyle name="20% - Akzent6 2" xfId="7630" xr:uid="{C7E79EE6-0274-4F97-BAFE-A0AE6639B6B9}"/>
    <cellStyle name="20% - Akzent6 3" xfId="7631" xr:uid="{6CECE682-CFF7-4426-BC70-6A571D7DDF74}"/>
    <cellStyle name="20% - Colore 1" xfId="7632" xr:uid="{8F6A8EA5-9BEE-4A91-83EC-457A9BC6756D}"/>
    <cellStyle name="20% - Colore 2" xfId="7633" xr:uid="{05C05F75-D7A1-4F94-A39B-17505320F63C}"/>
    <cellStyle name="20% - Colore 3" xfId="7634" xr:uid="{2ABE9973-DCA5-4095-9A75-9075DFC6F305}"/>
    <cellStyle name="20% - Colore 4" xfId="7635" xr:uid="{979673E0-E26E-4EAD-B655-0323F591A944}"/>
    <cellStyle name="20% - Colore 5" xfId="7636" xr:uid="{1AD8FCEE-6019-49F3-B2C3-767D14795BD3}"/>
    <cellStyle name="20% - Colore 6" xfId="7637" xr:uid="{A9A9524D-7D94-4C18-A8E1-B7CDA0179DB8}"/>
    <cellStyle name="20% - Ênfase1" xfId="7638" xr:uid="{2E8081F2-D004-4193-9FFD-AAFFBF387F35}"/>
    <cellStyle name="20% - Ênfase2" xfId="7639" xr:uid="{CF763A93-FC37-4036-BE06-2BE896B91AD8}"/>
    <cellStyle name="20% - Ênfase3" xfId="7640" xr:uid="{E18909F1-7BFF-444A-8780-749BBDA19461}"/>
    <cellStyle name="20% - Ênfase4" xfId="7641" xr:uid="{F73EE9F3-DDC2-4896-B5F6-A2C7C389A631}"/>
    <cellStyle name="20% - Ênfase5" xfId="7642" xr:uid="{860DEC15-4F8E-4DCC-A9AA-5EC73662CA1B}"/>
    <cellStyle name="20% - Ênfase6" xfId="7643" xr:uid="{48569F8E-C9F4-4BAD-932D-2206F0310E25}"/>
    <cellStyle name="20% - ส่วนที่ถูกเน้น1" xfId="7384" xr:uid="{7CD6BFBD-83C6-41F1-A63A-9F46B0BB8BC3}"/>
    <cellStyle name="20% - ส่วนที่ถูกเน้น1 2" xfId="20039" xr:uid="{9D351955-62EC-4196-9530-5EE84B806E3A}"/>
    <cellStyle name="20% - ส่วนที่ถูกเน้น1_1.RBL Related Transactions &amp; note 2010-Q2" xfId="20040" xr:uid="{5ED26216-111F-446F-87A1-A23B5568F320}"/>
    <cellStyle name="20% - ส่วนที่ถูกเน้น2" xfId="7385" xr:uid="{2D3C1BCF-96A6-4EC1-95BF-3CA7FB6EE7E0}"/>
    <cellStyle name="20% - ส่วนที่ถูกเน้น2 2" xfId="20042" xr:uid="{EFB343F2-DDA7-4216-B754-6BC666539049}"/>
    <cellStyle name="20% - ส่วนที่ถูกเน้น2_1.RBL Related Transactions &amp; note 2010-Q2" xfId="20043" xr:uid="{6011DE16-A48F-4932-9797-F0551A4C5D88}"/>
    <cellStyle name="20% - ส่วนที่ถูกเน้น3" xfId="7386" xr:uid="{44EF7257-91C3-4787-8DCC-41E17A01BF5C}"/>
    <cellStyle name="20% - ส่วนที่ถูกเน้น3 2" xfId="20045" xr:uid="{37B0B756-3429-4FE1-98A8-B6F84158D1EB}"/>
    <cellStyle name="20% - ส่วนที่ถูกเน้น3_1.RBL Related Transactions &amp; note 2010-Q2" xfId="20046" xr:uid="{EC75C8DF-0023-4960-AE64-D14A43C16883}"/>
    <cellStyle name="20% - ส่วนที่ถูกเน้น4" xfId="7387" xr:uid="{3486C31C-D308-4D7A-BF33-C3975943056E}"/>
    <cellStyle name="20% - ส่วนที่ถูกเน้น4 2" xfId="20048" xr:uid="{92B42FD0-5003-4FC1-9779-48170A4FCAD2}"/>
    <cellStyle name="20% - ส่วนที่ถูกเน้น4_1.RBL Related Transactions &amp; note 2010-Q2" xfId="20049" xr:uid="{C725DF65-085E-424B-A181-6FE24C3D1F43}"/>
    <cellStyle name="20% - ส่วนที่ถูกเน้น5" xfId="7388" xr:uid="{F9ECF3AF-B0F9-4189-B1A6-D7A678EF3C52}"/>
    <cellStyle name="20% - ส่วนที่ถูกเน้น6" xfId="7389" xr:uid="{33DDC56A-F1B5-416E-870F-6612A9CE617F}"/>
    <cellStyle name="20% - 强调文字颜色 1" xfId="7644" xr:uid="{730CB5C2-A31F-43F6-BCAE-A39ABA3E9487}"/>
    <cellStyle name="20% - 强调文字颜色 2" xfId="7645" xr:uid="{C9765312-2091-462F-BFB7-694E105014D1}"/>
    <cellStyle name="20% - 强调文字颜色 3" xfId="7646" xr:uid="{FF9C12F6-D405-4340-BD4E-CFD4FC97CFD4}"/>
    <cellStyle name="20% - 强调文字颜色 4" xfId="7647" xr:uid="{10916A92-2399-47CF-9C23-B1677D34B46C}"/>
    <cellStyle name="20% - 强调文字颜色 5" xfId="7648" xr:uid="{1826CEC8-8E0A-490F-AE9C-149C7B028957}"/>
    <cellStyle name="20% - 强调文字颜色 6" xfId="7649" xr:uid="{5468741C-C9FC-4019-B7A9-1C2E7E297EC6}"/>
    <cellStyle name="40 % - Akzent1 2" xfId="7650" xr:uid="{39EDBE80-B723-4A05-9F8F-B9A9313461A1}"/>
    <cellStyle name="40 % - Akzent1 3" xfId="7651" xr:uid="{0006CD50-604C-4E5F-8710-D1AC0A8569FA}"/>
    <cellStyle name="40 % - Akzent1 3 2" xfId="9464" xr:uid="{6B21D77F-3D90-4881-864B-303E7D2D1DDB}"/>
    <cellStyle name="40 % - Akzent1 3 2 2" xfId="11975" xr:uid="{5E4C5ADC-B37C-48AB-BED2-702D26BC1228}"/>
    <cellStyle name="40 % - Akzent1 3 2 2 2" xfId="17489" xr:uid="{B1C48E3D-6D1C-483A-9555-D7FA4E696A46}"/>
    <cellStyle name="40 % - Akzent1 3 2 3" xfId="18857" xr:uid="{1F4C13FC-4CB4-49F6-8FE2-C4157BAAB78D}"/>
    <cellStyle name="40 % - Akzent1 3 2 4" xfId="15017" xr:uid="{69ABA80D-85B0-4E8D-BFA4-FDED3DD75A95}"/>
    <cellStyle name="40 % - Akzent1 3 2 5" xfId="13409" xr:uid="{F11B76B3-DB61-4589-A62C-5DD9EF710EBA}"/>
    <cellStyle name="40 % - Akzent1 3 2 6" xfId="19777" xr:uid="{94C52774-90DA-4353-A3D2-AA37F0B12845}"/>
    <cellStyle name="40 % - Akzent1 3 2 7" xfId="23237" xr:uid="{FAC32A83-ACF5-41A8-84E0-38B64EB39C54}"/>
    <cellStyle name="40 % - Akzent1 3 3" xfId="10183" xr:uid="{42379960-AC1D-495B-919D-683AB0F79C0B}"/>
    <cellStyle name="40 % - Akzent1 3 3 2" xfId="12422" xr:uid="{04D0AE0B-79DB-487F-AEDF-005CE6FFEE50}"/>
    <cellStyle name="40 % - Akzent1 3 3 2 2" xfId="17942" xr:uid="{79517103-F3B1-4D0C-AADD-35F5AC9D46DE}"/>
    <cellStyle name="40 % - Akzent1 3 3 3" xfId="19328" xr:uid="{F3B4FAD2-FD00-4968-9CB9-1AADA91999FD}"/>
    <cellStyle name="40 % - Akzent1 3 3 4" xfId="15689" xr:uid="{8EA19A37-4AD0-4676-859E-EB71689626FD}"/>
    <cellStyle name="40 % - Akzent1 3 3 5" xfId="14125" xr:uid="{381876D1-B58D-4C0B-9676-989391F03B79}"/>
    <cellStyle name="40 % - Akzent1 3 3 6" xfId="19865" xr:uid="{024AC43C-7516-44E3-849B-CDDF4BA38450}"/>
    <cellStyle name="40 % - Akzent1 3 3 7" xfId="23960" xr:uid="{3F7EE5E4-491F-4309-99DB-5386F24C0D8B}"/>
    <cellStyle name="40 % - Akzent1 3 4" xfId="11542" xr:uid="{0E986AC1-6F9E-472A-9855-F3A5FA35C1E9}"/>
    <cellStyle name="40 % - Akzent1 3 4 2" xfId="17051" xr:uid="{393745CD-63CC-42BC-ADEE-F8ACF3DE72BA}"/>
    <cellStyle name="40 % - Akzent1 3 5" xfId="18397" xr:uid="{27FFE3CC-D928-416A-8A9F-B1D91B4A98E1}"/>
    <cellStyle name="40 % - Akzent1 3 6" xfId="14566" xr:uid="{DA45C668-B2F4-4747-9B4B-D00E5C7A519D}"/>
    <cellStyle name="40 % - Akzent1 3 7" xfId="12899" xr:uid="{5AD31B71-8926-4292-95AD-FB99E908A616}"/>
    <cellStyle name="40 % - Akzent1 3 8" xfId="19704" xr:uid="{0B2543C4-7FF6-4ADF-8915-6FCB253A21E1}"/>
    <cellStyle name="40 % - Akzent1 3 9" xfId="22672" xr:uid="{F3347835-E6C6-4489-B84F-4E21D246B9EC}"/>
    <cellStyle name="40 % - Akzent2 2" xfId="7652" xr:uid="{2FBC9410-C94F-4DD3-8897-79116A3A4F0E}"/>
    <cellStyle name="40 % - Akzent2 3" xfId="7653" xr:uid="{09F46BFE-B644-4FA0-B085-33F1FCCB1E6F}"/>
    <cellStyle name="40 % - Akzent2 3 2" xfId="9465" xr:uid="{620E420A-30B7-4E29-B3CB-64DCDEA18CE7}"/>
    <cellStyle name="40 % - Akzent2 3 2 2" xfId="11976" xr:uid="{0EF6B9A3-7DFE-4636-B915-FCED1227BB5D}"/>
    <cellStyle name="40 % - Akzent2 3 2 2 2" xfId="17490" xr:uid="{F6A8259E-3BB2-46FA-B926-8F4648771EF1}"/>
    <cellStyle name="40 % - Akzent2 3 2 3" xfId="18858" xr:uid="{A4603D43-1FB9-43CE-AA6C-84FC3C4A1FE9}"/>
    <cellStyle name="40 % - Akzent2 3 2 4" xfId="15018" xr:uid="{A3CEFC8C-9BD0-4F1A-B8AF-4D26DA8189DC}"/>
    <cellStyle name="40 % - Akzent2 3 2 5" xfId="13410" xr:uid="{C8929769-DB3A-4149-ACD8-A3773E773B32}"/>
    <cellStyle name="40 % - Akzent2 3 2 6" xfId="19778" xr:uid="{41A6AD6D-F491-4A9F-9F73-3EFA66FEB7D4}"/>
    <cellStyle name="40 % - Akzent2 3 2 7" xfId="23238" xr:uid="{15A90E15-9B6A-4804-8E98-0A23CA684183}"/>
    <cellStyle name="40 % - Akzent2 3 3" xfId="10184" xr:uid="{E5810DEF-4F46-478F-B3EF-78A2DA11707B}"/>
    <cellStyle name="40 % - Akzent2 3 3 2" xfId="12423" xr:uid="{435DA601-BE1D-45E4-8270-FFA1C33C84D2}"/>
    <cellStyle name="40 % - Akzent2 3 3 2 2" xfId="17943" xr:uid="{D5DB5FC7-A6E9-4E3D-AD1E-F51024FFAC05}"/>
    <cellStyle name="40 % - Akzent2 3 3 3" xfId="19329" xr:uid="{205262A3-7DC4-4A5E-A6D0-B47913164A23}"/>
    <cellStyle name="40 % - Akzent2 3 3 4" xfId="15690" xr:uid="{A8B374CC-1738-4181-A642-D3C8D64BB123}"/>
    <cellStyle name="40 % - Akzent2 3 3 5" xfId="14126" xr:uid="{C2999AB1-CD73-4370-9499-7B4CBB018DA1}"/>
    <cellStyle name="40 % - Akzent2 3 3 6" xfId="19866" xr:uid="{42E6AE3F-F281-4A80-ABAB-096E598EE00A}"/>
    <cellStyle name="40 % - Akzent2 3 3 7" xfId="23961" xr:uid="{158BA5BE-049C-45FF-83BB-CEC6052BF8CE}"/>
    <cellStyle name="40 % - Akzent2 3 4" xfId="11543" xr:uid="{56F0E44E-9182-4EB1-AF40-4A1D4B9BC0E9}"/>
    <cellStyle name="40 % - Akzent2 3 4 2" xfId="17052" xr:uid="{DCB9D11D-F7DD-4F3F-9110-0FF89A303E6B}"/>
    <cellStyle name="40 % - Akzent2 3 5" xfId="18398" xr:uid="{B30ACA6D-9514-4006-9405-658EA29DA803}"/>
    <cellStyle name="40 % - Akzent2 3 6" xfId="14567" xr:uid="{040DB4F5-0529-4E36-A5E1-B11FF376BF79}"/>
    <cellStyle name="40 % - Akzent2 3 7" xfId="12900" xr:uid="{7B8D1B71-E74F-4767-ABA2-47E36EE73FAE}"/>
    <cellStyle name="40 % - Akzent2 3 8" xfId="19705" xr:uid="{57B38E38-8321-41BC-BD5C-A1D15E62D753}"/>
    <cellStyle name="40 % - Akzent2 3 9" xfId="22673" xr:uid="{A2FB03B3-6CFD-469C-87D9-827E4391E862}"/>
    <cellStyle name="40 % - Akzent3 2" xfId="7654" xr:uid="{C8C0EEB2-3202-426B-B4F8-B8848CD6D43A}"/>
    <cellStyle name="40 % - Akzent3 3" xfId="7655" xr:uid="{D6201091-9FD4-4D86-8A8D-98A657263B83}"/>
    <cellStyle name="40 % - Akzent3 3 2" xfId="9466" xr:uid="{92F09DD5-8510-4C1B-AEC3-1E1496C0E3B9}"/>
    <cellStyle name="40 % - Akzent3 3 2 2" xfId="11977" xr:uid="{C305E603-DAE1-4CD3-A625-6F742970A4C2}"/>
    <cellStyle name="40 % - Akzent3 3 2 2 2" xfId="17491" xr:uid="{6920A5E1-CA67-404A-96FC-A45C800476BB}"/>
    <cellStyle name="40 % - Akzent3 3 2 3" xfId="18859" xr:uid="{017439B1-9063-4EBC-8623-7419070F3753}"/>
    <cellStyle name="40 % - Akzent3 3 2 4" xfId="15019" xr:uid="{66D2B068-9DBB-4AD5-93DC-2DD63730E10F}"/>
    <cellStyle name="40 % - Akzent3 3 2 5" xfId="13411" xr:uid="{D149B8B4-ABDE-4E3F-8476-8824F66ED215}"/>
    <cellStyle name="40 % - Akzent3 3 2 6" xfId="19779" xr:uid="{29847589-4CC7-4510-ABD4-D257A4F7E3C4}"/>
    <cellStyle name="40 % - Akzent3 3 2 7" xfId="23239" xr:uid="{5898F5D1-91BC-4F2B-811E-188400A9836F}"/>
    <cellStyle name="40 % - Akzent3 3 3" xfId="10185" xr:uid="{3E9993E1-A14B-4A5E-AA88-549F535A76B8}"/>
    <cellStyle name="40 % - Akzent3 3 3 2" xfId="12424" xr:uid="{82CE0F16-8334-4432-88D1-0F47E6FF5394}"/>
    <cellStyle name="40 % - Akzent3 3 3 2 2" xfId="17944" xr:uid="{89007B19-A409-4BB3-B335-8AAC4B6E131F}"/>
    <cellStyle name="40 % - Akzent3 3 3 3" xfId="19330" xr:uid="{79F75EA3-45DB-477A-BAA3-E25C61DC4C7C}"/>
    <cellStyle name="40 % - Akzent3 3 3 4" xfId="15691" xr:uid="{F8057EED-7436-4660-8AE2-3EEA90784DDC}"/>
    <cellStyle name="40 % - Akzent3 3 3 5" xfId="14127" xr:uid="{00897073-F928-426B-A3C9-01303FBC836D}"/>
    <cellStyle name="40 % - Akzent3 3 3 6" xfId="19867" xr:uid="{271D2EF3-7093-43BE-92E7-07A1678C7F75}"/>
    <cellStyle name="40 % - Akzent3 3 3 7" xfId="23962" xr:uid="{94E4205C-A5AE-4208-9356-1439EBB274E3}"/>
    <cellStyle name="40 % - Akzent3 3 4" xfId="11544" xr:uid="{79B27BA3-5E05-4E43-A0D3-C840DF895AF9}"/>
    <cellStyle name="40 % - Akzent3 3 4 2" xfId="17053" xr:uid="{334527B8-1D1F-4685-A47F-FBA2725DD1A4}"/>
    <cellStyle name="40 % - Akzent3 3 5" xfId="18399" xr:uid="{5117ED40-ACF7-494F-85CF-0335B3A3A8FB}"/>
    <cellStyle name="40 % - Akzent3 3 6" xfId="14568" xr:uid="{9C3B5344-A108-404F-A6BE-E38E890A634C}"/>
    <cellStyle name="40 % - Akzent3 3 7" xfId="12901" xr:uid="{01004094-157B-435B-80A6-E277A54B2C40}"/>
    <cellStyle name="40 % - Akzent3 3 8" xfId="19706" xr:uid="{F9EDF031-7264-4732-AF40-FB3F055D5039}"/>
    <cellStyle name="40 % - Akzent3 3 9" xfId="22674" xr:uid="{07B21F29-80FE-4C10-B292-0845E9DC262E}"/>
    <cellStyle name="40 % - Akzent4 2" xfId="7656" xr:uid="{12855242-2866-41D6-A3BE-B830BB806A65}"/>
    <cellStyle name="40 % - Akzent4 3" xfId="7657" xr:uid="{F9E04C0D-9C5D-426F-8E11-D3B7F7085BF4}"/>
    <cellStyle name="40 % - Akzent4 3 2" xfId="9467" xr:uid="{396AA9DF-026F-437D-91FE-49BFDB74AE05}"/>
    <cellStyle name="40 % - Akzent4 3 2 2" xfId="11978" xr:uid="{42D7005F-C19B-482A-A308-DF5B944721CF}"/>
    <cellStyle name="40 % - Akzent4 3 2 2 2" xfId="17492" xr:uid="{C139E2B2-D54C-499B-B763-46535A5559A2}"/>
    <cellStyle name="40 % - Akzent4 3 2 3" xfId="18860" xr:uid="{117D403E-6D79-4DB8-91D4-C5D645A21258}"/>
    <cellStyle name="40 % - Akzent4 3 2 4" xfId="15020" xr:uid="{DD141A0A-23A2-4769-B5D1-E57752F8FA46}"/>
    <cellStyle name="40 % - Akzent4 3 2 5" xfId="13412" xr:uid="{F0F4764B-58B0-497D-BB62-CE6ED3578BD7}"/>
    <cellStyle name="40 % - Akzent4 3 2 6" xfId="19780" xr:uid="{B91F3D13-1B7B-4CEA-802C-7BD6B37E5681}"/>
    <cellStyle name="40 % - Akzent4 3 2 7" xfId="23240" xr:uid="{ADFE2339-2593-447D-BDB2-1E7F63E3944B}"/>
    <cellStyle name="40 % - Akzent4 3 3" xfId="10186" xr:uid="{5E1BF848-5B9B-486D-AC73-E6DA718238E0}"/>
    <cellStyle name="40 % - Akzent4 3 3 2" xfId="12425" xr:uid="{DE2DB9E2-B56F-47F2-99BC-44E03013A6CA}"/>
    <cellStyle name="40 % - Akzent4 3 3 2 2" xfId="17945" xr:uid="{830420EC-29BF-46D1-A311-0FA95F3A3383}"/>
    <cellStyle name="40 % - Akzent4 3 3 3" xfId="19331" xr:uid="{201B8789-9F83-43C3-8279-239DC941FE45}"/>
    <cellStyle name="40 % - Akzent4 3 3 4" xfId="15692" xr:uid="{D876ECB9-A3C2-49C1-9225-6574707C98F7}"/>
    <cellStyle name="40 % - Akzent4 3 3 5" xfId="14128" xr:uid="{D8798EDF-9205-4983-8288-706ABDD1E5BB}"/>
    <cellStyle name="40 % - Akzent4 3 3 6" xfId="19868" xr:uid="{E728ABAB-AF30-4565-877B-36B89EC98E10}"/>
    <cellStyle name="40 % - Akzent4 3 3 7" xfId="23963" xr:uid="{AD6C7BF2-0C4E-4450-A18B-19DABA47765D}"/>
    <cellStyle name="40 % - Akzent4 3 4" xfId="11545" xr:uid="{CE77388D-25EB-40C8-8F5B-75E310F5E282}"/>
    <cellStyle name="40 % - Akzent4 3 4 2" xfId="17054" xr:uid="{01547BB9-09BB-4231-84F4-B97F7247C036}"/>
    <cellStyle name="40 % - Akzent4 3 5" xfId="18400" xr:uid="{2C0D6352-1983-4567-AC94-96E7C909CF61}"/>
    <cellStyle name="40 % - Akzent4 3 6" xfId="14569" xr:uid="{8B0ADF62-CFC0-4E68-B19A-8C1D50AFFEA3}"/>
    <cellStyle name="40 % - Akzent4 3 7" xfId="12902" xr:uid="{E6E53B60-F364-4679-ABEB-36DE3B687BCA}"/>
    <cellStyle name="40 % - Akzent4 3 8" xfId="19707" xr:uid="{3961A550-6EAF-4B9A-B304-D580A5EA4AB6}"/>
    <cellStyle name="40 % - Akzent4 3 9" xfId="22675" xr:uid="{4C4F39CC-A593-4F50-AE40-581AF32B0E86}"/>
    <cellStyle name="40 % - Akzent5 2" xfId="7658" xr:uid="{07B5480E-71B0-4BE2-B106-BF3F9B628C2C}"/>
    <cellStyle name="40 % - Akzent5 3" xfId="7659" xr:uid="{8555906E-ED7E-468E-916E-B7FE7236555B}"/>
    <cellStyle name="40 % - Akzent5 3 2" xfId="9469" xr:uid="{2A7BEE83-1EE2-4972-A52D-288E85ADFCB7}"/>
    <cellStyle name="40 % - Akzent5 3 2 2" xfId="11979" xr:uid="{659BFE6C-7C85-4821-A263-39A834235978}"/>
    <cellStyle name="40 % - Akzent5 3 2 2 2" xfId="17493" xr:uid="{2F6FF859-BF48-4A0C-BA0F-12187223B870}"/>
    <cellStyle name="40 % - Akzent5 3 2 3" xfId="18861" xr:uid="{0A2EECF0-C2AC-4BD5-9FD8-6CE74E15B182}"/>
    <cellStyle name="40 % - Akzent5 3 2 4" xfId="15022" xr:uid="{DBCDAA7D-E804-49D5-B480-A446D5C97FE4}"/>
    <cellStyle name="40 % - Akzent5 3 2 5" xfId="13414" xr:uid="{0F715D2C-07BD-49FA-BBE8-552E28C048AB}"/>
    <cellStyle name="40 % - Akzent5 3 2 6" xfId="19781" xr:uid="{AFFC28C8-A7F6-4499-ADE1-C1E6BBE76822}"/>
    <cellStyle name="40 % - Akzent5 3 2 7" xfId="23242" xr:uid="{ED132C1E-6760-4487-8DDC-CD2C96EFCF57}"/>
    <cellStyle name="40 % - Akzent5 3 3" xfId="10187" xr:uid="{D36338F0-95F7-48E8-AFEB-093DAF8C8787}"/>
    <cellStyle name="40 % - Akzent5 3 3 2" xfId="12426" xr:uid="{7862DD76-2630-4D6A-B570-650A77CCCBDA}"/>
    <cellStyle name="40 % - Akzent5 3 3 2 2" xfId="17946" xr:uid="{4651633C-30F6-4C11-B62A-1525E322B483}"/>
    <cellStyle name="40 % - Akzent5 3 3 3" xfId="19332" xr:uid="{5216FACB-AE1F-461D-AA40-CB00EDBF4BD2}"/>
    <cellStyle name="40 % - Akzent5 3 3 4" xfId="15693" xr:uid="{74D2561C-A9FB-4E0B-AE40-36D8BEF8E42E}"/>
    <cellStyle name="40 % - Akzent5 3 3 5" xfId="14129" xr:uid="{B9877690-B02D-4D1F-B7BB-C529C98EBF93}"/>
    <cellStyle name="40 % - Akzent5 3 3 6" xfId="19869" xr:uid="{83B733FB-5E97-40EB-AD0A-301357A58DD6}"/>
    <cellStyle name="40 % - Akzent5 3 3 7" xfId="23964" xr:uid="{A4DCF745-63BD-4CB9-9427-016BA005E693}"/>
    <cellStyle name="40 % - Akzent5 3 4" xfId="11546" xr:uid="{07413DFA-FBC4-4DB9-B10E-7CB905C28858}"/>
    <cellStyle name="40 % - Akzent5 3 4 2" xfId="17055" xr:uid="{7C2FACA7-31BF-4C7C-843A-4AE18A6C9D8B}"/>
    <cellStyle name="40 % - Akzent5 3 5" xfId="18401" xr:uid="{158E671C-62E0-4C71-AE9C-927C59BFCA2A}"/>
    <cellStyle name="40 % - Akzent5 3 6" xfId="14570" xr:uid="{79AC8242-736F-40D9-9F3A-F8065F3F9CCD}"/>
    <cellStyle name="40 % - Akzent5 3 7" xfId="12903" xr:uid="{A2040AC2-B655-40D9-A01D-43166EBF22EB}"/>
    <cellStyle name="40 % - Akzent5 3 8" xfId="19708" xr:uid="{01DA3C8F-6C26-41E0-8599-3218FDCD1873}"/>
    <cellStyle name="40 % - Akzent5 3 9" xfId="22676" xr:uid="{71606487-F4CD-4D8F-8B16-3715B4E521D7}"/>
    <cellStyle name="40 % - Akzent6 2" xfId="7660" xr:uid="{5EEF7E14-971A-40B7-85F5-752C0DB4BAA0}"/>
    <cellStyle name="40 % - Akzent6 3" xfId="7661" xr:uid="{94458436-ED6D-49C2-A3CA-390E75593E6F}"/>
    <cellStyle name="40 % - Akzent6 3 2" xfId="9470" xr:uid="{FD7B6FA4-A926-4CDD-864F-1F370ABCE128}"/>
    <cellStyle name="40 % - Akzent6 3 2 2" xfId="11980" xr:uid="{81E126C5-A758-4D8E-B3A8-A731D6BA05F8}"/>
    <cellStyle name="40 % - Akzent6 3 2 2 2" xfId="17494" xr:uid="{CF398629-F2EC-4361-9F63-B513558D8497}"/>
    <cellStyle name="40 % - Akzent6 3 2 3" xfId="18862" xr:uid="{0303D740-E1A0-4474-9080-8A8376593B16}"/>
    <cellStyle name="40 % - Akzent6 3 2 4" xfId="15023" xr:uid="{0AFB79AD-9F5F-4BA2-9C8F-ED63E0000F74}"/>
    <cellStyle name="40 % - Akzent6 3 2 5" xfId="13415" xr:uid="{BF47E725-4456-4307-8FF2-010E8271C9A2}"/>
    <cellStyle name="40 % - Akzent6 3 2 6" xfId="19782" xr:uid="{C9963723-8DB4-4FA7-A603-CCE758387EAB}"/>
    <cellStyle name="40 % - Akzent6 3 2 7" xfId="23243" xr:uid="{DDF7BF03-60AA-46BA-89B4-C01258A6969B}"/>
    <cellStyle name="40 % - Akzent6 3 3" xfId="10188" xr:uid="{9993D9B1-E505-4DE8-BB12-59FB3F5C289C}"/>
    <cellStyle name="40 % - Akzent6 3 3 2" xfId="12427" xr:uid="{2F51D7C6-6A57-4DB5-A95B-5BE84BA1F038}"/>
    <cellStyle name="40 % - Akzent6 3 3 2 2" xfId="17947" xr:uid="{1DEA4C38-431A-426F-9946-B12123172675}"/>
    <cellStyle name="40 % - Akzent6 3 3 3" xfId="19333" xr:uid="{42B41D68-8709-4806-B6E0-84C6D12BF9F5}"/>
    <cellStyle name="40 % - Akzent6 3 3 4" xfId="15694" xr:uid="{1F6761CB-AE66-43CD-AA22-1D603B5B583E}"/>
    <cellStyle name="40 % - Akzent6 3 3 5" xfId="14130" xr:uid="{70F0E0A8-6421-4E60-B8AB-711329B4DD01}"/>
    <cellStyle name="40 % - Akzent6 3 3 6" xfId="19870" xr:uid="{4D4BD2DA-E142-4138-8C4E-68B2E5E2FA02}"/>
    <cellStyle name="40 % - Akzent6 3 3 7" xfId="23965" xr:uid="{6B87AC32-1A3D-43CD-B6B8-BEA31BF4806C}"/>
    <cellStyle name="40 % - Akzent6 3 4" xfId="11547" xr:uid="{B48F4D82-D88B-48B7-8A9F-75E0B1AD5B6C}"/>
    <cellStyle name="40 % - Akzent6 3 4 2" xfId="17056" xr:uid="{89CFD0E1-188F-4B8E-8571-C5001776F06A}"/>
    <cellStyle name="40 % - Akzent6 3 5" xfId="18402" xr:uid="{7CB29991-D8D1-41F0-98E4-BBA772DC29C1}"/>
    <cellStyle name="40 % - Akzent6 3 6" xfId="14571" xr:uid="{5587EC17-2B60-498B-AC68-64F2B7442EA0}"/>
    <cellStyle name="40 % - Akzent6 3 7" xfId="12904" xr:uid="{5D89EFF5-695D-4ECC-995B-AA9F6E665727}"/>
    <cellStyle name="40 % - Akzent6 3 8" xfId="19709" xr:uid="{918BE46A-7547-4273-AC2A-B04D878A31EC}"/>
    <cellStyle name="40 % - Akzent6 3 9" xfId="22677" xr:uid="{42DD1595-B71E-4AD9-984A-9F5F4ADC8370}"/>
    <cellStyle name="40 % - Accent1" xfId="7662" xr:uid="{31B8A116-C9C3-4789-BA72-E73A3DD78DC5}"/>
    <cellStyle name="40 % - Accent2" xfId="7663" xr:uid="{4F7B28E5-E6E5-4889-8E06-5C0E89E06C38}"/>
    <cellStyle name="40 % - Accent3" xfId="7664" xr:uid="{7E392FB1-AA3D-49AF-A7DB-57A0B571850D}"/>
    <cellStyle name="40 % - Accent4" xfId="7665" xr:uid="{F2CEB559-57D1-4506-8337-4096FCDA5FB8}"/>
    <cellStyle name="40 % - Accent5" xfId="7666" xr:uid="{4EED86C1-CAED-413F-B579-8F5BEFF66174}"/>
    <cellStyle name="40 % - Accent6" xfId="7667" xr:uid="{0D7AEABB-C885-4ED7-9CC3-13C6FADE0070}"/>
    <cellStyle name="40% - 1. jelölőszín" xfId="7668" xr:uid="{1DF27A69-5CE1-4128-A041-B5F41908BB56}"/>
    <cellStyle name="40% - 2. jelölőszín" xfId="7669" xr:uid="{88EC3F08-990B-455F-A861-0B40CA34BDA6}"/>
    <cellStyle name="40% - 3. jelölőszín" xfId="7670" xr:uid="{BCA5DB7E-A146-4BB8-9452-05F785B5F337}"/>
    <cellStyle name="40% - 4. jelölőszín" xfId="7671" xr:uid="{D8782387-FD48-4A29-9B5E-DC71D2942B88}"/>
    <cellStyle name="40% - 5. jelölőszín" xfId="7672" xr:uid="{85A32EBA-88EC-4874-9D76-2F70B90A119A}"/>
    <cellStyle name="40% - 6. jelölőszín" xfId="7673" xr:uid="{BAFBB41F-BDFE-490D-A371-FD98DD296291}"/>
    <cellStyle name="40% - Accent1" xfId="37" builtinId="31" customBuiltin="1"/>
    <cellStyle name="40% - Accent1 2" xfId="6488" xr:uid="{00000000-0005-0000-0000-00000F000000}"/>
    <cellStyle name="40% - Accent1 2 10" xfId="6946" xr:uid="{CC7F92FC-9F86-4E77-9C89-849BA4EDB465}"/>
    <cellStyle name="40% - Accent1 2 2" xfId="20053" xr:uid="{C1477557-B66A-4451-ABA1-ECE460F7CE22}"/>
    <cellStyle name="40% - Accent1 2 2 2" xfId="21538" xr:uid="{01D95B98-B2D1-4006-A973-3350DF765102}"/>
    <cellStyle name="40% - Accent1 2 2 3" xfId="21539" xr:uid="{9BEA9D79-B1E8-4CB6-B579-FD9029DF0FBC}"/>
    <cellStyle name="40% - Accent1 2 2 4" xfId="21540" xr:uid="{1706ECF2-4DE3-4E60-ACB4-592C66D4A089}"/>
    <cellStyle name="40% - Accent1 2 2 5" xfId="21541" xr:uid="{E86F3E58-1C97-4CB1-97E3-D081D98D55E2}"/>
    <cellStyle name="40% - Accent1 2 2 6" xfId="21537" xr:uid="{A42B2E90-DA19-4D40-BAAE-B883D5DD6561}"/>
    <cellStyle name="40% - Accent1 2 2 7" xfId="35210" xr:uid="{A0AE47A9-1D20-4088-9CC6-7FD66966A842}"/>
    <cellStyle name="40% - Accent1 2 3" xfId="20052" xr:uid="{DEC50F4E-E60E-4708-B846-909EE895B5AE}"/>
    <cellStyle name="40% - Accent1 2 3 2" xfId="21542" xr:uid="{68DA7536-66A2-46C1-AD78-763C9E7A4711}"/>
    <cellStyle name="40% - Accent1 2 4" xfId="21543" xr:uid="{6AEF9A3F-75D4-40B2-B6F6-3626FD0F3748}"/>
    <cellStyle name="40% - Accent1 2 5" xfId="21544" xr:uid="{87CDCFB1-9CD4-4F06-B5FA-7687314F05DE}"/>
    <cellStyle name="40% - Accent1 2 6" xfId="21545" xr:uid="{8F6FE37E-8CE8-49C9-A4C9-D2B8D07B2887}"/>
    <cellStyle name="40% - Accent1 2 7" xfId="21546" xr:uid="{8A9E6BF1-C5ED-40DE-A8B0-7C2FC9575A40}"/>
    <cellStyle name="40% - Accent1 2 8" xfId="7675" xr:uid="{F71DC6ED-6A5E-4491-BA97-9F8E84284DFC}"/>
    <cellStyle name="40% - Accent1 2 9" xfId="36990" xr:uid="{2E7D19E0-934A-4B24-AD14-1B9480B621C0}"/>
    <cellStyle name="40% - Accent1 3" xfId="7676" xr:uid="{8496CE75-0ED9-4529-AD90-8BF52AFBD489}"/>
    <cellStyle name="40% - Accent1 3 2" xfId="20054" xr:uid="{4DEB32A1-3EFC-4979-8BB9-43CFA650F070}"/>
    <cellStyle name="40% - Accent1 3 2 2" xfId="21548" xr:uid="{BBF99CF0-D1C4-455D-827B-44F9B0889AA1}"/>
    <cellStyle name="40% - Accent1 3 3" xfId="21549" xr:uid="{A6FB430E-58C0-4723-84E7-7DE3FEBD88F4}"/>
    <cellStyle name="40% - Accent1 3 4" xfId="21550" xr:uid="{FE8CE86B-0B32-4F1D-ACD9-9E2AD648DE52}"/>
    <cellStyle name="40% - Accent1 3 5" xfId="21551" xr:uid="{BBCB83B2-8614-400C-B1AE-700301E75629}"/>
    <cellStyle name="40% - Accent1 3 6" xfId="21552" xr:uid="{A9B428A1-3455-45C7-9669-0A70A0AE5A8B}"/>
    <cellStyle name="40% - Accent1 3 6 2" xfId="22491" xr:uid="{D76930F3-1DCB-4615-B042-8044ED11EA00}"/>
    <cellStyle name="40% - Accent1 3 7" xfId="21547" xr:uid="{1647749A-1F21-4525-A0B2-81151B00E180}"/>
    <cellStyle name="40% - Accent1 3 8" xfId="22490" xr:uid="{70FE1FAF-1746-4C32-80C3-6E63EF2CACDA}"/>
    <cellStyle name="40% - Accent1 4" xfId="7674" xr:uid="{59E7B627-01C5-4D07-88CD-1D596625A044}"/>
    <cellStyle name="40% - Accent1 4 2" xfId="20055" xr:uid="{FBC68A9D-7FB6-4655-9EC1-709F57EB665B}"/>
    <cellStyle name="40% - Accent1 4 2 2" xfId="21554" xr:uid="{FC59A37C-3800-440D-9F12-7668C6E08812}"/>
    <cellStyle name="40% - Accent1 4 2 3" xfId="22493" xr:uid="{EEBA42BA-0B05-43BD-BCDE-A80192EDE5CC}"/>
    <cellStyle name="40% - Accent1 4 3" xfId="21553" xr:uid="{1344B28D-6E0D-4FFB-93EA-A7C21812CD1C}"/>
    <cellStyle name="40% - Accent1 4 4" xfId="22492" xr:uid="{6D5D43A4-BF2E-4F32-806E-A5A9CDC655BA}"/>
    <cellStyle name="40% - Accent1 5" xfId="20056" xr:uid="{59D5EF05-673A-4D61-8CE3-1C4B51CF9E5A}"/>
    <cellStyle name="40% - Accent1 5 2" xfId="21556" xr:uid="{3B96C350-BD39-4944-85B6-808D62413BD1}"/>
    <cellStyle name="40% - Accent1 5 2 2" xfId="22495" xr:uid="{78288947-F4A2-4724-BEDB-405168AADAED}"/>
    <cellStyle name="40% - Accent1 5 3" xfId="21555" xr:uid="{B96339D2-C15F-4A4E-8461-6F9BF48AB06C}"/>
    <cellStyle name="40% - Accent1 5 4" xfId="22494" xr:uid="{D04A9BF3-87F2-4BED-9362-5AA08FCF8E7F}"/>
    <cellStyle name="40% - Accent1 6" xfId="21557" xr:uid="{C0D06F18-F704-416D-8AE9-34EF23845516}"/>
    <cellStyle name="40% - Accent1 6 2" xfId="21558" xr:uid="{2CA3F8DE-55E8-4CE2-81FD-B27A8ED4DDEB}"/>
    <cellStyle name="40% - Accent1 6 2 2" xfId="22497" xr:uid="{AFE85074-62F4-41CA-9973-070E0C421EFC}"/>
    <cellStyle name="40% - Accent1 6 3" xfId="22496" xr:uid="{3A508681-FF1D-45E9-8CEC-30EC77C60A20}"/>
    <cellStyle name="40% - Accent1 7" xfId="21559" xr:uid="{5BC745BA-F90B-42E6-A8FE-9DD77EEBF2D0}"/>
    <cellStyle name="40% - Accent1 8" xfId="21560" xr:uid="{AF195493-9AD8-4DCB-A536-A32C8E0C9850}"/>
    <cellStyle name="40% - Accent1 9" xfId="21561" xr:uid="{A60363AF-778F-4B62-A7E3-60EA1569C683}"/>
    <cellStyle name="40% - Accent1 9 2" xfId="22498" xr:uid="{11605C6A-D7CD-44B9-8849-24A0F72D1C09}"/>
    <cellStyle name="40% - Accent2" xfId="41" builtinId="35" customBuiltin="1"/>
    <cellStyle name="40% - Accent2 2" xfId="6490" xr:uid="{00000000-0005-0000-0000-000011000000}"/>
    <cellStyle name="40% - Accent2 2 10" xfId="7678" xr:uid="{B611ECFA-6FEC-435A-B872-1FA28FBBEE62}"/>
    <cellStyle name="40% - Accent2 2 11" xfId="6916" xr:uid="{1A7E438C-8E67-45AB-B588-C0ECC0829556}"/>
    <cellStyle name="40% - Accent2 2 2" xfId="20058" xr:uid="{59E3A5ED-DE69-46C7-971E-E55BB7E05CF5}"/>
    <cellStyle name="40% - Accent2 2 2 2" xfId="35214" xr:uid="{5D0D185E-5958-42B7-838F-47EACDCC7DB4}"/>
    <cellStyle name="40% - Accent2 2 3" xfId="20057" xr:uid="{4B7DBE9A-FFE6-4DE0-8F33-A9ED9846C404}"/>
    <cellStyle name="40% - Accent2 2 3 2" xfId="21563" xr:uid="{42CE0505-FDAE-471B-9386-A5609EE8141F}"/>
    <cellStyle name="40% - Accent2 2 4" xfId="21564" xr:uid="{9D827FD7-CE69-466E-99C2-2FB8F2EF84A5}"/>
    <cellStyle name="40% - Accent2 2 5" xfId="21565" xr:uid="{6A09D664-0EBB-4D87-BDA2-BFCC2BE15273}"/>
    <cellStyle name="40% - Accent2 2 6" xfId="21566" xr:uid="{6BD30A48-89BA-4783-9622-A809B0BFEDAE}"/>
    <cellStyle name="40% - Accent2 2 7" xfId="21567" xr:uid="{A8521FBF-B6CB-4BBD-8E14-D61279EE8F8B}"/>
    <cellStyle name="40% - Accent2 2 7 2" xfId="22500" xr:uid="{DDD2F38F-3344-4E13-95D9-6F47BDDC6A50}"/>
    <cellStyle name="40% - Accent2 2 8" xfId="21562" xr:uid="{1890CA5F-D0BA-451F-B7B1-E67945C68F21}"/>
    <cellStyle name="40% - Accent2 2 9" xfId="22499" xr:uid="{CD7F1FF6-952A-406B-A457-998481CB0DB3}"/>
    <cellStyle name="40% - Accent2 3" xfId="7679" xr:uid="{6EBA9ED0-8450-4BD9-9FC0-ACA4BE777C0B}"/>
    <cellStyle name="40% - Accent2 3 2" xfId="20059" xr:uid="{8A1397DD-F6F5-419A-97FE-621C3FCAD2AB}"/>
    <cellStyle name="40% - Accent2 3 3" xfId="21568" xr:uid="{E8608194-CBEB-4F92-9CF9-63066AA736E5}"/>
    <cellStyle name="40% - Accent2 4" xfId="7677" xr:uid="{7FB06F6D-87FD-4551-842D-4BADB79D6D09}"/>
    <cellStyle name="40% - Accent2 4 2" xfId="20060" xr:uid="{DC04582B-DDFA-4C29-A49F-4CAC8814D0C2}"/>
    <cellStyle name="40% - Accent2 4 2 2" xfId="21570" xr:uid="{16C4E0B6-099C-44BE-B824-6A18CB2BDEB7}"/>
    <cellStyle name="40% - Accent2 4 2 3" xfId="22502" xr:uid="{A4610C2B-43BD-4D0E-9C5A-5F22C087F5E7}"/>
    <cellStyle name="40% - Accent2 4 3" xfId="21569" xr:uid="{94CD6E91-4796-4129-B43A-4CFA2BB698DA}"/>
    <cellStyle name="40% - Accent2 4 4" xfId="22501" xr:uid="{0A12E864-BF9B-41AF-B0E0-467BA7F26A0E}"/>
    <cellStyle name="40% - Accent2 5" xfId="20061" xr:uid="{632FC40A-C1D3-494C-BD8C-E01495B9F1E9}"/>
    <cellStyle name="40% - Accent2 5 2" xfId="21572" xr:uid="{C1F90AB1-DEE1-4BD1-AD8F-58797828BE77}"/>
    <cellStyle name="40% - Accent2 5 2 2" xfId="22504" xr:uid="{CD5DBAEE-5DD2-41AA-ABC6-D23FC699FA4B}"/>
    <cellStyle name="40% - Accent2 5 3" xfId="21571" xr:uid="{93C99BD5-3125-4924-A0DA-B652D96E6E41}"/>
    <cellStyle name="40% - Accent2 5 4" xfId="22503" xr:uid="{F9AE58ED-0E49-4AE7-B8B5-54FBA4705428}"/>
    <cellStyle name="40% - Accent2 6" xfId="21573" xr:uid="{DC21260A-F577-4ECC-8F3A-0499F27B1625}"/>
    <cellStyle name="40% - Accent2 6 2" xfId="21574" xr:uid="{5571839E-B15B-4480-ABB8-06BD0D049433}"/>
    <cellStyle name="40% - Accent2 6 2 2" xfId="22506" xr:uid="{533B3A89-2491-4280-A109-749200E6EC39}"/>
    <cellStyle name="40% - Accent2 6 3" xfId="22505" xr:uid="{BD72C4AF-8856-4AE7-B7BB-1A2E94E5AF1B}"/>
    <cellStyle name="40% - Accent2 7" xfId="21575" xr:uid="{6B488A90-7BB0-41CC-9986-3E8B88A47AAC}"/>
    <cellStyle name="40% - Accent2 8" xfId="21576" xr:uid="{0E3B61D5-F9A8-4D95-826F-7BA7F6A6B0E1}"/>
    <cellStyle name="40% - Accent2 9" xfId="21577" xr:uid="{755366A8-AC60-4769-BCE8-F6FC121A1EBC}"/>
    <cellStyle name="40% - Accent2 9 2" xfId="22507" xr:uid="{132AEBA9-8C2C-455A-8475-37F200380CC2}"/>
    <cellStyle name="40% - Accent3" xfId="45" builtinId="39" customBuiltin="1"/>
    <cellStyle name="40% - Accent3 2" xfId="6492" xr:uid="{00000000-0005-0000-0000-000013000000}"/>
    <cellStyle name="40% - Accent3 2 10" xfId="6934" xr:uid="{EDA7AEE5-C83D-4ACA-BD0A-4F6D11D7433C}"/>
    <cellStyle name="40% - Accent3 2 2" xfId="20063" xr:uid="{74F764C4-8706-4D9A-828C-1188F80987BE}"/>
    <cellStyle name="40% - Accent3 2 2 2" xfId="21579" xr:uid="{175C5D30-ABC2-4A44-A376-3F2BBB06F4D4}"/>
    <cellStyle name="40% - Accent3 2 2 3" xfId="21580" xr:uid="{C53CBFF1-73B9-493C-B567-9E3C977612F7}"/>
    <cellStyle name="40% - Accent3 2 2 4" xfId="21581" xr:uid="{A55DAF11-F939-49E9-8E59-9886E17689D1}"/>
    <cellStyle name="40% - Accent3 2 2 5" xfId="21582" xr:uid="{D1770119-D7FD-4DD3-8C5C-1DF2EF5CE386}"/>
    <cellStyle name="40% - Accent3 2 2 6" xfId="21578" xr:uid="{1F30FF3F-2D56-450E-BD6A-E9EE4543CE2A}"/>
    <cellStyle name="40% - Accent3 2 2 7" xfId="35218" xr:uid="{F6D237E5-4684-4913-9044-0B20111960DD}"/>
    <cellStyle name="40% - Accent3 2 3" xfId="20062" xr:uid="{E2102830-58A4-45B5-8916-AB14B264D8F4}"/>
    <cellStyle name="40% - Accent3 2 3 2" xfId="21583" xr:uid="{10EDBB69-496A-4E64-86C0-4C8D2782CDAF}"/>
    <cellStyle name="40% - Accent3 2 4" xfId="21584" xr:uid="{902BDCF8-8D2F-43C1-B026-AFAB142BB437}"/>
    <cellStyle name="40% - Accent3 2 5" xfId="21585" xr:uid="{703AD533-757C-4F15-B31C-92DF970C1431}"/>
    <cellStyle name="40% - Accent3 2 6" xfId="21586" xr:uid="{CD9792E6-4EAB-4D2D-817B-3557D4771E46}"/>
    <cellStyle name="40% - Accent3 2 7" xfId="21587" xr:uid="{7B26285E-6D6E-462C-AEB9-10DEF0C5CFCB}"/>
    <cellStyle name="40% - Accent3 2 8" xfId="7681" xr:uid="{2A122195-7D7B-43E4-9D2D-3AB8670EEB9E}"/>
    <cellStyle name="40% - Accent3 2 9" xfId="36993" xr:uid="{8CB957C0-6474-423B-A07B-193D67164814}"/>
    <cellStyle name="40% - Accent3 3" xfId="7682" xr:uid="{76A324FB-AADF-4067-B1E3-9FBBB3185835}"/>
    <cellStyle name="40% - Accent3 3 2" xfId="20064" xr:uid="{80B614DF-AB92-4D53-B330-B0944AE93E24}"/>
    <cellStyle name="40% - Accent3 3 2 2" xfId="21589" xr:uid="{DE7CD3D1-06D4-4FEF-BABA-EF31E06EA87B}"/>
    <cellStyle name="40% - Accent3 3 3" xfId="21590" xr:uid="{773EE9BE-BE3C-44DB-B0C0-6F83FC28E4D3}"/>
    <cellStyle name="40% - Accent3 3 4" xfId="21591" xr:uid="{06DC7432-5917-41A9-A313-B0BB3EE5CA00}"/>
    <cellStyle name="40% - Accent3 3 5" xfId="21592" xr:uid="{8FA58E15-9626-4ADF-B643-A9B40AB4BD58}"/>
    <cellStyle name="40% - Accent3 3 6" xfId="21593" xr:uid="{93698FE6-6A74-4C45-B3AE-677FF80C8D4A}"/>
    <cellStyle name="40% - Accent3 3 6 2" xfId="22509" xr:uid="{3DB36D40-4385-4AF5-B844-16CC8788D508}"/>
    <cellStyle name="40% - Accent3 3 7" xfId="21588" xr:uid="{C48ADE92-5A96-4DCB-9F9F-F21071369648}"/>
    <cellStyle name="40% - Accent3 3 8" xfId="22508" xr:uid="{A87A6A7F-17BF-4F7F-AB14-A4ECC5533586}"/>
    <cellStyle name="40% - Accent3 4" xfId="7680" xr:uid="{BCA861EE-0479-4028-A0F8-716587F68B4F}"/>
    <cellStyle name="40% - Accent3 4 2" xfId="20065" xr:uid="{D8FBD535-79B6-4CCE-80D4-41EFF2F73034}"/>
    <cellStyle name="40% - Accent3 4 2 2" xfId="21595" xr:uid="{5415C790-1F84-4DB4-9A82-60F13BE4B0BA}"/>
    <cellStyle name="40% - Accent3 4 2 3" xfId="22511" xr:uid="{B83EEA64-F779-4A47-A954-27936A9CC389}"/>
    <cellStyle name="40% - Accent3 4 3" xfId="21594" xr:uid="{072F70C5-BC58-4E46-8DF9-1E1F2275DACA}"/>
    <cellStyle name="40% - Accent3 4 4" xfId="22510" xr:uid="{5E6450E3-BEF7-4AAB-A6C5-9D186B53572B}"/>
    <cellStyle name="40% - Accent3 5" xfId="20066" xr:uid="{CD84AC16-8C6C-4826-A30B-9D4ABAA5B51D}"/>
    <cellStyle name="40% - Accent3 5 2" xfId="21597" xr:uid="{B95F773D-B86A-4D7D-BDB0-3FC4CF89CDAA}"/>
    <cellStyle name="40% - Accent3 5 2 2" xfId="22513" xr:uid="{253A4D6F-C637-4276-A7EA-62CC274C443D}"/>
    <cellStyle name="40% - Accent3 5 3" xfId="21596" xr:uid="{6C949A2D-048D-4EE3-A21B-F6806D573A6A}"/>
    <cellStyle name="40% - Accent3 5 4" xfId="22512" xr:uid="{81C06A43-B9DA-400D-9F91-4D6AD301E0CE}"/>
    <cellStyle name="40% - Accent3 6" xfId="21598" xr:uid="{7AB820E0-7F9A-4BEF-98BB-BAEB697AE2C6}"/>
    <cellStyle name="40% - Accent3 6 2" xfId="21599" xr:uid="{76ED426C-BEA7-453A-880F-7C9A6A283188}"/>
    <cellStyle name="40% - Accent3 6 2 2" xfId="22515" xr:uid="{963399E1-E3D3-4E1A-8123-11F7BC37060E}"/>
    <cellStyle name="40% - Accent3 6 3" xfId="22514" xr:uid="{EE9812E2-D063-492A-B229-C101531E453F}"/>
    <cellStyle name="40% - Accent3 7" xfId="21600" xr:uid="{A365B6FB-F383-44FE-AC10-4F73F5129DD1}"/>
    <cellStyle name="40% - Accent3 8" xfId="21601" xr:uid="{4D8A8882-797E-4F67-959B-FE9EF92C1259}"/>
    <cellStyle name="40% - Accent3 9" xfId="21602" xr:uid="{57EB44D7-A4CE-48DD-BEB0-175AE270820D}"/>
    <cellStyle name="40% - Accent3 9 2" xfId="22516" xr:uid="{959DD503-81E3-4C59-9B96-5B27DEC18FDC}"/>
    <cellStyle name="40% - Accent4" xfId="49" builtinId="43" customBuiltin="1"/>
    <cellStyle name="40% - Accent4 2" xfId="6494" xr:uid="{00000000-0005-0000-0000-000015000000}"/>
    <cellStyle name="40% - Accent4 2 10" xfId="6901" xr:uid="{71B523E1-248C-41CE-BAB0-4FF4A130BFD4}"/>
    <cellStyle name="40% - Accent4 2 2" xfId="20068" xr:uid="{7F35FAD7-F3B2-43CE-B390-2E4571FDF895}"/>
    <cellStyle name="40% - Accent4 2 2 2" xfId="21604" xr:uid="{98E38E73-B9D4-43BD-86CB-A9882E7EBE27}"/>
    <cellStyle name="40% - Accent4 2 2 3" xfId="21605" xr:uid="{219CDE88-646D-44FF-982A-B2D0E1AE4A5A}"/>
    <cellStyle name="40% - Accent4 2 2 4" xfId="21606" xr:uid="{9B54AFCE-57F7-4982-859B-FB79185A5EED}"/>
    <cellStyle name="40% - Accent4 2 2 5" xfId="21607" xr:uid="{75FB95E5-2A75-45B1-83DF-0239EA6E4098}"/>
    <cellStyle name="40% - Accent4 2 2 6" xfId="21603" xr:uid="{99BDE986-F83A-45C5-9272-1BFB0D6354E5}"/>
    <cellStyle name="40% - Accent4 2 2 7" xfId="35222" xr:uid="{A4763B20-419B-46E6-A48E-C35B5DB02796}"/>
    <cellStyle name="40% - Accent4 2 3" xfId="20067" xr:uid="{498CDCDB-EA8A-4CF9-B584-ED446B368C51}"/>
    <cellStyle name="40% - Accent4 2 3 2" xfId="21608" xr:uid="{A72CC555-03E4-4D15-ADDC-893F7422A57C}"/>
    <cellStyle name="40% - Accent4 2 4" xfId="21609" xr:uid="{C75BFC23-0E44-49E4-88AE-1AB69BAC662A}"/>
    <cellStyle name="40% - Accent4 2 5" xfId="21610" xr:uid="{72EAB627-4533-4FA3-BA3C-DFA38BFD3F04}"/>
    <cellStyle name="40% - Accent4 2 6" xfId="21611" xr:uid="{B65208F0-CBBD-491A-8242-C9889C16DEC9}"/>
    <cellStyle name="40% - Accent4 2 7" xfId="21612" xr:uid="{C3290EC9-0DD8-49B9-9565-B752D33D30B8}"/>
    <cellStyle name="40% - Accent4 2 8" xfId="7684" xr:uid="{D387992D-2653-44CC-AA49-D44CAC7C18E3}"/>
    <cellStyle name="40% - Accent4 2 9" xfId="36995" xr:uid="{AAD6516A-68F2-47D3-9556-5DBDD40144C2}"/>
    <cellStyle name="40% - Accent4 3" xfId="7685" xr:uid="{9C825757-3C85-42E4-8F0A-8E6C4D67741C}"/>
    <cellStyle name="40% - Accent4 3 2" xfId="20069" xr:uid="{2D130F8F-D0E2-4267-A950-DF43AF093CED}"/>
    <cellStyle name="40% - Accent4 3 2 2" xfId="21614" xr:uid="{B8788EAC-6F4D-4A10-AEE6-AD964097A748}"/>
    <cellStyle name="40% - Accent4 3 3" xfId="21615" xr:uid="{46E54959-5F51-47E6-A8E1-0891B129160E}"/>
    <cellStyle name="40% - Accent4 3 4" xfId="21616" xr:uid="{3AFADCB3-D8CB-4336-85E7-BD3798ECFDAC}"/>
    <cellStyle name="40% - Accent4 3 5" xfId="21617" xr:uid="{DBA35EBB-A1C7-4470-B385-55FB9A16244D}"/>
    <cellStyle name="40% - Accent4 3 6" xfId="21618" xr:uid="{06BA52F3-AE37-4700-9B29-7C55657A0480}"/>
    <cellStyle name="40% - Accent4 3 6 2" xfId="22518" xr:uid="{3F66F348-969A-418C-B556-A7924F2CE401}"/>
    <cellStyle name="40% - Accent4 3 7" xfId="21613" xr:uid="{CDAFE7D3-4CD0-4744-A0DB-2774662B718D}"/>
    <cellStyle name="40% - Accent4 3 8" xfId="22517" xr:uid="{FB4667F0-0BFF-4576-B51A-ADFAD64D74F0}"/>
    <cellStyle name="40% - Accent4 4" xfId="7683" xr:uid="{8166EE87-037C-44D9-9B1B-AC5E401ABB20}"/>
    <cellStyle name="40% - Accent4 4 2" xfId="20070" xr:uid="{96EA694B-2A83-45C8-B684-4F6A4150571F}"/>
    <cellStyle name="40% - Accent4 4 2 2" xfId="21620" xr:uid="{EE78FF87-292F-41EA-8CAC-CB140F817842}"/>
    <cellStyle name="40% - Accent4 4 2 3" xfId="22520" xr:uid="{C0D4AA32-F88B-4B9F-9643-B9242B5445FC}"/>
    <cellStyle name="40% - Accent4 4 3" xfId="21619" xr:uid="{F920AB8C-CC70-4A63-9709-81C08E1CFE61}"/>
    <cellStyle name="40% - Accent4 4 4" xfId="22519" xr:uid="{FCF340F7-9780-4C60-8EF5-B2F41B085FB4}"/>
    <cellStyle name="40% - Accent4 5" xfId="20071" xr:uid="{3A0DA000-E8B8-43D0-AEF4-D42CF2BBFE8E}"/>
    <cellStyle name="40% - Accent4 5 2" xfId="21622" xr:uid="{0E62BE7B-CC57-4E5A-BBB4-24194F7674FE}"/>
    <cellStyle name="40% - Accent4 5 2 2" xfId="22522" xr:uid="{CD1BF444-5955-4970-AD3E-66D2D8630C08}"/>
    <cellStyle name="40% - Accent4 5 3" xfId="21621" xr:uid="{F2D2DA2C-B155-462C-9FE3-EB72D5C8780B}"/>
    <cellStyle name="40% - Accent4 5 4" xfId="22521" xr:uid="{124245FD-60F1-45CA-A9F0-64C852046D5D}"/>
    <cellStyle name="40% - Accent4 6" xfId="21623" xr:uid="{5319F04D-0889-40D3-910B-3C0A2126C741}"/>
    <cellStyle name="40% - Accent4 6 2" xfId="21624" xr:uid="{6CBB1297-1B4F-49EF-B031-C7B978390C74}"/>
    <cellStyle name="40% - Accent4 6 2 2" xfId="22524" xr:uid="{E0969269-9AEE-4AAF-856C-5D1C97E9159C}"/>
    <cellStyle name="40% - Accent4 6 3" xfId="22523" xr:uid="{AC9DA090-3079-4D7A-9D1B-188D00E7955F}"/>
    <cellStyle name="40% - Accent4 7" xfId="21625" xr:uid="{05CC6F21-66D3-4949-B424-BD5D0B24785B}"/>
    <cellStyle name="40% - Accent4 8" xfId="21626" xr:uid="{8368C4DA-C490-49C2-834F-3BDB50ADA4B1}"/>
    <cellStyle name="40% - Accent4 9" xfId="21627" xr:uid="{96F64B80-97B7-46B2-8E7B-849BC9AA88FA}"/>
    <cellStyle name="40% - Accent4 9 2" xfId="22525" xr:uid="{8E00BC5E-D624-40B4-BF8B-C2B440E5C33B}"/>
    <cellStyle name="40% - Accent5" xfId="53" builtinId="47" customBuiltin="1"/>
    <cellStyle name="40% - Accent5 2" xfId="6496" xr:uid="{00000000-0005-0000-0000-000017000000}"/>
    <cellStyle name="40% - Accent5 2 10" xfId="6943" xr:uid="{F2A76A50-48DB-4D14-A5E8-26906ECC8354}"/>
    <cellStyle name="40% - Accent5 2 2" xfId="20073" xr:uid="{1012A719-525C-4658-8861-752EC75853D0}"/>
    <cellStyle name="40% - Accent5 2 2 2" xfId="21629" xr:uid="{5B2885CF-506C-46C9-BBCC-87E607617F26}"/>
    <cellStyle name="40% - Accent5 2 2 3" xfId="21630" xr:uid="{B32BE53E-9657-4A66-8368-5F283F3D6776}"/>
    <cellStyle name="40% - Accent5 2 2 4" xfId="21631" xr:uid="{97BD9AFD-2F33-4F9A-B291-477E788C864C}"/>
    <cellStyle name="40% - Accent5 2 2 5" xfId="21632" xr:uid="{D101BBB1-EF35-4D1B-891C-5392EF698913}"/>
    <cellStyle name="40% - Accent5 2 2 6" xfId="21628" xr:uid="{2D582E40-5E66-4DA3-A37A-E28F02CDC70A}"/>
    <cellStyle name="40% - Accent5 2 2 7" xfId="35226" xr:uid="{194B828B-E266-4AFF-B345-727E48453E32}"/>
    <cellStyle name="40% - Accent5 2 3" xfId="20072" xr:uid="{AB561EFB-67B2-4B44-9F98-0BF7330B3FCB}"/>
    <cellStyle name="40% - Accent5 2 3 2" xfId="21633" xr:uid="{132E6134-3FCB-4609-85AF-9F2AE43CE339}"/>
    <cellStyle name="40% - Accent5 2 4" xfId="21634" xr:uid="{B5339799-23BC-407F-B532-2284ADF30FD6}"/>
    <cellStyle name="40% - Accent5 2 5" xfId="21635" xr:uid="{021A4A0C-96D1-43DB-82E2-52725AC5AAD8}"/>
    <cellStyle name="40% - Accent5 2 6" xfId="21636" xr:uid="{1CFE643E-CA02-41D7-91BE-710363E820AA}"/>
    <cellStyle name="40% - Accent5 2 7" xfId="21637" xr:uid="{2F5883EF-5F81-4340-B007-B3C09D0EA411}"/>
    <cellStyle name="40% - Accent5 2 8" xfId="7687" xr:uid="{D0E6207C-1AD6-43C0-AACA-5B63CF15837B}"/>
    <cellStyle name="40% - Accent5 2 9" xfId="36996" xr:uid="{B3A5C4D5-84E4-4B83-9857-8C20D1AA1078}"/>
    <cellStyle name="40% - Accent5 3" xfId="7688" xr:uid="{8A08D6D6-C339-4762-9481-7A238C980222}"/>
    <cellStyle name="40% - Accent5 3 2" xfId="20074" xr:uid="{FB679C29-DF2F-44EE-AB60-DA3A372955FC}"/>
    <cellStyle name="40% - Accent5 3 2 2" xfId="21639" xr:uid="{46E649D1-CCAC-4356-97FA-F675FEA5D19D}"/>
    <cellStyle name="40% - Accent5 3 3" xfId="21640" xr:uid="{AE0CD300-23AC-49B9-A384-284A2C7B4652}"/>
    <cellStyle name="40% - Accent5 3 4" xfId="21641" xr:uid="{B487D743-875A-478F-92DE-AC30C23B2C1E}"/>
    <cellStyle name="40% - Accent5 3 5" xfId="21642" xr:uid="{E70773CD-B918-4E75-8022-E4758715DF24}"/>
    <cellStyle name="40% - Accent5 3 6" xfId="21643" xr:uid="{C852EC8A-CB74-4CFB-9A02-58F2166BC260}"/>
    <cellStyle name="40% - Accent5 3 6 2" xfId="22527" xr:uid="{640973AA-785C-457A-9E07-8EF706857BA3}"/>
    <cellStyle name="40% - Accent5 3 7" xfId="21638" xr:uid="{2C5C7333-BAD9-4AE9-9069-04F067B9EDA1}"/>
    <cellStyle name="40% - Accent5 3 8" xfId="22526" xr:uid="{2C4ACBB5-BF55-4109-A7A1-989A16567087}"/>
    <cellStyle name="40% - Accent5 4" xfId="7686" xr:uid="{1491D2D4-3347-4095-AB72-C69751982C59}"/>
    <cellStyle name="40% - Accent5 4 2" xfId="20075" xr:uid="{7E9BD8F1-C3F0-4C68-8E9D-C243F0CCB0D5}"/>
    <cellStyle name="40% - Accent5 4 2 2" xfId="21645" xr:uid="{DC8D4499-CB4F-412A-9E43-A6575F6BD893}"/>
    <cellStyle name="40% - Accent5 4 2 3" xfId="22529" xr:uid="{3A1D3F6F-1159-4F5C-9594-CE432B8C1659}"/>
    <cellStyle name="40% - Accent5 4 3" xfId="21644" xr:uid="{7217635E-8063-40EC-98C8-C40FFDE5E010}"/>
    <cellStyle name="40% - Accent5 4 4" xfId="22528" xr:uid="{B5688466-B279-4CB5-9FA7-A00A559225E0}"/>
    <cellStyle name="40% - Accent5 5" xfId="20076" xr:uid="{4753999C-043F-4486-A858-8AF1BBEBA4DA}"/>
    <cellStyle name="40% - Accent5 5 2" xfId="21647" xr:uid="{C90A87C8-6B51-4BD5-B5B3-F021BFB5B8F0}"/>
    <cellStyle name="40% - Accent5 5 2 2" xfId="22531" xr:uid="{C8DFED5A-E153-46AB-A31B-53F3B51E1113}"/>
    <cellStyle name="40% - Accent5 5 3" xfId="21646" xr:uid="{5362D791-CD9E-416B-838A-91D6D579AB14}"/>
    <cellStyle name="40% - Accent5 5 4" xfId="22530" xr:uid="{036577EB-2479-4405-89EA-D5F8DAA87105}"/>
    <cellStyle name="40% - Accent5 6" xfId="21648" xr:uid="{8F4B13B4-92FC-47D2-A80C-59A01F84F971}"/>
    <cellStyle name="40% - Accent5 6 2" xfId="21649" xr:uid="{E9AAB580-2285-4BEB-8D18-ABF39CB46C52}"/>
    <cellStyle name="40% - Accent5 6 2 2" xfId="22533" xr:uid="{01F76074-A7F8-4BC7-BA27-E23FF7C43233}"/>
    <cellStyle name="40% - Accent5 6 3" xfId="22532" xr:uid="{ACBB563B-8FA9-4DD2-BF7F-F8E5DF0518B0}"/>
    <cellStyle name="40% - Accent5 7" xfId="21650" xr:uid="{79FA669A-6605-40B1-AC50-1778D67AEA0F}"/>
    <cellStyle name="40% - Accent5 8" xfId="21651" xr:uid="{2340E44C-8E8A-4696-B7E2-0513ADC65F69}"/>
    <cellStyle name="40% - Accent5 9" xfId="21652" xr:uid="{CC97A9D6-C2B0-4453-9C3E-6ECD6D9F530F}"/>
    <cellStyle name="40% - Accent5 9 2" xfId="22534" xr:uid="{F8B8E482-8F8E-4ED9-989F-C0825A042C21}"/>
    <cellStyle name="40% - Accent6" xfId="57" builtinId="51" customBuiltin="1"/>
    <cellStyle name="40% - Accent6 2" xfId="6498" xr:uid="{00000000-0005-0000-0000-000019000000}"/>
    <cellStyle name="40% - Accent6 2 10" xfId="6877" xr:uid="{0EFE9038-3DBA-4238-B23B-7983B53C87DE}"/>
    <cellStyle name="40% - Accent6 2 2" xfId="20078" xr:uid="{F65F4544-875C-4908-B22C-904ECF11947C}"/>
    <cellStyle name="40% - Accent6 2 2 2" xfId="21654" xr:uid="{7DE131FD-FC0D-422C-85CC-C24178C5574D}"/>
    <cellStyle name="40% - Accent6 2 2 3" xfId="21655" xr:uid="{8671DA98-E04F-418F-89D8-156D45A19F94}"/>
    <cellStyle name="40% - Accent6 2 2 4" xfId="21656" xr:uid="{04DDA95D-CFEE-4287-A40E-345D2BB512A4}"/>
    <cellStyle name="40% - Accent6 2 2 5" xfId="21657" xr:uid="{0D6243D9-D453-4410-9726-EE378319C2AE}"/>
    <cellStyle name="40% - Accent6 2 2 6" xfId="21653" xr:uid="{0C7A95FB-7704-486B-BC9E-06B0B745DF18}"/>
    <cellStyle name="40% - Accent6 2 2 7" xfId="35230" xr:uid="{08296279-2303-4F92-8B5E-896706D1457A}"/>
    <cellStyle name="40% - Accent6 2 3" xfId="20077" xr:uid="{2DF77328-43CE-42BD-9ECB-5F30C5505139}"/>
    <cellStyle name="40% - Accent6 2 3 2" xfId="21658" xr:uid="{FDEEF39D-3EB2-427D-AFC6-28023BAB4D42}"/>
    <cellStyle name="40% - Accent6 2 4" xfId="21659" xr:uid="{3862A99E-8606-42D1-8982-11126FC1BACF}"/>
    <cellStyle name="40% - Accent6 2 5" xfId="21660" xr:uid="{E6D72014-8E0C-45D4-8ED6-7CA396275419}"/>
    <cellStyle name="40% - Accent6 2 6" xfId="21661" xr:uid="{1AD452C6-0312-41CD-A75D-327159955EAC}"/>
    <cellStyle name="40% - Accent6 2 7" xfId="21662" xr:uid="{AA459CA0-B74B-4559-ABDA-62814E22DF21}"/>
    <cellStyle name="40% - Accent6 2 8" xfId="7690" xr:uid="{2487F069-8CC0-4556-89A3-24996C504BBB}"/>
    <cellStyle name="40% - Accent6 2 9" xfId="36998" xr:uid="{C6E786AE-CE5E-4E58-A52D-CDF869CDA51A}"/>
    <cellStyle name="40% - Accent6 3" xfId="7691" xr:uid="{07627740-80ED-4F82-BCDC-C504A801CC40}"/>
    <cellStyle name="40% - Accent6 3 2" xfId="20079" xr:uid="{C2F2A584-7B71-47EB-A187-8F0D940C9209}"/>
    <cellStyle name="40% - Accent6 3 2 2" xfId="21664" xr:uid="{ACB382A7-73DD-48C4-83FF-10CF65E91377}"/>
    <cellStyle name="40% - Accent6 3 3" xfId="21665" xr:uid="{115101E2-D402-4049-8340-406180AE8E5C}"/>
    <cellStyle name="40% - Accent6 3 4" xfId="21666" xr:uid="{B4D8846C-6309-456C-9FB7-52527EA6E35C}"/>
    <cellStyle name="40% - Accent6 3 5" xfId="21667" xr:uid="{FA11EC26-A0BC-4AA2-81EC-D4DF50A6FD4F}"/>
    <cellStyle name="40% - Accent6 3 6" xfId="21668" xr:uid="{87AE329D-3A62-43AB-9E21-0CA870194DE8}"/>
    <cellStyle name="40% - Accent6 3 6 2" xfId="22536" xr:uid="{37BD61D8-A8EE-408C-9911-A8737D80E1C2}"/>
    <cellStyle name="40% - Accent6 3 7" xfId="21663" xr:uid="{75FF4BDB-723B-4888-B3C4-8ABB2FD7BC03}"/>
    <cellStyle name="40% - Accent6 3 8" xfId="22535" xr:uid="{DB7CB11A-1DAA-4558-B1D7-CBDA60DF4CE1}"/>
    <cellStyle name="40% - Accent6 4" xfId="7689" xr:uid="{5DEC5914-5FAB-4D23-BC73-64FA8FB44C18}"/>
    <cellStyle name="40% - Accent6 4 2" xfId="20080" xr:uid="{2A969C01-D57C-4160-8209-A456D093482F}"/>
    <cellStyle name="40% - Accent6 4 2 2" xfId="21670" xr:uid="{CEEF9766-4180-47AF-8F06-02C2F690F2B5}"/>
    <cellStyle name="40% - Accent6 4 2 3" xfId="22538" xr:uid="{D1E18ABE-13D8-4E4C-B6F3-5DCD38BD3D94}"/>
    <cellStyle name="40% - Accent6 4 3" xfId="21669" xr:uid="{5D50181D-A8DA-42FA-92F9-B2488FC91913}"/>
    <cellStyle name="40% - Accent6 4 4" xfId="22537" xr:uid="{4EBA6360-EAF1-499F-88EF-86D813EFCEF1}"/>
    <cellStyle name="40% - Accent6 5" xfId="20081" xr:uid="{0CF7C265-3792-4C60-A0CE-A8F2C31F5A7A}"/>
    <cellStyle name="40% - Accent6 5 2" xfId="21672" xr:uid="{3AC3590D-0E29-4091-B048-F778CD4FB034}"/>
    <cellStyle name="40% - Accent6 5 2 2" xfId="22540" xr:uid="{778F1D53-0ABB-48A7-8166-950CADA3DF10}"/>
    <cellStyle name="40% - Accent6 5 3" xfId="21671" xr:uid="{1835A410-AA9F-4B89-ACD7-16B002B8B91E}"/>
    <cellStyle name="40% - Accent6 5 4" xfId="22539" xr:uid="{9CF88B8A-6FB7-48B9-8375-DF0167044B7A}"/>
    <cellStyle name="40% - Accent6 6" xfId="21673" xr:uid="{CFDAA3EC-6EDF-4E52-8A72-9D43184AD2FE}"/>
    <cellStyle name="40% - Accent6 6 2" xfId="21674" xr:uid="{1DDE7015-A7AB-42D6-86AC-729698CD02F7}"/>
    <cellStyle name="40% - Accent6 6 2 2" xfId="22542" xr:uid="{760CACC4-F30F-4BE8-804F-3CB7F0DA37FB}"/>
    <cellStyle name="40% - Accent6 6 3" xfId="22541" xr:uid="{464040F7-8BC8-47BD-8385-BFEF09FA7AD4}"/>
    <cellStyle name="40% - Accent6 7" xfId="21675" xr:uid="{3DCBDA3E-E8CD-4377-9B6E-B34ACA3FE241}"/>
    <cellStyle name="40% - Accent6 8" xfId="21676" xr:uid="{81802CAC-5E45-4D79-9B86-45035A0EA640}"/>
    <cellStyle name="40% - Accent6 9" xfId="21677" xr:uid="{BB0B5E43-91B8-4942-BCD9-37C0C8592150}"/>
    <cellStyle name="40% - Accent6 9 2" xfId="22543" xr:uid="{EBCA60B1-E71E-490B-B47C-A4BFEACED5C8}"/>
    <cellStyle name="40% - akcent 1" xfId="7692" xr:uid="{2005CF43-8D1B-419B-9A1B-A0810DD61457}"/>
    <cellStyle name="40% - akcent 2" xfId="7693" xr:uid="{D1801A39-E371-40D0-B04D-2311E9E06435}"/>
    <cellStyle name="40% - akcent 3" xfId="7694" xr:uid="{47522DDA-6748-4CF5-B2AF-D99DCE3DA1C7}"/>
    <cellStyle name="40% - akcent 4" xfId="7695" xr:uid="{546CA287-AD15-4218-BD9A-0D3F6ADB7B6E}"/>
    <cellStyle name="40% - akcent 5" xfId="7696" xr:uid="{0F6174B8-A34B-4F67-B6E2-7464EAE24F3E}"/>
    <cellStyle name="40% - akcent 6" xfId="7697" xr:uid="{C4B61B97-38D3-4C5B-A092-9E6673606F4D}"/>
    <cellStyle name="40% - Akzent1 2" xfId="7698" xr:uid="{53004A0C-6B34-4BA8-8645-EE5D620EE9B6}"/>
    <cellStyle name="40% - Akzent1 3" xfId="7699" xr:uid="{A2A0DECC-795F-4D47-B4A2-078388A5B210}"/>
    <cellStyle name="40% - Akzent2 2" xfId="7700" xr:uid="{99B9CC7A-FFE9-48EA-917B-391DB2A36FB7}"/>
    <cellStyle name="40% - Akzent2 3" xfId="7701" xr:uid="{5914B587-A52D-4DAF-AB1E-60604A32E2CF}"/>
    <cellStyle name="40% - Akzent3 2" xfId="7702" xr:uid="{7B6B8210-72CA-472B-A1DA-7E0D86D4F2E2}"/>
    <cellStyle name="40% - Akzent3 3" xfId="7703" xr:uid="{0CA27153-66EF-4D7F-92E0-9B3EE0F30CDF}"/>
    <cellStyle name="40% - Akzent4 2" xfId="7704" xr:uid="{BDDFFDA0-8DCE-404F-8C3B-248A57FDE3F7}"/>
    <cellStyle name="40% - Akzent4 3" xfId="7705" xr:uid="{DE996729-17FA-466D-B0FB-2905A0F000B9}"/>
    <cellStyle name="40% - Akzent5 2" xfId="7706" xr:uid="{EAD1958B-3083-4B11-A39A-1BEC801815F1}"/>
    <cellStyle name="40% - Akzent5 3" xfId="7707" xr:uid="{59067E0A-0DE7-4ACC-AAA8-9EC37F194736}"/>
    <cellStyle name="40% - Akzent6 2" xfId="7708" xr:uid="{1ECD2523-BADF-48AF-8DDD-7C23A586E8B6}"/>
    <cellStyle name="40% - Akzent6 3" xfId="7709" xr:uid="{9F0301DB-138A-4762-89C7-CF2267565B63}"/>
    <cellStyle name="40% - Colore 1" xfId="7710" xr:uid="{578A796B-7EF9-4773-A6AB-F4C92573BA1B}"/>
    <cellStyle name="40% - Colore 2" xfId="7711" xr:uid="{26A06C92-42E3-485B-8461-27C08AC56CD5}"/>
    <cellStyle name="40% - Colore 3" xfId="7712" xr:uid="{8D1823CC-16D2-46D8-BE47-537A7B2D122C}"/>
    <cellStyle name="40% - Colore 4" xfId="7713" xr:uid="{D09FAEE8-65BC-4316-994F-B4394621F23C}"/>
    <cellStyle name="40% - Colore 5" xfId="7714" xr:uid="{B4A8D4F0-DCB2-41CA-A481-5032FACBDFCD}"/>
    <cellStyle name="40% - Colore 6" xfId="7715" xr:uid="{A778BFDD-AC7A-4A86-B91E-91A47D8CE896}"/>
    <cellStyle name="40% - Ênfase1" xfId="7716" xr:uid="{29677FE1-1078-4485-B1A8-CBA1126965CB}"/>
    <cellStyle name="40% - Ênfase2" xfId="7717" xr:uid="{78E5B284-8729-4F63-B00A-C918AF786F46}"/>
    <cellStyle name="40% - Ênfase3" xfId="7718" xr:uid="{D2D1AF1A-AE82-4FAC-B13E-7134D2F61BCD}"/>
    <cellStyle name="40% - Ênfase4" xfId="7719" xr:uid="{1C3302E9-2183-41A2-864B-FA2EDB8DAA53}"/>
    <cellStyle name="40% - Ênfase5" xfId="7720" xr:uid="{2C24DF06-9CA9-4A1D-AE59-20CF4769696E}"/>
    <cellStyle name="40% - Ênfase6" xfId="7721" xr:uid="{486D99D0-6A95-46F2-B4B4-F55A16C7F6B3}"/>
    <cellStyle name="40% - ส่วนที่ถูกเน้น1" xfId="7390" xr:uid="{A224B3D3-9403-4DDB-AF8D-B655A166BEB8}"/>
    <cellStyle name="40% - ส่วนที่ถูกเน้น1 2" xfId="20083" xr:uid="{761F5CBA-B6A8-4083-888D-DFC6C75EFD0E}"/>
    <cellStyle name="40% - ส่วนที่ถูกเน้น1_1.RBL Related Transactions &amp; note 2010-Q2" xfId="20084" xr:uid="{A3BEB831-A45A-4381-93EA-DE07DF093A26}"/>
    <cellStyle name="40% - ส่วนที่ถูกเน้น2" xfId="7391" xr:uid="{76B03155-A88C-4EDD-B69E-1A218561DF1B}"/>
    <cellStyle name="40% - ส่วนที่ถูกเน้น3" xfId="7392" xr:uid="{16DBB4A3-E8ED-46EC-915D-1D4C4917E8A6}"/>
    <cellStyle name="40% - ส่วนที่ถูกเน้น3 2" xfId="20086" xr:uid="{BE69FEFF-EDB9-4F68-BA99-D0A41589F34F}"/>
    <cellStyle name="40% - ส่วนที่ถูกเน้น3_1.RBL Related Transactions &amp; note 2010-Q2" xfId="20087" xr:uid="{5D05BCDD-E1C0-4A58-89EB-6C240B9BA7B4}"/>
    <cellStyle name="40% - ส่วนที่ถูกเน้น4" xfId="7393" xr:uid="{84FC7488-C8F1-4BAF-B429-7011F66B2BB1}"/>
    <cellStyle name="40% - ส่วนที่ถูกเน้น4 2" xfId="20089" xr:uid="{D79A1D08-4358-411E-805E-203BF1982D34}"/>
    <cellStyle name="40% - ส่วนที่ถูกเน้น4_1.RBL Related Transactions &amp; note 2010-Q2" xfId="20090" xr:uid="{58F608AF-6D14-4327-8E11-0723F94D9B04}"/>
    <cellStyle name="40% - ส่วนที่ถูกเน้น5" xfId="7394" xr:uid="{B2D670AE-B290-4658-BA83-70FF7633C756}"/>
    <cellStyle name="40% - ส่วนที่ถูกเน้น6" xfId="7395" xr:uid="{D1C6F624-0EBA-4C2B-B256-936CEC8196F0}"/>
    <cellStyle name="40% - ส่วนที่ถูกเน้น6 2" xfId="20093" xr:uid="{2F694AB5-B4CD-4B7F-8533-0046C9C111C7}"/>
    <cellStyle name="40% - ส่วนที่ถูกเน้น6_1.RBL Related Transactions &amp; note 2010-Q2" xfId="20094" xr:uid="{22523DA9-2A7B-43C4-9A5C-C83ED2E9EA74}"/>
    <cellStyle name="40% - 强调文字颜色 1" xfId="7722" xr:uid="{529B14AC-9238-46F5-B0C4-61DD56D261D9}"/>
    <cellStyle name="40% - 强调文字颜色 2" xfId="7723" xr:uid="{D99ED7C5-60C5-41C4-8FEE-CA0E7A28EDB1}"/>
    <cellStyle name="40% - 强调文字颜色 3" xfId="7724" xr:uid="{93202A47-A853-43FE-86B1-E3F149B80F7A}"/>
    <cellStyle name="40% - 强调文字颜色 4" xfId="7725" xr:uid="{F5B8E962-B281-4C65-A087-73BA1BC65663}"/>
    <cellStyle name="40% - 强调文字颜色 5" xfId="7726" xr:uid="{D99F708C-FEF4-447C-AB60-52B4E7059FC9}"/>
    <cellStyle name="40% - 强调文字颜色 6" xfId="7727" xr:uid="{84D5E4FF-9B77-4876-B2C5-D0B54F1F9785}"/>
    <cellStyle name="60 % - Akzent1 2" xfId="7728" xr:uid="{1305C80B-907C-4B77-8268-1DABF7499265}"/>
    <cellStyle name="60 % - Akzent1 3" xfId="7729" xr:uid="{40182667-2670-40D5-AEE6-F30A0D9C5498}"/>
    <cellStyle name="60 % - Akzent2 2" xfId="7730" xr:uid="{0F36560A-01CC-4E47-9FBE-1FF5F6FDDB18}"/>
    <cellStyle name="60 % - Akzent2 3" xfId="7731" xr:uid="{6D13E36F-C2CD-4DB6-B425-56336BC234ED}"/>
    <cellStyle name="60 % - Akzent3 2" xfId="7732" xr:uid="{DE6581D3-E27C-44FF-B287-FFD59E7E1658}"/>
    <cellStyle name="60 % - Akzent3 3" xfId="7733" xr:uid="{4DC6DB08-40AB-481C-8DF0-2F324AAA204B}"/>
    <cellStyle name="60 % - Akzent4 2" xfId="7734" xr:uid="{3D5D2BCF-5AF3-4E7D-A3FB-E2A73D66DBC3}"/>
    <cellStyle name="60 % - Akzent4 3" xfId="7735" xr:uid="{DD21930D-8505-4E9C-A164-4BCFFB5105E8}"/>
    <cellStyle name="60 % - Akzent5 2" xfId="7736" xr:uid="{8CA616F0-064F-4B83-9813-09B8A909B66B}"/>
    <cellStyle name="60 % - Akzent5 3" xfId="7737" xr:uid="{97E196E7-B0DE-4DA4-85E5-842210D69D41}"/>
    <cellStyle name="60 % - Akzent6 2" xfId="7738" xr:uid="{637EDEB0-689C-492B-99A2-39430C4EB535}"/>
    <cellStyle name="60 % - Akzent6 3" xfId="7739" xr:uid="{F2298560-9B99-48DA-8400-AD2C80867F08}"/>
    <cellStyle name="60 % - Accent1" xfId="7740" xr:uid="{0C8249BD-82FE-40FD-AA00-861B1BD37BEF}"/>
    <cellStyle name="60 % - Accent2" xfId="7741" xr:uid="{2D53F6B9-3D41-40B7-8362-F1396717A33D}"/>
    <cellStyle name="60 % - Accent3" xfId="7742" xr:uid="{AEF2C710-533A-4D65-8995-1AA30D2B1BC8}"/>
    <cellStyle name="60 % - Accent4" xfId="7743" xr:uid="{E6926725-4A48-487D-AD12-7D4DC2E5EDEC}"/>
    <cellStyle name="60 % - Accent5" xfId="7744" xr:uid="{9051E7F3-3E3F-447F-9A8B-72EE1C3A350A}"/>
    <cellStyle name="60 % - Accent6" xfId="7745" xr:uid="{45116627-4884-4433-9C76-A76A01AEED39}"/>
    <cellStyle name="60% - 1. jelölőszín" xfId="7746" xr:uid="{846A149A-F2A2-46BD-8468-A6D0FBDCFC8C}"/>
    <cellStyle name="60% - 2. jelölőszín" xfId="7747" xr:uid="{C2D03E12-296D-4DC5-A053-BB812D4DFB49}"/>
    <cellStyle name="60% - 3. jelölőszín" xfId="7748" xr:uid="{4D02A81D-C825-4238-A58A-3D282412E5E0}"/>
    <cellStyle name="60% - 4. jelölőszín" xfId="7749" xr:uid="{A44465B5-F2ED-4FE1-95E0-39A9B968E0B4}"/>
    <cellStyle name="60% - 5. jelölőszín" xfId="7750" xr:uid="{41A259FE-2B03-4696-A83F-2150A7AE75B8}"/>
    <cellStyle name="60% - 6. jelölőszín" xfId="7751" xr:uid="{9757F15B-EB1F-41D4-BCF2-C4D24C4F6188}"/>
    <cellStyle name="60% - Accent1" xfId="38" builtinId="32" customBuiltin="1"/>
    <cellStyle name="60% - Accent1 2" xfId="6935" xr:uid="{BB23BDBA-5669-4B9F-AD6F-FAF7CCC19EAD}"/>
    <cellStyle name="60% - Accent1 2 2" xfId="20096" xr:uid="{42386ADC-6BE0-4FE9-BE1E-3F54AE2FE5E3}"/>
    <cellStyle name="60% - Accent1 2 2 2" xfId="21679" xr:uid="{432BECA4-DCC0-4CE9-8343-D5D9C30B82F4}"/>
    <cellStyle name="60% - Accent1 2 2 3" xfId="21680" xr:uid="{641BF79E-34FB-4118-9E79-2112AD8C6381}"/>
    <cellStyle name="60% - Accent1 2 2 4" xfId="21681" xr:uid="{A01A04C7-FA34-47DA-ADBB-5530D7C666B3}"/>
    <cellStyle name="60% - Accent1 2 2 5" xfId="21682" xr:uid="{9A7A0C3B-15AD-42DF-8049-42ED4E1A578C}"/>
    <cellStyle name="60% - Accent1 2 2 6" xfId="21678" xr:uid="{48A52305-65C2-4588-A968-285C236D5838}"/>
    <cellStyle name="60% - Accent1 2 2 7" xfId="35211" xr:uid="{6E461DF2-47DD-4B79-A4AC-32DE8EEBB32E}"/>
    <cellStyle name="60% - Accent1 2 3" xfId="20095" xr:uid="{A47EDFBA-833E-412A-9E29-68153A56E9E5}"/>
    <cellStyle name="60% - Accent1 2 3 2" xfId="21683" xr:uid="{CFF4EDE7-E222-46E2-87EC-0AC469545C15}"/>
    <cellStyle name="60% - Accent1 2 4" xfId="21684" xr:uid="{8CB263C6-3FF8-447C-BD91-D7FA8F702D4E}"/>
    <cellStyle name="60% - Accent1 2 5" xfId="21685" xr:uid="{686FA537-D5DE-43AA-831A-242919AB2276}"/>
    <cellStyle name="60% - Accent1 2 6" xfId="21686" xr:uid="{C99F603F-ADE3-4EEF-B007-81BFBC5BEDF6}"/>
    <cellStyle name="60% - Accent1 2 7" xfId="21687" xr:uid="{CD107791-1E0E-4FB1-8887-D9781261DD80}"/>
    <cellStyle name="60% - Accent1 2 8" xfId="7753" xr:uid="{4F53078B-7E96-42FF-83D4-F5A3AB25345F}"/>
    <cellStyle name="60% - Accent1 3" xfId="7754" xr:uid="{D1267798-580D-40D9-B734-7AE740D3DCED}"/>
    <cellStyle name="60% - Accent1 3 2" xfId="20097" xr:uid="{9281081B-A0F3-43EA-8B60-E8D9996D5391}"/>
    <cellStyle name="60% - Accent1 3 2 2" xfId="21689" xr:uid="{A5813E96-A26A-4D5C-BD26-F9AFBA4A2667}"/>
    <cellStyle name="60% - Accent1 3 3" xfId="21690" xr:uid="{A578E380-8133-4FB4-AF73-1F20B4C20B41}"/>
    <cellStyle name="60% - Accent1 3 4" xfId="21691" xr:uid="{9270F8A6-91EF-44DE-849A-248C70E402BA}"/>
    <cellStyle name="60% - Accent1 3 5" xfId="21692" xr:uid="{DE118CBE-6D85-4EC7-92DF-FACC1A786EE8}"/>
    <cellStyle name="60% - Accent1 3 6" xfId="21693" xr:uid="{5FA131E3-8E43-45D6-846F-A0294DFC5B6E}"/>
    <cellStyle name="60% - Accent1 3 7" xfId="21688" xr:uid="{15DC23B8-11A0-493B-BC2F-5487E2BB9D7D}"/>
    <cellStyle name="60% - Accent1 4" xfId="7752" xr:uid="{610279F7-4450-4E16-83F8-F07F68BC52F7}"/>
    <cellStyle name="60% - Accent1 4 2" xfId="20098" xr:uid="{C7E7323C-FD28-44D0-827D-3B7A5E4B6DF3}"/>
    <cellStyle name="60% - Accent1 4 2 2" xfId="21695" xr:uid="{4A5B64C1-EA64-4F46-B282-0F7CED8EB95D}"/>
    <cellStyle name="60% - Accent1 4 3" xfId="21694" xr:uid="{D9D62518-FE1D-4195-98D3-235E682BF615}"/>
    <cellStyle name="60% - Accent1 5" xfId="21696" xr:uid="{8724E846-9AE1-418E-903E-7CE12E94D9A6}"/>
    <cellStyle name="60% - Accent1 5 2" xfId="21697" xr:uid="{761802A4-6A70-48D7-A1B4-ECABBAC31A13}"/>
    <cellStyle name="60% - Accent1 6" xfId="21698" xr:uid="{3A911FDA-5CB2-44A0-A753-AE52EE53C8AD}"/>
    <cellStyle name="60% - Accent1 6 2" xfId="21699" xr:uid="{7742535D-C839-4652-BC11-EDAD5CBD512D}"/>
    <cellStyle name="60% - Accent1 7" xfId="21700" xr:uid="{DEC98D1F-9545-49C7-A526-7BB44A8559DE}"/>
    <cellStyle name="60% - Accent1 8" xfId="21701" xr:uid="{0BF5BE77-37D1-4695-8F18-9E8CBC91709A}"/>
    <cellStyle name="60% - Accent1 9" xfId="6629" xr:uid="{8D82F6A9-5A38-410F-9A11-0666BF8F68F1}"/>
    <cellStyle name="60% - Accent2" xfId="42" builtinId="36" customBuiltin="1"/>
    <cellStyle name="60% - Accent2 2" xfId="6918" xr:uid="{C7585A4F-166A-4DF5-A49F-9B1F4A758F9B}"/>
    <cellStyle name="60% - Accent2 2 2" xfId="20100" xr:uid="{12ACBE91-D1BA-4295-9C9B-7AA6B9076718}"/>
    <cellStyle name="60% - Accent2 2 2 2" xfId="21703" xr:uid="{2A0921EF-E94F-4171-96E7-F92B6CE8EFF9}"/>
    <cellStyle name="60% - Accent2 2 2 3" xfId="21704" xr:uid="{A90D2801-99E4-4BFD-8785-C630D5D8ED4E}"/>
    <cellStyle name="60% - Accent2 2 2 4" xfId="21705" xr:uid="{D4979247-FFD0-4569-8718-66B2FAE212FF}"/>
    <cellStyle name="60% - Accent2 2 2 5" xfId="21706" xr:uid="{D0AD5F66-2652-469D-8EBD-ED1F94B16C92}"/>
    <cellStyle name="60% - Accent2 2 2 6" xfId="21702" xr:uid="{A0962201-4BCE-4352-987E-CBD67790F064}"/>
    <cellStyle name="60% - Accent2 2 2 7" xfId="35215" xr:uid="{29735BFB-E1CA-4C35-9518-64792CFA030C}"/>
    <cellStyle name="60% - Accent2 2 3" xfId="20099" xr:uid="{9104F3DF-7A3F-469A-9917-318388A86AF0}"/>
    <cellStyle name="60% - Accent2 2 3 2" xfId="21707" xr:uid="{E98DD642-700A-4E35-87AF-2726512F978D}"/>
    <cellStyle name="60% - Accent2 2 4" xfId="21708" xr:uid="{6E2302F5-3065-47C0-8AFB-8AD6D4A4C15F}"/>
    <cellStyle name="60% - Accent2 2 5" xfId="21709" xr:uid="{544F1B21-CA88-4CB4-8472-71FDC817532F}"/>
    <cellStyle name="60% - Accent2 2 6" xfId="21710" xr:uid="{3CC43DD8-7DC4-47DB-A3CC-4C63E5FD0389}"/>
    <cellStyle name="60% - Accent2 2 7" xfId="21711" xr:uid="{E660C691-C3D4-4498-8FDE-C865DAE2CDD4}"/>
    <cellStyle name="60% - Accent2 2 8" xfId="7756" xr:uid="{64C878FC-0EA9-4176-9EC3-5A38ED2368C2}"/>
    <cellStyle name="60% - Accent2 3" xfId="7757" xr:uid="{94B47956-19E4-4880-A2FB-30B9E89EDD6E}"/>
    <cellStyle name="60% - Accent2 3 2" xfId="20101" xr:uid="{2D9D6065-5E71-4ED6-A95E-10E7E34FA1D9}"/>
    <cellStyle name="60% - Accent2 3 2 2" xfId="21713" xr:uid="{C877B29A-EB59-4B23-8047-204FD18BD9B3}"/>
    <cellStyle name="60% - Accent2 3 3" xfId="21714" xr:uid="{C4BA3802-28A3-4B8B-B6C3-F8A93CB2E7B9}"/>
    <cellStyle name="60% - Accent2 3 4" xfId="21715" xr:uid="{DF962F9C-8409-4EE3-95DF-D0F37F7D7CF1}"/>
    <cellStyle name="60% - Accent2 3 5" xfId="21716" xr:uid="{18FC45CD-6FCE-40AE-9097-D9CECBB53FCA}"/>
    <cellStyle name="60% - Accent2 3 6" xfId="21717" xr:uid="{BE09135B-20B5-42CB-A947-3CDB6A4426B1}"/>
    <cellStyle name="60% - Accent2 3 7" xfId="21712" xr:uid="{4C0F3DD4-2F0F-4B6D-9472-B32A02D5511F}"/>
    <cellStyle name="60% - Accent2 4" xfId="7755" xr:uid="{E48EEDEC-F069-4881-BD67-8AC2EB96A5BE}"/>
    <cellStyle name="60% - Accent2 4 2" xfId="20102" xr:uid="{50413149-AE83-4AAF-9B42-2B4B015ADA12}"/>
    <cellStyle name="60% - Accent2 4 2 2" xfId="21719" xr:uid="{7FDDB0F6-D40D-43FC-A52E-6A706DE9F1B6}"/>
    <cellStyle name="60% - Accent2 4 3" xfId="21718" xr:uid="{ABBF64FD-BE1B-4E21-AD67-E50BB829EE1E}"/>
    <cellStyle name="60% - Accent2 5" xfId="21720" xr:uid="{E71C8548-AA6A-4FA4-BF58-69759EDBD657}"/>
    <cellStyle name="60% - Accent2 5 2" xfId="21721" xr:uid="{F21310ED-01C2-47E7-8F6F-FE2CFE8CA7B0}"/>
    <cellStyle name="60% - Accent2 6" xfId="21722" xr:uid="{7292000D-BC66-414D-8F4F-D54A28605C1F}"/>
    <cellStyle name="60% - Accent2 6 2" xfId="21723" xr:uid="{7EDC4973-7B72-4496-85A5-919C33670A55}"/>
    <cellStyle name="60% - Accent2 7" xfId="21724" xr:uid="{DA2B4E57-D43B-479F-9AD0-372B43D35DF7}"/>
    <cellStyle name="60% - Accent2 8" xfId="21725" xr:uid="{F11AB2CD-988F-45FF-9C14-643FEF9FD4C7}"/>
    <cellStyle name="60% - Accent2 9" xfId="6630" xr:uid="{4842C50A-F821-4E5A-81DF-E01D263AFBDC}"/>
    <cellStyle name="60% - Accent3" xfId="46" builtinId="40" customBuiltin="1"/>
    <cellStyle name="60% - Accent3 10" xfId="6631" xr:uid="{C6538E4D-0117-45D4-A471-9B0A2FEE969F}"/>
    <cellStyle name="60% - Accent3 2" xfId="6925" xr:uid="{A5DA1F91-BE3B-45D3-8675-2B0910EA1BCB}"/>
    <cellStyle name="60% - Accent3 2 2" xfId="20104" xr:uid="{234EFDEA-5B76-497C-8B48-D3497B528456}"/>
    <cellStyle name="60% - Accent3 2 2 2" xfId="21727" xr:uid="{A8E182DD-B0E1-448E-AEC6-A724F8306C27}"/>
    <cellStyle name="60% - Accent3 2 2 3" xfId="21728" xr:uid="{C600CD58-1C45-4286-9D73-0DCCBE415ED1}"/>
    <cellStyle name="60% - Accent3 2 2 4" xfId="21729" xr:uid="{43F0F3D5-9B36-49C0-A851-A6629F3E59A8}"/>
    <cellStyle name="60% - Accent3 2 2 5" xfId="21730" xr:uid="{C33841F9-5F36-4E78-85F9-792882ACD07E}"/>
    <cellStyle name="60% - Accent3 2 2 6" xfId="21726" xr:uid="{0D37E950-648F-4967-92F5-D561324C1F3E}"/>
    <cellStyle name="60% - Accent3 2 2 7" xfId="35219" xr:uid="{597D3F47-6C56-4263-A7A0-2B4528977681}"/>
    <cellStyle name="60% - Accent3 2 3" xfId="20103" xr:uid="{2CE29832-016B-43B9-967D-D6DE5C74853B}"/>
    <cellStyle name="60% - Accent3 2 3 2" xfId="21731" xr:uid="{BD6B09F9-E53A-4BB6-84A3-5214CDF334C1}"/>
    <cellStyle name="60% - Accent3 2 4" xfId="21732" xr:uid="{B4359AA2-D424-4646-82D6-A3397F655236}"/>
    <cellStyle name="60% - Accent3 2 5" xfId="21733" xr:uid="{53BD3D67-7E55-4DB3-99F0-05B1579042F9}"/>
    <cellStyle name="60% - Accent3 2 6" xfId="21734" xr:uid="{660BC452-1FBC-45CC-ADE2-80F5663028A2}"/>
    <cellStyle name="60% - Accent3 2 7" xfId="21735" xr:uid="{644A8250-B43F-47B1-B86F-C95BE0241B8A}"/>
    <cellStyle name="60% - Accent3 2 8" xfId="7759" xr:uid="{F224C9D9-ED9D-468E-987F-6BED98644338}"/>
    <cellStyle name="60% - Accent3 3" xfId="7760" xr:uid="{1441A38F-DC07-4C3D-90D4-1435D83808F4}"/>
    <cellStyle name="60% - Accent3 3 2" xfId="20105" xr:uid="{AA7553DE-2746-472F-9046-64FDE14B9ACA}"/>
    <cellStyle name="60% - Accent3 3 2 2" xfId="21737" xr:uid="{50E9DE56-8081-4A1A-B763-3E59EED6F250}"/>
    <cellStyle name="60% - Accent3 3 3" xfId="21738" xr:uid="{7A7F6741-9507-425A-ABF3-21F13856A980}"/>
    <cellStyle name="60% - Accent3 3 4" xfId="21739" xr:uid="{C775FAC9-07B6-4CE0-985A-B4EBA627FCC5}"/>
    <cellStyle name="60% - Accent3 3 5" xfId="21740" xr:uid="{C56D7357-3CE1-48C1-9804-BB09D6800A58}"/>
    <cellStyle name="60% - Accent3 3 6" xfId="21741" xr:uid="{64D8AC2F-8784-4888-988F-AC348368A301}"/>
    <cellStyle name="60% - Accent3 3 7" xfId="21736" xr:uid="{A778C1E6-5F38-4EE5-86DF-F0DBE631D803}"/>
    <cellStyle name="60% - Accent3 4" xfId="7758" xr:uid="{970BCDD0-5658-42A8-9DE2-E214AC50635D}"/>
    <cellStyle name="60% - Accent3 4 2" xfId="20106" xr:uid="{47FB8F5B-81F6-42B8-8739-CF3C2A113A75}"/>
    <cellStyle name="60% - Accent3 4 2 2" xfId="21743" xr:uid="{CAC6E4E7-E3D7-4131-BF63-64B9A86F003E}"/>
    <cellStyle name="60% - Accent3 4 3" xfId="21742" xr:uid="{29830AE6-7008-4356-B175-85B84A4B4458}"/>
    <cellStyle name="60% - Accent3 5" xfId="21744" xr:uid="{4F907CA3-0436-4AAC-A745-BB896EC7895B}"/>
    <cellStyle name="60% - Accent3 5 2" xfId="21745" xr:uid="{C837F5C9-4F58-454A-BA76-0F2E76284C99}"/>
    <cellStyle name="60% - Accent3 6" xfId="21746" xr:uid="{B8C97F85-07E7-492E-9536-952297C7BA4B}"/>
    <cellStyle name="60% - Accent3 6 2" xfId="21747" xr:uid="{672295EC-725D-4033-9F58-4A4509032E1E}"/>
    <cellStyle name="60% - Accent3 7" xfId="21748" xr:uid="{EC3984A7-54E6-4629-A365-6033189AE2FF}"/>
    <cellStyle name="60% - Accent3 8" xfId="21749" xr:uid="{FC7E1743-31C5-423B-AA5F-BEEF5D927BCA}"/>
    <cellStyle name="60% - Accent3 9" xfId="21750" xr:uid="{B66C0E76-79C7-4E3B-B265-69FD3C2F298C}"/>
    <cellStyle name="60% - Accent4" xfId="50" builtinId="44" customBuiltin="1"/>
    <cellStyle name="60% - Accent4 10" xfId="6632" xr:uid="{5526CC18-BA18-4033-9A23-CA1207730AA3}"/>
    <cellStyle name="60% - Accent4 2" xfId="7041" xr:uid="{E53352A6-5FB8-41CF-9F6E-1A580989D6C2}"/>
    <cellStyle name="60% - Accent4 2 2" xfId="20108" xr:uid="{30AD3034-E5C4-4E89-8958-12D6F657C16A}"/>
    <cellStyle name="60% - Accent4 2 2 2" xfId="21752" xr:uid="{AA94F6F6-8217-4B94-B733-E2BB0223F6DC}"/>
    <cellStyle name="60% - Accent4 2 2 3" xfId="21753" xr:uid="{F7B8CBD3-ED4F-46ED-B79B-A868CC0B3E7E}"/>
    <cellStyle name="60% - Accent4 2 2 4" xfId="21754" xr:uid="{BC662A3B-27E7-4535-8F0E-5B778574E459}"/>
    <cellStyle name="60% - Accent4 2 2 5" xfId="21755" xr:uid="{C38AD50B-512B-4CF5-AEC6-6BD19ECEC3A5}"/>
    <cellStyle name="60% - Accent4 2 2 6" xfId="21751" xr:uid="{972383C8-2B52-4A25-8D12-01FA6907E9EC}"/>
    <cellStyle name="60% - Accent4 2 2 7" xfId="35223" xr:uid="{ABA8E605-2B80-4F1D-9715-2EC0462C77B0}"/>
    <cellStyle name="60% - Accent4 2 3" xfId="20107" xr:uid="{871CF066-C78C-4379-BFAA-74C98AA824C1}"/>
    <cellStyle name="60% - Accent4 2 3 2" xfId="21756" xr:uid="{6163E1AC-97A9-42F4-B1A0-805F191BC617}"/>
    <cellStyle name="60% - Accent4 2 4" xfId="21757" xr:uid="{9C617E78-3270-4231-B8D7-451E32FDB981}"/>
    <cellStyle name="60% - Accent4 2 5" xfId="21758" xr:uid="{D4F8E2F4-F2A1-4928-8286-378E0F9229A1}"/>
    <cellStyle name="60% - Accent4 2 6" xfId="21759" xr:uid="{817A6C31-0431-4887-A2DE-6569DDB4C36C}"/>
    <cellStyle name="60% - Accent4 2 7" xfId="21760" xr:uid="{CC6988A8-993A-4CE0-A8C0-F01A852D4F5C}"/>
    <cellStyle name="60% - Accent4 2 8" xfId="7762" xr:uid="{2444D922-EE32-41E7-B77B-4EAACA0655B4}"/>
    <cellStyle name="60% - Accent4 3" xfId="7763" xr:uid="{6E50AB5A-9DB3-4482-8446-81132CE1820C}"/>
    <cellStyle name="60% - Accent4 3 2" xfId="20109" xr:uid="{D307AED5-6FE8-45BB-BE5F-342C7F57291F}"/>
    <cellStyle name="60% - Accent4 3 2 2" xfId="21762" xr:uid="{2795A3A9-C8B7-4C3A-B7A3-FCCA9C32A021}"/>
    <cellStyle name="60% - Accent4 3 3" xfId="21763" xr:uid="{6824D106-7F5E-41F6-A5DE-94DF7D5B323D}"/>
    <cellStyle name="60% - Accent4 3 4" xfId="21764" xr:uid="{5F6F5ED1-240D-403B-84E0-0E85663ECF6A}"/>
    <cellStyle name="60% - Accent4 3 5" xfId="21765" xr:uid="{4F6EFECE-3A1E-4CD8-8BEF-27C4FD49D8B7}"/>
    <cellStyle name="60% - Accent4 3 6" xfId="21766" xr:uid="{9EAD7281-ABD1-43E1-A8CA-02651AAFAF23}"/>
    <cellStyle name="60% - Accent4 3 7" xfId="21761" xr:uid="{97F07B7F-58DE-4FD8-B55B-342CDE36F076}"/>
    <cellStyle name="60% - Accent4 4" xfId="7761" xr:uid="{7EA0C54F-6E99-44F7-9086-BAC0D7DAA3AF}"/>
    <cellStyle name="60% - Accent4 4 2" xfId="20110" xr:uid="{F89124DA-E528-4202-9D3C-D6BC409ACCB1}"/>
    <cellStyle name="60% - Accent4 4 2 2" xfId="21768" xr:uid="{A983391F-0C84-4734-82A8-959C4ACFC299}"/>
    <cellStyle name="60% - Accent4 4 3" xfId="21767" xr:uid="{9294514C-D9B8-47FA-80B3-36733CB0E12F}"/>
    <cellStyle name="60% - Accent4 5" xfId="21769" xr:uid="{C626C445-8C52-4BAE-BC7B-693E84CCEC0E}"/>
    <cellStyle name="60% - Accent4 5 2" xfId="21770" xr:uid="{7A1E4127-A549-4733-A149-95C00FBE4810}"/>
    <cellStyle name="60% - Accent4 6" xfId="21771" xr:uid="{C1472994-EE0E-4815-A0BC-D8EBC96371FB}"/>
    <cellStyle name="60% - Accent4 6 2" xfId="21772" xr:uid="{228780BB-83AE-495A-831C-2894C128EA6B}"/>
    <cellStyle name="60% - Accent4 7" xfId="21773" xr:uid="{8AD7BF59-2A17-4C5B-BFD8-D5E12C7C3BDA}"/>
    <cellStyle name="60% - Accent4 8" xfId="21774" xr:uid="{815EB584-701D-4C7A-BA6E-F55FD9681280}"/>
    <cellStyle name="60% - Accent4 9" xfId="21775" xr:uid="{473D03F7-CE62-4419-AC04-234D07F2C877}"/>
    <cellStyle name="60% - Accent5" xfId="54" builtinId="48" customBuiltin="1"/>
    <cellStyle name="60% - Accent5 2" xfId="7042" xr:uid="{A62BB9CA-C7F8-4C42-AEEA-85AEC2410BE7}"/>
    <cellStyle name="60% - Accent5 2 2" xfId="20112" xr:uid="{3E7DE847-7B0D-46F2-9329-C78AFCF10805}"/>
    <cellStyle name="60% - Accent5 2 2 2" xfId="21777" xr:uid="{A1EB55CB-817E-49E6-9447-2362E7075EEA}"/>
    <cellStyle name="60% - Accent5 2 2 3" xfId="21778" xr:uid="{93451A62-E8AD-414B-99C3-0E38684E6A98}"/>
    <cellStyle name="60% - Accent5 2 2 4" xfId="21779" xr:uid="{14DF84BE-1F3E-4CDE-BEF9-135AAF29A3BA}"/>
    <cellStyle name="60% - Accent5 2 2 5" xfId="21780" xr:uid="{E3C6BC89-A9CB-46EB-80B4-573E1E9E9720}"/>
    <cellStyle name="60% - Accent5 2 2 6" xfId="21776" xr:uid="{A3AD30D4-D543-4CD9-B54D-1E0429E0CECA}"/>
    <cellStyle name="60% - Accent5 2 2 7" xfId="35227" xr:uid="{24E538B8-DB22-4F54-A1B4-82A60D7DA940}"/>
    <cellStyle name="60% - Accent5 2 3" xfId="20111" xr:uid="{B9BE66A5-2F8E-4E1C-89D5-505DA44229E7}"/>
    <cellStyle name="60% - Accent5 2 3 2" xfId="21781" xr:uid="{CD0F0F8D-C1D8-4058-AC31-FC9526C31C39}"/>
    <cellStyle name="60% - Accent5 2 4" xfId="21782" xr:uid="{4F2E4F3E-C054-455A-A4FF-37FE37715521}"/>
    <cellStyle name="60% - Accent5 2 5" xfId="21783" xr:uid="{32350C61-070D-4166-BAC1-316FC397A542}"/>
    <cellStyle name="60% - Accent5 2 6" xfId="21784" xr:uid="{28FB8DBD-ABE4-4D32-936A-DCCF81C05562}"/>
    <cellStyle name="60% - Accent5 2 7" xfId="21785" xr:uid="{75C20D46-27AC-4F22-AD6E-B411F6564042}"/>
    <cellStyle name="60% - Accent5 2 8" xfId="7765" xr:uid="{206F7CB3-9954-4E2C-976C-73E44BB29FC1}"/>
    <cellStyle name="60% - Accent5 3" xfId="7766" xr:uid="{6A726572-EFBC-452F-A99F-0DB2530CFEA1}"/>
    <cellStyle name="60% - Accent5 3 2" xfId="20113" xr:uid="{70259315-851E-4120-A9CF-26023C245C44}"/>
    <cellStyle name="60% - Accent5 3 2 2" xfId="21787" xr:uid="{A80E17E9-BCE9-4E00-BA6D-75EBF71E49E5}"/>
    <cellStyle name="60% - Accent5 3 3" xfId="21788" xr:uid="{123D4C18-41A0-468F-96F5-E711258B529E}"/>
    <cellStyle name="60% - Accent5 3 4" xfId="21789" xr:uid="{FAECB3C0-F83E-405B-B4CE-9BE4DAF6FD54}"/>
    <cellStyle name="60% - Accent5 3 5" xfId="21790" xr:uid="{F7F7658D-200C-4EAB-B8BF-C81F38905FD2}"/>
    <cellStyle name="60% - Accent5 3 6" xfId="21791" xr:uid="{804BA4DE-B203-4E2F-915B-EAFC00F6AF97}"/>
    <cellStyle name="60% - Accent5 3 7" xfId="21786" xr:uid="{BA3AC896-EA02-4C1D-B598-CFCADD983658}"/>
    <cellStyle name="60% - Accent5 4" xfId="7764" xr:uid="{0E5F5E7A-9EE5-409F-BB18-7359B3907252}"/>
    <cellStyle name="60% - Accent5 4 2" xfId="20114" xr:uid="{4EA327A4-CD7B-4761-9C7A-E95A89A784DA}"/>
    <cellStyle name="60% - Accent5 4 2 2" xfId="21793" xr:uid="{BADBEE5F-3F1C-422C-9518-740D50A9DCDF}"/>
    <cellStyle name="60% - Accent5 4 3" xfId="21792" xr:uid="{AA272F73-A400-49B4-95F4-429AEA9BB21A}"/>
    <cellStyle name="60% - Accent5 5" xfId="21794" xr:uid="{B2C10EB2-597E-44B2-88E0-B18FAAABB61B}"/>
    <cellStyle name="60% - Accent5 5 2" xfId="21795" xr:uid="{29614DFA-B918-4749-ABD8-6FC17FEBCE33}"/>
    <cellStyle name="60% - Accent5 6" xfId="21796" xr:uid="{00BEB732-4D2A-4971-9B53-FDD6B5B03911}"/>
    <cellStyle name="60% - Accent5 6 2" xfId="21797" xr:uid="{6141E87E-AA2B-4C3B-955F-3564A51380F2}"/>
    <cellStyle name="60% - Accent5 7" xfId="21798" xr:uid="{F946B184-95AF-44D2-B051-46925C555593}"/>
    <cellStyle name="60% - Accent5 8" xfId="21799" xr:uid="{01B4701E-BE56-49F6-B27A-CCA50736D3BB}"/>
    <cellStyle name="60% - Accent5 9" xfId="6633" xr:uid="{0624B179-68B3-4532-847C-712095B4DD4E}"/>
    <cellStyle name="60% - Accent6" xfId="58" builtinId="52" customBuiltin="1"/>
    <cellStyle name="60% - Accent6 10" xfId="6634" xr:uid="{1961F15C-209B-45B4-95A9-98B08AEB7EBD}"/>
    <cellStyle name="60% - Accent6 2" xfId="7043" xr:uid="{6674F0AB-1263-4B49-8F4E-520614F0723A}"/>
    <cellStyle name="60% - Accent6 2 2" xfId="20116" xr:uid="{C76E1DB5-5E8F-4D84-BE73-5158C8D47880}"/>
    <cellStyle name="60% - Accent6 2 2 2" xfId="21801" xr:uid="{71E35667-C98C-4423-BFA8-F4D83FD2463A}"/>
    <cellStyle name="60% - Accent6 2 2 3" xfId="21802" xr:uid="{13323A74-880D-4C9C-99ED-80A555697E43}"/>
    <cellStyle name="60% - Accent6 2 2 4" xfId="21803" xr:uid="{7F152E1F-A030-4530-8491-CE643AB67CAE}"/>
    <cellStyle name="60% - Accent6 2 2 5" xfId="21804" xr:uid="{BE070506-C4D7-4918-9A15-2B56D591B5E6}"/>
    <cellStyle name="60% - Accent6 2 2 6" xfId="21800" xr:uid="{A601F3AF-79D7-4DDA-A3F1-303AD7406A35}"/>
    <cellStyle name="60% - Accent6 2 2 7" xfId="35231" xr:uid="{7574C894-AABD-4AAF-AC9A-9496C03D68A7}"/>
    <cellStyle name="60% - Accent6 2 3" xfId="20115" xr:uid="{735F9F6A-BC76-4971-BF1A-E0C6F135EDB5}"/>
    <cellStyle name="60% - Accent6 2 3 2" xfId="21805" xr:uid="{DFC011FA-BCC2-450D-AD63-B9EBA7E82036}"/>
    <cellStyle name="60% - Accent6 2 4" xfId="21806" xr:uid="{0910CB03-34A9-40F7-8ADE-6349D9F616F5}"/>
    <cellStyle name="60% - Accent6 2 5" xfId="21807" xr:uid="{7CEBEB32-E98F-4BAA-BCB9-37592AC4EE5C}"/>
    <cellStyle name="60% - Accent6 2 6" xfId="21808" xr:uid="{B98F46F5-365D-446D-B5BA-20A87B07A803}"/>
    <cellStyle name="60% - Accent6 2 7" xfId="21809" xr:uid="{909BAA9A-197F-4E69-ADA5-4D5CFB64FD3D}"/>
    <cellStyle name="60% - Accent6 2 8" xfId="7768" xr:uid="{36E4FB77-C619-4781-9D30-DEA042F78BE4}"/>
    <cellStyle name="60% - Accent6 3" xfId="7769" xr:uid="{769CD519-AEE6-4493-AACA-066913A38A50}"/>
    <cellStyle name="60% - Accent6 3 2" xfId="20117" xr:uid="{099C28BA-C040-4773-B9A2-9A6B96898667}"/>
    <cellStyle name="60% - Accent6 3 2 2" xfId="21811" xr:uid="{003C22EA-9DC8-4578-ACD3-CD94FF04019A}"/>
    <cellStyle name="60% - Accent6 3 3" xfId="21812" xr:uid="{49BE32F4-F917-4D7C-B0B9-71A7DC71A8ED}"/>
    <cellStyle name="60% - Accent6 3 4" xfId="21813" xr:uid="{B6509CA1-D07F-4518-84A7-4432ADE1707F}"/>
    <cellStyle name="60% - Accent6 3 5" xfId="21814" xr:uid="{979C23A4-83E2-4FE0-B05C-543560350938}"/>
    <cellStyle name="60% - Accent6 3 6" xfId="21815" xr:uid="{8E04CB2B-C5B0-4A5E-BD70-04F24FBE8C48}"/>
    <cellStyle name="60% - Accent6 3 7" xfId="21810" xr:uid="{CC8A25F6-A545-4B4A-B7A8-7AFE716745D0}"/>
    <cellStyle name="60% - Accent6 4" xfId="7767" xr:uid="{B22ABD2B-895C-46CA-A3FF-8C7B27C15CFF}"/>
    <cellStyle name="60% - Accent6 4 2" xfId="20118" xr:uid="{82462A0E-A55C-4A46-A47A-BBCDF89F2587}"/>
    <cellStyle name="60% - Accent6 4 2 2" xfId="21817" xr:uid="{ACA5FEA0-DDE7-4A7A-A39B-2DD0BF66DFB4}"/>
    <cellStyle name="60% - Accent6 4 3" xfId="21816" xr:uid="{09C32DD4-AE1D-4D06-AD03-E4B4E780A3F7}"/>
    <cellStyle name="60% - Accent6 5" xfId="21818" xr:uid="{E7AB7C5F-2F8C-452B-B394-9443F33B3474}"/>
    <cellStyle name="60% - Accent6 5 2" xfId="21819" xr:uid="{9A79FBE0-A3BF-48FF-B42C-618D551F5B16}"/>
    <cellStyle name="60% - Accent6 6" xfId="21820" xr:uid="{F3967BBE-9238-4E70-AF42-0A4B2827A979}"/>
    <cellStyle name="60% - Accent6 6 2" xfId="21821" xr:uid="{FD9E9A04-193D-4ED8-886E-DD1B0D833F05}"/>
    <cellStyle name="60% - Accent6 7" xfId="21822" xr:uid="{86B552AE-A2E2-43E5-8CF5-E525C567307B}"/>
    <cellStyle name="60% - Accent6 8" xfId="21823" xr:uid="{67628992-286B-4E5C-BF39-F24A74C1BE18}"/>
    <cellStyle name="60% - Accent6 9" xfId="21824" xr:uid="{3989EB4B-4AF1-4E1C-B16E-98C3346C9DDC}"/>
    <cellStyle name="60% - akcent 1" xfId="7770" xr:uid="{C838C8DC-EA52-4D87-AC7A-4152375281CB}"/>
    <cellStyle name="60% - akcent 2" xfId="7771" xr:uid="{87AAE351-5668-456E-92C6-FC1E4B15D40B}"/>
    <cellStyle name="60% - akcent 3" xfId="7772" xr:uid="{5E14AB8A-EB09-43E9-B0C1-4F2E2808C5C6}"/>
    <cellStyle name="60% - akcent 4" xfId="7773" xr:uid="{0A556080-2E0C-41B5-9E65-FB0669B75303}"/>
    <cellStyle name="60% - akcent 5" xfId="7774" xr:uid="{17506AD5-4177-4F59-BC3B-9E37110468B7}"/>
    <cellStyle name="60% - akcent 6" xfId="7775" xr:uid="{923C4871-0B42-4297-8C92-EF7B089B6825}"/>
    <cellStyle name="60% - Akzent1 2" xfId="7776" xr:uid="{CE0224D4-3555-4922-9B11-A9B0EC51BD74}"/>
    <cellStyle name="60% - Akzent1 3" xfId="7777" xr:uid="{6B703F9F-4B8B-491B-9371-2C3B4CCFBDF2}"/>
    <cellStyle name="60% - Akzent2 2" xfId="7778" xr:uid="{F7548D6D-2373-4E30-96D4-67A2F40F3C75}"/>
    <cellStyle name="60% - Akzent2 3" xfId="7779" xr:uid="{EEF0D430-FB96-4238-9DC5-4110AF3EDC15}"/>
    <cellStyle name="60% - Akzent3 2" xfId="7780" xr:uid="{4E27341F-1829-458D-B9FA-1E9425F3C464}"/>
    <cellStyle name="60% - Akzent3 3" xfId="7781" xr:uid="{2924A521-71AF-487D-B0C0-D041CE614FFD}"/>
    <cellStyle name="60% - Akzent4 2" xfId="7782" xr:uid="{37460487-2814-4099-95D0-D5DBD80AFCDC}"/>
    <cellStyle name="60% - Akzent4 3" xfId="7783" xr:uid="{945C0DE7-6859-415D-B683-E36B5E2E3318}"/>
    <cellStyle name="60% - Akzent5 2" xfId="7784" xr:uid="{9A4D4B67-B388-4A6F-A386-2F7206997A55}"/>
    <cellStyle name="60% - Akzent5 3" xfId="7785" xr:uid="{4714B52E-6F8C-49B0-89F8-FE6594581A18}"/>
    <cellStyle name="60% - Akzent6 2" xfId="7786" xr:uid="{FDF2670E-A199-4CB2-8645-CDC916E4AA1E}"/>
    <cellStyle name="60% - Akzent6 3" xfId="7787" xr:uid="{23C63408-A68B-45AD-B78E-ACD2DC28D8A9}"/>
    <cellStyle name="60% - Colore 1" xfId="7788" xr:uid="{B1FE064C-24B6-4ED6-8AF8-CCA034647DB6}"/>
    <cellStyle name="60% - Colore 2" xfId="7789" xr:uid="{C5D7BD8B-609A-4B67-A081-8CEBCED25F42}"/>
    <cellStyle name="60% - Colore 3" xfId="7790" xr:uid="{9B2AE5E5-5229-4DA8-9DA0-3CBA52934DDC}"/>
    <cellStyle name="60% - Colore 4" xfId="7791" xr:uid="{B5928458-B58B-42D2-8717-3B234F0627B2}"/>
    <cellStyle name="60% - Colore 5" xfId="7792" xr:uid="{177B75E2-906A-4B10-AFAD-91EAE15E2349}"/>
    <cellStyle name="60% - Colore 6" xfId="7793" xr:uid="{3F793BF6-8EAE-44A1-AF06-F198D562E5EF}"/>
    <cellStyle name="60% - Ênfase1" xfId="7794" xr:uid="{2EFA6BD6-1557-4F5D-AA92-8D42EF98B711}"/>
    <cellStyle name="60% - Ênfase2" xfId="7795" xr:uid="{D02D0F0C-0CCE-480C-87F1-148C0F78E835}"/>
    <cellStyle name="60% - Ênfase3" xfId="7796" xr:uid="{C3F40CF3-3F1C-4C89-8A9C-230EC54E9C75}"/>
    <cellStyle name="60% - Ênfase4" xfId="7797" xr:uid="{562F265E-EBEE-451F-A609-2F6DC26B80A7}"/>
    <cellStyle name="60% - Ênfase5" xfId="7798" xr:uid="{7DE4E235-5F06-4304-8474-6CC9C0F797D8}"/>
    <cellStyle name="60% - Ênfase6" xfId="7799" xr:uid="{3F1A82A4-C20E-4B2C-9AA8-BEB61E75E8BA}"/>
    <cellStyle name="60% - ส่วนที่ถูกเน้น1" xfId="7396" xr:uid="{9504851E-B151-4F6A-8B54-F70BE1A0B7DB}"/>
    <cellStyle name="60% - ส่วนที่ถูกเน้น1 2" xfId="20120" xr:uid="{EE8313E3-53C5-429E-8EEC-8F02AC9A91F0}"/>
    <cellStyle name="60% - ส่วนที่ถูกเน้น1_1.RBL Related Transactions &amp; note 2010-Q2" xfId="20121" xr:uid="{64B858B1-9755-4A9A-B11C-36710D90DAEA}"/>
    <cellStyle name="60% - ส่วนที่ถูกเน้น2" xfId="7397" xr:uid="{2E7D48B4-E8A8-4ED7-A1A4-16C74849C07D}"/>
    <cellStyle name="60% - ส่วนที่ถูกเน้น3" xfId="7398" xr:uid="{4A3C5E5F-8D28-46DD-A1E8-2FB87F288CEC}"/>
    <cellStyle name="60% - ส่วนที่ถูกเน้น3 2" xfId="20124" xr:uid="{8E95D95D-343C-43A8-B0DD-CD1C89918670}"/>
    <cellStyle name="60% - ส่วนที่ถูกเน้น3_1.RBL Related Transactions &amp; note 2010-Q2" xfId="20125" xr:uid="{4DB7719E-75EF-4705-BBC1-4C51CFDAADB3}"/>
    <cellStyle name="60% - ส่วนที่ถูกเน้น4" xfId="7399" xr:uid="{69077D11-73CB-4587-A136-CE702B7EAAD6}"/>
    <cellStyle name="60% - ส่วนที่ถูกเน้น4 2" xfId="20127" xr:uid="{F8C419DD-76B6-4B35-8C51-F8F624073B6B}"/>
    <cellStyle name="60% - ส่วนที่ถูกเน้น4_1.RBL Related Transactions &amp; note 2010-Q2" xfId="20128" xr:uid="{311A841D-63F4-4757-9079-647267F1E941}"/>
    <cellStyle name="60% - ส่วนที่ถูกเน้น5" xfId="7400" xr:uid="{1326779C-A7BE-4D03-BC48-F1AE3FDE7195}"/>
    <cellStyle name="60% - ส่วนที่ถูกเน้น6" xfId="7401" xr:uid="{1689A1BE-A1D8-41BA-AF11-34C43424C081}"/>
    <cellStyle name="60% - ส่วนที่ถูกเน้น6 2" xfId="20131" xr:uid="{B5373FB4-270E-4696-8CF8-A62D2C5B8DDA}"/>
    <cellStyle name="60% - ส่วนที่ถูกเน้น6_1.RBL Related Transactions &amp; note 2010-Q2" xfId="20132" xr:uid="{A37846FC-9567-4210-B4EB-FF98724B75BD}"/>
    <cellStyle name="60% - 强调文字颜色 1" xfId="7800" xr:uid="{F798DF9E-CE49-49DD-877E-2D4FC6110D6E}"/>
    <cellStyle name="60% - 强调文字颜色 2" xfId="7801" xr:uid="{58D15556-EB21-495B-9AD6-97E1AF774E31}"/>
    <cellStyle name="60% - 强调文字颜色 3" xfId="7802" xr:uid="{34D21C89-1A95-4BEA-B698-395E542D38E5}"/>
    <cellStyle name="60% - 强调文字颜色 4" xfId="7803" xr:uid="{A8037473-90A9-4779-BCAD-2421882F066C}"/>
    <cellStyle name="60% - 强调文字颜色 5" xfId="7804" xr:uid="{2D2E381F-493E-42CD-AF77-08A1EEE2F64D}"/>
    <cellStyle name="60% - 强调文字颜色 6" xfId="7805" xr:uid="{404AC771-465D-44E1-BEB1-2AD16E688E65}"/>
    <cellStyle name="75" xfId="7402" xr:uid="{CEA0AC3C-F043-4853-B490-94BBD24F2353}"/>
    <cellStyle name="75 2" xfId="8155" xr:uid="{EA4A6FF7-FB0A-4E90-AC8E-E6E27E1BAC6D}"/>
    <cellStyle name="75 3" xfId="12781" xr:uid="{F96ACC4F-9B7B-4FE4-A0A7-B14B6426BE44}"/>
    <cellStyle name="75 3 2" xfId="20135" xr:uid="{D33240A6-BA5D-415C-8FF5-F7BBB57553B3}"/>
    <cellStyle name="75_COA" xfId="8156" xr:uid="{865AC176-2538-4A6A-BA42-643E939B38F4}"/>
    <cellStyle name="A" xfId="7069" xr:uid="{420817F2-B7B3-4A3E-AED6-1E8BD254A656}"/>
    <cellStyle name="Accent1" xfId="35" builtinId="29" customBuiltin="1"/>
    <cellStyle name="Accent1 - 20%" xfId="20136" xr:uid="{C566E91E-5703-424B-9E2A-457689E00418}"/>
    <cellStyle name="Accent1 - 40%" xfId="20137" xr:uid="{213DF3E8-92DB-49D8-9236-1D97AB93B552}"/>
    <cellStyle name="Accent1 - 60%" xfId="20138" xr:uid="{29F0DE77-6CC9-4804-AC97-F81E509DF291}"/>
    <cellStyle name="Accent1 10" xfId="20139" xr:uid="{BAEE5E5F-1F16-4B60-A3F6-7DE3E731D619}"/>
    <cellStyle name="Accent1 11" xfId="20140" xr:uid="{E4C5A4B5-62F9-41F4-A8AA-2C111EACA0FC}"/>
    <cellStyle name="Accent1 12" xfId="20141" xr:uid="{AA196E2B-D9FA-4521-805E-F4780D21D8BB}"/>
    <cellStyle name="Accent1 13" xfId="20142" xr:uid="{16D38828-5BB6-4051-8206-4DE054766FF7}"/>
    <cellStyle name="Accent1 14" xfId="20143" xr:uid="{ACA7A5E9-7A10-43DF-B062-E14EE58EB3D1}"/>
    <cellStyle name="Accent1 15" xfId="20144" xr:uid="{61241FB9-FEA1-4C4A-A456-10FD9A30D189}"/>
    <cellStyle name="Accent1 16" xfId="20145" xr:uid="{ED5C41FF-9405-4C5F-B229-ABC9D807DCF5}"/>
    <cellStyle name="Accent1 17" xfId="20146" xr:uid="{6A71323F-6D6B-4A82-A82D-13C8348F2ADE}"/>
    <cellStyle name="Accent1 18" xfId="20147" xr:uid="{6058C4BB-0A51-4E4F-81CF-460D0ABD7475}"/>
    <cellStyle name="Accent1 19" xfId="20148" xr:uid="{C202B88D-0EFD-442E-A09F-12D68B03A82B}"/>
    <cellStyle name="Accent1 2" xfId="7044" xr:uid="{59FC088B-38C9-4BE6-B1FD-F0016AE45AF3}"/>
    <cellStyle name="Accent1 2 2" xfId="20150" xr:uid="{3737FD09-1408-474C-8243-8E8989479D99}"/>
    <cellStyle name="Accent1 2 2 2" xfId="21826" xr:uid="{2490A635-FBA7-4BA8-9E49-83922D570E41}"/>
    <cellStyle name="Accent1 2 2 3" xfId="21827" xr:uid="{E99C3BC4-E0F0-40A0-A5AF-B19373B45732}"/>
    <cellStyle name="Accent1 2 2 4" xfId="21828" xr:uid="{CB42C6FC-FC93-4BB6-B3A2-3C9AD8E9B198}"/>
    <cellStyle name="Accent1 2 2 5" xfId="21829" xr:uid="{5752DC0E-E2BC-4B5B-A00F-EE75FA5C7E0A}"/>
    <cellStyle name="Accent1 2 2 6" xfId="21825" xr:uid="{082B4FCE-3BE5-4DA5-959E-9F32019B2F8F}"/>
    <cellStyle name="Accent1 2 2 7" xfId="35208" xr:uid="{247DE70F-1D9D-43CD-A194-CDD65D8F760A}"/>
    <cellStyle name="Accent1 2 3" xfId="20149" xr:uid="{CE01C5AD-1579-4061-89EE-02A66FD7D5C5}"/>
    <cellStyle name="Accent1 2 3 2" xfId="21830" xr:uid="{0F206C6D-CDE8-4E71-9001-45B23679F30C}"/>
    <cellStyle name="Accent1 2 4" xfId="21831" xr:uid="{827F85D0-F0AE-4D9A-9672-FCF11CD09CD7}"/>
    <cellStyle name="Accent1 2 5" xfId="21832" xr:uid="{CA4623DF-79D9-4863-938C-3F71C3B26A03}"/>
    <cellStyle name="Accent1 2 6" xfId="21833" xr:uid="{FD21B297-2704-4FF2-B800-8E3B4DB1E87D}"/>
    <cellStyle name="Accent1 2 7" xfId="21834" xr:uid="{18385F87-0864-49E3-9651-A0181E044F05}"/>
    <cellStyle name="Accent1 2 8" xfId="7807" xr:uid="{92AC02E5-04F0-4398-921F-A0292E9FE694}"/>
    <cellStyle name="Accent1 20" xfId="20151" xr:uid="{82CAE87F-5530-4F34-9D0D-25D3C4E86182}"/>
    <cellStyle name="Accent1 21" xfId="20152" xr:uid="{DDBC2DCC-BC4E-435F-B7C1-6D323A473C3C}"/>
    <cellStyle name="Accent1 22" xfId="20153" xr:uid="{A54E2A4D-7A74-46AB-9EEB-7A5DE0C794B9}"/>
    <cellStyle name="Accent1 23" xfId="20154" xr:uid="{3C399FB0-9268-4018-88B6-409AA8BEA8D3}"/>
    <cellStyle name="Accent1 24" xfId="20155" xr:uid="{4A215E04-98B0-4866-B421-A92706E9399E}"/>
    <cellStyle name="Accent1 25" xfId="20156" xr:uid="{8272CB54-E0B5-4003-8589-B097BC61EA29}"/>
    <cellStyle name="Accent1 26" xfId="20157" xr:uid="{AC9F973C-AF9C-4941-9367-424760112A86}"/>
    <cellStyle name="Accent1 27" xfId="20158" xr:uid="{3272D16C-09A9-4E23-94D0-A643D8784586}"/>
    <cellStyle name="Accent1 28" xfId="20159" xr:uid="{1A3C8BCB-E3F9-424A-90D3-7F1266F99AF2}"/>
    <cellStyle name="Accent1 29" xfId="20160" xr:uid="{C73EAF9C-7FCB-4C9C-BF1F-C9B69C2132B3}"/>
    <cellStyle name="Accent1 3" xfId="7808" xr:uid="{E24FF449-7136-4BE9-917C-A5197E3C63C9}"/>
    <cellStyle name="Accent1 3 2" xfId="20161" xr:uid="{231E11B2-E374-414D-8504-80DB75D65ADA}"/>
    <cellStyle name="Accent1 3 2 2" xfId="21836" xr:uid="{DACF1CB7-0A4D-4A54-8B9B-2EAAB61FD0E4}"/>
    <cellStyle name="Accent1 3 3" xfId="21837" xr:uid="{2A3410BB-DA20-43D8-8902-663108B83913}"/>
    <cellStyle name="Accent1 3 4" xfId="21838" xr:uid="{4524E898-E977-47F8-97D3-86C7CD1EDB5F}"/>
    <cellStyle name="Accent1 3 5" xfId="21839" xr:uid="{EE7B9C51-E9B7-4EC6-9752-94BC6C8CEAA1}"/>
    <cellStyle name="Accent1 3 6" xfId="21840" xr:uid="{0ABDA513-8C90-475E-A1B5-1D89B7D17D53}"/>
    <cellStyle name="Accent1 3 7" xfId="21835" xr:uid="{8F9C7F8A-E979-423E-B6CF-5AEC6E921AFA}"/>
    <cellStyle name="Accent1 30" xfId="20162" xr:uid="{D28D8684-E436-4246-89DA-FF339FDDD191}"/>
    <cellStyle name="Accent1 4" xfId="7806" xr:uid="{D1F5DB10-E925-4AB3-9B2B-CF2E4DB7FF03}"/>
    <cellStyle name="Accent1 4 2" xfId="20163" xr:uid="{7B4672B0-7A0D-4D76-B726-C72BFE71E273}"/>
    <cellStyle name="Accent1 4 2 2" xfId="21842" xr:uid="{8344D957-22C7-4087-9FA9-10EEF9FFDBC5}"/>
    <cellStyle name="Accent1 4 3" xfId="21841" xr:uid="{B83E1DA1-7F86-4374-9D3D-F8C225B85504}"/>
    <cellStyle name="Accent1 5" xfId="20164" xr:uid="{D8C83694-2674-4340-BC11-C63C50644234}"/>
    <cellStyle name="Accent1 5 2" xfId="21844" xr:uid="{23AA758A-A240-4F64-9247-50CA59608790}"/>
    <cellStyle name="Accent1 5 3" xfId="21843" xr:uid="{0CD17AB3-052C-44E9-A174-DCDF19AD52C3}"/>
    <cellStyle name="Accent1 6" xfId="20165" xr:uid="{4D9661C9-77C8-48DB-A953-59B60BAA4507}"/>
    <cellStyle name="Accent1 6 2" xfId="21846" xr:uid="{1452B159-F2C5-4147-8738-910B8AADF042}"/>
    <cellStyle name="Accent1 6 3" xfId="21845" xr:uid="{0CF44947-B16C-4E47-B9AC-D2E770D8ABE2}"/>
    <cellStyle name="Accent1 7" xfId="20166" xr:uid="{C57CF4A9-C867-4DBA-9063-89FC6595C2E2}"/>
    <cellStyle name="Accent1 7 2" xfId="21847" xr:uid="{75CD2CBB-972B-4E3B-936A-7DA7B941F993}"/>
    <cellStyle name="Accent1 8" xfId="20167" xr:uid="{D694BC1B-E32F-41E2-BDD0-493BF68E589F}"/>
    <cellStyle name="Accent1 8 2" xfId="21848" xr:uid="{0DEFEF26-27D5-4DFF-ACBD-926148C8266E}"/>
    <cellStyle name="Accent1 9" xfId="20168" xr:uid="{CAA2D97A-1BE2-45D2-98B6-460A17FE8EF0}"/>
    <cellStyle name="Accent2" xfId="39" builtinId="33" customBuiltin="1"/>
    <cellStyle name="Accent2 - 20%" xfId="20169" xr:uid="{31B560AE-1F02-456C-85A1-A4BA4C880E7E}"/>
    <cellStyle name="Accent2 - 40%" xfId="20170" xr:uid="{C12679C0-CA3B-4C02-AA8C-D43AC4AB02C2}"/>
    <cellStyle name="Accent2 - 60%" xfId="20171" xr:uid="{4B28DF39-F723-4E4F-8248-9A0920F08C24}"/>
    <cellStyle name="Accent2 10" xfId="20172" xr:uid="{8E59137A-9517-4B12-8EA2-7D7FE2440D4C}"/>
    <cellStyle name="Accent2 11" xfId="20173" xr:uid="{AF427C20-A1E0-4EEB-9521-68C165ABAA53}"/>
    <cellStyle name="Accent2 12" xfId="20174" xr:uid="{B99FABF7-7A9D-403A-A8E1-B2F9849640AE}"/>
    <cellStyle name="Accent2 13" xfId="20175" xr:uid="{FFF61D9A-6A3F-4D2D-8FA2-F0E3AF8BBDF2}"/>
    <cellStyle name="Accent2 14" xfId="20176" xr:uid="{094352D7-D95E-45F4-A37F-A4D7C40A7871}"/>
    <cellStyle name="Accent2 15" xfId="20177" xr:uid="{5CD27444-AB60-48FF-AABC-ABBD915DB4B4}"/>
    <cellStyle name="Accent2 16" xfId="20178" xr:uid="{5707FD67-7D8A-4EE2-8663-AC5B0593CB03}"/>
    <cellStyle name="Accent2 17" xfId="20179" xr:uid="{AA12CB7B-12EB-47BB-860E-6F769F7837BA}"/>
    <cellStyle name="Accent2 18" xfId="20180" xr:uid="{99147B4E-D410-4630-9229-86875A0BAECC}"/>
    <cellStyle name="Accent2 19" xfId="20181" xr:uid="{BC8B002D-0CAD-4678-9BDF-CCCC07B22EFF}"/>
    <cellStyle name="Accent2 2" xfId="7045" xr:uid="{A5AD8548-E4EE-4B23-919E-B1E0DAE3CF6B}"/>
    <cellStyle name="Accent2 2 2" xfId="20183" xr:uid="{4AC6DF89-6C28-4AA8-90D3-7FC0D7ECEFEA}"/>
    <cellStyle name="Accent2 2 2 2" xfId="21850" xr:uid="{5EF11ACF-47A9-4274-831C-67D6A6A1FAFF}"/>
    <cellStyle name="Accent2 2 2 3" xfId="21851" xr:uid="{750FDFB1-BF0A-4FB6-8D44-CF034BD22AF0}"/>
    <cellStyle name="Accent2 2 2 4" xfId="21852" xr:uid="{B5B91231-D7C6-4D5D-A190-55D0FC5D427C}"/>
    <cellStyle name="Accent2 2 2 5" xfId="21853" xr:uid="{0D51AB09-8D34-4AEB-A5E2-D4BE2E1E48DA}"/>
    <cellStyle name="Accent2 2 2 6" xfId="21849" xr:uid="{547E391C-4113-4BB7-ADC7-D72CE0CD9ACE}"/>
    <cellStyle name="Accent2 2 2 7" xfId="35212" xr:uid="{553947E6-E75A-4E78-A744-E71C1C735610}"/>
    <cellStyle name="Accent2 2 3" xfId="20182" xr:uid="{224608E7-9B68-4990-AF66-909A87FDD765}"/>
    <cellStyle name="Accent2 2 3 2" xfId="21854" xr:uid="{C997DDEB-5BC2-4327-A59B-7A64A5FE2F7A}"/>
    <cellStyle name="Accent2 2 4" xfId="21855" xr:uid="{DEC48899-F9FE-4A5C-844B-B15D07618198}"/>
    <cellStyle name="Accent2 2 5" xfId="21856" xr:uid="{E751858B-0A90-4DC1-B5A3-4B6405DC0190}"/>
    <cellStyle name="Accent2 2 6" xfId="21857" xr:uid="{0EE60C70-99EC-4206-BEDC-9C957762F5E1}"/>
    <cellStyle name="Accent2 2 7" xfId="21858" xr:uid="{887A5D53-C46F-41D1-9E7D-157CB7C76C00}"/>
    <cellStyle name="Accent2 2 8" xfId="7810" xr:uid="{E20574FE-A85F-4FB4-8D63-9DB799CFE17D}"/>
    <cellStyle name="Accent2 20" xfId="20184" xr:uid="{FF78A52E-A6DD-4491-AA76-4A9441D93DE0}"/>
    <cellStyle name="Accent2 21" xfId="20185" xr:uid="{A9F1E86E-D511-42D3-9E46-00C45AA45C9C}"/>
    <cellStyle name="Accent2 22" xfId="20186" xr:uid="{B6EEECEB-46EC-47E9-9674-680A616674F9}"/>
    <cellStyle name="Accent2 23" xfId="20187" xr:uid="{7F190222-9018-4056-8CF5-8A584E51C4DE}"/>
    <cellStyle name="Accent2 24" xfId="20188" xr:uid="{9846C76F-EE82-441B-90DC-27F2EFB31B13}"/>
    <cellStyle name="Accent2 25" xfId="20189" xr:uid="{F2EABB24-A824-4FDF-8400-1833E9204359}"/>
    <cellStyle name="Accent2 26" xfId="20190" xr:uid="{62016566-94B8-4784-BDE9-DCD002ACB284}"/>
    <cellStyle name="Accent2 27" xfId="20191" xr:uid="{86715225-0628-4B5B-A732-80952553FF19}"/>
    <cellStyle name="Accent2 28" xfId="20192" xr:uid="{0E750B44-00E0-4FC7-A313-E44FB349862E}"/>
    <cellStyle name="Accent2 29" xfId="20193" xr:uid="{24E677ED-C79B-46CF-B938-705AE3EF0113}"/>
    <cellStyle name="Accent2 3" xfId="7811" xr:uid="{CFE032D5-70FD-4C48-AB32-B4EEA0059262}"/>
    <cellStyle name="Accent2 3 2" xfId="20194" xr:uid="{0167520B-CBEA-4F25-AADE-9D629DBFA32E}"/>
    <cellStyle name="Accent2 3 2 2" xfId="21860" xr:uid="{88D28841-0C89-4CEE-AE0A-B9CFD27AABED}"/>
    <cellStyle name="Accent2 3 3" xfId="21861" xr:uid="{8A310259-78E5-46ED-A6E8-EAB7B36716E8}"/>
    <cellStyle name="Accent2 3 4" xfId="21862" xr:uid="{558A02A6-74B4-493E-A445-FDF173DE25AA}"/>
    <cellStyle name="Accent2 3 5" xfId="21863" xr:uid="{224A64F3-EA96-4C7B-AA7A-D839E4569BD4}"/>
    <cellStyle name="Accent2 3 6" xfId="21864" xr:uid="{B1DF80FF-8395-4A97-8E9E-32AB0840C0FE}"/>
    <cellStyle name="Accent2 3 7" xfId="21859" xr:uid="{F3B0273E-B388-42B7-B8F3-FFFCF72C5394}"/>
    <cellStyle name="Accent2 30" xfId="20195" xr:uid="{F00F608C-6C9F-4B2E-9097-8D81DD548D27}"/>
    <cellStyle name="Accent2 4" xfId="7809" xr:uid="{2D5B7793-047E-4F17-AE2C-C27116354EBE}"/>
    <cellStyle name="Accent2 4 2" xfId="20196" xr:uid="{ACB02FDD-CD39-44B5-A817-1E40ED5C6999}"/>
    <cellStyle name="Accent2 4 2 2" xfId="21866" xr:uid="{6945CF14-ABCD-4BE7-AB01-92E6A0AE1125}"/>
    <cellStyle name="Accent2 4 3" xfId="21865" xr:uid="{EBBDAD10-3C4F-418F-8B30-39CEA4E7440F}"/>
    <cellStyle name="Accent2 5" xfId="20197" xr:uid="{800161FB-4C12-4C17-8D8E-1D612CC8AE7D}"/>
    <cellStyle name="Accent2 5 2" xfId="21868" xr:uid="{C02F38C9-8127-4D3C-B9EF-370E0357CBDD}"/>
    <cellStyle name="Accent2 5 3" xfId="21867" xr:uid="{50E5801F-24B1-48D0-BAF4-E3EEFEF42746}"/>
    <cellStyle name="Accent2 6" xfId="20198" xr:uid="{D1050241-F40D-4734-AAD3-C1BFA48AA2D8}"/>
    <cellStyle name="Accent2 6 2" xfId="21870" xr:uid="{15EFBE3A-EF77-4AB4-B7DA-297C090EF85A}"/>
    <cellStyle name="Accent2 6 3" xfId="21869" xr:uid="{CD8DBD49-7FB5-426E-B72E-77F8951B1707}"/>
    <cellStyle name="Accent2 7" xfId="20199" xr:uid="{E4345FF9-55E5-490D-81D4-84028935A8AB}"/>
    <cellStyle name="Accent2 7 2" xfId="21871" xr:uid="{26240E14-9958-4A09-A4F0-4166D18AEC9D}"/>
    <cellStyle name="Accent2 8" xfId="20200" xr:uid="{3934C23E-78D1-4C7C-BC64-FBB32324C725}"/>
    <cellStyle name="Accent2 8 2" xfId="21872" xr:uid="{56310D5D-31B4-433C-B66B-C62AD325453B}"/>
    <cellStyle name="Accent2 9" xfId="20201" xr:uid="{607502F0-DCC0-41C1-AFD1-EE019A45525F}"/>
    <cellStyle name="Accent3" xfId="43" builtinId="37" customBuiltin="1"/>
    <cellStyle name="Accent3 - 20%" xfId="20202" xr:uid="{87B2E07A-0322-4922-A2DA-91C1E2088288}"/>
    <cellStyle name="Accent3 - 40%" xfId="20203" xr:uid="{7521B081-E254-47CE-BD9F-6CF4869CFEF3}"/>
    <cellStyle name="Accent3 - 60%" xfId="20204" xr:uid="{2F5FEBC0-236A-4134-9D53-3F3E0716738E}"/>
    <cellStyle name="Accent3 10" xfId="20205" xr:uid="{09A1133D-E14F-4528-8DD7-942BF1228002}"/>
    <cellStyle name="Accent3 11" xfId="20206" xr:uid="{FD15A0A6-7255-42D5-A3BF-A47B33EA3625}"/>
    <cellStyle name="Accent3 12" xfId="20207" xr:uid="{FDC80B27-9766-4614-B96C-1F661A5BF6DE}"/>
    <cellStyle name="Accent3 13" xfId="20208" xr:uid="{656793C1-FAA2-4894-820B-2A9D210D34CF}"/>
    <cellStyle name="Accent3 14" xfId="20209" xr:uid="{B3B993C1-22B2-48A6-9BE6-81FD6D6F8603}"/>
    <cellStyle name="Accent3 15" xfId="20210" xr:uid="{CAFE0B92-2AD1-48FC-9980-8F74441FB97B}"/>
    <cellStyle name="Accent3 16" xfId="20211" xr:uid="{5D35DAEB-517D-464D-A622-6E777925B45D}"/>
    <cellStyle name="Accent3 17" xfId="20212" xr:uid="{544FFE60-94F8-41DB-AC7A-BDC964A4F4F3}"/>
    <cellStyle name="Accent3 18" xfId="20213" xr:uid="{7EED1304-AE2F-4B47-A5C0-A2F0D4EF1F6D}"/>
    <cellStyle name="Accent3 19" xfId="20214" xr:uid="{00CD375D-5200-49B2-9F03-E9208B338EA9}"/>
    <cellStyle name="Accent3 2" xfId="7046" xr:uid="{794AA02F-6810-4185-9A36-C55873B26A2B}"/>
    <cellStyle name="Accent3 2 2" xfId="20216" xr:uid="{96FA00C2-35CA-4211-A3D2-A558C9511B36}"/>
    <cellStyle name="Accent3 2 2 2" xfId="21874" xr:uid="{30455341-2039-4F33-AC07-3A06855AAFE3}"/>
    <cellStyle name="Accent3 2 2 3" xfId="21875" xr:uid="{B807F095-B7EA-48DE-BF6E-031A0677B99B}"/>
    <cellStyle name="Accent3 2 2 4" xfId="21876" xr:uid="{95631CE5-C8FA-4FBF-8B34-3718FABFE5C7}"/>
    <cellStyle name="Accent3 2 2 5" xfId="21877" xr:uid="{26464A84-C2A9-4700-B570-B53461D31307}"/>
    <cellStyle name="Accent3 2 2 6" xfId="21873" xr:uid="{EBC08366-0F1E-4185-9819-BC90976CB86C}"/>
    <cellStyle name="Accent3 2 2 7" xfId="35216" xr:uid="{090C8F07-A513-481D-B5D4-8F2E7F96B1E3}"/>
    <cellStyle name="Accent3 2 3" xfId="20215" xr:uid="{50D4CC68-62F1-4945-A632-9FDFDC20A1E5}"/>
    <cellStyle name="Accent3 2 3 2" xfId="21878" xr:uid="{DF140A42-C7ED-4D2B-B3CE-DCB0A45C1C72}"/>
    <cellStyle name="Accent3 2 4" xfId="21879" xr:uid="{C5D021CE-9782-4405-B990-EDBB097EDC34}"/>
    <cellStyle name="Accent3 2 5" xfId="21880" xr:uid="{ADCFA84F-5AB6-40D3-B6DA-B570A95F7BE3}"/>
    <cellStyle name="Accent3 2 6" xfId="21881" xr:uid="{6CE92B7F-C5E6-4592-995B-8003499846E5}"/>
    <cellStyle name="Accent3 2 7" xfId="21882" xr:uid="{7B7D4702-CEDD-4073-9350-78C9315204A7}"/>
    <cellStyle name="Accent3 2 8" xfId="7813" xr:uid="{8DDBC18D-E42E-4DBC-82B4-31741DB69F4D}"/>
    <cellStyle name="Accent3 20" xfId="20217" xr:uid="{87710AEB-AF0B-478D-82B1-F4455B32F48A}"/>
    <cellStyle name="Accent3 21" xfId="20218" xr:uid="{F94A1788-BDA2-4313-82C5-30B4D46E5A20}"/>
    <cellStyle name="Accent3 22" xfId="20219" xr:uid="{A98FED86-12BB-483D-8BEE-29149C9BED5A}"/>
    <cellStyle name="Accent3 23" xfId="20220" xr:uid="{3A42A57E-FE72-43A4-BBCD-FEE6E544DA9E}"/>
    <cellStyle name="Accent3 24" xfId="20221" xr:uid="{7C91D822-1B6F-4FB5-AD1E-67C8D9603134}"/>
    <cellStyle name="Accent3 25" xfId="20222" xr:uid="{32366A27-0B60-44E7-915A-282926DB190D}"/>
    <cellStyle name="Accent3 26" xfId="20223" xr:uid="{FB2F2DCB-0FD5-4518-8638-168BFEA888D5}"/>
    <cellStyle name="Accent3 27" xfId="20224" xr:uid="{8164AB0F-368B-48F7-8D6D-A4D3665544B4}"/>
    <cellStyle name="Accent3 28" xfId="20225" xr:uid="{364D43FF-0481-48A7-920C-1A1ACD2F2CA5}"/>
    <cellStyle name="Accent3 29" xfId="20226" xr:uid="{0632DCB5-E0B0-46E3-BFA3-51C551BCAD2D}"/>
    <cellStyle name="Accent3 3" xfId="7814" xr:uid="{68EA41C0-3DD0-4EE8-9147-BA8D5D41CE1F}"/>
    <cellStyle name="Accent3 3 2" xfId="20227" xr:uid="{BA239FA9-01E4-42A8-B5F6-9FEE1B54757B}"/>
    <cellStyle name="Accent3 3 2 2" xfId="21884" xr:uid="{508ED1D8-8552-4979-994A-E3567BD4A543}"/>
    <cellStyle name="Accent3 3 3" xfId="21885" xr:uid="{F381E866-7F01-4CB6-B610-2500C809CC96}"/>
    <cellStyle name="Accent3 3 4" xfId="21886" xr:uid="{6ABA52C6-1363-4079-93C2-AF8DA03B97A7}"/>
    <cellStyle name="Accent3 3 5" xfId="21887" xr:uid="{7B7E10E7-AC12-4109-A321-B659431BF665}"/>
    <cellStyle name="Accent3 3 6" xfId="21888" xr:uid="{2C8E04A9-7811-469B-B650-26E095A50336}"/>
    <cellStyle name="Accent3 3 7" xfId="21883" xr:uid="{95404245-7AB3-4FF9-8443-29CBD80ABBFE}"/>
    <cellStyle name="Accent3 30" xfId="20228" xr:uid="{B4C05EDE-B415-4FE1-BD8C-DC630DE164C1}"/>
    <cellStyle name="Accent3 4" xfId="7812" xr:uid="{60672718-A42C-4638-A95C-21853EF55192}"/>
    <cellStyle name="Accent3 4 2" xfId="20229" xr:uid="{6352BFD3-A253-46C9-A573-672798C6400C}"/>
    <cellStyle name="Accent3 4 2 2" xfId="21890" xr:uid="{A25B83C0-53A0-4002-9A8E-ABE86E16413E}"/>
    <cellStyle name="Accent3 4 3" xfId="21889" xr:uid="{FA93E522-01F4-438B-89DA-2EAFF9B9F7CF}"/>
    <cellStyle name="Accent3 5" xfId="20230" xr:uid="{7A2AF9E2-631F-4D81-9640-BB4EA50D6320}"/>
    <cellStyle name="Accent3 5 2" xfId="21892" xr:uid="{8176A7D1-56E2-452F-BB00-E323DD6E8088}"/>
    <cellStyle name="Accent3 5 3" xfId="21891" xr:uid="{920E78E8-7848-45EA-88C7-7A73EE89101E}"/>
    <cellStyle name="Accent3 6" xfId="20231" xr:uid="{DC087508-E844-44ED-BF82-D0A828D39A48}"/>
    <cellStyle name="Accent3 6 2" xfId="21894" xr:uid="{DA9BD7F1-6A68-4EB4-A9F5-98F071B56158}"/>
    <cellStyle name="Accent3 6 3" xfId="21893" xr:uid="{24F6AFE6-0968-4AFA-A6DF-6E468C086104}"/>
    <cellStyle name="Accent3 7" xfId="20232" xr:uid="{F1D5AD3F-617A-441D-99C1-4E8709A51D76}"/>
    <cellStyle name="Accent3 7 2" xfId="21895" xr:uid="{71FDCE51-85D3-44C7-AE41-ABCEDE916B3C}"/>
    <cellStyle name="Accent3 8" xfId="20233" xr:uid="{3FEC07CE-9FB0-4906-96F2-5909BFB4B83E}"/>
    <cellStyle name="Accent3 8 2" xfId="21896" xr:uid="{F0F9E4EF-205C-425E-B342-5C13C116F013}"/>
    <cellStyle name="Accent3 9" xfId="20234" xr:uid="{56EF4FCB-C967-4D42-8CF9-31F562C49DF0}"/>
    <cellStyle name="Accent4" xfId="47" builtinId="41" customBuiltin="1"/>
    <cellStyle name="Accent4 - 20%" xfId="20235" xr:uid="{9E9E08CB-C55F-4A76-B040-64A9DFC30226}"/>
    <cellStyle name="Accent4 - 40%" xfId="20236" xr:uid="{2EF801CD-B58E-42C5-B63E-4683A08ABF54}"/>
    <cellStyle name="Accent4 - 60%" xfId="20237" xr:uid="{D14C05A8-D551-4145-9381-B295D904FDE6}"/>
    <cellStyle name="Accent4 10" xfId="20238" xr:uid="{BCF06E9C-F793-41D3-9519-CFBAFF886712}"/>
    <cellStyle name="Accent4 11" xfId="20239" xr:uid="{F5F7A36B-ED33-48D3-91C0-B7088F68AEDB}"/>
    <cellStyle name="Accent4 12" xfId="20240" xr:uid="{8138E4A8-C6E5-42C4-BF0A-5694D4AAFFA1}"/>
    <cellStyle name="Accent4 13" xfId="20241" xr:uid="{63500177-758E-4A28-A07D-D72503977683}"/>
    <cellStyle name="Accent4 14" xfId="20242" xr:uid="{A6D33190-468E-46D5-94D2-501A4E997069}"/>
    <cellStyle name="Accent4 15" xfId="20243" xr:uid="{D8F2BE42-FF14-4527-9A91-D3DDE5193E70}"/>
    <cellStyle name="Accent4 16" xfId="20244" xr:uid="{3CB230DA-A4C8-4485-B224-FCD9E7C73EAA}"/>
    <cellStyle name="Accent4 17" xfId="20245" xr:uid="{AA567474-9128-4698-AAC2-D14D2E28F982}"/>
    <cellStyle name="Accent4 18" xfId="20246" xr:uid="{52C5FEEC-3758-42B0-BB76-72B8D236074F}"/>
    <cellStyle name="Accent4 19" xfId="20247" xr:uid="{DDA5D43D-1A8F-401C-9491-E168A2DB7C3E}"/>
    <cellStyle name="Accent4 2" xfId="7047" xr:uid="{7DC1F2DD-00CB-41EF-ACEF-0543DA29F469}"/>
    <cellStyle name="Accent4 2 2" xfId="20249" xr:uid="{851130DB-76ED-400F-B903-3C74C6EA5051}"/>
    <cellStyle name="Accent4 2 2 2" xfId="21898" xr:uid="{BC9869FD-8E80-412A-ACF2-61DE484A357D}"/>
    <cellStyle name="Accent4 2 2 3" xfId="21899" xr:uid="{D7CE1E8E-B84C-497D-970D-22B56EE9FCA2}"/>
    <cellStyle name="Accent4 2 2 4" xfId="21900" xr:uid="{4B640963-4F03-427D-83B2-88EE92D35F83}"/>
    <cellStyle name="Accent4 2 2 5" xfId="21901" xr:uid="{B50D5D76-A851-49E2-9734-353F4C84A329}"/>
    <cellStyle name="Accent4 2 2 6" xfId="21897" xr:uid="{5D793175-A25F-4CC4-8F29-7AB5B1D32A8C}"/>
    <cellStyle name="Accent4 2 2 7" xfId="35220" xr:uid="{24AE9084-DDA8-425D-A4A7-D016E68331CA}"/>
    <cellStyle name="Accent4 2 3" xfId="20248" xr:uid="{6F90CCF8-4983-458F-BAFE-5776712DD1CD}"/>
    <cellStyle name="Accent4 2 3 2" xfId="21902" xr:uid="{10B5B854-5B3E-4E0E-828D-D8B23B332301}"/>
    <cellStyle name="Accent4 2 4" xfId="21903" xr:uid="{4E4BAF0A-FDC8-4F5F-8776-D028E8C43E96}"/>
    <cellStyle name="Accent4 2 5" xfId="21904" xr:uid="{74364302-FA38-4484-B50F-29841696F462}"/>
    <cellStyle name="Accent4 2 6" xfId="21905" xr:uid="{34532041-3B89-4621-800B-E42FC411CC02}"/>
    <cellStyle name="Accent4 2 7" xfId="21906" xr:uid="{571BAB8F-A40F-4238-93A6-18B83C9FABF4}"/>
    <cellStyle name="Accent4 2 8" xfId="7816" xr:uid="{F488B767-7AF6-49D0-8F32-30CC90E38B8E}"/>
    <cellStyle name="Accent4 20" xfId="20250" xr:uid="{B434D927-85C4-4744-98CE-054AB581C17C}"/>
    <cellStyle name="Accent4 21" xfId="20251" xr:uid="{2BEAA28F-49EC-4885-AA21-DB62916E950A}"/>
    <cellStyle name="Accent4 22" xfId="20252" xr:uid="{63956FD7-CE4B-4EDD-96C5-132F96C035BB}"/>
    <cellStyle name="Accent4 23" xfId="20253" xr:uid="{81059D56-1D6B-4F8E-BE3C-0D072A9D30C3}"/>
    <cellStyle name="Accent4 24" xfId="20254" xr:uid="{7666145B-0227-4F17-9D15-D248BDCDC6B8}"/>
    <cellStyle name="Accent4 25" xfId="20255" xr:uid="{79B2BFDA-284B-491E-988A-E30C07FAFE4D}"/>
    <cellStyle name="Accent4 26" xfId="20256" xr:uid="{6D669C8D-8428-4017-AF70-6F035AA2CBAC}"/>
    <cellStyle name="Accent4 27" xfId="20257" xr:uid="{DC7BDB74-32AC-466E-B0CF-C42DB5EFCB36}"/>
    <cellStyle name="Accent4 28" xfId="20258" xr:uid="{A14156C3-29C3-4F4E-B376-83B572C16A01}"/>
    <cellStyle name="Accent4 29" xfId="20259" xr:uid="{3F691F54-3EA4-45E5-B591-04581D867CF9}"/>
    <cellStyle name="Accent4 3" xfId="7817" xr:uid="{7CC89EA6-4C24-4EDB-A6BB-469BA70C923E}"/>
    <cellStyle name="Accent4 3 2" xfId="20260" xr:uid="{2DADEE91-6DD5-4370-B2C9-BF56D3CD7EC5}"/>
    <cellStyle name="Accent4 3 2 2" xfId="21908" xr:uid="{48156191-DCB7-4CD0-8030-51429186219A}"/>
    <cellStyle name="Accent4 3 3" xfId="21909" xr:uid="{AC10F5DC-F710-420C-A3A4-D842602CD043}"/>
    <cellStyle name="Accent4 3 4" xfId="21910" xr:uid="{510B4E0F-27C7-427F-B096-60B10E388D9E}"/>
    <cellStyle name="Accent4 3 5" xfId="21911" xr:uid="{D09C5B0D-95FD-41B0-B509-EB382F51702E}"/>
    <cellStyle name="Accent4 3 6" xfId="21912" xr:uid="{4B77CFEA-43E2-4777-BA1B-694C6F897803}"/>
    <cellStyle name="Accent4 3 7" xfId="21907" xr:uid="{8FB5F5DC-F5E8-42AA-8ABF-382525815E02}"/>
    <cellStyle name="Accent4 30" xfId="20261" xr:uid="{520228AF-4C96-4893-80AA-9DC99899A7E6}"/>
    <cellStyle name="Accent4 4" xfId="7815" xr:uid="{7232FDF7-4734-4A60-ABF6-62229604F3E0}"/>
    <cellStyle name="Accent4 4 2" xfId="20262" xr:uid="{77716013-67C8-4A79-A94C-54C65428CC04}"/>
    <cellStyle name="Accent4 4 2 2" xfId="21914" xr:uid="{CCA80289-F8CB-4D88-9CA4-315999D36501}"/>
    <cellStyle name="Accent4 4 3" xfId="21913" xr:uid="{7ED5CFE6-35AA-4B5E-AED2-DF039531F246}"/>
    <cellStyle name="Accent4 5" xfId="20263" xr:uid="{5578BE47-7511-468D-9332-D507333FB493}"/>
    <cellStyle name="Accent4 5 2" xfId="21916" xr:uid="{B9CC723A-E71C-40A4-8241-17C2EDA57BFB}"/>
    <cellStyle name="Accent4 5 3" xfId="21915" xr:uid="{CEC94A0D-4818-46F3-BAEB-C98A13EA6993}"/>
    <cellStyle name="Accent4 6" xfId="20264" xr:uid="{45ACA367-7966-452C-B085-F1CF3FDB3422}"/>
    <cellStyle name="Accent4 6 2" xfId="21918" xr:uid="{B4391679-273C-42B9-9E24-8C52C597130D}"/>
    <cellStyle name="Accent4 6 3" xfId="21917" xr:uid="{4B6945D2-9044-433B-A363-A7A46A3379B3}"/>
    <cellStyle name="Accent4 7" xfId="20265" xr:uid="{17F75B6A-2AE1-4C9B-A295-844A1EA8BE5D}"/>
    <cellStyle name="Accent4 7 2" xfId="21919" xr:uid="{2C03E2A1-7AEC-43FF-BE04-17F904EC03DC}"/>
    <cellStyle name="Accent4 8" xfId="20266" xr:uid="{C7F2DC89-7085-4288-8308-DF125B3F7D19}"/>
    <cellStyle name="Accent4 8 2" xfId="21920" xr:uid="{581D0B5A-D358-4455-B149-B6C896CE4274}"/>
    <cellStyle name="Accent4 9" xfId="20267" xr:uid="{1A8A1998-CC2D-42A7-BBFB-F625AA0FD62B}"/>
    <cellStyle name="Accent5" xfId="51" builtinId="45" customBuiltin="1"/>
    <cellStyle name="Accent5 - 20%" xfId="20268" xr:uid="{B82E0541-AB27-42E9-B59D-1BB984F9E378}"/>
    <cellStyle name="Accent5 - 40%" xfId="20269" xr:uid="{30E80C66-A816-437D-84FF-7F19BD1831DA}"/>
    <cellStyle name="Accent5 - 60%" xfId="20270" xr:uid="{6C5605F5-B161-4AC4-AEDC-EC4F83044766}"/>
    <cellStyle name="Accent5 10" xfId="20271" xr:uid="{46F4920B-5480-479D-B9D3-711B6DBF062F}"/>
    <cellStyle name="Accent5 11" xfId="20272" xr:uid="{A0C4D581-2BCA-4D85-A67B-5A10B7920D2A}"/>
    <cellStyle name="Accent5 12" xfId="20273" xr:uid="{8D83633A-C6DF-4E3C-B7F1-39B5BA405BE0}"/>
    <cellStyle name="Accent5 13" xfId="20274" xr:uid="{0A591097-C9AE-4535-B18E-D7103C85868D}"/>
    <cellStyle name="Accent5 14" xfId="20275" xr:uid="{DA66DCB3-8D11-4888-BDB2-63D463A8CF93}"/>
    <cellStyle name="Accent5 15" xfId="20276" xr:uid="{A002DCF1-720E-4FAE-9103-0AF88A40AEBA}"/>
    <cellStyle name="Accent5 16" xfId="20277" xr:uid="{B63088C3-7D69-44EB-A1B9-30032EFA122C}"/>
    <cellStyle name="Accent5 17" xfId="20278" xr:uid="{66EF63A8-8D38-4A62-BB56-B0E87D7C2966}"/>
    <cellStyle name="Accent5 18" xfId="20279" xr:uid="{230F0C18-E7D2-4B40-A1AC-46A99B8CBFA6}"/>
    <cellStyle name="Accent5 19" xfId="20280" xr:uid="{4258A623-1AF9-4957-A268-652904DFEFCB}"/>
    <cellStyle name="Accent5 2" xfId="7048" xr:uid="{B7D97AC1-19AF-45F0-B9D9-0184105B12B9}"/>
    <cellStyle name="Accent5 2 2" xfId="20282" xr:uid="{7C40C71D-F640-4B82-879F-78D6575C1258}"/>
    <cellStyle name="Accent5 2 2 2" xfId="21923" xr:uid="{867CBBE9-C063-4DD1-B35D-07ABBD239081}"/>
    <cellStyle name="Accent5 2 2 3" xfId="21924" xr:uid="{4F8739FC-E709-4AE4-920A-3524D9E4EF7D}"/>
    <cellStyle name="Accent5 2 2 4" xfId="21925" xr:uid="{757FA041-7E1A-4707-89AB-42DDFB0EF553}"/>
    <cellStyle name="Accent5 2 2 5" xfId="21926" xr:uid="{861AB22F-E930-4F7D-A71F-CCF08DC91E30}"/>
    <cellStyle name="Accent5 2 2 6" xfId="21922" xr:uid="{FFAFC713-D126-4943-AE3B-2DD3A12ADB8A}"/>
    <cellStyle name="Accent5 2 2 7" xfId="35224" xr:uid="{880EA753-46CE-4648-9BE6-9C04CE16D4FE}"/>
    <cellStyle name="Accent5 2 3" xfId="20281" xr:uid="{2B006B5E-83C1-47D3-B29D-F96A27208820}"/>
    <cellStyle name="Accent5 2 3 2" xfId="21927" xr:uid="{FA8B053B-10B1-4511-87D2-09035DAD4E49}"/>
    <cellStyle name="Accent5 2 4" xfId="21928" xr:uid="{A0A00EEA-1291-4B0A-8CF6-BB9752AB0BE7}"/>
    <cellStyle name="Accent5 2 5" xfId="21929" xr:uid="{3D46D0BE-7B91-4D11-BF07-4E46C7C47B59}"/>
    <cellStyle name="Accent5 2 6" xfId="21930" xr:uid="{B5E3C1D1-E57F-4C3A-A22D-74524F553026}"/>
    <cellStyle name="Accent5 2 7" xfId="21931" xr:uid="{C7ABC369-1784-4A27-8593-008BE9CA02E2}"/>
    <cellStyle name="Accent5 2 8" xfId="21921" xr:uid="{29EE9444-2549-4513-8943-C531C38AA0A4}"/>
    <cellStyle name="Accent5 2 9" xfId="7819" xr:uid="{C993E5D8-B1DF-405A-BA2A-07819280A5B0}"/>
    <cellStyle name="Accent5 20" xfId="20283" xr:uid="{4AB50DB6-E41C-4E00-AFAA-3AE47CBA8559}"/>
    <cellStyle name="Accent5 21" xfId="20284" xr:uid="{9DF7510C-BD7F-4935-A979-24BD0199B340}"/>
    <cellStyle name="Accent5 22" xfId="20285" xr:uid="{91127AE3-67F6-48D9-A71B-05977AD92300}"/>
    <cellStyle name="Accent5 23" xfId="20286" xr:uid="{3A8C53E3-7E90-4EA2-BA1A-9A9C36E12880}"/>
    <cellStyle name="Accent5 24" xfId="20287" xr:uid="{3866F59B-68B9-44C3-AD2B-FBE103387B3E}"/>
    <cellStyle name="Accent5 25" xfId="20288" xr:uid="{C6339E0A-5B73-46D4-9F02-F8E6752B6C47}"/>
    <cellStyle name="Accent5 26" xfId="20289" xr:uid="{AAE72F2D-44CC-4222-AC97-88939A2BB69F}"/>
    <cellStyle name="Accent5 27" xfId="20290" xr:uid="{25AB642E-354C-4834-A61E-06F84B479F71}"/>
    <cellStyle name="Accent5 28" xfId="20291" xr:uid="{50297EDE-1551-42AD-A1A8-F9218D17E78F}"/>
    <cellStyle name="Accent5 29" xfId="20292" xr:uid="{0977E333-3ABD-4AFF-8D45-0E0A9FEFD49B}"/>
    <cellStyle name="Accent5 3" xfId="7820" xr:uid="{F40BD528-BEA1-4B80-8A2B-748906EBD118}"/>
    <cellStyle name="Accent5 3 2" xfId="20293" xr:uid="{F5B9EC14-CEBB-440B-8774-4E67A99C11A9}"/>
    <cellStyle name="Accent5 3 3" xfId="21933" xr:uid="{4F02094A-1A0C-44EB-AA79-901F1327802B}"/>
    <cellStyle name="Accent5 3 4" xfId="21934" xr:uid="{4CF800C0-2AF3-4537-9DD7-55851048EF82}"/>
    <cellStyle name="Accent5 3 5" xfId="21935" xr:uid="{2424B119-4418-44A5-AF6A-9CE0E9DAB96D}"/>
    <cellStyle name="Accent5 3 6" xfId="21936" xr:uid="{D8C3CAF3-C9F4-4C01-90F5-07D6F0F0BEAC}"/>
    <cellStyle name="Accent5 3 7" xfId="21932" xr:uid="{7285DF77-50BE-4A65-A741-B3A911E9BE52}"/>
    <cellStyle name="Accent5 30" xfId="20294" xr:uid="{E34E55C5-6984-4CDA-89A9-FFB5E6190E73}"/>
    <cellStyle name="Accent5 4" xfId="7818" xr:uid="{0A9EC8AC-A667-425A-9F8F-303B58FAF91E}"/>
    <cellStyle name="Accent5 4 2" xfId="20295" xr:uid="{6D51C7E3-C1AA-446E-9770-5785FC2D1B0F}"/>
    <cellStyle name="Accent5 4 2 2" xfId="21938" xr:uid="{81B9E025-8D2A-4B7A-97C3-173F816939A6}"/>
    <cellStyle name="Accent5 4 3" xfId="21937" xr:uid="{92A4E909-2EDB-412F-89FC-B187554FE959}"/>
    <cellStyle name="Accent5 5" xfId="20296" xr:uid="{617DFBD2-EF66-44F5-886D-26AA256971C4}"/>
    <cellStyle name="Accent5 5 2" xfId="21940" xr:uid="{20054FB6-21F4-4952-A17D-1DE611094921}"/>
    <cellStyle name="Accent5 5 3" xfId="21939" xr:uid="{B28E6552-A72F-4B69-BFEA-23FE70E414A7}"/>
    <cellStyle name="Accent5 6" xfId="20297" xr:uid="{436D9320-1D11-47FA-ACBD-52E7EAABA60E}"/>
    <cellStyle name="Accent5 6 2" xfId="21942" xr:uid="{DB56773E-5FF6-4A14-A7F2-BE6E24136AC3}"/>
    <cellStyle name="Accent5 6 3" xfId="21941" xr:uid="{C78D5882-B0E5-4D87-BC5F-7086B308E694}"/>
    <cellStyle name="Accent5 7" xfId="20298" xr:uid="{A0B0BA87-1977-4DEA-A845-262D97A8AE9A}"/>
    <cellStyle name="Accent5 7 2" xfId="21943" xr:uid="{953720B1-D311-4074-8A57-80C2E6ABAE7B}"/>
    <cellStyle name="Accent5 8" xfId="20299" xr:uid="{31D84CEE-B97D-4FC5-8A92-BC7BDDA3E890}"/>
    <cellStyle name="Accent5 8 2" xfId="21944" xr:uid="{5A24E4C8-FAEB-4E46-828E-76F7348D3389}"/>
    <cellStyle name="Accent5 9" xfId="20300" xr:uid="{FCBD0732-7194-4DC0-9FDF-BA8E3DAE293D}"/>
    <cellStyle name="Accent6" xfId="55" builtinId="49" customBuiltin="1"/>
    <cellStyle name="Accent6 - 20%" xfId="20301" xr:uid="{9563D1B8-F1A6-4D68-9112-9DE2729344F1}"/>
    <cellStyle name="Accent6 - 40%" xfId="20302" xr:uid="{F940E94E-CAC1-41FF-BD69-3FE0DA6CCC80}"/>
    <cellStyle name="Accent6 - 60%" xfId="20303" xr:uid="{EEE73A28-1EFE-4B81-94F7-346EB70767A2}"/>
    <cellStyle name="Accent6 10" xfId="20304" xr:uid="{6DD8D8E9-ECFB-43C6-B93F-7CC83920A542}"/>
    <cellStyle name="Accent6 11" xfId="20305" xr:uid="{E71B5903-5171-45A3-A7E8-A725F336E208}"/>
    <cellStyle name="Accent6 12" xfId="20306" xr:uid="{CD65CD81-B246-4C74-AEC9-0AA0ED380120}"/>
    <cellStyle name="Accent6 13" xfId="20307" xr:uid="{F49ACF53-768F-4E37-ABA2-71CEE3AA51E6}"/>
    <cellStyle name="Accent6 14" xfId="20308" xr:uid="{55455379-D9F6-4FA4-8BE2-C453A58F2914}"/>
    <cellStyle name="Accent6 15" xfId="20309" xr:uid="{D1634A80-E67C-46E7-9A44-D3D8785A86C7}"/>
    <cellStyle name="Accent6 16" xfId="20310" xr:uid="{04C1555B-A96F-4937-84D9-4BA4F8116577}"/>
    <cellStyle name="Accent6 17" xfId="20311" xr:uid="{BA4767EE-6FF6-4125-871E-911C05B16087}"/>
    <cellStyle name="Accent6 18" xfId="20312" xr:uid="{65CDF517-72BA-4FC9-848D-970916A041C5}"/>
    <cellStyle name="Accent6 19" xfId="20313" xr:uid="{32199419-140A-4AB1-AEF7-CF319FC01317}"/>
    <cellStyle name="Accent6 2" xfId="7049" xr:uid="{C38F09B6-2EBE-490F-A2F2-10AA71AF8EDA}"/>
    <cellStyle name="Accent6 2 2" xfId="20315" xr:uid="{CF6EFE47-74D0-4FFD-93C4-8E17738AF2E4}"/>
    <cellStyle name="Accent6 2 2 2" xfId="21946" xr:uid="{D08D9B2E-4D47-4906-80BC-62CF8B015101}"/>
    <cellStyle name="Accent6 2 2 3" xfId="21947" xr:uid="{D287746E-AEBD-4667-B28C-F47ED602BB26}"/>
    <cellStyle name="Accent6 2 2 4" xfId="21948" xr:uid="{A4A0987B-238C-456D-B042-8254817499E1}"/>
    <cellStyle name="Accent6 2 2 5" xfId="21949" xr:uid="{0816170A-BC01-4496-9BB3-102C6551B9DD}"/>
    <cellStyle name="Accent6 2 2 6" xfId="21945" xr:uid="{47E94A34-9C89-4626-BADA-3D44DB7602D3}"/>
    <cellStyle name="Accent6 2 2 7" xfId="35228" xr:uid="{34DF9B2C-ECBE-454B-909B-0FC73F960DAB}"/>
    <cellStyle name="Accent6 2 3" xfId="20314" xr:uid="{E1E29ABB-1763-4568-A2D2-65FCF429C2C6}"/>
    <cellStyle name="Accent6 2 3 2" xfId="21950" xr:uid="{F7515635-617E-49E4-AA2B-F486ED0E3332}"/>
    <cellStyle name="Accent6 2 4" xfId="21951" xr:uid="{75DFD955-C4A2-4D99-B931-C2B04D53B6AC}"/>
    <cellStyle name="Accent6 2 5" xfId="21952" xr:uid="{3E7D8FA2-6AC7-4C81-B4C5-24CFF1F5FB01}"/>
    <cellStyle name="Accent6 2 6" xfId="21953" xr:uid="{B32FBFE5-35C8-408F-A59E-8DE7FEBE9E50}"/>
    <cellStyle name="Accent6 2 7" xfId="21954" xr:uid="{78EACD0B-8BE1-4419-9FE4-55BEDFB037D6}"/>
    <cellStyle name="Accent6 2 8" xfId="7822" xr:uid="{878F95B8-D50F-41FE-9808-6C795AAB4965}"/>
    <cellStyle name="Accent6 20" xfId="20316" xr:uid="{3EDD5578-21D7-46A4-A172-783EF18ADE2E}"/>
    <cellStyle name="Accent6 21" xfId="20317" xr:uid="{FD9D3C9C-BCBC-4073-B443-E2C2FD1E6D8D}"/>
    <cellStyle name="Accent6 22" xfId="20318" xr:uid="{51763B0C-5ED0-4B55-B0FA-D3C84918F5C7}"/>
    <cellStyle name="Accent6 23" xfId="20319" xr:uid="{DB116BCF-16AA-497F-8E2E-DB96F865A403}"/>
    <cellStyle name="Accent6 24" xfId="20320" xr:uid="{1D94B68A-A495-4422-BC48-2CC953D1D28D}"/>
    <cellStyle name="Accent6 25" xfId="20321" xr:uid="{0ED15E7F-5161-4C89-9145-662B44D0AF1C}"/>
    <cellStyle name="Accent6 26" xfId="20322" xr:uid="{838201D7-E78F-42E5-8558-5E5A886E4154}"/>
    <cellStyle name="Accent6 27" xfId="20323" xr:uid="{AFABD9DB-9809-4347-A130-B8D15460C42E}"/>
    <cellStyle name="Accent6 28" xfId="20324" xr:uid="{79414F3E-E52F-40F2-8E9D-DE98BEF856B0}"/>
    <cellStyle name="Accent6 29" xfId="20325" xr:uid="{930CE1C6-67C2-4F58-93EC-90AEB704C5ED}"/>
    <cellStyle name="Accent6 3" xfId="7823" xr:uid="{167F64B4-2E30-43D7-9CD8-F325E6F9C21D}"/>
    <cellStyle name="Accent6 3 2" xfId="20326" xr:uid="{D1CB6967-60FD-403D-A9FB-351E3173C721}"/>
    <cellStyle name="Accent6 3 2 2" xfId="21956" xr:uid="{C4D302C2-FCBA-479A-BF97-D7C77C4D3A26}"/>
    <cellStyle name="Accent6 3 3" xfId="21957" xr:uid="{AF766311-C5B7-4C91-B16B-B21A18F91C1C}"/>
    <cellStyle name="Accent6 3 4" xfId="21958" xr:uid="{FC1BEEB3-5DB6-4A11-B2F8-80FFD8880DA6}"/>
    <cellStyle name="Accent6 3 5" xfId="21959" xr:uid="{F0B40BAF-5C8C-48F6-9958-143BDB39C890}"/>
    <cellStyle name="Accent6 3 6" xfId="21960" xr:uid="{4745DFB0-64E9-41A2-BA0D-5E276BD55488}"/>
    <cellStyle name="Accent6 3 7" xfId="21955" xr:uid="{610EF4D2-ABD8-4E34-9385-FCDA97BF3F9F}"/>
    <cellStyle name="Accent6 30" xfId="20327" xr:uid="{6DF4EC8A-5938-40DF-90AE-5B04EF14F27E}"/>
    <cellStyle name="Accent6 4" xfId="7821" xr:uid="{F2632FF8-8829-406A-B2F3-25359ECE2F37}"/>
    <cellStyle name="Accent6 4 2" xfId="20328" xr:uid="{A8639BA6-8A47-4F2A-8A83-BFB6F57BA734}"/>
    <cellStyle name="Accent6 4 2 2" xfId="21962" xr:uid="{4A4E879F-DF5F-4255-9BE1-49131EE01172}"/>
    <cellStyle name="Accent6 4 3" xfId="21961" xr:uid="{BCC1C48C-29A9-48AA-B69F-C99DF3752500}"/>
    <cellStyle name="Accent6 5" xfId="20329" xr:uid="{52F70B75-1DEA-4C35-A981-0731B635F1CC}"/>
    <cellStyle name="Accent6 5 2" xfId="21964" xr:uid="{B8A59F04-ABA0-4F22-A959-A8F808E16E93}"/>
    <cellStyle name="Accent6 5 3" xfId="21963" xr:uid="{F0E0B865-8210-475F-91B6-01C3A9EA288A}"/>
    <cellStyle name="Accent6 6" xfId="20330" xr:uid="{D1719772-6367-45C1-9409-1A9124B92B78}"/>
    <cellStyle name="Accent6 6 2" xfId="21966" xr:uid="{D767DB92-162E-4E43-8BBF-3F55CD2663AB}"/>
    <cellStyle name="Accent6 6 3" xfId="21965" xr:uid="{6B322400-5C68-43A7-AEE9-BE3CC14E455D}"/>
    <cellStyle name="Accent6 7" xfId="20331" xr:uid="{381E0AC0-F6A4-4DBA-B442-AC292EC68976}"/>
    <cellStyle name="Accent6 7 2" xfId="21967" xr:uid="{019ECFC7-4D7A-429E-990F-1A964AA2D498}"/>
    <cellStyle name="Accent6 8" xfId="20332" xr:uid="{8147213B-647A-40CD-93F5-D269C3E6CCE8}"/>
    <cellStyle name="Accent6 8 2" xfId="21968" xr:uid="{96FC6051-C346-4065-900F-569362C75A5A}"/>
    <cellStyle name="Accent6 9" xfId="20333" xr:uid="{A4DF80CF-CB3A-41D3-8A12-B486E6670B4A}"/>
    <cellStyle name="Akcent 1" xfId="7824" xr:uid="{5F877AD8-D177-4384-96D5-0FCBAAC9BDB4}"/>
    <cellStyle name="Akcent 2" xfId="7825" xr:uid="{F3E79FE9-9B96-4A23-B8FA-187305DDD69C}"/>
    <cellStyle name="Akcent 3" xfId="7826" xr:uid="{0C9E384D-ED72-4ACC-883A-39D6225AEC9F}"/>
    <cellStyle name="Akcent 4" xfId="7827" xr:uid="{8799FC81-7AC6-4DEB-888D-4DC095384986}"/>
    <cellStyle name="Akcent 5" xfId="7828" xr:uid="{4E7691EC-2AA3-450D-B4C9-37E470554AB6}"/>
    <cellStyle name="Akcent 6" xfId="7829" xr:uid="{D044A7ED-A1F8-4708-9CE6-B71B466A093E}"/>
    <cellStyle name="Akzent1 2" xfId="7830" xr:uid="{7106819A-29F4-4DCC-9431-EBE001E9E239}"/>
    <cellStyle name="Akzent1 3" xfId="7831" xr:uid="{5BC350F9-3426-448A-9D38-32FB1B340A46}"/>
    <cellStyle name="Akzent2 2" xfId="7832" xr:uid="{9923A83C-BE9D-443B-BB4C-287CA17CB96C}"/>
    <cellStyle name="Akzent2 3" xfId="7833" xr:uid="{6396CFFE-D9B6-4DD8-92EB-956D84BDBD63}"/>
    <cellStyle name="Akzent3 2" xfId="7834" xr:uid="{FE893564-F6D9-43CA-9010-46D6BE4FA7AC}"/>
    <cellStyle name="Akzent3 3" xfId="7835" xr:uid="{B79B2F14-3F20-4088-B706-6C56715DFE8F}"/>
    <cellStyle name="Akzent4 2" xfId="7836" xr:uid="{2B00F500-10EA-4712-B068-D45034D4C4BB}"/>
    <cellStyle name="Akzent4 3" xfId="7837" xr:uid="{638FBE59-56D9-4874-AD7B-61587A881121}"/>
    <cellStyle name="Akzent5 2" xfId="7838" xr:uid="{997779FB-A9EE-42C5-AF9A-71C36FC4E404}"/>
    <cellStyle name="Akzent5 3" xfId="7839" xr:uid="{A16DAA8E-10DC-4C82-82BC-380C044AE06F}"/>
    <cellStyle name="Akzent6 2" xfId="7840" xr:uid="{AF292058-F466-45A7-9FE8-0043E04F61F9}"/>
    <cellStyle name="Akzent6 3" xfId="7841" xr:uid="{FD7F7E85-3BD3-452E-83F4-BA42E77083A9}"/>
    <cellStyle name="Ausgabe 2" xfId="7842" xr:uid="{352B98C6-9564-4ADF-A818-1712CC319960}"/>
    <cellStyle name="Ausgabe 2 10" xfId="23011" xr:uid="{E158B319-23CD-4219-9497-255B9FC1971E}"/>
    <cellStyle name="Ausgabe 2 10 2" xfId="24907" xr:uid="{860603AF-84E0-4D6D-BE50-336346BE1E42}"/>
    <cellStyle name="Ausgabe 2 2" xfId="10012" xr:uid="{64954B50-1B08-4CB1-AEAF-864E83E4FBA3}"/>
    <cellStyle name="Ausgabe 2 2 2" xfId="11199" xr:uid="{8CC8D5A9-4B3C-4113-BA7F-ABCE78045657}"/>
    <cellStyle name="Ausgabe 2 2 2 2" xfId="16706" xr:uid="{97A67C1A-0D5E-421B-B46B-B8BBB80E1684}"/>
    <cellStyle name="Ausgabe 2 2 3" xfId="11147" xr:uid="{04764C23-547A-48DD-81A1-CC711187E6A8}"/>
    <cellStyle name="Ausgabe 2 2 3 2" xfId="16654" xr:uid="{110045A6-D5EC-4139-AE8D-EB9B3284E1E9}"/>
    <cellStyle name="Ausgabe 2 2 4" xfId="11140" xr:uid="{DA3565AF-ED5D-4DAA-A5BF-48D8B0B7A743}"/>
    <cellStyle name="Ausgabe 2 2 4 2" xfId="16647" xr:uid="{27AFE7D4-7958-4A17-8167-832A8525717C}"/>
    <cellStyle name="Ausgabe 2 2 5" xfId="15536" xr:uid="{757BECA5-211B-4BFA-B1F8-B298C32B687B}"/>
    <cellStyle name="Ausgabe 2 2 6" xfId="13951" xr:uid="{DC50A0DA-E80F-4A3A-B43E-795674C42EAF}"/>
    <cellStyle name="Ausgabe 2 2 7" xfId="23785" xr:uid="{4E4A3B86-90DD-4172-BF40-66A17DDFB9C5}"/>
    <cellStyle name="Ausgabe 2 2 7 2" xfId="25127" xr:uid="{626786BE-CC79-4712-91B5-2545C2A96702}"/>
    <cellStyle name="Ausgabe 2 2 8" xfId="24520" xr:uid="{EA58B0D9-99FA-469F-B08B-301A272FCE3A}"/>
    <cellStyle name="Ausgabe 2 2 8 2" xfId="25412" xr:uid="{558B68C1-D3C5-4B1F-A8C6-B59D1DAC1BD9}"/>
    <cellStyle name="Ausgabe 2 3" xfId="10090" xr:uid="{35052F5A-DFAD-4925-B88E-5A9267B40257}"/>
    <cellStyle name="Ausgabe 2 3 2" xfId="11268" xr:uid="{68D16AB7-C0B3-42E8-89E8-AF38BDE7E6E0}"/>
    <cellStyle name="Ausgabe 2 3 2 2" xfId="16775" xr:uid="{D507DCE6-5645-4348-843B-8C68C6454ACC}"/>
    <cellStyle name="Ausgabe 2 3 3" xfId="10651" xr:uid="{06E5B3E2-80C8-4490-90C3-A4EA4C9192E2}"/>
    <cellStyle name="Ausgabe 2 3 3 2" xfId="16158" xr:uid="{106C4D21-9DC0-461E-9255-EF5750A9D2D7}"/>
    <cellStyle name="Ausgabe 2 3 4" xfId="11142" xr:uid="{188EF4B7-C796-4186-8488-888B5D5EAE1A}"/>
    <cellStyle name="Ausgabe 2 3 4 2" xfId="16649" xr:uid="{F7642A1B-8DE1-4B9C-A89E-BC99FE9E9F0C}"/>
    <cellStyle name="Ausgabe 2 3 5" xfId="15595" xr:uid="{B4ADADF7-D227-454C-8990-11A16BF9719D}"/>
    <cellStyle name="Ausgabe 2 3 6" xfId="14028" xr:uid="{6F6DBFE4-0597-4532-B9A8-93A7643D26B5}"/>
    <cellStyle name="Ausgabe 2 3 7" xfId="23863" xr:uid="{71A11EBF-5D16-46EF-8435-D892759D744A}"/>
    <cellStyle name="Ausgabe 2 3 7 2" xfId="25196" xr:uid="{1C584575-FDFD-42BE-95D9-226AA2AF515F}"/>
    <cellStyle name="Ausgabe 2 3 8" xfId="24589" xr:uid="{880F057C-9D3F-41FB-B717-E535255A75AD}"/>
    <cellStyle name="Ausgabe 2 3 8 2" xfId="25481" xr:uid="{B96AE93D-9E5D-48F2-B729-CBCEB33F535D}"/>
    <cellStyle name="Ausgabe 2 4" xfId="10044" xr:uid="{7D0D866C-E2A0-4155-BCCB-5A9B4E80AEFF}"/>
    <cellStyle name="Ausgabe 2 4 2" xfId="11223" xr:uid="{0F5FDF43-32AA-4726-B8B9-E2947871779D}"/>
    <cellStyle name="Ausgabe 2 4 2 2" xfId="16730" xr:uid="{CA2DF39B-28D2-4B8E-98DB-D8E90E3BD00E}"/>
    <cellStyle name="Ausgabe 2 4 3" xfId="11363" xr:uid="{0FD00821-610E-4FC2-9711-CE1C202DE0EE}"/>
    <cellStyle name="Ausgabe 2 4 3 2" xfId="16870" xr:uid="{EC2FEB01-3171-4720-8C3D-A784E31451F0}"/>
    <cellStyle name="Ausgabe 2 4 4" xfId="11391" xr:uid="{AD18C720-0F16-4EBB-9320-FADF54559B46}"/>
    <cellStyle name="Ausgabe 2 4 4 2" xfId="16898" xr:uid="{09A5354C-02FA-4460-868F-C885CC5CCC73}"/>
    <cellStyle name="Ausgabe 2 4 5" xfId="15564" xr:uid="{3C0D275F-0C39-420E-800D-D3B5819B05DE}"/>
    <cellStyle name="Ausgabe 2 4 6" xfId="13982" xr:uid="{571595CE-F568-4E40-8DD5-11014343081E}"/>
    <cellStyle name="Ausgabe 2 4 7" xfId="23817" xr:uid="{2870828E-2DA7-4BB5-8AEF-4F9DDA5BE61A}"/>
    <cellStyle name="Ausgabe 2 4 7 2" xfId="25151" xr:uid="{51AA1F52-3A1E-4579-BD18-228EF36BEE65}"/>
    <cellStyle name="Ausgabe 2 4 8" xfId="24544" xr:uid="{7EC5B3BD-A821-415E-9656-38F054B76D5C}"/>
    <cellStyle name="Ausgabe 2 4 8 2" xfId="25436" xr:uid="{443AACDB-1A5E-4A20-BE7D-70FFD0EE3912}"/>
    <cellStyle name="Ausgabe 2 5" xfId="10080" xr:uid="{483BB3B4-2396-4456-BA96-71E65B65ED4F}"/>
    <cellStyle name="Ausgabe 2 5 2" xfId="11259" xr:uid="{BBAEC506-C66B-44D2-8371-BAE8FF12DF4B}"/>
    <cellStyle name="Ausgabe 2 5 2 2" xfId="16766" xr:uid="{85226448-0617-4F0A-8B9C-6D7F7F215DD5}"/>
    <cellStyle name="Ausgabe 2 5 3" xfId="10741" xr:uid="{484D8918-9C85-4D59-B5B9-3BF7AEFBD23F}"/>
    <cellStyle name="Ausgabe 2 5 3 2" xfId="16248" xr:uid="{72F8BAB0-D18A-4E44-8731-8FF7A50F182B}"/>
    <cellStyle name="Ausgabe 2 5 4" xfId="11384" xr:uid="{3C53B9BF-C92D-4A35-A857-A087B2D1E54C}"/>
    <cellStyle name="Ausgabe 2 5 4 2" xfId="16891" xr:uid="{4523ECC1-5154-4946-B128-EC433DDDDE36}"/>
    <cellStyle name="Ausgabe 2 5 5" xfId="15587" xr:uid="{B1E05093-39C2-41DA-84F1-5E6C45A11C8D}"/>
    <cellStyle name="Ausgabe 2 5 6" xfId="14018" xr:uid="{8D5AC92B-6FE6-40D1-8963-566D94558D7E}"/>
    <cellStyle name="Ausgabe 2 5 7" xfId="23853" xr:uid="{2EE58FFB-7796-48EA-A35A-27C99AE9F898}"/>
    <cellStyle name="Ausgabe 2 5 7 2" xfId="25187" xr:uid="{93BCF552-0151-4029-9518-8F993CF04F21}"/>
    <cellStyle name="Ausgabe 2 5 8" xfId="24580" xr:uid="{DF8BE08B-B027-423C-A642-EE9E6DB97906}"/>
    <cellStyle name="Ausgabe 2 5 8 2" xfId="25472" xr:uid="{9F1F8E10-A058-44DF-8FB7-917898F06639}"/>
    <cellStyle name="Ausgabe 2 6" xfId="10071" xr:uid="{21D0AADA-A062-4ED0-99EA-239A29B8EA77}"/>
    <cellStyle name="Ausgabe 2 6 2" xfId="11250" xr:uid="{9A9ADAE5-DF97-442B-AEF2-9B9A6014D828}"/>
    <cellStyle name="Ausgabe 2 6 2 2" xfId="16757" xr:uid="{E330A0F9-A02C-4381-B9E5-2367D14CD88B}"/>
    <cellStyle name="Ausgabe 2 6 3" xfId="10580" xr:uid="{0238186B-1C37-4E25-A8D0-67F5388439F4}"/>
    <cellStyle name="Ausgabe 2 6 3 2" xfId="16087" xr:uid="{B060AF0D-FEAE-4760-9E0F-D0560C6B2D20}"/>
    <cellStyle name="Ausgabe 2 6 4" xfId="11342" xr:uid="{6DE601BA-6424-4ECB-9D98-B4A7154878CA}"/>
    <cellStyle name="Ausgabe 2 6 4 2" xfId="16849" xr:uid="{3897F94B-58C6-43F2-A8E4-0E9D4D85E389}"/>
    <cellStyle name="Ausgabe 2 6 5" xfId="14009" xr:uid="{89C57A50-5F1B-491C-B76D-736F28190D8E}"/>
    <cellStyle name="Ausgabe 2 6 6" xfId="23844" xr:uid="{85717D4F-16EE-48A5-AA6E-1455E3F6C0B2}"/>
    <cellStyle name="Ausgabe 2 6 6 2" xfId="25178" xr:uid="{D216B372-7EB2-496D-B5DB-B4827B874ABB}"/>
    <cellStyle name="Ausgabe 2 6 7" xfId="24571" xr:uid="{01A4AC90-D610-4328-AE5C-0789446E898F}"/>
    <cellStyle name="Ausgabe 2 6 7 2" xfId="25463" xr:uid="{4BA04FF4-3F35-463F-BC80-8428236D4410}"/>
    <cellStyle name="Ausgabe 2 7" xfId="11319" xr:uid="{F4D21F98-643C-4C91-ADAD-50BB809C4668}"/>
    <cellStyle name="Ausgabe 2 7 2" xfId="16826" xr:uid="{89D59416-E1AC-4C07-BCDC-38F6F7758E96}"/>
    <cellStyle name="Ausgabe 2 8" xfId="12905" xr:uid="{5A19EB5B-A41A-46DB-A38F-DB4D49577336}"/>
    <cellStyle name="Ausgabe 2 9" xfId="22678" xr:uid="{07AAE8E2-EBCF-4D10-8C8D-E56D236DDB58}"/>
    <cellStyle name="Ausgabe 2 9 2" xfId="24815" xr:uid="{1E8FDE24-7472-45EF-955D-4E3329C140FF}"/>
    <cellStyle name="Ausgabe 3" xfId="7843" xr:uid="{A4BFEB23-7E09-4C99-9D54-8018B437013E}"/>
    <cellStyle name="Avertissement" xfId="7844" xr:uid="{42CA985C-3FE2-4C97-A2AB-F8BE7080310F}"/>
    <cellStyle name="Bad" xfId="25" builtinId="27" customBuiltin="1"/>
    <cellStyle name="Bad 2" xfId="7050" xr:uid="{1C72ED19-F455-49BE-B74D-42B73BA23094}"/>
    <cellStyle name="Bad 2 2" xfId="20335" xr:uid="{38999F92-8694-48B9-96DF-10315E64BB56}"/>
    <cellStyle name="Bad 2 2 2" xfId="21970" xr:uid="{DDA565DA-D63C-4315-9DE8-8477DC5501D4}"/>
    <cellStyle name="Bad 2 2 3" xfId="21971" xr:uid="{504B1C0D-83B8-4E86-8EE9-19F31FBBB297}"/>
    <cellStyle name="Bad 2 2 4" xfId="21972" xr:uid="{454B4074-6E31-4172-B585-E0003EB3747C}"/>
    <cellStyle name="Bad 2 2 5" xfId="21973" xr:uid="{95810507-713E-4CB8-AF16-ABF7CF16EDCA}"/>
    <cellStyle name="Bad 2 2 6" xfId="21969" xr:uid="{95FF5846-F194-481D-9457-561725C588B7}"/>
    <cellStyle name="Bad 2 2 7" xfId="35197" xr:uid="{10DFD46E-34F5-43D2-8540-266C14A3E527}"/>
    <cellStyle name="Bad 2 3" xfId="20334" xr:uid="{651C4A49-61AA-4A14-B3EF-6FD5264A7B45}"/>
    <cellStyle name="Bad 2 3 2" xfId="21974" xr:uid="{302D40AF-D6A2-4CFF-8215-C81F5345A6A8}"/>
    <cellStyle name="Bad 2 4" xfId="21975" xr:uid="{CD5265F0-4ADF-4A91-BCCC-4684C570FF3B}"/>
    <cellStyle name="Bad 2 5" xfId="21976" xr:uid="{6EDAF064-FE28-4752-8D44-B06834730026}"/>
    <cellStyle name="Bad 2 6" xfId="21977" xr:uid="{7673B994-7EFC-4A04-80B6-8E13A7DF275E}"/>
    <cellStyle name="Bad 2 7" xfId="21978" xr:uid="{6B21E0F3-6AD2-4A79-A3FC-56D3CCA9A616}"/>
    <cellStyle name="Bad 2 8" xfId="7846" xr:uid="{1CCB9CB9-B67A-484F-B13A-77C523DFE3E2}"/>
    <cellStyle name="Bad 3" xfId="7847" xr:uid="{41F57760-7F5B-4F2E-927E-6F023B8260E4}"/>
    <cellStyle name="Bad 3 2" xfId="20336" xr:uid="{392BEB0D-D030-4CEF-9A58-8C7BF0D611E3}"/>
    <cellStyle name="Bad 3 2 2" xfId="21980" xr:uid="{4EAE0FE9-F57E-4FCD-9CB2-61D44D70C1CF}"/>
    <cellStyle name="Bad 3 3" xfId="21981" xr:uid="{246B11C0-8897-413A-B811-6654C004D2CE}"/>
    <cellStyle name="Bad 3 4" xfId="21982" xr:uid="{BDE7ECE6-2DAD-4592-8D09-9C2AEA26411A}"/>
    <cellStyle name="Bad 3 5" xfId="21983" xr:uid="{08AEF4B9-8EB0-46B5-82E5-D162BB863B1A}"/>
    <cellStyle name="Bad 3 6" xfId="21984" xr:uid="{29F4684D-9411-43FA-8026-DC45A384F52C}"/>
    <cellStyle name="Bad 3 7" xfId="21979" xr:uid="{C82CB68B-9FA1-49D8-882D-6272D9F3F8E3}"/>
    <cellStyle name="Bad 4" xfId="7845" xr:uid="{A2CC0205-6B76-4D2F-9649-E4C57AD55D6A}"/>
    <cellStyle name="Bad 4 2" xfId="20337" xr:uid="{840352F6-1DAA-4C2A-A6A9-AAFCF58ADC88}"/>
    <cellStyle name="Bad 4 2 2" xfId="21986" xr:uid="{D58A4DE3-4CF5-4E36-BE40-5D50B19CCAA5}"/>
    <cellStyle name="Bad 4 3" xfId="21985" xr:uid="{97B4771E-0220-4B97-B145-2BE243028CE0}"/>
    <cellStyle name="Bad 5" xfId="21987" xr:uid="{A5AF0F2C-4728-4178-ADED-5AD30009F7CD}"/>
    <cellStyle name="Bad 5 2" xfId="21988" xr:uid="{471ED623-3800-4ADF-9759-E97212DFD317}"/>
    <cellStyle name="Bad 6" xfId="21989" xr:uid="{D6D01F22-AA5D-4C81-A46C-62CB8E8A0595}"/>
    <cellStyle name="Bad 6 2" xfId="21990" xr:uid="{A82EB259-6A6C-4CDE-98DD-B75ED19B19F4}"/>
    <cellStyle name="Bad 7" xfId="21991" xr:uid="{37CE1AF9-10BF-41A2-8F0A-DDB176AF022E}"/>
    <cellStyle name="Bad 8" xfId="21992" xr:uid="{1623A598-2D13-49CB-9BF4-3C32FE65FC85}"/>
    <cellStyle name="Berechnung 2" xfId="7848" xr:uid="{E992A95E-5378-491F-B95A-E37F7F3AA96C}"/>
    <cellStyle name="Berechnung 2 10" xfId="23010" xr:uid="{1631E308-D6E0-4DF9-A6B7-F3EBED99A195}"/>
    <cellStyle name="Berechnung 2 10 2" xfId="24906" xr:uid="{9AD731A2-5241-4DCF-B9C0-7B118CA7B1B6}"/>
    <cellStyle name="Berechnung 2 2" xfId="10011" xr:uid="{783FF92E-AE17-417F-8399-E410B29B1983}"/>
    <cellStyle name="Berechnung 2 2 2" xfId="11198" xr:uid="{067AE1E4-96CA-4E10-BEE2-E66586C47323}"/>
    <cellStyle name="Berechnung 2 2 2 2" xfId="16705" xr:uid="{81655A19-ACC4-4191-B4D0-FD58DF3C361B}"/>
    <cellStyle name="Berechnung 2 2 3" xfId="10562" xr:uid="{A2601C55-7016-42B1-B1A9-5FA39BA414B6}"/>
    <cellStyle name="Berechnung 2 2 3 2" xfId="16069" xr:uid="{040C0AF6-1648-404B-AF72-10AE1F26422A}"/>
    <cellStyle name="Berechnung 2 2 4" xfId="11397" xr:uid="{806A0FD6-8E45-4BCB-B3F9-B754C772E31C}"/>
    <cellStyle name="Berechnung 2 2 4 2" xfId="16904" xr:uid="{15F75849-F8B2-466C-9AA1-3E2470793085}"/>
    <cellStyle name="Berechnung 2 2 5" xfId="15535" xr:uid="{243B351E-75A2-4EFD-9B25-757153D90779}"/>
    <cellStyle name="Berechnung 2 2 6" xfId="13950" xr:uid="{AFEC7C4E-3511-4C92-B46E-E2429BDE0EF2}"/>
    <cellStyle name="Berechnung 2 2 7" xfId="23784" xr:uid="{416FCD06-971A-4FD4-929A-2D594417C2D4}"/>
    <cellStyle name="Berechnung 2 2 7 2" xfId="25126" xr:uid="{D1B28873-4A8C-4C67-8FEE-688E34B4BF1F}"/>
    <cellStyle name="Berechnung 2 2 8" xfId="24519" xr:uid="{2E876C60-BDD0-45EC-964C-3050BE9F2CB7}"/>
    <cellStyle name="Berechnung 2 2 8 2" xfId="25411" xr:uid="{E6A9F184-1B1B-4926-959C-E52AD29FF6A6}"/>
    <cellStyle name="Berechnung 2 3" xfId="10089" xr:uid="{958A7B4E-43E0-4DA9-9FD1-90EB58BF8939}"/>
    <cellStyle name="Berechnung 2 3 2" xfId="11267" xr:uid="{7643150A-7EDC-402A-8DC7-2BDE17C90B38}"/>
    <cellStyle name="Berechnung 2 3 2 2" xfId="16774" xr:uid="{F42A4493-3134-4800-81AD-DB63217526A7}"/>
    <cellStyle name="Berechnung 2 3 3" xfId="10582" xr:uid="{623D425F-DD1F-44D6-8FE2-98B47CB11D5C}"/>
    <cellStyle name="Berechnung 2 3 3 2" xfId="16089" xr:uid="{2D1ED8C0-F87F-454B-AC58-6CE81B86053F}"/>
    <cellStyle name="Berechnung 2 3 4" xfId="11048" xr:uid="{98AE4411-A1BB-4495-A874-1B3AF4EB2FCB}"/>
    <cellStyle name="Berechnung 2 3 4 2" xfId="16555" xr:uid="{43AC9463-947D-435D-9027-6FE6FD40BC0A}"/>
    <cellStyle name="Berechnung 2 3 5" xfId="15594" xr:uid="{871ED569-82BB-4489-A4AF-09B1C7A8DA6E}"/>
    <cellStyle name="Berechnung 2 3 6" xfId="14027" xr:uid="{0DA8DA9F-1261-482B-9F3E-2EB1F3D976C3}"/>
    <cellStyle name="Berechnung 2 3 7" xfId="23862" xr:uid="{BC649532-043D-40AA-ACCE-B7A0E8EC146D}"/>
    <cellStyle name="Berechnung 2 3 7 2" xfId="25195" xr:uid="{5BACBC4B-A54D-4F1D-BCA1-33BD4F96870C}"/>
    <cellStyle name="Berechnung 2 3 8" xfId="24588" xr:uid="{366F6B7D-7528-403D-83F7-F4CE85E55279}"/>
    <cellStyle name="Berechnung 2 3 8 2" xfId="25480" xr:uid="{4B771BB5-0BB4-4C08-B457-5CE4ECB960A2}"/>
    <cellStyle name="Berechnung 2 4" xfId="9454" xr:uid="{4CCD52C5-74BF-4CAE-9AEF-9DBBD186DD9D}"/>
    <cellStyle name="Berechnung 2 4 2" xfId="10948" xr:uid="{909BAD73-2564-4D9E-8653-33B04CB1BA02}"/>
    <cellStyle name="Berechnung 2 4 2 2" xfId="16455" xr:uid="{A4A9F1D5-0D4F-434F-A6FB-6EE8A9480834}"/>
    <cellStyle name="Berechnung 2 4 3" xfId="10665" xr:uid="{48926DA5-525C-4920-81A1-DF0B350A5E6D}"/>
    <cellStyle name="Berechnung 2 4 3 2" xfId="16172" xr:uid="{3CEB98E7-E1F7-408A-BB58-FD07491B7EC6}"/>
    <cellStyle name="Berechnung 2 4 4" xfId="11041" xr:uid="{93C23F9F-C08C-4435-B46A-F76A061E02AA}"/>
    <cellStyle name="Berechnung 2 4 4 2" xfId="16548" xr:uid="{7E8B57BD-B325-423C-91A7-BFB920FFB91C}"/>
    <cellStyle name="Berechnung 2 4 5" xfId="15007" xr:uid="{5E89F9CA-5352-4AFD-A3B2-818F2B33EC89}"/>
    <cellStyle name="Berechnung 2 4 6" xfId="13400" xr:uid="{B17B9126-1F10-4F6A-B1B3-DB37A1A6E6A9}"/>
    <cellStyle name="Berechnung 2 4 7" xfId="23227" xr:uid="{3F9FC8EE-CBA4-4D94-A1CC-9416312C2EC4}"/>
    <cellStyle name="Berechnung 2 4 7 2" xfId="24935" xr:uid="{6B035A16-FD1F-4D22-854E-844EC680116D}"/>
    <cellStyle name="Berechnung 2 4 8" xfId="24328" xr:uid="{F153482A-3575-4B28-9E43-E775C904D1DF}"/>
    <cellStyle name="Berechnung 2 4 8 2" xfId="25220" xr:uid="{3CF4E3DA-BD9F-4C18-B6A5-96EFE1FFEF8E}"/>
    <cellStyle name="Berechnung 2 5" xfId="9522" xr:uid="{AC891299-65C2-4069-96DF-79256C7F7B34}"/>
    <cellStyle name="Berechnung 2 5 2" xfId="10999" xr:uid="{3AF4E634-BBD0-4220-922A-6B277F279828}"/>
    <cellStyle name="Berechnung 2 5 2 2" xfId="16506" xr:uid="{CE17C7BB-DD14-4AA6-9D1D-6BF33AA8E606}"/>
    <cellStyle name="Berechnung 2 5 3" xfId="11375" xr:uid="{CA4449CA-EEEE-42A7-9EAF-C33A471902A7}"/>
    <cellStyle name="Berechnung 2 5 3 2" xfId="16882" xr:uid="{638EB9DC-9B5E-4ADF-8F52-7D7389AD7973}"/>
    <cellStyle name="Berechnung 2 5 4" xfId="10927" xr:uid="{C7E3DEC5-E92B-458C-9052-EB7F9E244F9F}"/>
    <cellStyle name="Berechnung 2 5 4 2" xfId="16434" xr:uid="{6E77C6F9-2386-4BFD-8E50-BC2F9EAE6F73}"/>
    <cellStyle name="Berechnung 2 5 5" xfId="15072" xr:uid="{81B24FE9-FC85-4854-94A1-CE5AF610DE4E}"/>
    <cellStyle name="Berechnung 2 5 6" xfId="13465" xr:uid="{3CC41AF7-8B1C-4A07-B403-67303FF0FB1C}"/>
    <cellStyle name="Berechnung 2 5 7" xfId="23295" xr:uid="{7C78D4F8-B4F2-4C38-977D-5C69377F66C1}"/>
    <cellStyle name="Berechnung 2 5 7 2" xfId="24982" xr:uid="{8CF7E5B2-C6B3-45CD-9649-EB6BA59F964A}"/>
    <cellStyle name="Berechnung 2 5 8" xfId="24375" xr:uid="{522E6098-A162-4313-9F6D-39DBC6F35D5D}"/>
    <cellStyle name="Berechnung 2 5 8 2" xfId="25267" xr:uid="{DAB27A10-42BC-40DF-B64D-F719CB4D623B}"/>
    <cellStyle name="Berechnung 2 6" xfId="10070" xr:uid="{E70BA759-2C4D-4C2B-BCD4-D934A85598AD}"/>
    <cellStyle name="Berechnung 2 6 2" xfId="11249" xr:uid="{11CC13B9-1350-4E81-BA86-768C9B98F5F5}"/>
    <cellStyle name="Berechnung 2 6 2 2" xfId="16756" xr:uid="{CD311428-141B-4E0F-8CBB-05190B415BB1}"/>
    <cellStyle name="Berechnung 2 6 3" xfId="11059" xr:uid="{118A765B-200F-449D-A460-375008260039}"/>
    <cellStyle name="Berechnung 2 6 3 2" xfId="16566" xr:uid="{99CF4A55-022E-4FBA-A5D3-09204508148F}"/>
    <cellStyle name="Berechnung 2 6 4" xfId="11152" xr:uid="{35562D43-0F71-4D1E-BA21-DFB9131CEE46}"/>
    <cellStyle name="Berechnung 2 6 4 2" xfId="16659" xr:uid="{0367D3DC-1065-4C9E-A5CF-1D6BFB4B77A1}"/>
    <cellStyle name="Berechnung 2 6 5" xfId="14008" xr:uid="{CA8D71BE-A3CC-4875-BDDB-48278A8A4637}"/>
    <cellStyle name="Berechnung 2 6 6" xfId="23843" xr:uid="{977E724D-1BE4-44A2-ACF5-343BE747F001}"/>
    <cellStyle name="Berechnung 2 6 6 2" xfId="25177" xr:uid="{2AF4E7AC-C22D-4093-8977-6DAB119F844F}"/>
    <cellStyle name="Berechnung 2 6 7" xfId="24570" xr:uid="{0B36FE63-5E44-483C-A33E-E9E6B70DCF3B}"/>
    <cellStyle name="Berechnung 2 6 7 2" xfId="25462" xr:uid="{5A341CD7-01FD-4EC4-A3F2-AE182DA2CC1B}"/>
    <cellStyle name="Berechnung 2 7" xfId="10906" xr:uid="{A2A81151-39D5-41F0-B2FA-2E99C80654DB}"/>
    <cellStyle name="Berechnung 2 7 2" xfId="16413" xr:uid="{F7863104-6AD4-41DE-AE25-FF904B796BD3}"/>
    <cellStyle name="Berechnung 2 8" xfId="12906" xr:uid="{F7026766-EE1C-4091-860E-71D5C704F46F}"/>
    <cellStyle name="Berechnung 2 9" xfId="22679" xr:uid="{56DFC968-5108-4CC3-AAD0-798A010475F9}"/>
    <cellStyle name="Berechnung 2 9 2" xfId="24816" xr:uid="{16724315-0FC2-40B9-8488-E5721E89BD06}"/>
    <cellStyle name="Berechnung 3" xfId="7849" xr:uid="{AB38F051-4FBB-416B-9A61-846A64155074}"/>
    <cellStyle name="Bevitel" xfId="7850" xr:uid="{CD1A1572-626A-40A2-B579-23843236CE23}"/>
    <cellStyle name="Bevitel 10" xfId="23009" xr:uid="{419EDAB8-DA3E-4192-AD42-9DD66EAAAF1E}"/>
    <cellStyle name="Bevitel 10 2" xfId="24905" xr:uid="{9D03812B-6321-4D42-9292-FABC80A825A5}"/>
    <cellStyle name="Bevitel 2" xfId="10010" xr:uid="{142321EA-9236-43EA-966B-53422E6E95CD}"/>
    <cellStyle name="Bevitel 2 2" xfId="11197" xr:uid="{C680587C-B31F-4EAA-87BD-2D44DB17330D}"/>
    <cellStyle name="Bevitel 2 2 2" xfId="16704" xr:uid="{9C514161-6DB3-4EE2-869B-3E4DA866495B}"/>
    <cellStyle name="Bevitel 2 3" xfId="10824" xr:uid="{16359233-7457-4961-B6C0-B2E4B638451A}"/>
    <cellStyle name="Bevitel 2 3 2" xfId="16331" xr:uid="{161DCBAC-3A23-4166-AF01-2C88522FE71D}"/>
    <cellStyle name="Bevitel 2 4" xfId="10884" xr:uid="{35428867-5A3D-4C81-ADE1-8C16B8A9E193}"/>
    <cellStyle name="Bevitel 2 4 2" xfId="16391" xr:uid="{D875513E-007E-421C-8681-27703E796D70}"/>
    <cellStyle name="Bevitel 2 5" xfId="15534" xr:uid="{E74C9732-A971-48F8-B142-BE7DEFD01D62}"/>
    <cellStyle name="Bevitel 2 6" xfId="13949" xr:uid="{023364ED-7D0C-4F41-AA04-56B45E3A1336}"/>
    <cellStyle name="Bevitel 2 7" xfId="23783" xr:uid="{7FCE20CD-99BB-47B3-97A9-AA476B0A5382}"/>
    <cellStyle name="Bevitel 2 7 2" xfId="25125" xr:uid="{F23FD106-D402-4D57-9729-424ED1B27824}"/>
    <cellStyle name="Bevitel 2 8" xfId="24518" xr:uid="{E08B3524-0C2D-4923-A813-159575097B7B}"/>
    <cellStyle name="Bevitel 2 8 2" xfId="25410" xr:uid="{5207BA9B-DC40-4FF0-ADD7-6576CDD60FA3}"/>
    <cellStyle name="Bevitel 3" xfId="9528" xr:uid="{19B20C70-C5CB-4C7B-8D5A-D872AD5A0439}"/>
    <cellStyle name="Bevitel 3 2" xfId="11002" xr:uid="{1AEEEB75-181F-471D-9999-D12C93962586}"/>
    <cellStyle name="Bevitel 3 2 2" xfId="16509" xr:uid="{39B653BD-2788-4C4B-A6C0-0577828F2D6C}"/>
    <cellStyle name="Bevitel 3 3" xfId="10561" xr:uid="{12B2F753-F980-4B59-9C0B-B25094BCD92F}"/>
    <cellStyle name="Bevitel 3 3 2" xfId="16068" xr:uid="{62362620-2D5C-429E-85A9-18461BADFD7A}"/>
    <cellStyle name="Bevitel 3 4" xfId="10655" xr:uid="{6EA440A5-3C2D-41F0-9F24-C6B8CD5ADA45}"/>
    <cellStyle name="Bevitel 3 4 2" xfId="16162" xr:uid="{A39CE411-03B7-4925-99C3-0E58147DF9E7}"/>
    <cellStyle name="Bevitel 3 5" xfId="15076" xr:uid="{7DED75F1-F800-41D9-88E6-470E08964F3C}"/>
    <cellStyle name="Bevitel 3 6" xfId="13471" xr:uid="{C8DD34B5-79A3-40E2-8DCA-89F10BD2B1CC}"/>
    <cellStyle name="Bevitel 3 7" xfId="23301" xr:uid="{738C5B82-8A36-4AAF-B883-E2D629A5A1AA}"/>
    <cellStyle name="Bevitel 3 7 2" xfId="24985" xr:uid="{AD3C4AFA-0110-45EB-89AA-7BBF9BECC2AA}"/>
    <cellStyle name="Bevitel 3 8" xfId="24378" xr:uid="{592F8960-239D-419E-8ED9-C2FC744C93E8}"/>
    <cellStyle name="Bevitel 3 8 2" xfId="25270" xr:uid="{4804B8E9-A59E-4C3E-AA4B-7BF5B817169F}"/>
    <cellStyle name="Bevitel 4" xfId="9587" xr:uid="{EEA3B3A2-0667-4AB7-B9BA-2ADE7163C5FD}"/>
    <cellStyle name="Bevitel 4 2" xfId="11034" xr:uid="{6BA5B335-640B-4C37-ACFC-F052F16470AB}"/>
    <cellStyle name="Bevitel 4 2 2" xfId="16541" xr:uid="{8E2E67F9-6513-49B7-8BF3-B489274BBD7E}"/>
    <cellStyle name="Bevitel 4 3" xfId="10757" xr:uid="{6E3FB4A7-A9D2-49FC-A96C-1E22C30BE863}"/>
    <cellStyle name="Bevitel 4 3 2" xfId="16264" xr:uid="{F4FEF1E4-74B4-4D6E-AE38-D99F81DCBFEB}"/>
    <cellStyle name="Bevitel 4 4" xfId="11431" xr:uid="{000A548C-CA6E-4FFE-9E12-B5C292B1801B}"/>
    <cellStyle name="Bevitel 4 4 2" xfId="16938" xr:uid="{E96E5A06-F043-40DD-BD8E-9866177A1ADA}"/>
    <cellStyle name="Bevitel 4 5" xfId="15128" xr:uid="{18ADCED7-76E2-4CED-8BC0-393E5B423E36}"/>
    <cellStyle name="Bevitel 4 6" xfId="13527" xr:uid="{9308F190-A49C-49C9-B1E8-CEBE79674DBD}"/>
    <cellStyle name="Bevitel 4 7" xfId="23360" xr:uid="{88438F16-70CA-457F-9C70-302AE97D3DD0}"/>
    <cellStyle name="Bevitel 4 7 2" xfId="25008" xr:uid="{A74C87C4-F04B-4EE2-9216-DAB2A95F0893}"/>
    <cellStyle name="Bevitel 4 8" xfId="24401" xr:uid="{3DA97C05-3DF7-4D64-9D59-1C80F238CC3C}"/>
    <cellStyle name="Bevitel 4 8 2" xfId="25293" xr:uid="{5C1892DB-B976-4CA0-BFE3-6A63B2E20569}"/>
    <cellStyle name="Bevitel 5" xfId="9521" xr:uid="{5CD364A2-2682-4C5C-8AD4-FBFD78FDC450}"/>
    <cellStyle name="Bevitel 5 2" xfId="10998" xr:uid="{89649E7D-9021-4791-A2A8-6444DAC7EA90}"/>
    <cellStyle name="Bevitel 5 2 2" xfId="16505" xr:uid="{92EE1940-061A-4D22-AD39-ED5366B646F9}"/>
    <cellStyle name="Bevitel 5 3" xfId="11346" xr:uid="{13149C7C-450C-4F12-B7E2-1DC25F7A1236}"/>
    <cellStyle name="Bevitel 5 3 2" xfId="16853" xr:uid="{0CA4EE7D-7781-42F0-89D3-CC587CA5EF60}"/>
    <cellStyle name="Bevitel 5 4" xfId="10689" xr:uid="{FF715718-FA68-4943-9A67-01B4E5F4B6C8}"/>
    <cellStyle name="Bevitel 5 4 2" xfId="16196" xr:uid="{61C1A3F0-3B81-4D9F-B28F-BD1FBC2238DC}"/>
    <cellStyle name="Bevitel 5 5" xfId="15071" xr:uid="{51AFF462-C3A0-4883-A1AD-82A352935559}"/>
    <cellStyle name="Bevitel 5 6" xfId="13464" xr:uid="{3481C23D-A230-4B37-A83A-3875C3112ED2}"/>
    <cellStyle name="Bevitel 5 7" xfId="23294" xr:uid="{CF66BF80-D2C3-4324-BB0B-DC313C256125}"/>
    <cellStyle name="Bevitel 5 7 2" xfId="24981" xr:uid="{FB8BA899-4864-47FE-BF23-B2DB073C64C8}"/>
    <cellStyle name="Bevitel 5 8" xfId="24374" xr:uid="{7CF77D99-6D22-47E7-A3E5-54DAFBF892E3}"/>
    <cellStyle name="Bevitel 5 8 2" xfId="25266" xr:uid="{672115FA-60B6-480A-9E0E-4D32AFCB0465}"/>
    <cellStyle name="Bevitel 6" xfId="10016" xr:uid="{F9559F02-7D96-497E-B659-A142DB9E46C7}"/>
    <cellStyle name="Bevitel 6 2" xfId="11202" xr:uid="{ACEC6F3D-BE38-40C3-A4A0-2B7EE190EA06}"/>
    <cellStyle name="Bevitel 6 2 2" xfId="16709" xr:uid="{EF1981F3-8E39-4D0E-B544-6BCCAF3C1A69}"/>
    <cellStyle name="Bevitel 6 3" xfId="10778" xr:uid="{8DE48755-E1FB-40CF-8E55-1CCE814FB1B8}"/>
    <cellStyle name="Bevitel 6 3 2" xfId="16285" xr:uid="{554BE7D5-4498-4B2F-A2FD-99F8BCFD4419}"/>
    <cellStyle name="Bevitel 6 4" xfId="11307" xr:uid="{3282BCEB-DE03-470A-879C-7251AF3DE275}"/>
    <cellStyle name="Bevitel 6 4 2" xfId="16814" xr:uid="{9639889A-0DAB-47CD-9728-162936E8D617}"/>
    <cellStyle name="Bevitel 6 5" xfId="13955" xr:uid="{C10726F5-FCAE-40B7-A91A-33CFDD7FE9C0}"/>
    <cellStyle name="Bevitel 6 6" xfId="23789" xr:uid="{044A26C6-50DE-47C9-AD3F-7BEE1471D3AD}"/>
    <cellStyle name="Bevitel 6 6 2" xfId="25130" xr:uid="{281DF04F-FF26-48EC-9238-71CB142CC13E}"/>
    <cellStyle name="Bevitel 6 7" xfId="24523" xr:uid="{BB859C7B-2747-44F1-A2E3-0C5ED0134B11}"/>
    <cellStyle name="Bevitel 6 7 2" xfId="25415" xr:uid="{1887B075-9B5D-4DB7-971C-C470E97A45D5}"/>
    <cellStyle name="Bevitel 7" xfId="11382" xr:uid="{E7CA380E-9BF7-41A9-9F36-95A95A4B12AA}"/>
    <cellStyle name="Bevitel 7 2" xfId="16889" xr:uid="{3DFE30A5-0602-470F-B5FC-52A88653F776}"/>
    <cellStyle name="Bevitel 8" xfId="12907" xr:uid="{18D22741-DF17-40C0-AF51-2AE816E3EB2D}"/>
    <cellStyle name="Bevitel 9" xfId="22680" xr:uid="{BD9610B6-4FC9-48A0-991B-0633BEE2110B}"/>
    <cellStyle name="Bevitel 9 2" xfId="24817" xr:uid="{CD4901F0-B9E0-4CD4-A421-4C5FB9A2DF89}"/>
    <cellStyle name="Body" xfId="59" xr:uid="{00000000-0005-0000-0000-000027000000}"/>
    <cellStyle name="BOLDl" xfId="20338" xr:uid="{6F11EBEE-CE0A-4AB4-A3CA-E610D9BF1E90}"/>
    <cellStyle name="Bom" xfId="7851" xr:uid="{41E6AF15-B79D-459A-8B6F-101FAB053253}"/>
    <cellStyle name="Border" xfId="60" xr:uid="{00000000-0005-0000-0000-000028000000}"/>
    <cellStyle name="Calc Currency (0)" xfId="1444" xr:uid="{00000000-0005-0000-0000-000029000000}"/>
    <cellStyle name="Calc Currency (2)" xfId="1445" xr:uid="{00000000-0005-0000-0000-00002A000000}"/>
    <cellStyle name="Calc Percent (0)" xfId="1446" xr:uid="{00000000-0005-0000-0000-00002B000000}"/>
    <cellStyle name="Calc Percent (1)" xfId="1447" xr:uid="{00000000-0005-0000-0000-00002C000000}"/>
    <cellStyle name="Calc Percent (2)" xfId="1448" xr:uid="{00000000-0005-0000-0000-00002D000000}"/>
    <cellStyle name="Calc Units (0)" xfId="1449" xr:uid="{00000000-0005-0000-0000-00002E000000}"/>
    <cellStyle name="Calc Units (1)" xfId="1450" xr:uid="{00000000-0005-0000-0000-00002F000000}"/>
    <cellStyle name="Calc Units (2)" xfId="1451" xr:uid="{00000000-0005-0000-0000-000030000000}"/>
    <cellStyle name="Calcolo" xfId="7852" xr:uid="{80AF1AF9-839E-422A-8851-2C24E64DEEE7}"/>
    <cellStyle name="Calcolo 10" xfId="23008" xr:uid="{320EFF29-B5A6-4DB9-9A72-5D1C9C9139F7}"/>
    <cellStyle name="Calcolo 10 2" xfId="24904" xr:uid="{E3DA7F65-D564-4D49-9629-E94BD3242954}"/>
    <cellStyle name="Calcolo 2" xfId="9423" xr:uid="{9DC832C1-86E4-4B71-8DEB-D90DF7A9BBA1}"/>
    <cellStyle name="Calcolo 2 2" xfId="10936" xr:uid="{466E2AF4-5807-4116-94FC-760BA6FECC08}"/>
    <cellStyle name="Calcolo 2 2 2" xfId="16443" xr:uid="{A93F78F3-3788-4C66-9B6A-6A9A9E3A2D5F}"/>
    <cellStyle name="Calcolo 2 3" xfId="10952" xr:uid="{6A6CB1C0-ED7B-4585-A8F5-8D579C6B3C75}"/>
    <cellStyle name="Calcolo 2 3 2" xfId="16459" xr:uid="{E4912EB6-0680-46CE-A916-667D3F077DE5}"/>
    <cellStyle name="Calcolo 2 4" xfId="10595" xr:uid="{0F8C8C1D-4676-4500-B778-6C95996C2032}"/>
    <cellStyle name="Calcolo 2 4 2" xfId="16102" xr:uid="{2C5D66A6-C258-4A6A-B0C4-488ADF4F0482}"/>
    <cellStyle name="Calcolo 2 5" xfId="14975" xr:uid="{68EBB46A-142F-4DD0-8D5E-CAA645E6F29D}"/>
    <cellStyle name="Calcolo 2 6" xfId="13366" xr:uid="{5F02E4BA-5285-4051-AA59-01F4F8197709}"/>
    <cellStyle name="Calcolo 2 7" xfId="23193" xr:uid="{37E4277B-BC87-4D72-A272-D47F6DB96A65}"/>
    <cellStyle name="Calcolo 2 7 2" xfId="24927" xr:uid="{014E3AB7-E798-4556-9FAF-847E1A158979}"/>
    <cellStyle name="Calcolo 2 8" xfId="24320" xr:uid="{F4C4BD6F-5008-4FE6-8ECC-C2B2FBE3EF70}"/>
    <cellStyle name="Calcolo 2 8 2" xfId="25212" xr:uid="{D453AC49-5006-4D4E-8387-6497DCBC9726}"/>
    <cellStyle name="Calcolo 3" xfId="10088" xr:uid="{BF1931BE-638F-4753-816D-19C889AD50C5}"/>
    <cellStyle name="Calcolo 3 2" xfId="11266" xr:uid="{7DAD4D81-1072-43D1-97CE-293479958BA0}"/>
    <cellStyle name="Calcolo 3 2 2" xfId="16773" xr:uid="{FD1BA917-6BAC-4114-9FD4-09E1E667F403}"/>
    <cellStyle name="Calcolo 3 3" xfId="10808" xr:uid="{D43ADB66-5900-4C3D-AE9A-AF12CDEED5CB}"/>
    <cellStyle name="Calcolo 3 3 2" xfId="16315" xr:uid="{9B3266BE-A6AE-49DE-9AB1-3E6143F0F71B}"/>
    <cellStyle name="Calcolo 3 4" xfId="11336" xr:uid="{17ECE6F3-D6C9-4A69-BE27-26D2F356EFA2}"/>
    <cellStyle name="Calcolo 3 4 2" xfId="16843" xr:uid="{CA2D0C97-A3CB-4AD9-B629-EFA6221064AC}"/>
    <cellStyle name="Calcolo 3 5" xfId="15593" xr:uid="{916B604B-D103-4826-B3D9-917AEF085AFF}"/>
    <cellStyle name="Calcolo 3 6" xfId="14026" xr:uid="{A184A91F-0CAD-4424-8EBC-C84E8A7C02FB}"/>
    <cellStyle name="Calcolo 3 7" xfId="23861" xr:uid="{2E41CAFE-0CC1-4441-AE8C-0A518E9D3E07}"/>
    <cellStyle name="Calcolo 3 7 2" xfId="25194" xr:uid="{0B2ED61B-6C2D-4CCC-84F5-AC2FFC217039}"/>
    <cellStyle name="Calcolo 3 8" xfId="24587" xr:uid="{A25F36A5-8FBC-4DEA-B225-C13F106D7386}"/>
    <cellStyle name="Calcolo 3 8 2" xfId="25479" xr:uid="{32D2EC0E-6FE2-4C16-B7E6-298260DAEF8E}"/>
    <cellStyle name="Calcolo 4" xfId="9586" xr:uid="{3972AD0F-A2B6-41AE-8ECA-B37E0182AB37}"/>
    <cellStyle name="Calcolo 4 2" xfId="11033" xr:uid="{5C5B70AA-4BC6-4C95-B3B8-5C060E541EE5}"/>
    <cellStyle name="Calcolo 4 2 2" xfId="16540" xr:uid="{1979371A-4D4C-42CC-AD16-1AECB40CFD4D}"/>
    <cellStyle name="Calcolo 4 3" xfId="10867" xr:uid="{80687948-F044-4DC0-BEBC-E2D7074E1E53}"/>
    <cellStyle name="Calcolo 4 3 2" xfId="16374" xr:uid="{4A3C4960-38AF-4D6F-B6B8-AB318AFB5254}"/>
    <cellStyle name="Calcolo 4 4" xfId="10598" xr:uid="{FF45C44C-FB15-4327-9AFF-9C26E6B1A66B}"/>
    <cellStyle name="Calcolo 4 4 2" xfId="16105" xr:uid="{057A6A1D-CC10-4470-BED5-EDD62944123B}"/>
    <cellStyle name="Calcolo 4 5" xfId="15127" xr:uid="{5E6D975C-B60D-4549-9170-652BCA647F00}"/>
    <cellStyle name="Calcolo 4 6" xfId="13526" xr:uid="{A7CD82EC-842D-4AF6-AC65-86A6B1020CB6}"/>
    <cellStyle name="Calcolo 4 7" xfId="23359" xr:uid="{ADC161EC-EF49-4EE8-83E6-11FBC29B2848}"/>
    <cellStyle name="Calcolo 4 7 2" xfId="25007" xr:uid="{188722F5-7BDD-4DE4-8870-DBC606E82E0D}"/>
    <cellStyle name="Calcolo 4 8" xfId="24400" xr:uid="{9AAAC4C1-FB2C-4653-84CE-6F283B2785DB}"/>
    <cellStyle name="Calcolo 4 8 2" xfId="25292" xr:uid="{E0CCBC17-D5DA-4A2A-BEB7-696DC4DA74D6}"/>
    <cellStyle name="Calcolo 5" xfId="9520" xr:uid="{82DCE942-FEB9-4AC6-A95E-32E06FC18A87}"/>
    <cellStyle name="Calcolo 5 2" xfId="10997" xr:uid="{F9ACFB73-D45E-425A-BEB9-1EC31874E3F0}"/>
    <cellStyle name="Calcolo 5 2 2" xfId="16504" xr:uid="{32CC5704-4EC7-4274-A742-BEFC0D941422}"/>
    <cellStyle name="Calcolo 5 3" xfId="10873" xr:uid="{2153BC5B-AE3A-4763-A5B9-A2D79598BD35}"/>
    <cellStyle name="Calcolo 5 3 2" xfId="16380" xr:uid="{BF76C8A2-8248-48CC-AF3E-FBD75580850A}"/>
    <cellStyle name="Calcolo 5 4" xfId="11312" xr:uid="{9896B208-739A-4269-A0D4-BEBF483B7DE3}"/>
    <cellStyle name="Calcolo 5 4 2" xfId="16819" xr:uid="{7264EF6A-F3FD-4281-8398-EF045F05C98F}"/>
    <cellStyle name="Calcolo 5 5" xfId="15070" xr:uid="{621FA2EF-D2A5-44F9-8A71-14AEF3CE846C}"/>
    <cellStyle name="Calcolo 5 6" xfId="13463" xr:uid="{06E64319-FE1A-4C70-819F-E44BEAE76CEE}"/>
    <cellStyle name="Calcolo 5 7" xfId="23293" xr:uid="{42BECE4C-AD24-4E78-8DC2-22DECC99F3EF}"/>
    <cellStyle name="Calcolo 5 7 2" xfId="24980" xr:uid="{69EE60BE-309D-400F-9DAF-E8377BAAFCF5}"/>
    <cellStyle name="Calcolo 5 8" xfId="24373" xr:uid="{AF5F051F-D5B5-4C25-847F-1B3794A752B3}"/>
    <cellStyle name="Calcolo 5 8 2" xfId="25265" xr:uid="{031E8182-9839-49B0-8F00-3233DBC32BAB}"/>
    <cellStyle name="Calcolo 6" xfId="10068" xr:uid="{0BC7FAA0-8505-43F7-9EC7-5DDF640A98FE}"/>
    <cellStyle name="Calcolo 6 2" xfId="11247" xr:uid="{9018681B-578D-4912-A1D4-E95C31972E1A}"/>
    <cellStyle name="Calcolo 6 2 2" xfId="16754" xr:uid="{124FB085-3838-4B02-BBF1-B0DBAE6754A0}"/>
    <cellStyle name="Calcolo 6 3" xfId="11043" xr:uid="{57BF8498-FABA-4BC0-9D8A-697ADEB253E6}"/>
    <cellStyle name="Calcolo 6 3 2" xfId="16550" xr:uid="{EA161D02-D0E7-473A-900C-531D4FD177E7}"/>
    <cellStyle name="Calcolo 6 4" xfId="10756" xr:uid="{02809490-DC87-41A7-A0DB-2F40ECAEEEDF}"/>
    <cellStyle name="Calcolo 6 4 2" xfId="16263" xr:uid="{BB5DCBA7-7C95-40DC-90F2-A863AD72186B}"/>
    <cellStyle name="Calcolo 6 5" xfId="14006" xr:uid="{A5FA2183-BDD9-4A2D-B66D-29FC68E659F6}"/>
    <cellStyle name="Calcolo 6 6" xfId="23841" xr:uid="{042A94D2-0337-4C19-A8C1-854CD339D7B0}"/>
    <cellStyle name="Calcolo 6 6 2" xfId="25175" xr:uid="{36C0E691-A25B-456E-90AE-16F40C8DF9ED}"/>
    <cellStyle name="Calcolo 6 7" xfId="24568" xr:uid="{45D2A666-7558-4826-849D-F5E2FD38CE4A}"/>
    <cellStyle name="Calcolo 6 7 2" xfId="25460" xr:uid="{2E33CB55-6DAD-431F-87A9-B6F50C014873}"/>
    <cellStyle name="Calcolo 7" xfId="10650" xr:uid="{F93F5D4A-DF44-455B-A034-FAA56583C51A}"/>
    <cellStyle name="Calcolo 7 2" xfId="16157" xr:uid="{150DDD21-E8D1-4DE4-8DA5-E8230E95D231}"/>
    <cellStyle name="Calcolo 8" xfId="12908" xr:uid="{BA0F63AB-1920-422D-B74B-5CF0015EF239}"/>
    <cellStyle name="Calcolo 9" xfId="22681" xr:uid="{CF266181-84C5-4892-A350-D45988A2CF84}"/>
    <cellStyle name="Calcolo 9 2" xfId="24818" xr:uid="{5DACE85B-F599-4CD1-95D5-16CDA5E3CAC8}"/>
    <cellStyle name="Calcul" xfId="7853" xr:uid="{76D5FDA9-6A64-4375-90DA-A3E3D3DA619B}"/>
    <cellStyle name="Calcul 10" xfId="23007" xr:uid="{7813BE49-489E-4C74-B0B1-A15BC723BBAC}"/>
    <cellStyle name="Calcul 10 2" xfId="24903" xr:uid="{B90EAB29-EF69-45FD-916D-D8A0CA1A9ACB}"/>
    <cellStyle name="Calcul 2" xfId="9841" xr:uid="{84667E48-47F7-4C0E-9A77-F4E784004781}"/>
    <cellStyle name="Calcul 2 2" xfId="11110" xr:uid="{A6433EE2-4057-40A2-9A55-89ADB654894A}"/>
    <cellStyle name="Calcul 2 2 2" xfId="16617" xr:uid="{7E9F092A-32D0-4FD2-816A-B00AAC0737C6}"/>
    <cellStyle name="Calcul 2 3" xfId="10672" xr:uid="{DCEEAC54-0F9D-4765-9BB8-38C6C09EBF78}"/>
    <cellStyle name="Calcul 2 3 2" xfId="16179" xr:uid="{8530262E-FBFC-4BBC-9E4B-3A622852C991}"/>
    <cellStyle name="Calcul 2 4" xfId="11416" xr:uid="{4C0F379A-A464-4DCB-97DA-7CD01797629F}"/>
    <cellStyle name="Calcul 2 4 2" xfId="16923" xr:uid="{C15FCC66-31DF-4898-B0F6-16E137041C89}"/>
    <cellStyle name="Calcul 2 5" xfId="15374" xr:uid="{79F8CDCE-2649-45D8-B986-CE8152E9DB27}"/>
    <cellStyle name="Calcul 2 6" xfId="13781" xr:uid="{B67F67D0-2528-485E-AD82-3F8F44A5BA94}"/>
    <cellStyle name="Calcul 2 7" xfId="23614" xr:uid="{B8F99A40-1C2B-499E-BC76-94F07D86664E}"/>
    <cellStyle name="Calcul 2 7 2" xfId="25058" xr:uid="{296860C8-5992-403A-BF70-F37839734C46}"/>
    <cellStyle name="Calcul 2 8" xfId="24451" xr:uid="{98D10FD5-50C6-445F-9478-35229D377C91}"/>
    <cellStyle name="Calcul 2 8 2" xfId="25343" xr:uid="{07C420BC-7AFB-4557-96F9-91AAC9D32A9D}"/>
    <cellStyle name="Calcul 3" xfId="10087" xr:uid="{1239D153-A428-4AE0-BDFD-5E9E84433923}"/>
    <cellStyle name="Calcul 3 2" xfId="11265" xr:uid="{993C8354-6BA2-4550-847B-F0B0A66C066D}"/>
    <cellStyle name="Calcul 3 2 2" xfId="16772" xr:uid="{8294DE2D-4A05-42D3-988B-1890025AAC4D}"/>
    <cellStyle name="Calcul 3 3" xfId="10652" xr:uid="{A3AAD5E2-77F2-4D4A-B884-302607B00345}"/>
    <cellStyle name="Calcul 3 3 2" xfId="16159" xr:uid="{FF9845E3-03DC-4C64-A3BB-E553212DE163}"/>
    <cellStyle name="Calcul 3 4" xfId="10670" xr:uid="{4BE386D0-7DEA-4680-A860-55FFF283DD34}"/>
    <cellStyle name="Calcul 3 4 2" xfId="16177" xr:uid="{0644E21F-F658-4A23-B07A-22E2E57DB3A3}"/>
    <cellStyle name="Calcul 3 5" xfId="15592" xr:uid="{D7A34122-DC00-4AAB-9138-8DBF765A3F32}"/>
    <cellStyle name="Calcul 3 6" xfId="14025" xr:uid="{35EA95B7-069E-4C60-9494-0F4CA07D7FD1}"/>
    <cellStyle name="Calcul 3 7" xfId="23860" xr:uid="{E61A3620-8434-40B8-8859-85AE580857AB}"/>
    <cellStyle name="Calcul 3 7 2" xfId="25193" xr:uid="{8C7A2C20-C2CE-40C9-86CA-9E4ADD7EC8F1}"/>
    <cellStyle name="Calcul 3 8" xfId="24586" xr:uid="{BA3BA7B3-06BD-4CD7-92CC-BB58BB129A16}"/>
    <cellStyle name="Calcul 3 8 2" xfId="25478" xr:uid="{D1752A40-2AC3-4478-88E1-FD2DE97C2138}"/>
    <cellStyle name="Calcul 4" xfId="9376" xr:uid="{B4F0D54B-9D18-4293-81CD-7F2191B994B1}"/>
    <cellStyle name="Calcul 4 2" xfId="10925" xr:uid="{3AF9D6E2-C7A2-4881-9CB6-88A1DD68483C}"/>
    <cellStyle name="Calcul 4 2 2" xfId="16432" xr:uid="{278D49FF-32EA-4E99-9E7B-171BF34118C9}"/>
    <cellStyle name="Calcul 4 3" xfId="10768" xr:uid="{5E728D99-1AF8-4882-9191-212FC5E0BD8B}"/>
    <cellStyle name="Calcul 4 3 2" xfId="16275" xr:uid="{063BA0AD-C3F8-4198-AB77-296289A5FC56}"/>
    <cellStyle name="Calcul 4 4" xfId="11302" xr:uid="{7D900F82-E3BD-44AC-AE41-5A4715D99548}"/>
    <cellStyle name="Calcul 4 4 2" xfId="16809" xr:uid="{9C5EE6EF-6301-4E66-9EAF-50BB622C6FB7}"/>
    <cellStyle name="Calcul 4 5" xfId="14927" xr:uid="{E6154032-59EE-4BA1-A7A2-691344535ED8}"/>
    <cellStyle name="Calcul 4 6" xfId="13314" xr:uid="{91A4F181-7029-4F22-9DF4-1CA7837FEF26}"/>
    <cellStyle name="Calcul 4 7" xfId="23142" xr:uid="{E477532E-D944-4DED-B379-12D1E9ECDEFF}"/>
    <cellStyle name="Calcul 4 7 2" xfId="24923" xr:uid="{C9D90105-3DB9-44B1-99B7-C25C615C0A57}"/>
    <cellStyle name="Calcul 4 8" xfId="24316" xr:uid="{C31C5768-7945-4EF2-AC84-2A28C4605DA3}"/>
    <cellStyle name="Calcul 4 8 2" xfId="25208" xr:uid="{3A789607-C125-498C-99E3-777F860CF054}"/>
    <cellStyle name="Calcul 5" xfId="9519" xr:uid="{D91347FA-6D3D-4A7D-8927-7475CE1F1BB3}"/>
    <cellStyle name="Calcul 5 2" xfId="10996" xr:uid="{A93BF313-034D-4081-9360-E5DB9332F4FC}"/>
    <cellStyle name="Calcul 5 2 2" xfId="16503" xr:uid="{76C24C41-13B7-49E9-97FA-8B024B65DCC3}"/>
    <cellStyle name="Calcul 5 3" xfId="10883" xr:uid="{C9A8F2A3-CE75-4293-A550-16FB7F857E2B}"/>
    <cellStyle name="Calcul 5 3 2" xfId="16390" xr:uid="{919DFE51-F69D-4B5C-86B6-525AFF527CC8}"/>
    <cellStyle name="Calcul 5 4" xfId="10597" xr:uid="{0DE35216-1F4B-4438-8703-7A54FC6DD55C}"/>
    <cellStyle name="Calcul 5 4 2" xfId="16104" xr:uid="{E239CEEF-2B32-4308-9EE0-9301DEF6EBD4}"/>
    <cellStyle name="Calcul 5 5" xfId="15069" xr:uid="{9CA23347-1E85-4013-AF00-2BBD42C7962A}"/>
    <cellStyle name="Calcul 5 6" xfId="13462" xr:uid="{96601452-FCF5-42BD-8FA3-EB3837A33AD2}"/>
    <cellStyle name="Calcul 5 7" xfId="23292" xr:uid="{26478522-69E7-4220-B73E-76A439C442E9}"/>
    <cellStyle name="Calcul 5 7 2" xfId="24979" xr:uid="{FD6A9D3F-4928-4060-ADA0-8E06C286420E}"/>
    <cellStyle name="Calcul 5 8" xfId="24372" xr:uid="{0C39703B-390B-43C7-B8FE-865DAB494F84}"/>
    <cellStyle name="Calcul 5 8 2" xfId="25264" xr:uid="{271E8D0D-38B4-4B81-88F1-555D7F0C455D}"/>
    <cellStyle name="Calcul 6" xfId="10069" xr:uid="{EDD99D0F-5A64-41EB-B001-5994A5E0998D}"/>
    <cellStyle name="Calcul 6 2" xfId="11248" xr:uid="{52F99142-1F02-4F34-A3AF-C61A02637199}"/>
    <cellStyle name="Calcul 6 2 2" xfId="16755" xr:uid="{4E6F2601-A396-4F85-AA5D-EA53CEFC920D}"/>
    <cellStyle name="Calcul 6 3" xfId="11281" xr:uid="{2786F3A6-E16C-4A2F-8A9E-CFFB15E42553}"/>
    <cellStyle name="Calcul 6 3 2" xfId="16788" xr:uid="{87C0CC8A-742C-495F-A37C-22FCB2C0A59A}"/>
    <cellStyle name="Calcul 6 4" xfId="11288" xr:uid="{7EB16643-5708-4E68-B34A-25D3D78F63B3}"/>
    <cellStyle name="Calcul 6 4 2" xfId="16795" xr:uid="{45DD23D7-3053-4A87-BEA6-BBF190127F83}"/>
    <cellStyle name="Calcul 6 5" xfId="14007" xr:uid="{F4D3B403-B9D4-48DE-9CC8-739EE39950E8}"/>
    <cellStyle name="Calcul 6 6" xfId="23842" xr:uid="{C4A828FE-6819-4ECF-B41B-21BCF5011CC5}"/>
    <cellStyle name="Calcul 6 6 2" xfId="25176" xr:uid="{F5479F1C-0267-4788-9DFA-8B9999B9AA4D}"/>
    <cellStyle name="Calcul 6 7" xfId="24569" xr:uid="{1AE7CB1E-8E69-4E48-832C-79B7535C591A}"/>
    <cellStyle name="Calcul 6 7 2" xfId="25461" xr:uid="{4BBE4482-A7F6-4784-ACCD-2A99033FBBC2}"/>
    <cellStyle name="Calcul 7" xfId="11058" xr:uid="{E5C07919-A215-4AA2-A287-B2FA4D19F7E9}"/>
    <cellStyle name="Calcul 7 2" xfId="16565" xr:uid="{08DCA3AF-05FA-4B1C-931D-73AC6BCDB9C4}"/>
    <cellStyle name="Calcul 8" xfId="12909" xr:uid="{F5915473-7F50-40FE-AE21-75787DB48768}"/>
    <cellStyle name="Calcul 9" xfId="22682" xr:uid="{84AE3AEF-40F2-49AE-A926-C10DA329AB20}"/>
    <cellStyle name="Calcul 9 2" xfId="24819" xr:uid="{5822FBEB-2337-46E4-A4CC-ABB2DC4C196E}"/>
    <cellStyle name="Calculation" xfId="29" builtinId="22" customBuiltin="1"/>
    <cellStyle name="Calculation 2" xfId="7051" xr:uid="{BDC9F060-099C-432E-9233-E36198C6CE53}"/>
    <cellStyle name="Calculation 2 10" xfId="22684" xr:uid="{66ED2164-85D4-4BCB-B32E-1C583DD09B86}"/>
    <cellStyle name="Calculation 2 10 2" xfId="24821" xr:uid="{96145D4D-A377-4881-BAA1-3068F004775E}"/>
    <cellStyle name="Calculation 2 11" xfId="23005" xr:uid="{0BE4656E-72DC-481C-952D-9600BF93F0C7}"/>
    <cellStyle name="Calculation 2 11 2" xfId="24901" xr:uid="{5E641A33-4773-4B41-A1CE-316950D078EA}"/>
    <cellStyle name="Calculation 2 12" xfId="34533" xr:uid="{01FD4EAD-F72A-4D5D-BDB2-DD3E8AB595BB}"/>
    <cellStyle name="Calculation 2 13" xfId="7855" xr:uid="{23B49AA0-76C6-433D-A8A0-EE240457B18C}"/>
    <cellStyle name="Calculation 2 14" xfId="34990" xr:uid="{D9DE2E6C-FCC6-40BE-BCC1-203E45E5C9F0}"/>
    <cellStyle name="Calculation 2 2" xfId="7167" xr:uid="{57572522-C621-47C8-8B57-2D6CD79DD982}"/>
    <cellStyle name="Calculation 2 2 10" xfId="23791" xr:uid="{B3F9FFD7-F2E0-4FAC-8897-CFABCCE80E56}"/>
    <cellStyle name="Calculation 2 2 10 2" xfId="25131" xr:uid="{983A82CE-038C-4C2D-B14E-B8AE40319A39}"/>
    <cellStyle name="Calculation 2 2 11" xfId="24524" xr:uid="{29C2AA81-0B58-45E2-B94E-9908A552440B}"/>
    <cellStyle name="Calculation 2 2 11 2" xfId="25416" xr:uid="{82D10ECB-E35C-4A23-83FC-ED5BB7ED271E}"/>
    <cellStyle name="Calculation 2 2 12" xfId="34580" xr:uid="{0A8B2C44-B6CC-4208-B483-710A45E56832}"/>
    <cellStyle name="Calculation 2 2 13" xfId="10018" xr:uid="{909C960D-0288-49ED-9AC2-86A2EC11E1A5}"/>
    <cellStyle name="Calculation 2 2 14" xfId="35032" xr:uid="{F3E060AD-C65D-460C-A39D-84A4AAD29E50}"/>
    <cellStyle name="Calculation 2 2 2" xfId="7171" xr:uid="{66333514-77AE-4CE5-917A-4ABFF01883B4}"/>
    <cellStyle name="Calculation 2 2 2 2" xfId="16710" xr:uid="{5F2766EF-A7F2-40E9-BF4F-9F275F865156}"/>
    <cellStyle name="Calculation 2 2 2 3" xfId="21318" xr:uid="{39D87DD6-3BB8-41DE-8F59-5322F98EFF70}"/>
    <cellStyle name="Calculation 2 2 2 4" xfId="34584" xr:uid="{74043E33-A597-4F08-B7CC-76561EC03239}"/>
    <cellStyle name="Calculation 2 2 2 5" xfId="11203" xr:uid="{A4EE8BAE-C6FC-4007-B30B-9A0202016DD6}"/>
    <cellStyle name="Calculation 2 2 2 6" xfId="35036" xr:uid="{B1AA5BB6-F273-4DA9-9FD4-DF7E097AD7C2}"/>
    <cellStyle name="Calculation 2 2 3" xfId="7175" xr:uid="{FE5C38D1-2613-4E63-9BEE-FA40622F582A}"/>
    <cellStyle name="Calculation 2 2 3 2" xfId="16835" xr:uid="{2AFFCA14-3613-4585-9AED-CC642B7AA73F}"/>
    <cellStyle name="Calculation 2 2 3 3" xfId="21385" xr:uid="{BD21E935-6274-4D7F-8C0C-0101D56E9289}"/>
    <cellStyle name="Calculation 2 2 3 4" xfId="34588" xr:uid="{69AEBD10-0B61-4C28-9020-F041C66AB6DA}"/>
    <cellStyle name="Calculation 2 2 3 5" xfId="11328" xr:uid="{40D13D4B-1604-4724-9AA5-B883537765C9}"/>
    <cellStyle name="Calculation 2 2 3 6" xfId="35040" xr:uid="{E3D7E2AC-A420-47FA-B476-AF339678DB4E}"/>
    <cellStyle name="Calculation 2 2 4" xfId="11325" xr:uid="{9AFB80C1-B3AA-45B5-A457-AA2B4D003F5C}"/>
    <cellStyle name="Calculation 2 2 4 2" xfId="16832" xr:uid="{931C3E8B-0489-4CC6-A859-5B3BB1233102}"/>
    <cellStyle name="Calculation 2 2 4 3" xfId="21249" xr:uid="{20BCACB3-DD04-4B4A-9E2A-D449F0F56CBE}"/>
    <cellStyle name="Calculation 2 2 5" xfId="15541" xr:uid="{2572AF36-F370-4876-80A8-A062CB71B5A3}"/>
    <cellStyle name="Calculation 2 2 5 2" xfId="21452" xr:uid="{91C1BD10-0F19-4527-AA0D-3E0F583F016D}"/>
    <cellStyle name="Calculation 2 2 6" xfId="13957" xr:uid="{308A687B-20A7-4440-B621-F3620CB66E7A}"/>
    <cellStyle name="Calculation 2 2 6 2" xfId="21253" xr:uid="{35F246D0-31A3-434B-A489-CEEF9A70D614}"/>
    <cellStyle name="Calculation 2 2 7" xfId="21472" xr:uid="{E8A55AEB-74A0-4DCE-BA99-71622881749B}"/>
    <cellStyle name="Calculation 2 2 8" xfId="20340" xr:uid="{E362C849-98BF-4A23-9D47-7FBDE0B5E4DF}"/>
    <cellStyle name="Calculation 2 2 9" xfId="21993" xr:uid="{6C7286E0-2429-4B0F-A6FF-DC4144D4DEC5}"/>
    <cellStyle name="Calculation 2 3" xfId="7152" xr:uid="{8E4C6281-DB25-4BD7-9B6D-1396B91CC932}"/>
    <cellStyle name="Calculation 2 3 10" xfId="24380" xr:uid="{731E1E81-7EBE-4382-9A54-C19A8DA0183E}"/>
    <cellStyle name="Calculation 2 3 10 2" xfId="25272" xr:uid="{A351A95E-A754-40C0-94A2-0F91FF6E50BB}"/>
    <cellStyle name="Calculation 2 3 11" xfId="34566" xr:uid="{B5AF987C-1C04-474B-B10F-1B18DBF4092E}"/>
    <cellStyle name="Calculation 2 3 12" xfId="9530" xr:uid="{255FAC2F-6EA7-447F-AC9F-29D745D3ACD8}"/>
    <cellStyle name="Calculation 2 3 13" xfId="35018" xr:uid="{97A43110-1A93-4BCF-B5D3-08BC70A78A50}"/>
    <cellStyle name="Calculation 2 3 2" xfId="11004" xr:uid="{2CAA0060-41B1-4170-AC65-2FDDFB23DDE5}"/>
    <cellStyle name="Calculation 2 3 2 2" xfId="16511" xr:uid="{9B8C52B8-C677-4EAE-986D-8AD98059AF0A}"/>
    <cellStyle name="Calculation 2 3 3" xfId="11280" xr:uid="{F185259A-2801-453D-AD81-62EC5B87ABF2}"/>
    <cellStyle name="Calculation 2 3 3 2" xfId="16787" xr:uid="{5709B858-B841-4C53-BEF6-BFD823019B83}"/>
    <cellStyle name="Calculation 2 3 4" xfId="11441" xr:uid="{328FC63B-6F1B-44C3-BC4B-68427F75F517}"/>
    <cellStyle name="Calculation 2 3 4 2" xfId="16948" xr:uid="{006C3E3F-D0C9-4829-9607-5AB493247079}"/>
    <cellStyle name="Calculation 2 3 5" xfId="15078" xr:uid="{6AEC3D2E-C6F1-4C57-ADDE-8884073AE18A}"/>
    <cellStyle name="Calculation 2 3 6" xfId="13473" xr:uid="{F4FFCCA7-1EFC-4F89-B7A7-0D2D5A3772D3}"/>
    <cellStyle name="Calculation 2 3 7" xfId="21376" xr:uid="{4EB4DEEE-747B-4E24-AE04-51A91BDA8A44}"/>
    <cellStyle name="Calculation 2 3 8" xfId="21994" xr:uid="{C8E377D9-E12D-44D7-AAF8-8D56BE271F59}"/>
    <cellStyle name="Calculation 2 3 9" xfId="23303" xr:uid="{2100B8E1-057A-4A6A-A6CC-0C50E0DE4B32}"/>
    <cellStyle name="Calculation 2 3 9 2" xfId="24987" xr:uid="{FA06128B-839A-43FC-9598-30944F867172}"/>
    <cellStyle name="Calculation 2 4" xfId="7161" xr:uid="{1C46437E-0737-494C-968A-0564E2E8AAC8}"/>
    <cellStyle name="Calculation 2 4 10" xfId="24594" xr:uid="{23388F93-33B7-4E74-A2E8-C6A8DB6E0D51}"/>
    <cellStyle name="Calculation 2 4 10 2" xfId="25486" xr:uid="{7D0414BE-29DB-41C5-B56A-08781DD2B5B5}"/>
    <cellStyle name="Calculation 2 4 11" xfId="34575" xr:uid="{72991715-48AE-4DEF-B2E2-8F0F8A51377A}"/>
    <cellStyle name="Calculation 2 4 12" xfId="10098" xr:uid="{818C62B1-8F3A-4123-A79A-A8288E4687D2}"/>
    <cellStyle name="Calculation 2 4 13" xfId="35027" xr:uid="{0DE924AB-54AA-4293-B4D6-90D56557306C}"/>
    <cellStyle name="Calculation 2 4 2" xfId="11273" xr:uid="{25A23E5D-461E-4ED6-90CD-5C7B6D748DC5}"/>
    <cellStyle name="Calculation 2 4 2 2" xfId="16780" xr:uid="{8E892837-CCFA-4533-954B-1E896A35ED83}"/>
    <cellStyle name="Calculation 2 4 3" xfId="10740" xr:uid="{87FAC933-920F-4838-99FB-62D04C30C59B}"/>
    <cellStyle name="Calculation 2 4 3 2" xfId="16247" xr:uid="{23D22614-C579-4732-8C1C-0E511863D147}"/>
    <cellStyle name="Calculation 2 4 4" xfId="10698" xr:uid="{01214898-8295-49E2-8D01-D775871C4950}"/>
    <cellStyle name="Calculation 2 4 4 2" xfId="16205" xr:uid="{E30B2D62-EAB6-4002-9E18-44E98EE6D8B4}"/>
    <cellStyle name="Calculation 2 4 5" xfId="15602" xr:uid="{C1793C4B-F50E-4A05-ADD9-B07ECED47D33}"/>
    <cellStyle name="Calculation 2 4 6" xfId="14036" xr:uid="{0FD8CFFB-35E7-459F-A8D9-E2940659CE4F}"/>
    <cellStyle name="Calculation 2 4 7" xfId="21446" xr:uid="{B20FC174-3CF9-46CE-88C0-7CC028B5EDC0}"/>
    <cellStyle name="Calculation 2 4 8" xfId="21995" xr:uid="{59898B4C-FC8D-4397-9386-E2AAA964734A}"/>
    <cellStyle name="Calculation 2 4 9" xfId="23871" xr:uid="{ED5F06CA-2E76-42C2-9948-0060AC171174}"/>
    <cellStyle name="Calculation 2 4 9 2" xfId="25201" xr:uid="{EE61F114-21D9-4641-8158-788E7D8D5023}"/>
    <cellStyle name="Calculation 2 5" xfId="7163" xr:uid="{098C69D7-F151-4CB7-84A1-F8ED4A302CF7}"/>
    <cellStyle name="Calculation 2 5 10" xfId="24370" xr:uid="{CDFB70F2-38B0-4924-AFBF-484038006330}"/>
    <cellStyle name="Calculation 2 5 10 2" xfId="25262" xr:uid="{B38F800B-778C-4F9D-8C74-C2C2853EFE25}"/>
    <cellStyle name="Calculation 2 5 11" xfId="34576" xr:uid="{614835FB-05A3-4988-91EF-E192DA14C19E}"/>
    <cellStyle name="Calculation 2 5 12" xfId="9517" xr:uid="{ABCECC8C-C6C7-4EDF-AC20-B64BA265BCE4}"/>
    <cellStyle name="Calculation 2 5 13" xfId="35028" xr:uid="{1BBB3C2E-323E-4BAB-A883-BF42C6791E50}"/>
    <cellStyle name="Calculation 2 5 2" xfId="10994" xr:uid="{5512B9D0-6DC4-4DA3-810C-973818D98125}"/>
    <cellStyle name="Calculation 2 5 2 2" xfId="16501" xr:uid="{292E572F-32D6-4501-A149-50986977611C}"/>
    <cellStyle name="Calculation 2 5 3" xfId="10874" xr:uid="{91BF16CE-F6B0-40D6-A404-6D3A321D5A9D}"/>
    <cellStyle name="Calculation 2 5 3 2" xfId="16381" xr:uid="{BD0EB4A4-2615-4F71-8ED8-5711F2C8D04D}"/>
    <cellStyle name="Calculation 2 5 4" xfId="10616" xr:uid="{AC24DB4E-218F-4CD6-86E4-4FBA0F9BB034}"/>
    <cellStyle name="Calculation 2 5 4 2" xfId="16123" xr:uid="{E39870ED-8EAC-425D-9459-9189B9BB0709}"/>
    <cellStyle name="Calculation 2 5 5" xfId="15067" xr:uid="{A9CD1EAA-6640-41B8-A997-A80F1F07A616}"/>
    <cellStyle name="Calculation 2 5 6" xfId="13460" xr:uid="{62C7192F-09E9-42B5-B8C2-4B193003F9CA}"/>
    <cellStyle name="Calculation 2 5 7" xfId="21313" xr:uid="{7E56CE2E-D12F-47EB-8177-CDB385FABEC7}"/>
    <cellStyle name="Calculation 2 5 8" xfId="21996" xr:uid="{6D54BB59-2BB0-48E7-B39C-9B756787AA8F}"/>
    <cellStyle name="Calculation 2 5 9" xfId="23290" xr:uid="{E1DCD93E-4EEB-4462-8C1E-8920551F806A}"/>
    <cellStyle name="Calculation 2 5 9 2" xfId="24977" xr:uid="{1F88FACE-89C3-4288-98D5-75639364F563}"/>
    <cellStyle name="Calculation 2 6" xfId="10067" xr:uid="{5AE6809A-24FD-4C4B-9AD0-9B903C01A454}"/>
    <cellStyle name="Calculation 2 6 10" xfId="35201" xr:uid="{37A3CC6D-8C56-49BF-A720-054F5DA895D2}"/>
    <cellStyle name="Calculation 2 6 2" xfId="11246" xr:uid="{55CCD5B2-C91F-49A6-A858-61C5F845F333}"/>
    <cellStyle name="Calculation 2 6 2 2" xfId="16753" xr:uid="{0018CAEA-F0D8-45B8-BD9D-34E4C07DD491}"/>
    <cellStyle name="Calculation 2 6 3" xfId="10816" xr:uid="{E1373368-7D74-4157-8313-5933BA246781}"/>
    <cellStyle name="Calculation 2 6 3 2" xfId="16323" xr:uid="{09A99A00-9482-4788-8EB3-E159BD32665F}"/>
    <cellStyle name="Calculation 2 6 4" xfId="11335" xr:uid="{C7C3BC3C-AB3A-49F4-8D15-0335678721A4}"/>
    <cellStyle name="Calculation 2 6 4 2" xfId="16842" xr:uid="{EFD13038-9ADE-4B96-B043-EF1145FB8963}"/>
    <cellStyle name="Calculation 2 6 5" xfId="14005" xr:uid="{710C7C41-D226-4699-8246-64C6DF8D3D2A}"/>
    <cellStyle name="Calculation 2 6 6" xfId="21461" xr:uid="{81F31ECC-A536-4014-BCFB-ACCCAB8F5408}"/>
    <cellStyle name="Calculation 2 6 7" xfId="21997" xr:uid="{761E3AB4-8AF2-4041-A321-1C8945248971}"/>
    <cellStyle name="Calculation 2 6 8" xfId="23840" xr:uid="{C3ADE9D2-5E18-4B3F-BC0D-E710B6933D5C}"/>
    <cellStyle name="Calculation 2 6 8 2" xfId="25174" xr:uid="{A07E4698-5C83-4A2E-872A-96E1C7098D92}"/>
    <cellStyle name="Calculation 2 6 9" xfId="24567" xr:uid="{34934DEB-0D5E-40C2-9034-4E7AC5E63CFB}"/>
    <cellStyle name="Calculation 2 6 9 2" xfId="25459" xr:uid="{3E19376A-2373-4763-A21B-B22465677641}"/>
    <cellStyle name="Calculation 2 7" xfId="11060" xr:uid="{BFDA9ED0-D562-42B9-8A35-2C74A666AB1E}"/>
    <cellStyle name="Calculation 2 7 2" xfId="16567" xr:uid="{066C3B2D-0EFC-4425-8A9C-FB33DDB4753E}"/>
    <cellStyle name="Calculation 2 7 3" xfId="21294" xr:uid="{73B9EE27-948E-4B74-91EE-86738A60DDA9}"/>
    <cellStyle name="Calculation 2 7 4" xfId="21998" xr:uid="{4F672C0E-FCAB-4074-88D8-D8C59F5611A8}"/>
    <cellStyle name="Calculation 2 8" xfId="12911" xr:uid="{D4CA8B2A-41B1-4EC5-9D35-784D508A9ADA}"/>
    <cellStyle name="Calculation 2 8 2" xfId="21370" xr:uid="{3709931F-6037-4A73-9AB6-D17F36C3DE68}"/>
    <cellStyle name="Calculation 2 9" xfId="20339" xr:uid="{F15E6A52-7691-4542-999F-17E411862EA2}"/>
    <cellStyle name="Calculation 3" xfId="7856" xr:uid="{A81812EF-4FE3-4474-941E-9309B919A2D8}"/>
    <cellStyle name="Calculation 3 10" xfId="21999" xr:uid="{EB1781E7-24B6-4940-847D-650CE1141F0C}"/>
    <cellStyle name="Calculation 3 11" xfId="22685" xr:uid="{39EE4D72-E927-4C12-A9A1-A1329770F380}"/>
    <cellStyle name="Calculation 3 11 2" xfId="24822" xr:uid="{9A5CF20D-7243-4261-A30C-78078567B8E5}"/>
    <cellStyle name="Calculation 3 12" xfId="23004" xr:uid="{F96FE4C0-BB8A-48B0-9653-61832C335C41}"/>
    <cellStyle name="Calculation 3 12 2" xfId="24900" xr:uid="{EB649DDD-0664-48AF-A513-CAF3DC0FADD9}"/>
    <cellStyle name="Calculation 3 2" xfId="10006" xr:uid="{8758252C-81B9-4BCE-9965-6394C3785CCF}"/>
    <cellStyle name="Calculation 3 2 10" xfId="24515" xr:uid="{67199A8C-59E7-4E18-BAA4-BC0AD31EF6D5}"/>
    <cellStyle name="Calculation 3 2 10 2" xfId="25407" xr:uid="{6D7BE601-F14F-4A36-A858-D278B7132A6C}"/>
    <cellStyle name="Calculation 3 2 2" xfId="11194" xr:uid="{8D09A449-0B06-4A10-B188-83426A9F8B0A}"/>
    <cellStyle name="Calculation 3 2 2 2" xfId="16701" xr:uid="{AAFDCA4D-EE36-445B-977E-55B8E5063705}"/>
    <cellStyle name="Calculation 3 2 3" xfId="10894" xr:uid="{F2C5FDC9-AAD1-4515-807A-639AEE76011B}"/>
    <cellStyle name="Calculation 3 2 3 2" xfId="16401" xr:uid="{0FC06ED8-544E-4E98-B4C0-16A3BF65CB9D}"/>
    <cellStyle name="Calculation 3 2 4" xfId="11284" xr:uid="{1C961395-19D7-49BA-A6C3-0B0397B9EE6C}"/>
    <cellStyle name="Calculation 3 2 4 2" xfId="16791" xr:uid="{A339EF42-873D-4BD1-BE73-5123C91B404E}"/>
    <cellStyle name="Calculation 3 2 5" xfId="15532" xr:uid="{35CCBB9B-4BAE-4B64-9119-DCFDBC6DB76B}"/>
    <cellStyle name="Calculation 3 2 6" xfId="13945" xr:uid="{C6AF7382-CA9F-4495-8E19-DE721EBCB904}"/>
    <cellStyle name="Calculation 3 2 7" xfId="21380" xr:uid="{68F0CDD5-CE82-42FE-BCF6-608EDCE9895C}"/>
    <cellStyle name="Calculation 3 2 8" xfId="22000" xr:uid="{808046C9-FBA3-4A7E-863C-C218BD2FBB69}"/>
    <cellStyle name="Calculation 3 2 9" xfId="23779" xr:uid="{56545DD3-5D77-49E2-9A94-5CB5BE9E0C5E}"/>
    <cellStyle name="Calculation 3 2 9 2" xfId="25122" xr:uid="{9EE463FA-14B9-4F54-ADDA-C96B2D7F51D6}"/>
    <cellStyle name="Calculation 3 3" xfId="9476" xr:uid="{52A1C8FF-0C38-439D-9948-B2CE3ABFF842}"/>
    <cellStyle name="Calculation 3 3 10" xfId="24335" xr:uid="{3C5AA311-A480-4110-A885-8576D97BF5DE}"/>
    <cellStyle name="Calculation 3 3 10 2" xfId="25227" xr:uid="{0A635491-E26B-4FE1-A126-A54F099A5B00}"/>
    <cellStyle name="Calculation 3 3 2" xfId="10957" xr:uid="{DD2C2826-7DF1-487C-8859-16C9D30188C5}"/>
    <cellStyle name="Calculation 3 3 2 2" xfId="16464" xr:uid="{BA084AF2-5B6F-4A4B-B1E8-93AED9FC17CE}"/>
    <cellStyle name="Calculation 3 3 3" xfId="11343" xr:uid="{14228AE3-4CED-4C1B-8985-8207426AE8F4}"/>
    <cellStyle name="Calculation 3 3 3 2" xfId="16850" xr:uid="{F94392AC-4FB4-4D4C-AB8E-23BC33B239EC}"/>
    <cellStyle name="Calculation 3 3 4" xfId="11452" xr:uid="{2FD97F4D-1349-4334-97E4-62A269CB5895}"/>
    <cellStyle name="Calculation 3 3 4 2" xfId="16959" xr:uid="{1A10202E-EBB9-4B3D-8014-1AF300A4F9E7}"/>
    <cellStyle name="Calculation 3 3 5" xfId="15028" xr:uid="{19E6F2F4-2944-4C2C-8202-F70B363ACF19}"/>
    <cellStyle name="Calculation 3 3 6" xfId="13421" xr:uid="{BF6573F0-8D76-4F7A-97BA-FAF14CC25FB7}"/>
    <cellStyle name="Calculation 3 3 7" xfId="21374" xr:uid="{1852C98A-F73F-440B-B18A-9D1352F5A3DE}"/>
    <cellStyle name="Calculation 3 3 8" xfId="22001" xr:uid="{2F572720-7D90-4F64-A689-D60A309F6E3A}"/>
    <cellStyle name="Calculation 3 3 9" xfId="23249" xr:uid="{F039A866-BF1B-412D-9788-96B5DBC20F64}"/>
    <cellStyle name="Calculation 3 3 9 2" xfId="24942" xr:uid="{458D58FE-0E4F-4423-A375-596AA025A74D}"/>
    <cellStyle name="Calculation 3 4" xfId="10099" xr:uid="{7F9AF53A-23A7-4D88-975D-A8F41E9105F5}"/>
    <cellStyle name="Calculation 3 4 10" xfId="24595" xr:uid="{4E66EE2C-AA85-4B84-A3D1-6A5C7A2ACD11}"/>
    <cellStyle name="Calculation 3 4 10 2" xfId="25487" xr:uid="{205DBEEB-3B29-4CA8-9BF8-027F6D1428DB}"/>
    <cellStyle name="Calculation 3 4 2" xfId="11274" xr:uid="{0CCA740D-0735-4B2F-A63C-79C385DA568D}"/>
    <cellStyle name="Calculation 3 4 2 2" xfId="16781" xr:uid="{D25051A9-F182-473A-AC3F-0F9E027245DC}"/>
    <cellStyle name="Calculation 3 4 3" xfId="11287" xr:uid="{A26D7BD0-AC7B-4662-B302-033DC72DAFDC}"/>
    <cellStyle name="Calculation 3 4 3 2" xfId="16794" xr:uid="{EF8EBC63-F8AF-49C2-BACD-4DE081806F52}"/>
    <cellStyle name="Calculation 3 4 4" xfId="10784" xr:uid="{FB57EF69-8406-4683-AD11-FBE177C7B12B}"/>
    <cellStyle name="Calculation 3 4 4 2" xfId="16291" xr:uid="{F8FBE203-4991-437F-95E5-23632D403887}"/>
    <cellStyle name="Calculation 3 4 5" xfId="15603" xr:uid="{D72A7E34-05B7-4A01-A06A-8842DFD87AC9}"/>
    <cellStyle name="Calculation 3 4 6" xfId="14037" xr:uid="{BA17F613-069A-4FF0-8022-DE9C2F612DF4}"/>
    <cellStyle name="Calculation 3 4 7" xfId="21402" xr:uid="{CC5ECF2E-FDD0-4758-A0D4-932B84A4A2E8}"/>
    <cellStyle name="Calculation 3 4 8" xfId="22002" xr:uid="{3DE5EF72-A0C6-4247-B8D7-D9998C3C65C7}"/>
    <cellStyle name="Calculation 3 4 9" xfId="23872" xr:uid="{F4D102E2-B69F-49B5-95BD-A52B845C812E}"/>
    <cellStyle name="Calculation 3 4 9 2" xfId="25202" xr:uid="{7B20876D-8749-4A3B-9E94-0250076165A3}"/>
    <cellStyle name="Calculation 3 5" xfId="9516" xr:uid="{E0B3CDDD-DEC2-465A-9ED9-C11E36EF5C94}"/>
    <cellStyle name="Calculation 3 5 10" xfId="24369" xr:uid="{D2BBDDB1-D5C1-4514-B2B1-857EDE86D60F}"/>
    <cellStyle name="Calculation 3 5 10 2" xfId="25261" xr:uid="{34017983-8879-4F0A-9375-9DF738792664}"/>
    <cellStyle name="Calculation 3 5 2" xfId="10993" xr:uid="{A0A37813-CB90-4FCB-B32E-A3EFE6E287C3}"/>
    <cellStyle name="Calculation 3 5 2 2" xfId="16500" xr:uid="{95025E74-1C46-4925-9901-3DBED2EB3006}"/>
    <cellStyle name="Calculation 3 5 3" xfId="10733" xr:uid="{E4DA2FAC-E9D8-4E15-96AF-E2FD0510F7EB}"/>
    <cellStyle name="Calculation 3 5 3 2" xfId="16240" xr:uid="{D3FD2751-74EF-4572-804A-921443A83417}"/>
    <cellStyle name="Calculation 3 5 4" xfId="11279" xr:uid="{EACB0ABB-DB8B-44B4-9222-C1CBFF8EE488}"/>
    <cellStyle name="Calculation 3 5 4 2" xfId="16786" xr:uid="{1082BBBD-0CE0-4253-B8F0-2A4FF49ACC19}"/>
    <cellStyle name="Calculation 3 5 5" xfId="15066" xr:uid="{6F7B73A9-F4F8-4ABE-8CF1-2CEFDE964594}"/>
    <cellStyle name="Calculation 3 5 6" xfId="13459" xr:uid="{8DE3637A-9E22-4E1D-BC81-02ACC9505D4B}"/>
    <cellStyle name="Calculation 3 5 7" xfId="21473" xr:uid="{EEE55615-295D-41A4-BE93-E20FBBF5F427}"/>
    <cellStyle name="Calculation 3 5 8" xfId="22003" xr:uid="{816C0E85-9387-42C8-8BA8-EC72ED077467}"/>
    <cellStyle name="Calculation 3 5 9" xfId="23289" xr:uid="{0577C257-C4CC-47AD-81FE-6F1D3AB684DB}"/>
    <cellStyle name="Calculation 3 5 9 2" xfId="24976" xr:uid="{49644ED2-022A-4053-BAB7-5DCD8D6C10BB}"/>
    <cellStyle name="Calculation 3 6" xfId="9829" xr:uid="{6234D2D0-639B-4963-9F87-24A9670729C4}"/>
    <cellStyle name="Calculation 3 6 2" xfId="11099" xr:uid="{9B67EA6C-15C7-4537-BFF2-C5EEA782F899}"/>
    <cellStyle name="Calculation 3 6 2 2" xfId="16606" xr:uid="{E55B2A8D-04D1-45F4-A7C5-728F7104E913}"/>
    <cellStyle name="Calculation 3 6 3" xfId="11026" xr:uid="{15E77238-BE9B-4DA0-8303-06C2B4B409DD}"/>
    <cellStyle name="Calculation 3 6 3 2" xfId="16533" xr:uid="{627C915E-9907-460D-9BB7-22DA0BCEA3EF}"/>
    <cellStyle name="Calculation 3 6 4" xfId="11420" xr:uid="{7C649993-9975-474F-B21B-CC332FF86597}"/>
    <cellStyle name="Calculation 3 6 4 2" xfId="16927" xr:uid="{F6D22C73-40B4-497B-A972-55E1DF32CBE8}"/>
    <cellStyle name="Calculation 3 6 5" xfId="13769" xr:uid="{56A84CFC-AABE-4674-A105-429F7448C5FD}"/>
    <cellStyle name="Calculation 3 6 6" xfId="21429" xr:uid="{E13F9AF3-6071-41FD-B6E3-4DAEB3CE6FBD}"/>
    <cellStyle name="Calculation 3 6 7" xfId="22004" xr:uid="{0F73373E-4B08-49AD-A771-D08BB0DA12E3}"/>
    <cellStyle name="Calculation 3 6 8" xfId="23602" xr:uid="{9C0C6D75-9583-453C-9C81-6911AF12720E}"/>
    <cellStyle name="Calculation 3 6 8 2" xfId="25047" xr:uid="{449CC4CE-ED1A-4D1F-9A81-8CB4003569C5}"/>
    <cellStyle name="Calculation 3 6 9" xfId="24440" xr:uid="{84E1D0FE-B811-4E59-B806-FB66B64BA97B}"/>
    <cellStyle name="Calculation 3 6 9 2" xfId="25332" xr:uid="{630FBD9C-BDC1-49CD-AD10-C6450F54F755}"/>
    <cellStyle name="Calculation 3 7" xfId="10683" xr:uid="{65903E48-547D-4BC9-9B0C-0FA2C64E0171}"/>
    <cellStyle name="Calculation 3 7 2" xfId="16190" xr:uid="{B0C94EEA-112B-4F95-96D6-588D9E4AA924}"/>
    <cellStyle name="Calculation 3 7 3" xfId="21503" xr:uid="{D41DA0A2-BEF0-4C02-AB5A-0ED03C0DBE91}"/>
    <cellStyle name="Calculation 3 8" xfId="12912" xr:uid="{3B2FDFE7-0EAF-4AFE-AE36-F148CC0FE1EE}"/>
    <cellStyle name="Calculation 3 9" xfId="20341" xr:uid="{AAAAF887-BD4A-45EF-9C1A-52DB25503011}"/>
    <cellStyle name="Calculation 4" xfId="7854" xr:uid="{C8CC30B9-EC42-4DB9-8EC3-CB21F955B444}"/>
    <cellStyle name="Calculation 4 10" xfId="22005" xr:uid="{10C051F0-F9B4-4399-A5B7-7958FFC9F8C0}"/>
    <cellStyle name="Calculation 4 11" xfId="22683" xr:uid="{42B1DEE7-B134-4008-8C09-0A56D658F807}"/>
    <cellStyle name="Calculation 4 11 2" xfId="24820" xr:uid="{8B89E038-1313-4BE7-BE8E-A94EBE62066A}"/>
    <cellStyle name="Calculation 4 12" xfId="23006" xr:uid="{792019CC-5E11-49B0-B179-0706D41FC4EE}"/>
    <cellStyle name="Calculation 4 12 2" xfId="24902" xr:uid="{46EB98F9-1FCE-4B95-BAF1-669E35E57081}"/>
    <cellStyle name="Calculation 4 2" xfId="9840" xr:uid="{820890BA-BEF8-4609-AFFF-42BF3C514AC9}"/>
    <cellStyle name="Calculation 4 2 2" xfId="11109" xr:uid="{94B6E984-E1F3-4E15-A770-C3A136531B17}"/>
    <cellStyle name="Calculation 4 2 2 2" xfId="16616" xr:uid="{1B08C839-284F-4649-822A-567ADD121E28}"/>
    <cellStyle name="Calculation 4 2 3" xfId="10842" xr:uid="{73905887-7BF0-46A4-9F9B-910CCE4BC130}"/>
    <cellStyle name="Calculation 4 2 3 2" xfId="16349" xr:uid="{0A5F99C2-5670-4BC3-B71C-967F6CE363D8}"/>
    <cellStyle name="Calculation 4 2 4" xfId="10703" xr:uid="{625FF305-8E46-4F4D-AD20-8C3B56E1DC52}"/>
    <cellStyle name="Calculation 4 2 4 2" xfId="16210" xr:uid="{A92274CA-2048-44FD-9FA7-22E98288C870}"/>
    <cellStyle name="Calculation 4 2 5" xfId="15373" xr:uid="{4DDD8EF1-AB58-4500-9812-BE77BA6BB548}"/>
    <cellStyle name="Calculation 4 2 6" xfId="13780" xr:uid="{CF37223A-E90B-4446-8491-6CD771344125}"/>
    <cellStyle name="Calculation 4 2 7" xfId="22006" xr:uid="{1A104443-0EAA-4B79-BB37-1D9CBBC9728A}"/>
    <cellStyle name="Calculation 4 2 8" xfId="23613" xr:uid="{AB88821E-1FA1-4CDE-AFC4-D61826F411D3}"/>
    <cellStyle name="Calculation 4 2 8 2" xfId="25057" xr:uid="{DBFAA19E-D0C0-4428-B244-571D96D2DB65}"/>
    <cellStyle name="Calculation 4 2 9" xfId="24450" xr:uid="{B6C17D4F-E814-47DE-A5A9-9622B34E3AE7}"/>
    <cellStyle name="Calculation 4 2 9 2" xfId="25342" xr:uid="{D9315A75-414C-4570-B026-49A14471F372}"/>
    <cellStyle name="Calculation 4 3" xfId="9529" xr:uid="{5E871941-ED0E-42F2-96CA-A0B72140AFC7}"/>
    <cellStyle name="Calculation 4 3 2" xfId="11003" xr:uid="{FED67739-BC5E-4D1E-B5B7-0D94AF4DDA45}"/>
    <cellStyle name="Calculation 4 3 2 2" xfId="16510" xr:uid="{CF5D5E6C-E034-485C-8135-F64E95FA3D46}"/>
    <cellStyle name="Calculation 4 3 3" xfId="10776" xr:uid="{5A175B45-C88C-41C3-BD67-F894EABC9A44}"/>
    <cellStyle name="Calculation 4 3 3 2" xfId="16283" xr:uid="{A30B9A3D-AE92-4654-AFD6-C7B22BE9D0DC}"/>
    <cellStyle name="Calculation 4 3 4" xfId="10904" xr:uid="{69887537-FACB-4606-9A07-BCD966D4E578}"/>
    <cellStyle name="Calculation 4 3 4 2" xfId="16411" xr:uid="{BB48CBDF-3A70-4D86-81E5-77FDDCA2D1D4}"/>
    <cellStyle name="Calculation 4 3 5" xfId="15077" xr:uid="{E044B1C9-45DA-4C6F-914C-A3DE66EB646F}"/>
    <cellStyle name="Calculation 4 3 6" xfId="13472" xr:uid="{2D81CEB3-1242-4F66-98AE-6B5CADCAFBE7}"/>
    <cellStyle name="Calculation 4 3 7" xfId="23302" xr:uid="{AC00E726-2054-494D-A5C9-2E76347B9B3E}"/>
    <cellStyle name="Calculation 4 3 7 2" xfId="24986" xr:uid="{7560A739-ABE7-41E8-965C-25E277578DD3}"/>
    <cellStyle name="Calculation 4 3 8" xfId="24379" xr:uid="{058D2413-D890-48EF-BBD5-AEE75329E3BD}"/>
    <cellStyle name="Calculation 4 3 8 2" xfId="25271" xr:uid="{4BE6E9B7-7D8F-4073-8F1E-C9835E0250E1}"/>
    <cellStyle name="Calculation 4 4" xfId="10097" xr:uid="{DAFEB9E3-62D8-4D65-998C-2835CE466730}"/>
    <cellStyle name="Calculation 4 4 2" xfId="11272" xr:uid="{D107C26E-8260-4E78-BF66-682907B56406}"/>
    <cellStyle name="Calculation 4 4 2 2" xfId="16779" xr:uid="{F0DBE05A-859E-4F24-9FB9-C7CD3F5ACA54}"/>
    <cellStyle name="Calculation 4 4 3" xfId="10663" xr:uid="{93162AE6-4E29-440B-9720-DDB77407EF02}"/>
    <cellStyle name="Calculation 4 4 3 2" xfId="16170" xr:uid="{F9B0A19F-9560-4831-8AF9-0A9A95D0C535}"/>
    <cellStyle name="Calculation 4 4 4" xfId="10713" xr:uid="{51DDD1F3-EC40-4C57-8A86-DEEB4E5ADC0D}"/>
    <cellStyle name="Calculation 4 4 4 2" xfId="16220" xr:uid="{BE6FBFAE-5FAD-4B4C-951A-1AB1CBA41601}"/>
    <cellStyle name="Calculation 4 4 5" xfId="15601" xr:uid="{139BC9E6-346D-4A8A-A1E6-A3291A07E7DE}"/>
    <cellStyle name="Calculation 4 4 6" xfId="14035" xr:uid="{27A7E80F-0B70-4B94-B405-D05A208CFCF1}"/>
    <cellStyle name="Calculation 4 4 7" xfId="23870" xr:uid="{785F4E8F-9282-4DAE-B72B-F654846FA0DD}"/>
    <cellStyle name="Calculation 4 4 7 2" xfId="25200" xr:uid="{1C75A03A-727A-4134-92EE-A785AF1FD450}"/>
    <cellStyle name="Calculation 4 4 8" xfId="24593" xr:uid="{C0297408-5D57-4898-9886-788744C0C9DD}"/>
    <cellStyle name="Calculation 4 4 8 2" xfId="25485" xr:uid="{49181413-9205-4F97-9C3E-E0E7F8F007D8}"/>
    <cellStyle name="Calculation 4 5" xfId="9518" xr:uid="{C00AB0E8-EAA2-4FBD-97E1-3AB29A9DE589}"/>
    <cellStyle name="Calculation 4 5 2" xfId="10995" xr:uid="{DDC25090-DE25-4A7E-A806-3E67C6E00B38}"/>
    <cellStyle name="Calculation 4 5 2 2" xfId="16502" xr:uid="{23003E75-6A0A-468B-ADC4-DAC65165EECA}"/>
    <cellStyle name="Calculation 4 5 3" xfId="11304" xr:uid="{C19BC26C-9A8A-435F-9B63-8E2B8276AE2C}"/>
    <cellStyle name="Calculation 4 5 3 2" xfId="16811" xr:uid="{BCBEB2D9-26D7-4C3D-B49F-D6574E2DE513}"/>
    <cellStyle name="Calculation 4 5 4" xfId="11442" xr:uid="{C523C785-865E-44CE-92AA-5AD04512408B}"/>
    <cellStyle name="Calculation 4 5 4 2" xfId="16949" xr:uid="{EB0BA295-45CA-4E23-9D8E-2E74796533CF}"/>
    <cellStyle name="Calculation 4 5 5" xfId="15068" xr:uid="{EA738B26-C341-4A14-BAB4-BC137801A673}"/>
    <cellStyle name="Calculation 4 5 6" xfId="13461" xr:uid="{9DB8FFBE-0375-41EB-B9F6-12A665361B4E}"/>
    <cellStyle name="Calculation 4 5 7" xfId="23291" xr:uid="{162CFE98-9D4B-47B9-88CB-C6C6FFA7337F}"/>
    <cellStyle name="Calculation 4 5 7 2" xfId="24978" xr:uid="{7254EA25-1176-48EE-BBEE-902AB6ED0C95}"/>
    <cellStyle name="Calculation 4 5 8" xfId="24371" xr:uid="{2B272CCA-85A1-4211-BAD6-9AD6996C2D79}"/>
    <cellStyle name="Calculation 4 5 8 2" xfId="25263" xr:uid="{CD46EAFD-0856-439D-B4B4-C4B93AA281F8}"/>
    <cellStyle name="Calculation 4 6" xfId="9374" xr:uid="{618053F2-3380-4E8B-8DE1-864D2CB678A6}"/>
    <cellStyle name="Calculation 4 6 2" xfId="10923" xr:uid="{8640FC9F-613B-410C-88C2-9CEDAA5A6107}"/>
    <cellStyle name="Calculation 4 6 2 2" xfId="16430" xr:uid="{1790F7B4-9B71-47CA-B8E2-B58AD79E5EF2}"/>
    <cellStyle name="Calculation 4 6 3" xfId="10613" xr:uid="{8910F87B-DD55-4CB0-9A26-C758FEC5657C}"/>
    <cellStyle name="Calculation 4 6 3 2" xfId="16120" xr:uid="{D286E213-D2B7-46A0-B112-4A85F5B3DE03}"/>
    <cellStyle name="Calculation 4 6 4" xfId="11277" xr:uid="{D3AEDED1-D5CF-4269-A14F-6962F2FB6C80}"/>
    <cellStyle name="Calculation 4 6 4 2" xfId="16784" xr:uid="{90D53989-9A64-4455-9139-7D4459F0B3EA}"/>
    <cellStyle name="Calculation 4 6 5" xfId="13312" xr:uid="{C07BAC5C-C777-4CD5-BEBE-1E3E4EAD9F20}"/>
    <cellStyle name="Calculation 4 6 6" xfId="23140" xr:uid="{584524C2-0389-44B6-8A06-205DA5688AF9}"/>
    <cellStyle name="Calculation 4 6 6 2" xfId="24921" xr:uid="{2371EDED-D403-4565-93BA-862302D01737}"/>
    <cellStyle name="Calculation 4 6 7" xfId="24314" xr:uid="{DAE0AE86-997D-4F88-A2B4-A7D788D186F5}"/>
    <cellStyle name="Calculation 4 6 7 2" xfId="25206" xr:uid="{6EEC91FF-700B-48A9-A20A-8C8A650F0876}"/>
    <cellStyle name="Calculation 4 7" xfId="10642" xr:uid="{7C23ED07-3B8E-4741-A920-21975D81D5F2}"/>
    <cellStyle name="Calculation 4 7 2" xfId="16149" xr:uid="{BEEDC191-7F22-470B-8D43-51510A58E266}"/>
    <cellStyle name="Calculation 4 8" xfId="12910" xr:uid="{514630C5-4754-4464-AFC7-02AAFADAB560}"/>
    <cellStyle name="Calculation 4 9" xfId="20342" xr:uid="{64049F65-00AE-4DB9-98DC-31EF092F1522}"/>
    <cellStyle name="Calculation 5" xfId="22007" xr:uid="{36AD2063-5AF8-423F-A37C-76F947F0BA2E}"/>
    <cellStyle name="Calculation 5 2" xfId="22008" xr:uid="{0CEC4DC6-83DF-4165-A45E-B140EB8516CF}"/>
    <cellStyle name="Calculation 6" xfId="22009" xr:uid="{2529D739-DB7F-4E67-96B2-7FABE73EC57E}"/>
    <cellStyle name="Calculation 6 2" xfId="22010" xr:uid="{D3142EBC-C420-41CC-A22E-17271BED65AA}"/>
    <cellStyle name="Calculation 7" xfId="22011" xr:uid="{2C11E168-2D00-47C7-95D3-8966B25689B6}"/>
    <cellStyle name="Calculation 8" xfId="22012" xr:uid="{5B9CE467-F627-4D8E-8A04-ADB9D5809F74}"/>
    <cellStyle name="Cálculo" xfId="7857" xr:uid="{AB85E7CB-02E8-45DE-8048-5CA0CCDFE411}"/>
    <cellStyle name="Cálculo 10" xfId="23003" xr:uid="{FB25FE00-8012-4AB2-A7E4-6312DF00D099}"/>
    <cellStyle name="Cálculo 10 2" xfId="24899" xr:uid="{E0A524A8-9607-428A-BD01-E2875E640C89}"/>
    <cellStyle name="Cálculo 2" xfId="10004" xr:uid="{7AE18887-2A8E-4042-B76F-A545F06FA322}"/>
    <cellStyle name="Cálculo 2 2" xfId="11192" xr:uid="{1B4CED3D-725E-4D0F-9CA9-109C2AD9FEB8}"/>
    <cellStyle name="Cálculo 2 2 2" xfId="16699" xr:uid="{15EEF25E-8175-442A-870F-7E1C00F77984}"/>
    <cellStyle name="Cálculo 2 3" xfId="10825" xr:uid="{57C4C3EB-228D-462D-AE8E-AD2D51BBECB4}"/>
    <cellStyle name="Cálculo 2 3 2" xfId="16332" xr:uid="{D1C114E3-160B-4E19-BC22-E125CDF80816}"/>
    <cellStyle name="Cálculo 2 4" xfId="10782" xr:uid="{8FC4E8AB-F982-41BE-AA3A-B6FE290AA0AA}"/>
    <cellStyle name="Cálculo 2 4 2" xfId="16289" xr:uid="{EB3CF2E5-AFC2-4D5C-8FFE-169AD3220B9A}"/>
    <cellStyle name="Cálculo 2 5" xfId="15530" xr:uid="{7F4DE0D5-A96F-4CE9-BA86-C7B2025CF205}"/>
    <cellStyle name="Cálculo 2 6" xfId="13943" xr:uid="{67934897-4F73-4EF7-8D71-D74CD64E8B5E}"/>
    <cellStyle name="Cálculo 2 7" xfId="23777" xr:uid="{F3AC7FF7-00BC-40F9-B641-EBCC6E880E58}"/>
    <cellStyle name="Cálculo 2 7 2" xfId="25121" xr:uid="{35A39A5F-3A8E-4B35-9456-6B0533E6F377}"/>
    <cellStyle name="Cálculo 2 8" xfId="24514" xr:uid="{8831BC20-B133-42CA-B5E1-717611E315E4}"/>
    <cellStyle name="Cálculo 2 8 2" xfId="25406" xr:uid="{6F3811C7-19CD-435B-BD42-9A3286DEAB8C}"/>
    <cellStyle name="Cálculo 3" xfId="9477" xr:uid="{DB305118-F2E8-4BA5-A823-9401C7244F25}"/>
    <cellStyle name="Cálculo 3 2" xfId="10958" xr:uid="{4C43513D-1351-4D43-9D74-54860EBE71A3}"/>
    <cellStyle name="Cálculo 3 2 2" xfId="16465" xr:uid="{EC6C2BB6-8E02-4A73-B496-ACB4E26DDFE9}"/>
    <cellStyle name="Cálculo 3 3" xfId="11278" xr:uid="{73B9982C-9EB0-4A7D-9FFB-7FB487D22E77}"/>
    <cellStyle name="Cálculo 3 3 2" xfId="16785" xr:uid="{A70F5CDE-59FF-427E-B2B7-8B7B8BCE3449}"/>
    <cellStyle name="Cálculo 3 4" xfId="10607" xr:uid="{64C62FBE-A581-4953-B034-A06B3CB0C306}"/>
    <cellStyle name="Cálculo 3 4 2" xfId="16114" xr:uid="{342B3001-8805-4805-9C49-FADBEEC17463}"/>
    <cellStyle name="Cálculo 3 5" xfId="15029" xr:uid="{0D0E2D03-B5D5-4943-A78D-A519FD16BDAF}"/>
    <cellStyle name="Cálculo 3 6" xfId="13422" xr:uid="{A7B776C3-F7EF-457A-9D74-07559A5520C0}"/>
    <cellStyle name="Cálculo 3 7" xfId="23250" xr:uid="{B93F9E51-2963-40E9-B0CD-40B4248974CB}"/>
    <cellStyle name="Cálculo 3 7 2" xfId="24943" xr:uid="{FF198F94-6C2E-4B70-BD99-C88C9B4065F2}"/>
    <cellStyle name="Cálculo 3 8" xfId="24336" xr:uid="{640844B8-B6D8-44D4-B8F3-6F4366A4D277}"/>
    <cellStyle name="Cálculo 3 8 2" xfId="25228" xr:uid="{38033F79-D1CF-4833-85D4-77D15E4EFCA5}"/>
    <cellStyle name="Cálculo 4" xfId="9788" xr:uid="{7A1D2A61-6472-4752-9180-BF18B459AE96}"/>
    <cellStyle name="Cálculo 4 2" xfId="11063" xr:uid="{965F1A4D-D652-4F9C-B9AA-5117A48E02FF}"/>
    <cellStyle name="Cálculo 4 2 2" xfId="16570" xr:uid="{2E918857-2F2A-401A-9AD3-2AA7F0C8EFE2}"/>
    <cellStyle name="Cálculo 4 3" xfId="11028" xr:uid="{DDC126C1-DC80-46F8-B116-D0DF5087FF0A}"/>
    <cellStyle name="Cálculo 4 3 2" xfId="16535" xr:uid="{3CC0F454-5944-4F02-A7EC-57EB3881D3C0}"/>
    <cellStyle name="Cálculo 4 4" xfId="10857" xr:uid="{F6EC931C-BC27-4761-B72F-5401B4E190B7}"/>
    <cellStyle name="Cálculo 4 4 2" xfId="16364" xr:uid="{F5984028-0780-4347-8591-27C7E32FE79D}"/>
    <cellStyle name="Cálculo 4 5" xfId="15328" xr:uid="{DBD09A7D-50A6-4ECF-AD81-BE4C1B07017B}"/>
    <cellStyle name="Cálculo 4 6" xfId="13728" xr:uid="{5756393E-D2AA-4842-BF50-45B377761D3C}"/>
    <cellStyle name="Cálculo 4 7" xfId="23561" xr:uid="{D367B249-21D5-49A5-B915-2B776EB01C44}"/>
    <cellStyle name="Cálculo 4 7 2" xfId="25011" xr:uid="{08BA1AA4-E913-4060-BCAD-1E0CF60B13B4}"/>
    <cellStyle name="Cálculo 4 8" xfId="24404" xr:uid="{1FCC31D9-AE35-4779-82C6-3227BC751209}"/>
    <cellStyle name="Cálculo 4 8 2" xfId="25296" xr:uid="{4174A3CC-FA27-4AC4-BF55-31CE41DB71DA}"/>
    <cellStyle name="Cálculo 5" xfId="9874" xr:uid="{70916A72-6724-47FD-B086-40D8D2B4E5E6}"/>
    <cellStyle name="Cálculo 5 2" xfId="11122" xr:uid="{3D27AC21-B335-4CBE-8965-D01EA44C65E5}"/>
    <cellStyle name="Cálculo 5 2 2" xfId="16629" xr:uid="{8CC3A942-964F-47CA-B0B8-449AF4A6D672}"/>
    <cellStyle name="Cálculo 5 3" xfId="11045" xr:uid="{F41CE65E-8AC0-4D61-A205-D5B1A2A4B759}"/>
    <cellStyle name="Cálculo 5 3 2" xfId="16552" xr:uid="{070F5332-0C0A-4688-BF64-BDEE662438DA}"/>
    <cellStyle name="Cálculo 5 4" xfId="11413" xr:uid="{1104086C-A591-4B8D-ABFF-5E74567B55C5}"/>
    <cellStyle name="Cálculo 5 4 2" xfId="16920" xr:uid="{7B69CD89-6968-44F0-86FA-83B103BD0211}"/>
    <cellStyle name="Cálculo 5 5" xfId="15404" xr:uid="{01D5DC28-93FB-40CC-8015-E203F61B500B}"/>
    <cellStyle name="Cálculo 5 6" xfId="13813" xr:uid="{3852B8BF-21E5-4208-B969-71FAB9203E9F}"/>
    <cellStyle name="Cálculo 5 7" xfId="23646" xr:uid="{9687E14B-242C-466D-9C42-807161BAD575}"/>
    <cellStyle name="Cálculo 5 7 2" xfId="25067" xr:uid="{B52D65B2-2F02-4C59-9887-572D1E3CAA63}"/>
    <cellStyle name="Cálculo 5 8" xfId="24460" xr:uid="{506A5D7D-FAFC-40C2-946F-62489759EAA3}"/>
    <cellStyle name="Cálculo 5 8 2" xfId="25352" xr:uid="{F8CF742C-DF08-4590-B881-5DDAE8AE193C}"/>
    <cellStyle name="Cálculo 6" xfId="10034" xr:uid="{3FD124DD-B3C8-4374-B818-DF02234C885A}"/>
    <cellStyle name="Cálculo 6 2" xfId="11214" xr:uid="{DD975D9E-159B-42F5-8AFC-B0E011DE4A14}"/>
    <cellStyle name="Cálculo 6 2 2" xfId="16721" xr:uid="{663F6AFD-1E25-43FC-BF55-81603D045EF3}"/>
    <cellStyle name="Cálculo 6 3" xfId="11306" xr:uid="{8471C13E-0E8C-4255-8840-D43E8E19C5B2}"/>
    <cellStyle name="Cálculo 6 3 2" xfId="16813" xr:uid="{D5399627-1470-4844-8175-87B51060189B}"/>
    <cellStyle name="Cálculo 6 4" xfId="10914" xr:uid="{3D278D51-221B-4637-BE76-8D0270460E7A}"/>
    <cellStyle name="Cálculo 6 4 2" xfId="16421" xr:uid="{3ED98C99-CFC8-490B-95E9-84388F506CDB}"/>
    <cellStyle name="Cálculo 6 5" xfId="13973" xr:uid="{067A6D10-DDF1-484B-93EF-2E78EE7B4439}"/>
    <cellStyle name="Cálculo 6 6" xfId="23807" xr:uid="{3C0A89A3-5C0B-43A8-A546-C9CDC6D7CAB4}"/>
    <cellStyle name="Cálculo 6 6 2" xfId="25142" xr:uid="{7A30F076-C4C4-4BB5-B30F-C43253BD3BF7}"/>
    <cellStyle name="Cálculo 6 7" xfId="24535" xr:uid="{59DD5C33-3F24-4D6C-88C7-D6873383B537}"/>
    <cellStyle name="Cálculo 6 7 2" xfId="25427" xr:uid="{556A9D0A-2D1B-4562-8014-7C5E03B97C38}"/>
    <cellStyle name="Cálculo 7" xfId="11378" xr:uid="{721BABC2-C0C8-48B5-9CCD-DDE1ACD5AD8F}"/>
    <cellStyle name="Cálculo 7 2" xfId="16885" xr:uid="{FA02F082-C251-41E9-B5B2-DCB80D460341}"/>
    <cellStyle name="Cálculo 8" xfId="12913" xr:uid="{77281ADB-D336-4398-B94F-3CF1B1D14E4E}"/>
    <cellStyle name="Cálculo 9" xfId="22686" xr:uid="{62C8DB4C-808A-4D3D-81CA-CF077E229107}"/>
    <cellStyle name="Cálculo 9 2" xfId="24823" xr:uid="{39CF43D2-2DE7-4B2D-80C5-E35136F75B31}"/>
    <cellStyle name="category" xfId="1452" xr:uid="{00000000-0005-0000-0000-000032000000}"/>
    <cellStyle name="category 2" xfId="35543" xr:uid="{F1D72908-A2BD-490E-83B4-8D771C7F2A13}"/>
    <cellStyle name="category 3" xfId="20343" xr:uid="{E9C0DDFE-A993-4517-832D-A063C003BD8F}"/>
    <cellStyle name="Cella collegata" xfId="7858" xr:uid="{DABF401E-F735-4F1B-9A1D-848E0F9CFF8F}"/>
    <cellStyle name="Cella da controllare" xfId="7859" xr:uid="{681004FC-725B-4160-8D22-E6C8097877B2}"/>
    <cellStyle name="Cellule liée" xfId="7860" xr:uid="{CE6670AD-DACA-44EB-A6D1-3791293A0557}"/>
    <cellStyle name="Célula de Verificação" xfId="7861" xr:uid="{862792DB-A030-4496-B875-2018C7ACE8EC}"/>
    <cellStyle name="Célula Vinculada" xfId="7862" xr:uid="{C10182BD-8EDF-46D9-B186-3E93D1E00CBF}"/>
    <cellStyle name="Centered Heading" xfId="1453" xr:uid="{00000000-0005-0000-0000-000033000000}"/>
    <cellStyle name="CenterHead" xfId="1454" xr:uid="{00000000-0005-0000-0000-000034000000}"/>
    <cellStyle name="Check Cell" xfId="31" builtinId="23" customBuiltin="1"/>
    <cellStyle name="Check Cell 2" xfId="7052" xr:uid="{72E86EF9-88B1-430D-AA03-B3124A5160FB}"/>
    <cellStyle name="Check Cell 2 2" xfId="20345" xr:uid="{A77154EB-A43B-4C15-9600-E041EBD96F4A}"/>
    <cellStyle name="Check Cell 2 2 2" xfId="35203" xr:uid="{E16EA72F-F33C-426D-ACC1-EA29FF090AB0}"/>
    <cellStyle name="Check Cell 2 3" xfId="20344" xr:uid="{A22FD6F4-BBB3-42A5-8B17-D7CB69B5046B}"/>
    <cellStyle name="Check Cell 2 3 2" xfId="22014" xr:uid="{8D4F1D87-F386-458C-803E-04594699FB6B}"/>
    <cellStyle name="Check Cell 2 4" xfId="22015" xr:uid="{3CEC6D61-1D19-405E-825B-6A71CAFF140E}"/>
    <cellStyle name="Check Cell 2 5" xfId="22016" xr:uid="{CD67C648-9DFD-4717-8635-F6A69070E76B}"/>
    <cellStyle name="Check Cell 2 6" xfId="22017" xr:uid="{8A247571-7F3A-407F-BB8E-30C8E8A44E79}"/>
    <cellStyle name="Check Cell 2 7" xfId="22018" xr:uid="{EF8EEFC3-8F9D-45A5-9EA8-2244FD06404B}"/>
    <cellStyle name="Check Cell 2 8" xfId="22013" xr:uid="{4E0FE309-03E1-4C75-839E-65D095C58C48}"/>
    <cellStyle name="Check Cell 2 9" xfId="7864" xr:uid="{910CB4B4-BDCC-4583-8CD9-486FCE27A266}"/>
    <cellStyle name="Check Cell 3" xfId="7865" xr:uid="{5DFC2798-714B-44E3-9A2E-3BEE62548DD8}"/>
    <cellStyle name="Check Cell 3 2" xfId="20346" xr:uid="{FA297DD9-EC1B-4E96-9EAD-E69822AACF6B}"/>
    <cellStyle name="Check Cell 3 3" xfId="22019" xr:uid="{9CA038AC-6365-4874-BA4C-172A29069DD4}"/>
    <cellStyle name="Check Cell 4" xfId="7863" xr:uid="{B21508C6-C1CF-49AF-9010-7307E1098949}"/>
    <cellStyle name="Check Cell 4 2" xfId="20347" xr:uid="{73CB29E0-29B6-4B48-9201-A1F0FA11EBED}"/>
    <cellStyle name="Check Cell 4 2 2" xfId="22021" xr:uid="{BDE4576C-65FF-482F-9B01-883634873F05}"/>
    <cellStyle name="Check Cell 4 3" xfId="22020" xr:uid="{EF490B04-1165-481E-8BD4-044843EDA438}"/>
    <cellStyle name="Check Cell 5" xfId="18678" xr:uid="{84E5F9F2-21E5-40A5-B919-2A5E04EE271E}"/>
    <cellStyle name="Check Cell 5 2" xfId="22023" xr:uid="{5FEE3AE7-92F9-40D9-BEF2-D6459626FA65}"/>
    <cellStyle name="Check Cell 5 3" xfId="22022" xr:uid="{7D688F5C-1E52-456E-8C64-3209543E4645}"/>
    <cellStyle name="Check Cell 6" xfId="22024" xr:uid="{208578A4-462E-433F-8C46-3550CE5B8E1C}"/>
    <cellStyle name="Check Cell 6 2" xfId="22025" xr:uid="{A9D18C66-688B-4BBC-BE3C-5C49367F0576}"/>
    <cellStyle name="Check Cell 7" xfId="22026" xr:uid="{A72E0C63-D408-44A9-990E-5A81739B0E92}"/>
    <cellStyle name="Check Cell 8" xfId="22027" xr:uid="{B7F735B1-AE97-4D2A-B2B3-B75651C19618}"/>
    <cellStyle name="Cím" xfId="7866" xr:uid="{AEFAF35B-58B1-4043-A21C-5101B2FF515C}"/>
    <cellStyle name="Címsor 1" xfId="7867" xr:uid="{D58B8257-B517-40C1-ACD2-B1C8008EBAEA}"/>
    <cellStyle name="Címsor 2" xfId="7868" xr:uid="{4CCCB0D3-26E4-4165-8397-637E671AAE7B}"/>
    <cellStyle name="Címsor 3" xfId="7869" xr:uid="{9C4E03F4-FCE3-4F8B-82A9-73C38A957A24}"/>
    <cellStyle name="Címsor 4" xfId="7870" xr:uid="{A9063B96-3B75-4383-AEC4-7D0E208BCDD9}"/>
    <cellStyle name="Colore 1" xfId="7871" xr:uid="{09136BD8-4422-4B32-985F-245969428EB6}"/>
    <cellStyle name="Colore 2" xfId="7872" xr:uid="{FFE14E92-EFA7-4C61-8EC5-48EB48747E47}"/>
    <cellStyle name="Colore 3" xfId="7873" xr:uid="{EDB9B2D3-5629-42E8-8021-88AFDF11CE81}"/>
    <cellStyle name="Colore 4" xfId="7874" xr:uid="{5DDFD889-D1AF-40EB-A090-8FB61CE92497}"/>
    <cellStyle name="Colore 5" xfId="7875" xr:uid="{A7FE06A5-A64F-480F-B320-86D9A69F2392}"/>
    <cellStyle name="Colore 6" xfId="7876" xr:uid="{420A94C2-362A-4645-91E5-1B78638E4F2E}"/>
    <cellStyle name="Column_Title" xfId="1455" xr:uid="{00000000-0005-0000-0000-000036000000}"/>
    <cellStyle name="ColumnHeading" xfId="7070" xr:uid="{047ED24C-1571-4483-89DD-BBB4DB9E81E7}"/>
    <cellStyle name="Comma" xfId="1" builtinId="3"/>
    <cellStyle name="Comma  - Style1" xfId="1456" xr:uid="{00000000-0005-0000-0000-000038000000}"/>
    <cellStyle name="Comma [0.00]" xfId="20348" xr:uid="{8EAF9E29-016C-4CF1-AC36-EB36C2E7BF0F}"/>
    <cellStyle name="Comma [0.00] 2" xfId="32609" xr:uid="{24F3D445-9A81-4BC8-AC97-EEFDEF751B00}"/>
    <cellStyle name="Comma [0] 10" xfId="8157" xr:uid="{3E27D9AA-9DA7-4CAF-B53F-60CD449DBA6A}"/>
    <cellStyle name="Comma [0] 11" xfId="8158" xr:uid="{E9AE8E4A-C9A3-4A62-B26B-ECA771A372C4}"/>
    <cellStyle name="Comma [0] 12" xfId="8159" xr:uid="{D47B0059-C0B0-474C-A988-94DFF2D4A877}"/>
    <cellStyle name="Comma [0] 13" xfId="8160" xr:uid="{3184D2C3-F903-4BF7-A4D1-21DABFA9D3A3}"/>
    <cellStyle name="Comma [0] 14" xfId="8161" xr:uid="{6D67F990-B1D9-4E80-BF3B-9AAE0668F65D}"/>
    <cellStyle name="Comma [0] 15" xfId="8162" xr:uid="{4C7FDFE1-8456-4980-BA87-8377732EA657}"/>
    <cellStyle name="Comma [0] 16" xfId="8163" xr:uid="{CC1BB4BB-B7D8-4F6C-8153-4A65E512599B}"/>
    <cellStyle name="Comma [0] 17" xfId="8164" xr:uid="{6548A432-7330-42CA-871E-B3644C356F16}"/>
    <cellStyle name="Comma [0] 17 10" xfId="25606" xr:uid="{8DB4F7B7-774C-411E-9750-9DF90C529C97}"/>
    <cellStyle name="Comma [0] 17 2" xfId="8165" xr:uid="{5AE6ED64-A627-42B8-BF42-D426EDBF4D58}"/>
    <cellStyle name="Comma [0] 17 2 2" xfId="9589" xr:uid="{A2320468-240E-4385-939F-A7992A4A98DE}"/>
    <cellStyle name="Comma [0] 17 2 2 2" xfId="12029" xr:uid="{F5956F60-9E4D-4EB9-ABD9-9B64C80E88C1}"/>
    <cellStyle name="Comma [0] 17 2 2 2 2" xfId="17543" xr:uid="{4E14FADF-0FEF-4F00-B1DE-838A49CD06D3}"/>
    <cellStyle name="Comma [0] 17 2 2 2 2 2" xfId="30628" xr:uid="{B05A189C-D239-48B9-AD6E-4AB932631DC4}"/>
    <cellStyle name="Comma [0] 17 2 2 2 3" xfId="27151" xr:uid="{82F967F3-D7B1-4782-BBCE-6F1F0F919D05}"/>
    <cellStyle name="Comma [0] 17 2 2 3" xfId="18917" xr:uid="{015EFEB0-8A30-4367-89A6-91ABA692C0EE}"/>
    <cellStyle name="Comma [0] 17 2 2 3 2" xfId="31812" xr:uid="{F8AE19AF-279C-4A60-9FA4-8C1B9AAC4042}"/>
    <cellStyle name="Comma [0] 17 2 2 4" xfId="15130" xr:uid="{84CEA346-39D7-474A-B765-FF97BDA8F58A}"/>
    <cellStyle name="Comma [0] 17 2 2 4 2" xfId="29469" xr:uid="{48B4D7DE-0C74-4C5D-BE0C-5C44DB3F5AF1}"/>
    <cellStyle name="Comma [0] 17 2 2 5" xfId="13529" xr:uid="{4EFF7986-1BF1-4B54-BC09-4D6BB67DD746}"/>
    <cellStyle name="Comma [0] 17 2 2 5 2" xfId="28316" xr:uid="{9B575E74-3096-4F31-8E06-77595EA05268}"/>
    <cellStyle name="Comma [0] 17 2 2 6" xfId="23362" xr:uid="{C299C880-1B57-4194-A17D-0B0AC7B00F7C}"/>
    <cellStyle name="Comma [0] 17 2 2 6 2" xfId="33356" xr:uid="{902F2511-ECCB-4DCC-9DB4-390FBB9ED87C}"/>
    <cellStyle name="Comma [0] 17 2 2 7" xfId="25990" xr:uid="{3E2406F9-6104-4AB6-A6DF-7DD5CA1D0682}"/>
    <cellStyle name="Comma [0] 17 2 3" xfId="10232" xr:uid="{9989B96B-40D5-4F0B-A914-A62CBFD42640}"/>
    <cellStyle name="Comma [0] 17 2 3 2" xfId="12471" xr:uid="{5A6DC788-C357-45A4-87F8-378053BD6D9F}"/>
    <cellStyle name="Comma [0] 17 2 3 2 2" xfId="17991" xr:uid="{AC020EFF-BE22-432F-9B78-ADFC37025568}"/>
    <cellStyle name="Comma [0] 17 2 3 2 2 2" xfId="31014" xr:uid="{4736052D-27A1-44F3-8007-14418CA1623A}"/>
    <cellStyle name="Comma [0] 17 2 3 2 3" xfId="27538" xr:uid="{4ED70EB7-7893-42CC-8707-6C025B35C057}"/>
    <cellStyle name="Comma [0] 17 2 3 3" xfId="19377" xr:uid="{F6B2C5FE-2AAC-43CE-949D-0B4D4E658F48}"/>
    <cellStyle name="Comma [0] 17 2 3 3 2" xfId="32205" xr:uid="{DDDC0521-455D-47CE-B7E4-F5DE9EA52611}"/>
    <cellStyle name="Comma [0] 17 2 3 4" xfId="15738" xr:uid="{22E5DB48-34D0-44D2-A498-BBDCB7BA2CE1}"/>
    <cellStyle name="Comma [0] 17 2 3 4 2" xfId="29854" xr:uid="{86128644-1E70-4FF1-A23F-49723709F305}"/>
    <cellStyle name="Comma [0] 17 2 3 5" xfId="14174" xr:uid="{EC0E5C87-E534-45EC-AB26-1033FC1FE0BC}"/>
    <cellStyle name="Comma [0] 17 2 3 5 2" xfId="28703" xr:uid="{586352BD-69F8-42EC-8B56-54AB5C6C4C0E}"/>
    <cellStyle name="Comma [0] 17 2 3 6" xfId="24009" xr:uid="{5ACDBD31-1E81-44F5-830A-6708CEC08A8D}"/>
    <cellStyle name="Comma [0] 17 2 3 6 2" xfId="33743" xr:uid="{45DF5A2B-2CF7-4E90-A527-1E25AB82DFD1}"/>
    <cellStyle name="Comma [0] 17 2 3 7" xfId="26377" xr:uid="{CCCBA4B3-9665-4549-993F-E0414F01A211}"/>
    <cellStyle name="Comma [0] 17 2 4" xfId="11591" xr:uid="{5CC3C10C-1E99-4B73-B26C-E89C906D78BE}"/>
    <cellStyle name="Comma [0] 17 2 4 2" xfId="17100" xr:uid="{802D8A7A-786A-42F2-A097-075D8F0A5ABD}"/>
    <cellStyle name="Comma [0] 17 2 4 2 2" xfId="30246" xr:uid="{16459154-D225-4DA9-A1A7-1CD0B273098D}"/>
    <cellStyle name="Comma [0] 17 2 4 3" xfId="26769" xr:uid="{4E20EF71-4D48-4F91-99FA-B2CA4DA747E8}"/>
    <cellStyle name="Comma [0] 17 2 5" xfId="18456" xr:uid="{93C3B593-9E95-4561-9F6D-7424001C383E}"/>
    <cellStyle name="Comma [0] 17 2 5 2" xfId="31415" xr:uid="{3722B9FD-B7D5-43BB-93FD-BDFE4159F13F}"/>
    <cellStyle name="Comma [0] 17 2 6" xfId="14615" xr:uid="{36F16D84-59A2-4305-8442-D01518AA012D}"/>
    <cellStyle name="Comma [0] 17 2 6 2" xfId="29088" xr:uid="{E690CA2C-8501-4A47-BE36-18DE782C49F6}"/>
    <cellStyle name="Comma [0] 17 2 7" xfId="12998" xr:uid="{E5CAE349-DA1B-4DBB-9BCC-8F0916A23F3E}"/>
    <cellStyle name="Comma [0] 17 2 7 2" xfId="27933" xr:uid="{D6A2235B-5844-47C4-AEE3-513C0EEE50A4}"/>
    <cellStyle name="Comma [0] 17 2 8" xfId="22774" xr:uid="{4CC5A55D-A8C6-40D1-8862-32C980D248DA}"/>
    <cellStyle name="Comma [0] 17 2 8 2" xfId="32973" xr:uid="{F7A9F42D-1F4D-4A57-B1B9-39A31FCB88F3}"/>
    <cellStyle name="Comma [0] 17 2 9" xfId="25607" xr:uid="{09EB4621-B64E-48CE-BFC2-B53CFE3890E7}"/>
    <cellStyle name="Comma [0] 17 3" xfId="9588" xr:uid="{76E710B6-F6B6-4E7D-BFEA-6ADAB51400E7}"/>
    <cellStyle name="Comma [0] 17 3 2" xfId="12028" xr:uid="{0B9F1A1A-E817-42A5-8508-ECF7B6B8EE28}"/>
    <cellStyle name="Comma [0] 17 3 2 2" xfId="17542" xr:uid="{F14624DB-7206-4079-8B03-F7785B6F9790}"/>
    <cellStyle name="Comma [0] 17 3 2 2 2" xfId="30627" xr:uid="{38268D23-9E83-452C-BBE3-933236FEBBAC}"/>
    <cellStyle name="Comma [0] 17 3 2 3" xfId="27150" xr:uid="{B8D82C89-D756-4A61-9479-DFDA36CEDB89}"/>
    <cellStyle name="Comma [0] 17 3 3" xfId="18916" xr:uid="{E38736F7-7250-4C92-8AD9-28B439275E8F}"/>
    <cellStyle name="Comma [0] 17 3 3 2" xfId="31811" xr:uid="{C1846DBA-C3FF-4478-B4DA-4ED3473FA7E4}"/>
    <cellStyle name="Comma [0] 17 3 4" xfId="15129" xr:uid="{35D58762-0DB1-425F-B47D-654607292653}"/>
    <cellStyle name="Comma [0] 17 3 4 2" xfId="29468" xr:uid="{97980C84-CAE8-436F-B417-50F510280513}"/>
    <cellStyle name="Comma [0] 17 3 5" xfId="13528" xr:uid="{DAA9E373-CC35-4E62-B9B8-8EBEEE02450C}"/>
    <cellStyle name="Comma [0] 17 3 5 2" xfId="28315" xr:uid="{ED313881-EAA2-48EB-8C09-0400BC45F592}"/>
    <cellStyle name="Comma [0] 17 3 6" xfId="23361" xr:uid="{413DEF1C-D623-4E13-BDBD-B77604919616}"/>
    <cellStyle name="Comma [0] 17 3 6 2" xfId="33355" xr:uid="{2E8B9DCC-C44C-42A0-8502-F5652CD09C2D}"/>
    <cellStyle name="Comma [0] 17 3 7" xfId="25989" xr:uid="{7B06651F-4A58-4562-B578-933E63D4DB78}"/>
    <cellStyle name="Comma [0] 17 4" xfId="10231" xr:uid="{C1849AEF-9FB4-4C37-8096-3D86CCAB90B2}"/>
    <cellStyle name="Comma [0] 17 4 2" xfId="12470" xr:uid="{17E924B7-33C1-4738-A15D-8F1B8CFA539D}"/>
    <cellStyle name="Comma [0] 17 4 2 2" xfId="17990" xr:uid="{009A9831-77E8-4BC8-8951-51BB06027C3C}"/>
    <cellStyle name="Comma [0] 17 4 2 2 2" xfId="31013" xr:uid="{35375903-E6FD-4791-9787-85297B717A4C}"/>
    <cellStyle name="Comma [0] 17 4 2 3" xfId="27537" xr:uid="{FB3A5604-4906-44C3-93EF-4D4B156652D2}"/>
    <cellStyle name="Comma [0] 17 4 3" xfId="19376" xr:uid="{E085DAD8-B80E-4BF1-81E3-5BE57FB1AB57}"/>
    <cellStyle name="Comma [0] 17 4 3 2" xfId="32204" xr:uid="{ABC33B62-E742-4C10-8153-EEFD28BE66AC}"/>
    <cellStyle name="Comma [0] 17 4 4" xfId="15737" xr:uid="{868F6B85-A75E-4947-A742-9F5735706CDA}"/>
    <cellStyle name="Comma [0] 17 4 4 2" xfId="29853" xr:uid="{DE97009F-8E8E-4763-BEF0-5AACAB6B9542}"/>
    <cellStyle name="Comma [0] 17 4 5" xfId="14173" xr:uid="{6A8ECD03-9E15-4643-AAE4-F1D38A7E29F6}"/>
    <cellStyle name="Comma [0] 17 4 5 2" xfId="28702" xr:uid="{75D91EF7-D707-4B66-9D00-C22708C9EF95}"/>
    <cellStyle name="Comma [0] 17 4 6" xfId="24008" xr:uid="{4FD44748-21FA-478E-97F9-CC5C4FB5276B}"/>
    <cellStyle name="Comma [0] 17 4 6 2" xfId="33742" xr:uid="{3FB0AA0A-A9B1-4889-A4B4-0729E9EA7195}"/>
    <cellStyle name="Comma [0] 17 4 7" xfId="26376" xr:uid="{0E9DEFF9-0992-4368-A65E-2B92360C7553}"/>
    <cellStyle name="Comma [0] 17 5" xfId="11590" xr:uid="{4941707C-D905-4990-BF63-E04C52573C39}"/>
    <cellStyle name="Comma [0] 17 5 2" xfId="17099" xr:uid="{231FD016-024B-45DD-B35C-86C9C53B3EC6}"/>
    <cellStyle name="Comma [0] 17 5 2 2" xfId="30245" xr:uid="{C5E50A8A-6DCD-4A93-9A7D-3D0A31973E7B}"/>
    <cellStyle name="Comma [0] 17 5 3" xfId="26768" xr:uid="{F4489164-462C-4186-A6D9-549F106AE201}"/>
    <cellStyle name="Comma [0] 17 6" xfId="18455" xr:uid="{A6CA4612-3C56-41A9-A7E4-4AB1009AE308}"/>
    <cellStyle name="Comma [0] 17 6 2" xfId="31414" xr:uid="{5AF9F532-548D-4416-9D11-EE8208DE0245}"/>
    <cellStyle name="Comma [0] 17 7" xfId="14614" xr:uid="{9E15214F-3636-4847-89B6-4CFBB21B2049}"/>
    <cellStyle name="Comma [0] 17 7 2" xfId="29087" xr:uid="{E3D89B22-B58B-4A5E-81BD-6C4C19345971}"/>
    <cellStyle name="Comma [0] 17 8" xfId="12997" xr:uid="{02C8AAED-9B0A-4A08-B1DB-73142B2A4367}"/>
    <cellStyle name="Comma [0] 17 8 2" xfId="27932" xr:uid="{DDABA42C-DC3F-458C-8C93-3DE6CBF3D0A9}"/>
    <cellStyle name="Comma [0] 17 9" xfId="22773" xr:uid="{D6E363E1-D3CF-4543-BD26-EBFFD3126551}"/>
    <cellStyle name="Comma [0] 17 9 2" xfId="32972" xr:uid="{EAF9C886-DFAD-4FF9-A8F8-387AEDEAF57B}"/>
    <cellStyle name="Comma [0] 18" xfId="8166" xr:uid="{FCBDF8D2-53B8-49DE-BD00-FF1BD26F71F8}"/>
    <cellStyle name="Comma [0] 18 2" xfId="9590" xr:uid="{C8B450F2-954E-4E73-8240-77C9185C7C24}"/>
    <cellStyle name="Comma [0] 18 2 2" xfId="12030" xr:uid="{72B6E881-BBC4-4932-8985-DA84D3EF91DF}"/>
    <cellStyle name="Comma [0] 18 2 2 2" xfId="17544" xr:uid="{DBA82B70-08ED-441A-A50D-11B9C8FA082F}"/>
    <cellStyle name="Comma [0] 18 2 2 2 2" xfId="30629" xr:uid="{6516D724-74FC-4015-8D8A-471C144208CF}"/>
    <cellStyle name="Comma [0] 18 2 2 3" xfId="27152" xr:uid="{ACA3C312-DFA6-40F4-AAD2-535AC0282995}"/>
    <cellStyle name="Comma [0] 18 2 3" xfId="18918" xr:uid="{19273906-CA57-4D43-B136-A92FFBAECCCB}"/>
    <cellStyle name="Comma [0] 18 2 3 2" xfId="31813" xr:uid="{2ED449D1-12CE-441F-BA70-9F5B4C2AE2C4}"/>
    <cellStyle name="Comma [0] 18 2 4" xfId="15131" xr:uid="{0024E7EA-EBD3-42D0-A522-D3567BEED309}"/>
    <cellStyle name="Comma [0] 18 2 4 2" xfId="29470" xr:uid="{D5B3BE14-90FE-4360-BC43-77C3191F9DBE}"/>
    <cellStyle name="Comma [0] 18 2 5" xfId="13530" xr:uid="{93D872B1-B364-47B6-B3D6-A2EF94D94A60}"/>
    <cellStyle name="Comma [0] 18 2 5 2" xfId="28317" xr:uid="{8C1CF9BC-8926-4CA2-B1B7-B4F31EB4A566}"/>
    <cellStyle name="Comma [0] 18 2 6" xfId="23363" xr:uid="{1CF36284-F7B5-4757-A978-6DBC8FD7CC78}"/>
    <cellStyle name="Comma [0] 18 2 6 2" xfId="33357" xr:uid="{6192C3A0-7968-4247-A4CD-3D10D80B0BF5}"/>
    <cellStyle name="Comma [0] 18 2 7" xfId="25991" xr:uid="{4164B11F-12B5-42E8-BED6-A64755723FF0}"/>
    <cellStyle name="Comma [0] 18 3" xfId="10233" xr:uid="{D1F88A42-2AA2-4963-AECA-4AC1A9366F41}"/>
    <cellStyle name="Comma [0] 18 3 2" xfId="12472" xr:uid="{3EF55B6F-CBCE-4C70-86D7-013FD14FE3EE}"/>
    <cellStyle name="Comma [0] 18 3 2 2" xfId="17992" xr:uid="{C7BAD323-E56B-4689-B29E-244679E769D1}"/>
    <cellStyle name="Comma [0] 18 3 2 2 2" xfId="31015" xr:uid="{2692DB6A-A879-4EF7-A008-8EEBE0DCB7B7}"/>
    <cellStyle name="Comma [0] 18 3 2 3" xfId="27539" xr:uid="{5224E0EC-E78D-4E7A-A475-ABBF67A6C991}"/>
    <cellStyle name="Comma [0] 18 3 3" xfId="19378" xr:uid="{BD8AC1A2-B06D-4855-986C-DD97909BC9CD}"/>
    <cellStyle name="Comma [0] 18 3 3 2" xfId="32206" xr:uid="{0E5D5B0E-A270-4FB6-BA86-7A88B72D3204}"/>
    <cellStyle name="Comma [0] 18 3 4" xfId="15739" xr:uid="{5AEB919A-73F1-4B02-BB4A-3363211D9C5C}"/>
    <cellStyle name="Comma [0] 18 3 4 2" xfId="29855" xr:uid="{AAEB41E2-C2E3-4306-AE1F-5ECEA098160A}"/>
    <cellStyle name="Comma [0] 18 3 5" xfId="14175" xr:uid="{759D5A09-4851-4D36-A9C9-9EE20FEC5AA7}"/>
    <cellStyle name="Comma [0] 18 3 5 2" xfId="28704" xr:uid="{A9DFF405-18F5-41C9-B605-0EDEBA1AAA54}"/>
    <cellStyle name="Comma [0] 18 3 6" xfId="24010" xr:uid="{2526E800-527C-42CD-A0AB-D0D80A4777D0}"/>
    <cellStyle name="Comma [0] 18 3 6 2" xfId="33744" xr:uid="{53AC3F69-330F-49FB-9705-1668C3901BD1}"/>
    <cellStyle name="Comma [0] 18 3 7" xfId="26378" xr:uid="{9F1C09B9-9FC2-43CE-8042-6D6B07BB0F7F}"/>
    <cellStyle name="Comma [0] 18 4" xfId="11592" xr:uid="{2642BCD6-D106-4A8D-81EF-131577914AE6}"/>
    <cellStyle name="Comma [0] 18 4 2" xfId="17101" xr:uid="{A6A09103-F308-45D5-91F8-33D1B8D4B6CD}"/>
    <cellStyle name="Comma [0] 18 4 2 2" xfId="30247" xr:uid="{03A320E3-D557-4681-A12A-71633171EDB5}"/>
    <cellStyle name="Comma [0] 18 4 3" xfId="26770" xr:uid="{01FA6B0D-B51B-4D66-AD42-991350A1B168}"/>
    <cellStyle name="Comma [0] 18 5" xfId="18457" xr:uid="{DDFDA843-8E34-4184-9B89-3103F2F48447}"/>
    <cellStyle name="Comma [0] 18 5 2" xfId="31416" xr:uid="{9F7506AA-2A9A-41FB-8D1E-9BCB7181E57A}"/>
    <cellStyle name="Comma [0] 18 6" xfId="14616" xr:uid="{DD3FDD5F-65D2-425A-93E5-56488F154EB6}"/>
    <cellStyle name="Comma [0] 18 6 2" xfId="29089" xr:uid="{B75F3297-C8AF-4C2A-AEB2-CA65DF24A091}"/>
    <cellStyle name="Comma [0] 18 7" xfId="12999" xr:uid="{198CEF7A-FDE5-4C64-93AE-30EFA9F3C44A}"/>
    <cellStyle name="Comma [0] 18 7 2" xfId="27934" xr:uid="{32B21FC1-0046-40BE-8E85-91DB40754B11}"/>
    <cellStyle name="Comma [0] 18 8" xfId="22775" xr:uid="{D2C35807-859D-4391-9861-6CF2E896C63D}"/>
    <cellStyle name="Comma [0] 18 8 2" xfId="32974" xr:uid="{BCC2ABD6-9A8C-4422-9B06-E055242246F0}"/>
    <cellStyle name="Comma [0] 18 9" xfId="25608" xr:uid="{D5707F87-FF69-4846-80BD-46EE4680A116}"/>
    <cellStyle name="Comma [0] 2" xfId="7403" xr:uid="{DA8F3C54-766B-48B4-B7DE-0E56496198CC}"/>
    <cellStyle name="Comma [0] 2 2" xfId="8093" xr:uid="{B26D4E83-79B2-4BDB-A996-32792A631234}"/>
    <cellStyle name="Comma [0] 2 2 10" xfId="25583" xr:uid="{92CD0E65-CD44-4E40-8752-2A9CDACB5AF6}"/>
    <cellStyle name="Comma [0] 2 2 2" xfId="9548" xr:uid="{7AE6C157-53D9-4715-9A5C-FA9B1C2CE6D2}"/>
    <cellStyle name="Comma [0] 2 2 2 2" xfId="11997" xr:uid="{8B326ECC-5384-4346-B09E-38796DBE8CED}"/>
    <cellStyle name="Comma [0] 2 2 2 2 2" xfId="17511" xr:uid="{77B327BC-BD15-435A-B8B1-C847A8D4A127}"/>
    <cellStyle name="Comma [0] 2 2 2 2 2 2" xfId="30604" xr:uid="{76EEEB0C-E6A2-479C-8F7F-4ADAE4025105}"/>
    <cellStyle name="Comma [0] 2 2 2 2 3" xfId="27127" xr:uid="{1D37D0DB-3864-49E6-BFBC-F8BF51DFADB4}"/>
    <cellStyle name="Comma [0] 2 2 2 3" xfId="18884" xr:uid="{EF79F677-836B-4CC1-86C3-A258347DCBCA}"/>
    <cellStyle name="Comma [0] 2 2 2 3 2" xfId="31787" xr:uid="{E9062E61-95B5-4929-9D93-CD0CB2AD3E30}"/>
    <cellStyle name="Comma [0] 2 2 2 4" xfId="15092" xr:uid="{16F7A438-0D8D-442E-A3A8-CB0B6AF9E163}"/>
    <cellStyle name="Comma [0] 2 2 2 4 2" xfId="29445" xr:uid="{4669C68D-609A-401B-9E86-B5467D1DD0B9}"/>
    <cellStyle name="Comma [0] 2 2 2 5" xfId="13489" xr:uid="{61AA999E-5DB9-47BC-8211-9D20635971C0}"/>
    <cellStyle name="Comma [0] 2 2 2 5 2" xfId="28292" xr:uid="{6FD118D8-20E4-4A6C-85EC-45A33CF313BA}"/>
    <cellStyle name="Comma [0] 2 2 2 6" xfId="19790" xr:uid="{507217DF-31AF-4290-96CA-3A907A5987C0}"/>
    <cellStyle name="Comma [0] 2 2 2 6 2" xfId="32522" xr:uid="{B5DEA858-0D26-4B63-A3EC-BEEA6BA94D99}"/>
    <cellStyle name="Comma [0] 2 2 2 7" xfId="23321" xr:uid="{7DABC3AE-392D-45BC-8796-3B8A1D9D1BAD}"/>
    <cellStyle name="Comma [0] 2 2 2 7 2" xfId="33332" xr:uid="{6B9ED0D1-D87B-41C5-8FBA-7A07D70D0972}"/>
    <cellStyle name="Comma [0] 2 2 2 8" xfId="25966" xr:uid="{22296945-4109-4271-A47E-0EEA44B84067}"/>
    <cellStyle name="Comma [0] 2 2 3" xfId="10200" xr:uid="{4CD4A736-E16D-44B0-BBEE-8392E5C6FF0F}"/>
    <cellStyle name="Comma [0] 2 2 3 2" xfId="12439" xr:uid="{57E738B9-7F34-4A6A-8FD9-E8C6F8120A81}"/>
    <cellStyle name="Comma [0] 2 2 3 2 2" xfId="17959" xr:uid="{58B8F9B1-27F9-4007-821A-3A1E5E274573}"/>
    <cellStyle name="Comma [0] 2 2 3 2 2 2" xfId="30990" xr:uid="{7C3F1ABF-08BD-4139-B3A6-65695A58437C}"/>
    <cellStyle name="Comma [0] 2 2 3 2 3" xfId="27514" xr:uid="{D1D3F397-E6FD-4613-A540-C41EB4AA5650}"/>
    <cellStyle name="Comma [0] 2 2 3 3" xfId="19345" xr:uid="{92EC3609-6846-45CE-B115-FF373736D14B}"/>
    <cellStyle name="Comma [0] 2 2 3 3 2" xfId="32181" xr:uid="{913FF76B-EB0E-4511-A450-6B985E7B6BB9}"/>
    <cellStyle name="Comma [0] 2 2 3 4" xfId="15706" xr:uid="{4433AF78-26D1-4D18-B795-C7A92A96A4E9}"/>
    <cellStyle name="Comma [0] 2 2 3 4 2" xfId="29830" xr:uid="{382F63AA-453D-426A-9F93-FD18D2A70558}"/>
    <cellStyle name="Comma [0] 2 2 3 5" xfId="14142" xr:uid="{C59924F2-C52A-41CC-BBD1-98CEBCE625B1}"/>
    <cellStyle name="Comma [0] 2 2 3 5 2" xfId="28679" xr:uid="{91BCC8F6-2004-4F3E-B5F9-FA7BBB47913F}"/>
    <cellStyle name="Comma [0] 2 2 3 6" xfId="19873" xr:uid="{B7E2AD31-EF9C-4CF3-89AD-2AF586F74CEB}"/>
    <cellStyle name="Comma [0] 2 2 3 6 2" xfId="32547" xr:uid="{EA3F21E2-D57E-4C3C-AB6B-22383E337FD3}"/>
    <cellStyle name="Comma [0] 2 2 3 7" xfId="23977" xr:uid="{209E7EF6-2B99-4E3E-9E8F-8DBE1AC98AAD}"/>
    <cellStyle name="Comma [0] 2 2 3 7 2" xfId="33719" xr:uid="{48756B77-3707-465A-8A6A-B57645A1321B}"/>
    <cellStyle name="Comma [0] 2 2 3 8" xfId="26353" xr:uid="{E453D3F3-24B3-4675-9B6A-CE0BA5AD9F25}"/>
    <cellStyle name="Comma [0] 2 2 4" xfId="11559" xr:uid="{C46C32AF-E75B-4427-A67D-EE50D0EB55FE}"/>
    <cellStyle name="Comma [0] 2 2 4 2" xfId="17068" xr:uid="{F056101F-0219-4A64-A695-FDA543B52302}"/>
    <cellStyle name="Comma [0] 2 2 4 2 2" xfId="30222" xr:uid="{043B2ACA-9AD4-4745-B705-585B57E2BD40}"/>
    <cellStyle name="Comma [0] 2 2 4 3" xfId="26745" xr:uid="{62EC0CC9-78A3-4030-AD51-76E928254758}"/>
    <cellStyle name="Comma [0] 2 2 5" xfId="18418" xr:uid="{843BEE41-0AAA-415F-87DB-58A9F0E3E5B9}"/>
    <cellStyle name="Comma [0] 2 2 5 2" xfId="31386" xr:uid="{439EBDC7-B92A-44A6-AC87-7096A2DCA95A}"/>
    <cellStyle name="Comma [0] 2 2 6" xfId="14583" xr:uid="{208F5F32-531F-424D-8D67-9E4D02941370}"/>
    <cellStyle name="Comma [0] 2 2 6 2" xfId="29064" xr:uid="{3C539F30-99FE-425D-AE69-057A6263CAAC}"/>
    <cellStyle name="Comma [0] 2 2 7" xfId="12961" xr:uid="{CC8B68D9-5141-4711-8235-E6DE952EE25C}"/>
    <cellStyle name="Comma [0] 2 2 7 2" xfId="27909" xr:uid="{1AD79E08-8C3E-4133-A16B-BA9F7EEF5B39}"/>
    <cellStyle name="Comma [0] 2 2 8" xfId="19712" xr:uid="{B53D4AD1-A2FE-4296-998C-38E5646F0654}"/>
    <cellStyle name="Comma [0] 2 2 8 2" xfId="32502" xr:uid="{DE904F92-00CB-432A-93E0-8A5D30ACBD55}"/>
    <cellStyle name="Comma [0] 2 2 9" xfId="22734" xr:uid="{3EAB77B5-9317-41DD-B3BE-F67FD0C5571E}"/>
    <cellStyle name="Comma [0] 2 2 9 2" xfId="32949" xr:uid="{7E0D63D4-E759-4AAE-AEA0-5EDDD987F1EB}"/>
    <cellStyle name="Comma [0] 2 3" xfId="12783" xr:uid="{24C5DA4D-F6ED-4A37-95F0-ACB79913699D}"/>
    <cellStyle name="Comma [0] 2 3 2" xfId="18296" xr:uid="{552EBE95-6B4E-4CD7-987D-F5F354DDBC40}"/>
    <cellStyle name="Comma [0] 2 3 2 2" xfId="31304" xr:uid="{B5A57E99-C91E-4213-BE0E-CAE657613F2F}"/>
    <cellStyle name="Comma [0] 2 3 3" xfId="27828" xr:uid="{7794A1EC-FE13-4E8E-A295-BF8C343421B5}"/>
    <cellStyle name="Comma [0] 3" xfId="8167" xr:uid="{FF832841-69B7-41EA-B51B-B6B74D7335EA}"/>
    <cellStyle name="Comma [0] 4" xfId="8168" xr:uid="{A4314EB4-A76A-4D2F-9F83-CCAAB7E91A9E}"/>
    <cellStyle name="Comma [0] 5" xfId="8169" xr:uid="{436327FC-D785-4677-881A-36E2B798148B}"/>
    <cellStyle name="Comma [0] 6" xfId="8170" xr:uid="{89E5CD5D-05E8-4D21-A085-A4FA4726BFBE}"/>
    <cellStyle name="Comma [0] 7" xfId="8171" xr:uid="{32B3AFD0-FF8F-4D4F-9E40-57BDC1F5490D}"/>
    <cellStyle name="Comma [0] 8" xfId="8172" xr:uid="{49E1A909-8AEB-4CC8-B96F-F4464E23AC04}"/>
    <cellStyle name="Comma [0] 9" xfId="8173" xr:uid="{C361DEF4-8003-4816-AC74-06E4F01D1319}"/>
    <cellStyle name="Comma [00]" xfId="1457" xr:uid="{00000000-0005-0000-0000-000039000000}"/>
    <cellStyle name="Comma 0.0" xfId="1458" xr:uid="{00000000-0005-0000-0000-00003A000000}"/>
    <cellStyle name="Comma 0.00" xfId="1459" xr:uid="{00000000-0005-0000-0000-00003B000000}"/>
    <cellStyle name="Comma 0.000" xfId="1460" xr:uid="{00000000-0005-0000-0000-00003C000000}"/>
    <cellStyle name="Comma 10" xfId="61" xr:uid="{00000000-0005-0000-0000-00003D000000}"/>
    <cellStyle name="Comma 10 10" xfId="14479" xr:uid="{1A5281DF-A22F-488C-9D57-ACC9C4936CB6}"/>
    <cellStyle name="Comma 10 10 2" xfId="28992" xr:uid="{5C984CB1-CC91-4516-B0D5-14C377400966}"/>
    <cellStyle name="Comma 10 11" xfId="12808" xr:uid="{BD52DE69-CF2C-44B2-9548-672E79C5CCE7}"/>
    <cellStyle name="Comma 10 11 2" xfId="27837" xr:uid="{30842F14-111F-47B3-BB90-ACF805271274}"/>
    <cellStyle name="Comma 10 12" xfId="19923" xr:uid="{3901E5E5-A024-45CF-822D-21123B259050}"/>
    <cellStyle name="Comma 10 12 2" xfId="32566" xr:uid="{4A1B6A75-BB0A-4DCB-8784-8E617B0E8B5C}"/>
    <cellStyle name="Comma 10 13" xfId="20349" xr:uid="{EBA23611-44FF-4913-9611-775CB34743CA}"/>
    <cellStyle name="Comma 10 13 2" xfId="32610" xr:uid="{FCBDD84B-925F-41FE-92D4-BB586795DAB8}"/>
    <cellStyle name="Comma 10 14" xfId="22029" xr:uid="{BA2CFD0A-176D-47C3-A313-224FCA9280FF}"/>
    <cellStyle name="Comma 10 14 2" xfId="32819" xr:uid="{DB6F723B-52D2-4BFC-8A44-0090042367E5}"/>
    <cellStyle name="Comma 10 15" xfId="22545" xr:uid="{774B6A9B-87A5-44D2-A19F-94B2835B1F4F}"/>
    <cellStyle name="Comma 10 15 2" xfId="32848" xr:uid="{253691BF-D3A1-424D-B25A-72D1EDBF0BF5}"/>
    <cellStyle name="Comma 10 16" xfId="24627" xr:uid="{9B0673D7-D2FF-4739-8E34-DABD03B0E791}"/>
    <cellStyle name="Comma 10 16 2" xfId="34042" xr:uid="{44B70A8C-D557-4991-971F-DEEA191DE4D1}"/>
    <cellStyle name="Comma 10 17" xfId="24711" xr:uid="{D3D57BEA-7928-46D1-A14E-5117965DD331}"/>
    <cellStyle name="Comma 10 17 2" xfId="34093" xr:uid="{5FA2B1CC-0874-4F9C-9776-631956B2AB13}"/>
    <cellStyle name="Comma 10 18" xfId="25509" xr:uid="{39E9969B-82C4-443B-80F0-F6B0A6546E0C}"/>
    <cellStyle name="Comma 10 19" xfId="7370" xr:uid="{F01D410C-9EF6-4B03-BDE5-6DEDB085C2A4}"/>
    <cellStyle name="Comma 10 2" xfId="1557" xr:uid="{00000000-0005-0000-0000-00003E000000}"/>
    <cellStyle name="Comma 10 2 10" xfId="23015" xr:uid="{72978489-2311-4083-849E-036F1C5E1BB6}"/>
    <cellStyle name="Comma 10 2 10 2" xfId="33172" xr:uid="{831F443A-2957-4146-A7D8-FD72EDFC04BF}"/>
    <cellStyle name="Comma 10 2 11" xfId="25806" xr:uid="{3AEFA856-BD73-46CF-B62E-892B4649B8CF}"/>
    <cellStyle name="Comma 10 2 12" xfId="8813" xr:uid="{C3DAE9D1-9A6C-4EDE-A1C5-D472C286C38E}"/>
    <cellStyle name="Comma 10 2 13" xfId="34966" xr:uid="{EF3CF490-0300-4E38-ABDD-6EA9D07AD2C6}"/>
    <cellStyle name="Comma 10 2 14" xfId="35570" xr:uid="{B9024573-1DBC-4BD2-89D7-4C4E449574D3}"/>
    <cellStyle name="Comma 10 2 15" xfId="37192" xr:uid="{7B6EA384-3502-4483-86B4-BEB45FBF1A8F}"/>
    <cellStyle name="Comma 10 2 2" xfId="8" xr:uid="{00000000-0005-0000-0000-00003F000000}"/>
    <cellStyle name="Comma 10 2 2 10" xfId="35188" xr:uid="{9E38A611-F1AC-44B3-9C88-17EDD9DD9C7A}"/>
    <cellStyle name="Comma 10 2 2 11" xfId="35241" xr:uid="{A402FD6A-F417-47D3-B164-7329A782E55E}"/>
    <cellStyle name="Comma 10 2 2 12" xfId="37096" xr:uid="{E1B75B04-3D29-421A-A5E7-E39B4F9253D6}"/>
    <cellStyle name="Comma 10 2 2 13" xfId="37189" xr:uid="{0ED1C513-382B-4F33-8C9D-48B53D944685}"/>
    <cellStyle name="Comma 10 2 2 2" xfId="1885" xr:uid="{00000000-0005-0000-0000-000040000000}"/>
    <cellStyle name="Comma 10 2 2 2 2" xfId="2351" xr:uid="{00000000-0005-0000-0000-000041000000}"/>
    <cellStyle name="Comma 10 2 2 2 2 2" xfId="5277" xr:uid="{00000000-0005-0000-0000-000042000000}"/>
    <cellStyle name="Comma 10 2 2 2 2 2 2" xfId="36752" xr:uid="{17628568-DA4B-49BF-8579-3B41D2A9CE33}"/>
    <cellStyle name="Comma 10 2 2 2 2 2 2 2" xfId="37483" xr:uid="{60277383-C1B2-484B-8238-D955216FBB6A}"/>
    <cellStyle name="Comma 10 2 2 2 2 2 3" xfId="37347" xr:uid="{94EF972D-C165-4B5E-AB46-2211BFA02783}"/>
    <cellStyle name="Comma 10 2 2 2 2 3" xfId="35979" xr:uid="{7305D26E-B698-4769-A62F-288DBAFE85CC}"/>
    <cellStyle name="Comma 10 2 2 2 2 3 2" xfId="37418" xr:uid="{A8E6E1C7-14B7-4B61-BD3E-5695C7CB2E29}"/>
    <cellStyle name="Comma 10 2 2 2 2 4" xfId="37253" xr:uid="{9FF4066E-D4B1-459A-A596-388C38851953}"/>
    <cellStyle name="Comma 10 2 2 2 3" xfId="5042" xr:uid="{00000000-0005-0000-0000-000043000000}"/>
    <cellStyle name="Comma 10 2 2 2 3 2" xfId="6686" xr:uid="{6B0BE209-9C79-4CEC-896E-D44D08377F77}"/>
    <cellStyle name="Comma 10 2 2 2 3 2 2" xfId="34202" xr:uid="{99468C65-024B-4069-8392-8F5E23BA9DD1}"/>
    <cellStyle name="Comma 10 2 2 2 3 2 3" xfId="37439" xr:uid="{994C941D-D66F-4D63-BECF-AB5D19E44C42}"/>
    <cellStyle name="Comma 10 2 2 2 3 3" xfId="27349" xr:uid="{F7833F7B-46ED-4BA2-860B-DBC96D932247}"/>
    <cellStyle name="Comma 10 2 2 2 3 4" xfId="36645" xr:uid="{8F6F70A9-AA53-4254-9A38-AB3CA812C197}"/>
    <cellStyle name="Comma 10 2 2 2 3 5" xfId="37299" xr:uid="{8EC6E5ED-DF33-4786-9D97-239075CDE2A0}"/>
    <cellStyle name="Comma 10 2 2 2 4" xfId="35770" xr:uid="{C18DE872-F4FE-4B91-B53B-03FC133EE061}"/>
    <cellStyle name="Comma 10 2 2 2 4 2" xfId="37448" xr:uid="{7895D8C6-F912-4A47-8A67-71882754DA86}"/>
    <cellStyle name="Comma 10 2 2 2 4 3" xfId="37309" xr:uid="{A222B313-D171-40B2-B397-8EDC27E1D4DD}"/>
    <cellStyle name="Comma 10 2 2 2 5" xfId="37133" xr:uid="{AE47B62C-EBC8-458E-AC70-77E251E63186}"/>
    <cellStyle name="Comma 10 2 2 2 5 2" xfId="37378" xr:uid="{ED296C18-B0EB-4500-988A-6AEE53F205E1}"/>
    <cellStyle name="Comma 10 2 2 2 6" xfId="37194" xr:uid="{F4900BB3-EFA6-4163-B544-B5FAEEF6931F}"/>
    <cellStyle name="Comma 10 2 2 3" xfId="2352" xr:uid="{00000000-0005-0000-0000-000044000000}"/>
    <cellStyle name="Comma 10 2 2 3 2" xfId="5278" xr:uid="{00000000-0005-0000-0000-000045000000}"/>
    <cellStyle name="Comma 10 2 2 3 2 2" xfId="32014" xr:uid="{5D02E93D-E368-4776-BFC0-5A87F34BDEC5}"/>
    <cellStyle name="Comma 10 2 2 3 2 2 2" xfId="37441" xr:uid="{2ACF449E-21E6-432D-8FB8-41B5C0C09C0D}"/>
    <cellStyle name="Comma 10 2 2 3 2 3" xfId="36753" xr:uid="{B1ABE222-1C17-40A1-8947-269BF0E7FEC9}"/>
    <cellStyle name="Comma 10 2 2 3 2 4" xfId="37302" xr:uid="{4116AF8E-96AC-4A50-B7BD-63F5020D299A}"/>
    <cellStyle name="Comma 10 2 2 3 3" xfId="19127" xr:uid="{613623F0-4076-4FF7-9634-665F4F037BD2}"/>
    <cellStyle name="Comma 10 2 2 3 3 2" xfId="37380" xr:uid="{535707AC-A751-41D1-8C87-165695C7ECAE}"/>
    <cellStyle name="Comma 10 2 2 3 4" xfId="35980" xr:uid="{CFBA1083-C03B-4889-896E-AD27FEE7A2E5}"/>
    <cellStyle name="Comma 10 2 2 3 5" xfId="37197" xr:uid="{764F3B97-6F34-4196-9860-D20F313E1D7A}"/>
    <cellStyle name="Comma 10 2 2 4" xfId="4026" xr:uid="{00000000-0005-0000-0000-000046000000}"/>
    <cellStyle name="Comma 10 2 2 4 2" xfId="6537" xr:uid="{00000000-0005-0000-0000-000047000000}"/>
    <cellStyle name="Comma 10 2 2 4 2 2" xfId="37015" xr:uid="{52AEA0D6-611D-495D-B35D-2DD4FD5264E1}"/>
    <cellStyle name="Comma 10 2 2 4 2 2 2" xfId="37461" xr:uid="{64E447F2-FFD8-4031-A7BB-7F746F149EC5}"/>
    <cellStyle name="Comma 10 2 2 4 2 3" xfId="37324" xr:uid="{844D5E70-B11C-4050-A77D-38B1BBED1E34}"/>
    <cellStyle name="Comma 10 2 2 4 2 4" xfId="29667" xr:uid="{21C66E55-0323-4B71-8B61-B85C44D91602}"/>
    <cellStyle name="Comma 10 2 2 4 3" xfId="36451" xr:uid="{441EC5ED-EF79-48C1-A844-A6C15BE5F466}"/>
    <cellStyle name="Comma 10 2 2 4 3 2" xfId="37396" xr:uid="{E9B23D29-530F-4E78-A021-6D11E22ACCBD}"/>
    <cellStyle name="Comma 10 2 2 4 4" xfId="37229" xr:uid="{C3FD7CD7-029B-4B84-8E5A-38EED4EBFAAF}"/>
    <cellStyle name="Comma 10 2 2 4 5" xfId="15379" xr:uid="{F8FB6FCC-D2AF-4A6A-93EE-CD935AA0CAE2}"/>
    <cellStyle name="Comma 10 2 2 5" xfId="4918" xr:uid="{00000000-0005-0000-0000-000048000000}"/>
    <cellStyle name="Comma 10 2 2 5 2" xfId="28514" xr:uid="{97BF8994-82DD-4CCF-84F1-3A3EBA61514B}"/>
    <cellStyle name="Comma 10 2 2 5 2 2" xfId="37482" xr:uid="{0D21CCB4-B1DA-4C85-A309-0CA65AFDC084}"/>
    <cellStyle name="Comma 10 2 2 5 2 3" xfId="37346" xr:uid="{26EB09CC-82A1-4880-9BA8-E10CE7D5B321}"/>
    <cellStyle name="Comma 10 2 2 5 3" xfId="36552" xr:uid="{9FA3DB8B-D576-4E53-8054-1546D9702232}"/>
    <cellStyle name="Comma 10 2 2 5 3 2" xfId="37417" xr:uid="{1433B241-E11E-4289-8EB4-C6387CD03399}"/>
    <cellStyle name="Comma 10 2 2 5 4" xfId="37252" xr:uid="{4E2045AE-DC6A-491D-BC3A-0A3AAE6E2DB6}"/>
    <cellStyle name="Comma 10 2 2 6" xfId="1575" xr:uid="{00000000-0005-0000-0000-000049000000}"/>
    <cellStyle name="Comma 10 2 2 6 2" xfId="33554" xr:uid="{077BC8A9-D122-4693-AADA-62BCA447321A}"/>
    <cellStyle name="Comma 10 2 2 6 2 2" xfId="37434" xr:uid="{00C2D5F2-DEBB-49EA-9C24-F4BAF4776A81}"/>
    <cellStyle name="Comma 10 2 2 6 3" xfId="35586" xr:uid="{E4ADCD9B-2D87-45C3-BAE5-82BAF6E5B5B6}"/>
    <cellStyle name="Comma 10 2 2 6 4" xfId="37294" xr:uid="{A90E1332-F818-4E6B-ACED-EED2F0411607}"/>
    <cellStyle name="Comma 10 2 2 7" xfId="26188" xr:uid="{A3B00A59-AEF7-4131-A06B-04CB2BCF223D}"/>
    <cellStyle name="Comma 10 2 2 7 2" xfId="37374" xr:uid="{BE716404-47EB-4B89-B23A-77B992A2F838}"/>
    <cellStyle name="Comma 10 2 2 8" xfId="34512" xr:uid="{6D9C4116-7C9C-454A-829B-6395BEF7E8B7}"/>
    <cellStyle name="Comma 10 2 2 9" xfId="9846" xr:uid="{053D2452-35C3-4288-A0D4-7B6541A77CB7}"/>
    <cellStyle name="Comma 10 2 3" xfId="1871" xr:uid="{00000000-0005-0000-0000-00004A000000}"/>
    <cellStyle name="Comma 10 2 3 2" xfId="2353" xr:uid="{00000000-0005-0000-0000-00004B000000}"/>
    <cellStyle name="Comma 10 2 3 2 2" xfId="5279" xr:uid="{00000000-0005-0000-0000-00004C000000}"/>
    <cellStyle name="Comma 10 2 3 2 3" xfId="35981" xr:uid="{905F6D68-9F40-4C11-B3DB-50B86E8D10F5}"/>
    <cellStyle name="Comma 10 2 3 2 4" xfId="37436" xr:uid="{3DEFA3C6-E334-4FA2-8151-11429CB8ED5B}"/>
    <cellStyle name="Comma 10 2 3 2 5" xfId="35182" xr:uid="{71C86710-60C5-4067-860C-FB2DA2AE3A99}"/>
    <cellStyle name="Comma 10 2 3 3" xfId="5036" xr:uid="{00000000-0005-0000-0000-00004D000000}"/>
    <cellStyle name="Comma 10 2 3 4" xfId="35763" xr:uid="{A5563BFE-073E-4B79-8054-14DD659D795C}"/>
    <cellStyle name="Comma 10 2 3 5" xfId="37296" xr:uid="{1427C92D-2F70-4C5F-B404-B8E09F83C5E8}"/>
    <cellStyle name="Comma 10 2 3 6" xfId="8814" xr:uid="{1DFBC548-A577-4187-881F-DB52E7D94657}"/>
    <cellStyle name="Comma 10 2 4" xfId="2354" xr:uid="{00000000-0005-0000-0000-00004E000000}"/>
    <cellStyle name="Comma 10 2 4 10" xfId="10432" xr:uid="{CD6D3894-6D06-48AC-AB9C-C9C54B66A613}"/>
    <cellStyle name="Comma 10 2 4 2" xfId="5280" xr:uid="{00000000-0005-0000-0000-00004F000000}"/>
    <cellStyle name="Comma 10 2 4 2 2" xfId="18191" xr:uid="{37D642D1-194B-4684-9D9E-8EA5AE917C0F}"/>
    <cellStyle name="Comma 10 2 4 2 2 2" xfId="31212" xr:uid="{112ECD93-0F25-4C0D-A6F9-E55D6C290806}"/>
    <cellStyle name="Comma 10 2 4 2 3" xfId="27736" xr:uid="{26C48C76-5717-42D2-A105-7C7AE93DA0EF}"/>
    <cellStyle name="Comma 10 2 4 2 4" xfId="36754" xr:uid="{9B5D8116-E6A9-476B-AD36-D175941DE3AA}"/>
    <cellStyle name="Comma 10 2 4 2 5" xfId="37426" xr:uid="{D053FB43-2A46-4C43-A773-F90EF2796285}"/>
    <cellStyle name="Comma 10 2 4 2 6" xfId="12671" xr:uid="{4A68B9E7-5E5C-4D90-9519-438F6461C700}"/>
    <cellStyle name="Comma 10 2 4 3" xfId="19577" xr:uid="{342DB1B1-05AC-4183-808F-7F210663D46E}"/>
    <cellStyle name="Comma 10 2 4 3 2" xfId="32403" xr:uid="{D72D3413-3C72-46F9-B2B2-37D776D0DEDC}"/>
    <cellStyle name="Comma 10 2 4 4" xfId="15938" xr:uid="{B1C8F2C3-C0BF-4541-8B7D-486527F9B25A}"/>
    <cellStyle name="Comma 10 2 4 4 2" xfId="30052" xr:uid="{4E7EAF3C-216F-4565-B383-BDCD306C5487}"/>
    <cellStyle name="Comma 10 2 4 5" xfId="14374" xr:uid="{0A951E41-8C6F-4A9B-BA66-AAFA7BE91A3F}"/>
    <cellStyle name="Comma 10 2 4 5 2" xfId="28901" xr:uid="{30397050-A8D6-4C90-A38A-B76CA9F17129}"/>
    <cellStyle name="Comma 10 2 4 6" xfId="24209" xr:uid="{D75F94BB-4520-45DF-8CCC-E3FCCF0AAA85}"/>
    <cellStyle name="Comma 10 2 4 6 2" xfId="33941" xr:uid="{6015FD1C-E211-461C-B4A7-E65501ED6683}"/>
    <cellStyle name="Comma 10 2 4 7" xfId="26575" xr:uid="{1E0D9088-80B4-4747-B948-77434C260D34}"/>
    <cellStyle name="Comma 10 2 4 8" xfId="35982" xr:uid="{F7E980AE-2BAA-4468-9860-53E065759291}"/>
    <cellStyle name="Comma 10 2 4 9" xfId="37274" xr:uid="{EF8C819C-5D5C-474D-9A83-6962FFCA94C9}"/>
    <cellStyle name="Comma 10 2 5" xfId="3979" xr:uid="{00000000-0005-0000-0000-000050000000}"/>
    <cellStyle name="Comma 10 2 5 2" xfId="6503" xr:uid="{00000000-0005-0000-0000-000051000000}"/>
    <cellStyle name="Comma 10 2 5 2 2" xfId="30444" xr:uid="{C7A3EB19-E390-4F42-98C0-E1877CDB9EB0}"/>
    <cellStyle name="Comma 10 2 5 2 3" xfId="37001" xr:uid="{8A0D0017-E9FE-40C6-8E1E-D9224FCD7301}"/>
    <cellStyle name="Comma 10 2 5 2 4" xfId="17300" xr:uid="{B7B26821-3A4B-44AB-9EC7-A7344792AB72}"/>
    <cellStyle name="Comma 10 2 5 3" xfId="26967" xr:uid="{D484EEAE-FF58-4027-843E-B555CD7B778D}"/>
    <cellStyle name="Comma 10 2 5 4" xfId="36422" xr:uid="{AA74491B-EA91-4213-A2D3-7191A0355173}"/>
    <cellStyle name="Comma 10 2 5 5" xfId="37376" xr:uid="{A5063733-4AF1-4FD1-A1F2-D570F0D8BE2F}"/>
    <cellStyle name="Comma 10 2 5 6" xfId="11791" xr:uid="{8CAA2DDC-C4E4-4F75-B1DF-4F14006EBA32}"/>
    <cellStyle name="Comma 10 2 6" xfId="4910" xr:uid="{00000000-0005-0000-0000-000052000000}"/>
    <cellStyle name="Comma 10 2 6 2" xfId="31613" xr:uid="{789ED12B-116E-401C-BAFC-063CD811FA8E}"/>
    <cellStyle name="Comma 10 2 6 3" xfId="36546" xr:uid="{279DFB92-EE87-4243-96DB-894CB7BE73C5}"/>
    <cellStyle name="Comma 10 2 6 4" xfId="18656" xr:uid="{44E5D4B8-2F81-4C2B-9BDC-75ED07262C24}"/>
    <cellStyle name="Comma 10 2 7" xfId="3990" xr:uid="{00000000-0005-0000-0000-000053000000}"/>
    <cellStyle name="Comma 10 2 7 2" xfId="4032" xr:uid="{00000000-0005-0000-0000-000054000000}"/>
    <cellStyle name="Comma 10 2 7 2 2" xfId="6543" xr:uid="{00000000-0005-0000-0000-000055000000}"/>
    <cellStyle name="Comma 10 2 7 2 3" xfId="36452" xr:uid="{DB5C630F-B109-4059-BF88-B9939D54EBE1}"/>
    <cellStyle name="Comma 10 2 7 2 4" xfId="29287" xr:uid="{F2783C76-2D2C-42D9-AEF3-03F41B3D47E5}"/>
    <cellStyle name="Comma 10 2 7 3" xfId="6509" xr:uid="{00000000-0005-0000-0000-000056000000}"/>
    <cellStyle name="Comma 10 2 7 4" xfId="36426" xr:uid="{7C1D71DB-98D6-43B8-A2DA-C9C44A4343F1}"/>
    <cellStyle name="Comma 10 2 7 5" xfId="14816" xr:uid="{95322506-86ED-4116-B715-967F74BD86A9}"/>
    <cellStyle name="Comma 10 2 8" xfId="13198" xr:uid="{95EF2238-61A3-4584-9CEA-028D5D56D2F1}"/>
    <cellStyle name="Comma 10 2 8 2" xfId="28131" xr:uid="{CB5A1FE0-4D25-4E48-A58A-F19ED822094E}"/>
    <cellStyle name="Comma 10 2 9" xfId="20350" xr:uid="{771D7535-8EFC-48DB-A7BE-C5056FED7BB3}"/>
    <cellStyle name="Comma 10 20" xfId="34831" xr:uid="{03B3BEEB-5565-4978-A902-57792DC46C0E}"/>
    <cellStyle name="Comma 10 21" xfId="35246" xr:uid="{21218FD0-55A2-4CE3-A8AC-FC6185E0ECE4}"/>
    <cellStyle name="Comma 10 22" xfId="37056" xr:uid="{DE2D4100-073D-4B78-9178-F20CA3C34B4C}"/>
    <cellStyle name="Comma 10 23" xfId="37075" xr:uid="{BB5C6FE7-B842-43FE-82D0-2C6489F8E611}"/>
    <cellStyle name="Comma 10 24" xfId="37102" xr:uid="{B2D95D8B-7C1D-47F4-A07D-0A02E7DEB85F}"/>
    <cellStyle name="Comma 10 25" xfId="37182" xr:uid="{62CE57FB-0D01-482F-B7F2-8364EC161FF2}"/>
    <cellStyle name="Comma 10 3" xfId="145" xr:uid="{00000000-0005-0000-0000-000057000000}"/>
    <cellStyle name="Comma 10 3 10" xfId="25807" xr:uid="{5BF66A3C-88DC-42A0-918F-D229D3F79FDD}"/>
    <cellStyle name="Comma 10 3 11" xfId="34214" xr:uid="{84AFCB93-B9F2-47A9-A45F-9F1355B544DC}"/>
    <cellStyle name="Comma 10 3 12" xfId="8815" xr:uid="{EF967E0D-FEE2-424F-8C40-215B3A1275B1}"/>
    <cellStyle name="Comma 10 3 13" xfId="35066" xr:uid="{9893F965-9DC8-4886-B200-65B6684FBD4D}"/>
    <cellStyle name="Comma 10 3 14" xfId="35294" xr:uid="{6C9D8151-EE4F-4444-93F8-C27A2AB12AD7}"/>
    <cellStyle name="Comma 10 3 15" xfId="37246" xr:uid="{BEFA70A1-5883-4F49-A317-423389680462}"/>
    <cellStyle name="Comma 10 3 16" xfId="6700" xr:uid="{D9AC1038-B8F9-41B0-8957-F9F0521105F9}"/>
    <cellStyle name="Comma 10 3 17" xfId="6602" xr:uid="{5D09A53B-18C4-43D6-BF7C-66FF23CC607D}"/>
    <cellStyle name="Comma 10 3 2" xfId="1845" xr:uid="{00000000-0005-0000-0000-000058000000}"/>
    <cellStyle name="Comma 10 3 2 10" xfId="35187" xr:uid="{174C4D1A-250B-49CD-B987-ACD3077A609F}"/>
    <cellStyle name="Comma 10 3 2 11" xfId="35744" xr:uid="{A9B76B5C-24D0-4C1F-8931-8BED10A5440D}"/>
    <cellStyle name="Comma 10 3 2 12" xfId="37341" xr:uid="{DB69FCDA-5D90-4C27-8273-2D8E5A88645A}"/>
    <cellStyle name="Comma 10 3 2 13" xfId="7225" xr:uid="{E05E1A1A-A5B9-4599-8993-4B916D4A67BD}"/>
    <cellStyle name="Comma 10 3 2 2" xfId="2355" xr:uid="{00000000-0005-0000-0000-000059000000}"/>
    <cellStyle name="Comma 10 3 2 2 2" xfId="5281" xr:uid="{00000000-0005-0000-0000-00005A000000}"/>
    <cellStyle name="Comma 10 3 2 2 2 2" xfId="30826" xr:uid="{EF76A004-D127-40B2-A55B-831CC49067F7}"/>
    <cellStyle name="Comma 10 3 2 2 2 3" xfId="36755" xr:uid="{31C23C54-C33B-415E-8EB1-8E60085F20F9}"/>
    <cellStyle name="Comma 10 3 2 2 3" xfId="27350" xr:uid="{F85DCD31-2D7E-47EB-9B8D-BBBF848B7953}"/>
    <cellStyle name="Comma 10 3 2 2 4" xfId="35983" xr:uid="{CCC0A0FB-721A-474C-8F11-3C30C9D86E25}"/>
    <cellStyle name="Comma 10 3 2 2 5" xfId="37477" xr:uid="{B9339B69-0F8E-4252-B4FF-A295067CFAE1}"/>
    <cellStyle name="Comma 10 3 2 3" xfId="5021" xr:uid="{00000000-0005-0000-0000-00005B000000}"/>
    <cellStyle name="Comma 10 3 2 3 2" xfId="32015" xr:uid="{31C115BE-E1FE-4FF9-BCB0-7F251EA67576}"/>
    <cellStyle name="Comma 10 3 2 3 3" xfId="36628" xr:uid="{7DA72C63-E7FA-4899-A605-A7D36EDB6393}"/>
    <cellStyle name="Comma 10 3 2 4" xfId="15380" xr:uid="{3EAF6B06-E658-45E2-BAE1-E02469D52046}"/>
    <cellStyle name="Comma 10 3 2 4 2" xfId="29668" xr:uid="{3F3E7A3E-C8E1-4936-B8C5-052824C8CFC2}"/>
    <cellStyle name="Comma 10 3 2 5" xfId="13786" xr:uid="{413800FA-E012-45DC-A5C1-F76BC87CB67A}"/>
    <cellStyle name="Comma 10 3 2 5 2" xfId="28515" xr:uid="{396F59CC-2918-4B6E-930C-791E6ED89FFA}"/>
    <cellStyle name="Comma 10 3 2 6" xfId="23619" xr:uid="{AFB278CF-9625-48F5-8817-C82FDB6F620E}"/>
    <cellStyle name="Comma 10 3 2 6 2" xfId="33555" xr:uid="{BB5E207E-9257-46D0-BD1A-8940CCE6F5A9}"/>
    <cellStyle name="Comma 10 3 2 7" xfId="26189" xr:uid="{8483EE0C-C604-49C8-8B42-80EAA0624F2F}"/>
    <cellStyle name="Comma 10 3 2 8" xfId="34626" xr:uid="{2DEB61E1-F768-4E64-9C47-AC79F1933B96}"/>
    <cellStyle name="Comma 10 3 2 9" xfId="9847" xr:uid="{4FF9886B-53E4-493A-95C7-B3EA48928537}"/>
    <cellStyle name="Comma 10 3 3" xfId="2323" xr:uid="{00000000-0005-0000-0000-00005C000000}"/>
    <cellStyle name="Comma 10 3 3 2" xfId="2356" xr:uid="{00000000-0005-0000-0000-00005D000000}"/>
    <cellStyle name="Comma 10 3 3 2 2" xfId="5282" xr:uid="{00000000-0005-0000-0000-00005E000000}"/>
    <cellStyle name="Comma 10 3 3 2 2 2" xfId="31213" xr:uid="{5B09B737-5AD9-479F-B416-4674ADD5E553}"/>
    <cellStyle name="Comma 10 3 3 2 2 3" xfId="36756" xr:uid="{A8108028-B62F-4968-98D0-1BF7E8AC619C}"/>
    <cellStyle name="Comma 10 3 3 2 3" xfId="27737" xr:uid="{0266AF88-5E2F-4D0B-BCD5-F8F57D7FCF38}"/>
    <cellStyle name="Comma 10 3 3 2 4" xfId="35984" xr:uid="{3DDA51E1-2805-49CA-AD89-FF931A76F248}"/>
    <cellStyle name="Comma 10 3 3 3" xfId="5262" xr:uid="{00000000-0005-0000-0000-00005F000000}"/>
    <cellStyle name="Comma 10 3 3 3 2" xfId="32404" xr:uid="{F97DEECB-390A-4E88-AA5B-4368D4BABA9A}"/>
    <cellStyle name="Comma 10 3 3 3 3" xfId="36745" xr:uid="{8E25EAE1-2DAA-4704-A4EB-34323A084823}"/>
    <cellStyle name="Comma 10 3 3 4" xfId="15939" xr:uid="{618C2D12-1823-4A0C-8394-7D0A9C7FEA8D}"/>
    <cellStyle name="Comma 10 3 3 4 2" xfId="30053" xr:uid="{34ABBED9-BD51-4C7D-A6E5-EC8D9CE6F71D}"/>
    <cellStyle name="Comma 10 3 3 5" xfId="14375" xr:uid="{2A4A2BF0-400F-45FE-928E-F913C230B56B}"/>
    <cellStyle name="Comma 10 3 3 5 2" xfId="28902" xr:uid="{E056D80B-B9E0-4EB7-8735-EA0E380E1441}"/>
    <cellStyle name="Comma 10 3 3 6" xfId="24210" xr:uid="{ADF1FC27-D774-4768-BA01-62C731B47540}"/>
    <cellStyle name="Comma 10 3 3 6 2" xfId="33942" xr:uid="{CDCEA24B-4E74-4906-B69C-363752058863}"/>
    <cellStyle name="Comma 10 3 3 7" xfId="26576" xr:uid="{5E610A7B-ACE5-4FE9-8FDE-8E22E2C8E59D}"/>
    <cellStyle name="Comma 10 3 3 8" xfId="35958" xr:uid="{36050565-3561-4BB6-ABFB-6C9FD44A3496}"/>
    <cellStyle name="Comma 10 3 3 9" xfId="37412" xr:uid="{B411A22E-DBF4-452F-907C-BA5DDF6A826A}"/>
    <cellStyle name="Comma 10 3 4" xfId="2357" xr:uid="{00000000-0005-0000-0000-000060000000}"/>
    <cellStyle name="Comma 10 3 4 2" xfId="5283" xr:uid="{00000000-0005-0000-0000-000061000000}"/>
    <cellStyle name="Comma 10 3 4 2 2" xfId="30445" xr:uid="{244C172B-187E-46F0-A65C-B8E1F00C8255}"/>
    <cellStyle name="Comma 10 3 4 2 3" xfId="36757" xr:uid="{E526C4A4-8C28-4260-9628-922CC2D6E279}"/>
    <cellStyle name="Comma 10 3 4 3" xfId="26968" xr:uid="{E90E5EB9-BF2F-4863-AFF2-D8DB28AADE1D}"/>
    <cellStyle name="Comma 10 3 4 4" xfId="35985" xr:uid="{B197D9D5-3EAC-455F-83D1-9813AC3686DA}"/>
    <cellStyle name="Comma 10 3 5" xfId="4124" xr:uid="{00000000-0005-0000-0000-000062000000}"/>
    <cellStyle name="Comma 10 3 5 2" xfId="31614" xr:uid="{F5A30C94-A63C-4FE4-9B8D-E9707BA4B8BC}"/>
    <cellStyle name="Comma 10 3 5 3" xfId="36511" xr:uid="{D48BDC9C-B487-49B5-B19E-DBA877F967F6}"/>
    <cellStyle name="Comma 10 3 6" xfId="14817" xr:uid="{37649C4B-99CB-49D3-A39F-5EAB40F3BAE7}"/>
    <cellStyle name="Comma 10 3 6 2" xfId="29288" xr:uid="{1BF403EA-8A5B-421C-96A0-845A0D23E132}"/>
    <cellStyle name="Comma 10 3 7" xfId="13199" xr:uid="{14C0E67D-8C89-42A4-A6B7-1C3A0CB30EAD}"/>
    <cellStyle name="Comma 10 3 7 2" xfId="28132" xr:uid="{44F1CDD6-8D53-43A3-A77C-8B1DDA49C17C}"/>
    <cellStyle name="Comma 10 3 8" xfId="20351" xr:uid="{F0737BE4-1C19-4A71-859D-7F504DF16E33}"/>
    <cellStyle name="Comma 10 3 9" xfId="23016" xr:uid="{A18EA1E5-D58D-43F2-8956-5E2E9C8CE99C}"/>
    <cellStyle name="Comma 10 3 9 2" xfId="33173" xr:uid="{662A35F2-57BD-4D9E-82CC-AAF389EB6C65}"/>
    <cellStyle name="Comma 10 4" xfId="1856" xr:uid="{00000000-0005-0000-0000-000063000000}"/>
    <cellStyle name="Comma 10 4 10" xfId="3981" xr:uid="{00000000-0005-0000-0000-000064000000}"/>
    <cellStyle name="Comma 10 4 10 2" xfId="3992" xr:uid="{00000000-0005-0000-0000-000065000000}"/>
    <cellStyle name="Comma 10 4 10 2 2" xfId="4034" xr:uid="{00000000-0005-0000-0000-000066000000}"/>
    <cellStyle name="Comma 10 4 10 2 2 2" xfId="6545" xr:uid="{00000000-0005-0000-0000-000067000000}"/>
    <cellStyle name="Comma 10 4 10 2 3" xfId="6511" xr:uid="{00000000-0005-0000-0000-000068000000}"/>
    <cellStyle name="Comma 10 4 10 3" xfId="4028" xr:uid="{00000000-0005-0000-0000-000069000000}"/>
    <cellStyle name="Comma 10 4 10 3 2" xfId="6539" xr:uid="{00000000-0005-0000-0000-00006A000000}"/>
    <cellStyle name="Comma 10 4 10 4" xfId="6505" xr:uid="{00000000-0005-0000-0000-00006B000000}"/>
    <cellStyle name="Comma 10 4 10 5" xfId="36424" xr:uid="{AE1BA791-A6B1-46CA-B838-70DBF5825754}"/>
    <cellStyle name="Comma 10 4 10 6" xfId="7404" xr:uid="{68DE77D6-66AF-4C6E-AD9C-2036C33FB396}"/>
    <cellStyle name="Comma 10 4 11" xfId="35155" xr:uid="{E21C4AD0-C2FF-45E6-901C-257A315E5492}"/>
    <cellStyle name="Comma 10 4 12" xfId="35755" xr:uid="{15EEC59A-951D-4713-A6C3-5DF8429C8E9B}"/>
    <cellStyle name="Comma 10 4 13" xfId="37249" xr:uid="{59FD66DB-F721-444F-A738-2D80305B38C8}"/>
    <cellStyle name="Comma 10 4 2" xfId="2358" xr:uid="{00000000-0005-0000-0000-00006C000000}"/>
    <cellStyle name="Comma 10 4 2 2" xfId="5284" xr:uid="{00000000-0005-0000-0000-00006D000000}"/>
    <cellStyle name="Comma 10 4 2 2 2" xfId="30156" xr:uid="{445651B3-9B70-4AD9-BB58-5AB341866721}"/>
    <cellStyle name="Comma 10 4 2 2 3" xfId="36758" xr:uid="{F74F9581-4D01-41E4-B9DD-1291C19983F6}"/>
    <cellStyle name="Comma 10 4 2 2 4" xfId="37479" xr:uid="{E25EF282-EA93-4407-AF71-70A22D6504AE}"/>
    <cellStyle name="Comma 10 4 2 2 5" xfId="16974" xr:uid="{970F8FF2-0825-4AB8-8ED7-40B64CA62E54}"/>
    <cellStyle name="Comma 10 4 2 3" xfId="26679" xr:uid="{0319A33A-99BE-4370-896F-609B77F1249E}"/>
    <cellStyle name="Comma 10 4 2 4" xfId="35234" xr:uid="{165D3835-9209-4EBA-9809-BB6B2A30F11C}"/>
    <cellStyle name="Comma 10 4 2 5" xfId="35986" xr:uid="{F2558E19-744D-465B-86CF-B575789FDABE}"/>
    <cellStyle name="Comma 10 4 2 6" xfId="37343" xr:uid="{45EA2CFE-3091-457C-A1BA-F32D862F3DAC}"/>
    <cellStyle name="Comma 10 4 2 7" xfId="11468" xr:uid="{A5C79E0A-0881-4FE1-86F5-A230287C1342}"/>
    <cellStyle name="Comma 10 4 3" xfId="5030" xr:uid="{00000000-0005-0000-0000-00006E000000}"/>
    <cellStyle name="Comma 10 4 3 2" xfId="31319" xr:uid="{871F0B43-15BF-4008-B56B-2CCE12B0E5C7}"/>
    <cellStyle name="Comma 10 4 3 3" xfId="36637" xr:uid="{A7836964-9E94-4157-B9FC-7E22428B8CB0}"/>
    <cellStyle name="Comma 10 4 3 4" xfId="37414" xr:uid="{87B5DAB7-62D7-49A8-A21B-989BA109C13D}"/>
    <cellStyle name="Comma 10 4 3 5" xfId="18320" xr:uid="{5A188CC0-76A0-46DE-A3B9-9E7E62788917}"/>
    <cellStyle name="Comma 10 4 4" xfId="14489" xr:uid="{4AAA2E50-06E0-4DCA-B652-4927EDDE95ED}"/>
    <cellStyle name="Comma 10 4 4 2" xfId="28998" xr:uid="{9F2F7454-3D83-4BEA-BF35-4FE61FCFC198}"/>
    <cellStyle name="Comma 10 4 5" xfId="12816" xr:uid="{BF66BF7C-4545-438B-8B81-1CED82EF5181}"/>
    <cellStyle name="Comma 10 4 5 2" xfId="27843" xr:uid="{6510C44C-417F-4C06-BD74-8AEC3CE50412}"/>
    <cellStyle name="Comma 10 4 6" xfId="21108" xr:uid="{3353E4E1-6B68-43DC-AE6D-F638C491A5FC}"/>
    <cellStyle name="Comma 10 4 6 2" xfId="32754" xr:uid="{971CE4CF-C59E-4D29-BA2A-52FB5B8B046C}"/>
    <cellStyle name="Comma 10 4 7" xfId="22590" xr:uid="{E52ADCB4-F7B0-49A1-B4A9-90271D2AAFEC}"/>
    <cellStyle name="Comma 10 4 7 2" xfId="32885" xr:uid="{DCAF7C27-65D7-47E9-8120-8EE8214B2C21}"/>
    <cellStyle name="Comma 10 4 8" xfId="25515" xr:uid="{4542F503-7C2D-4173-AC5D-FFBC08C9434E}"/>
    <cellStyle name="Comma 10 4 9" xfId="34712" xr:uid="{B47F54FF-ADC4-4B50-A179-AE424CE9F696}"/>
    <cellStyle name="Comma 10 5" xfId="2148" xr:uid="{00000000-0005-0000-0000-00006F000000}"/>
    <cellStyle name="Comma 10 5 10" xfId="35180" xr:uid="{2B4D7252-3D6B-48E2-B826-DA773EE3E4AF}"/>
    <cellStyle name="Comma 10 5 11" xfId="35894" xr:uid="{004FB333-C9C1-4C9C-BB85-E5186F063C65}"/>
    <cellStyle name="Comma 10 5 12" xfId="37286" xr:uid="{3931034E-AC8A-4505-A799-0A69E0AB05A3}"/>
    <cellStyle name="Comma 10 5 13" xfId="6841" xr:uid="{5E9D647C-2E5B-4785-96D0-955A7671E7FF}"/>
    <cellStyle name="Comma 10 5 2" xfId="2359" xr:uid="{00000000-0005-0000-0000-000070000000}"/>
    <cellStyle name="Comma 10 5 2 2" xfId="5285" xr:uid="{00000000-0005-0000-0000-000071000000}"/>
    <cellStyle name="Comma 10 5 2 2 2" xfId="30537" xr:uid="{838FF5D8-36F7-43A1-BE23-2C3D04D1EBEC}"/>
    <cellStyle name="Comma 10 5 2 2 3" xfId="36759" xr:uid="{282E6550-1237-420A-A1BB-14D1334CEC23}"/>
    <cellStyle name="Comma 10 5 2 2 4" xfId="17410" xr:uid="{709D8114-796B-45B9-97B4-5892C98162A0}"/>
    <cellStyle name="Comma 10 5 2 3" xfId="27060" xr:uid="{2E7F77F7-AB13-4E2C-9E4F-93DBD36A5C9C}"/>
    <cellStyle name="Comma 10 5 2 4" xfId="35987" xr:uid="{E66BBF98-4C54-412A-B553-04194ABE1A08}"/>
    <cellStyle name="Comma 10 5 2 5" xfId="37432" xr:uid="{1E34FA62-C06A-4A30-8C88-A36528F003D9}"/>
    <cellStyle name="Comma 10 5 2 6" xfId="11901" xr:uid="{30833CC3-E40E-4537-995A-367EADEC71E4}"/>
    <cellStyle name="Comma 10 5 3" xfId="5149" xr:uid="{00000000-0005-0000-0000-000072000000}"/>
    <cellStyle name="Comma 10 5 3 2" xfId="31715" xr:uid="{6B411D52-CEB3-4825-A273-69ED2FB5A959}"/>
    <cellStyle name="Comma 10 5 3 3" xfId="36713" xr:uid="{5892C7C2-F9C1-4BE2-9076-1848B3DF00FB}"/>
    <cellStyle name="Comma 10 5 3 4" xfId="18776" xr:uid="{EE900278-539C-492A-93C5-E1E263EC3EB3}"/>
    <cellStyle name="Comma 10 5 4" xfId="14928" xr:uid="{6958D655-CFBC-47C5-B35B-984C686E9995}"/>
    <cellStyle name="Comma 10 5 4 2" xfId="29379" xr:uid="{67687D2A-B91C-4F26-83DE-56E3930E0C00}"/>
    <cellStyle name="Comma 10 5 5" xfId="13315" xr:uid="{E557E7BB-AE59-475E-8978-10F79418CF20}"/>
    <cellStyle name="Comma 10 5 5 2" xfId="28224" xr:uid="{5501EC65-2B81-420B-9CFF-351489271BF6}"/>
    <cellStyle name="Comma 10 5 6" xfId="23143" xr:uid="{5AFABFEE-3A52-4004-87CA-FA253650F4DA}"/>
    <cellStyle name="Comma 10 5 6 2" xfId="33265" xr:uid="{97A51D8B-2AAD-4D9C-94D3-34AE76897822}"/>
    <cellStyle name="Comma 10 5 7" xfId="25898" xr:uid="{5BCF6DC4-066A-4031-9CEB-0356BB92D8F7}"/>
    <cellStyle name="Comma 10 5 8" xfId="34354" xr:uid="{F12BD693-B958-4F24-9C25-872CDE47073D}"/>
    <cellStyle name="Comma 10 5 9" xfId="9377" xr:uid="{A10B509F-9817-408B-91CB-848AD927E86F}"/>
    <cellStyle name="Comma 10 6" xfId="62" xr:uid="{00000000-0005-0000-0000-000073000000}"/>
    <cellStyle name="Comma 10 6 10" xfId="10108" xr:uid="{7AF6FEC5-786F-4077-8607-CF6A68ED070C}"/>
    <cellStyle name="Comma 10 6 2" xfId="3047" xr:uid="{00000000-0005-0000-0000-000074000000}"/>
    <cellStyle name="Comma 10 6 2 2" xfId="5613" xr:uid="{00000000-0005-0000-0000-000075000000}"/>
    <cellStyle name="Comma 10 6 2 2 2" xfId="30922" xr:uid="{A297070A-6D23-41FB-9B83-6A71066ED977}"/>
    <cellStyle name="Comma 10 6 2 2 3" xfId="36928" xr:uid="{03F8ACFC-A0CF-4904-A3EB-1A15D56B47DF}"/>
    <cellStyle name="Comma 10 6 2 2 4" xfId="17866" xr:uid="{BA56E325-C39D-4442-A7DD-74ACC8269B9F}"/>
    <cellStyle name="Comma 10 6 2 3" xfId="27446" xr:uid="{4D2B8CAF-AF11-40DC-BAC4-46692A3DCACD}"/>
    <cellStyle name="Comma 10 6 2 4" xfId="36282" xr:uid="{51422991-E620-4B5A-A7F1-A690A679A215}"/>
    <cellStyle name="Comma 10 6 2 5" xfId="12350" xr:uid="{D5CEE6BB-D1FD-48D2-84FD-EE199B587FD7}"/>
    <cellStyle name="Comma 10 6 3" xfId="2360" xr:uid="{00000000-0005-0000-0000-000076000000}"/>
    <cellStyle name="Comma 10 6 3 2" xfId="5286" xr:uid="{00000000-0005-0000-0000-000077000000}"/>
    <cellStyle name="Comma 10 6 3 2 2" xfId="36760" xr:uid="{D475C327-6B3B-41D4-8DED-E8B8133D1482}"/>
    <cellStyle name="Comma 10 6 3 2 3" xfId="32115" xr:uid="{F455107F-7074-4A13-80C6-65F4A650D2DF}"/>
    <cellStyle name="Comma 10 6 3 3" xfId="35988" xr:uid="{F1B606EA-525F-412A-9649-2C71E0FA630E}"/>
    <cellStyle name="Comma 10 6 3 4" xfId="19252" xr:uid="{A2ED5036-06D8-4C23-AFF0-6E3AE395F86C}"/>
    <cellStyle name="Comma 10 6 4" xfId="4093" xr:uid="{00000000-0005-0000-0000-000078000000}"/>
    <cellStyle name="Comma 10 6 4 2" xfId="29764" xr:uid="{B117831E-DAF8-4E1B-A563-A931248953BB}"/>
    <cellStyle name="Comma 10 6 4 3" xfId="36489" xr:uid="{65DE7875-BC05-4D29-AC81-BFAC974A7C16}"/>
    <cellStyle name="Comma 10 6 4 4" xfId="15612" xr:uid="{309C44C9-7B78-4194-ADB8-20C237619972}"/>
    <cellStyle name="Comma 10 6 5" xfId="14046" xr:uid="{BB3273F0-688C-4AD0-96EF-01455BBEBB85}"/>
    <cellStyle name="Comma 10 6 5 2" xfId="28611" xr:uid="{EE935312-95BE-4C6B-BEAA-3921B7A2C3C7}"/>
    <cellStyle name="Comma 10 6 6" xfId="23881" xr:uid="{11E0B756-0983-4CFF-BD3E-BABDDB3B72E0}"/>
    <cellStyle name="Comma 10 6 6 2" xfId="33651" xr:uid="{C822E6FF-38E1-4458-A33C-BD487AC00FD3}"/>
    <cellStyle name="Comma 10 6 7" xfId="26285" xr:uid="{BB10DECA-BE96-4C1D-B1DF-F564A3815AE6}"/>
    <cellStyle name="Comma 10 6 8" xfId="35247" xr:uid="{E8AA5DF4-F218-46A1-8609-9E28A818330A}"/>
    <cellStyle name="Comma 10 6 9" xfId="37372" xr:uid="{159608A6-B2C2-438E-BFCF-3841519F32B6}"/>
    <cellStyle name="Comma 10 7" xfId="3046" xr:uid="{00000000-0005-0000-0000-000079000000}"/>
    <cellStyle name="Comma 10 7 2" xfId="5612" xr:uid="{00000000-0005-0000-0000-00007A000000}"/>
    <cellStyle name="Comma 10 7 2 2" xfId="30150" xr:uid="{C00081FF-5162-4788-9658-B2B67A503A5B}"/>
    <cellStyle name="Comma 10 7 2 3" xfId="36927" xr:uid="{8C5997CB-0C06-4999-A809-74963ED50E6E}"/>
    <cellStyle name="Comma 10 7 2 4" xfId="16966" xr:uid="{0E67E8CF-087C-49CA-B68F-D6B797639988}"/>
    <cellStyle name="Comma 10 7 3" xfId="26673" xr:uid="{882CAE95-74F4-4FBE-97F3-5032AF664FF6}"/>
    <cellStyle name="Comma 10 7 4" xfId="36281" xr:uid="{C2A21774-1E01-4CDB-855A-99B612A63645}"/>
    <cellStyle name="Comma 10 7 5" xfId="11460" xr:uid="{7FA810BF-BEE1-485F-ADD1-3DA2CB42549A}"/>
    <cellStyle name="Comma 10 8" xfId="4092" xr:uid="{00000000-0005-0000-0000-00007B000000}"/>
    <cellStyle name="Comma 10 8 2" xfId="31313" xr:uid="{DA06AD85-A091-4E9B-B26C-103D0B12487E}"/>
    <cellStyle name="Comma 10 8 3" xfId="36488" xr:uid="{4EB65621-522C-485A-9A3A-5F47B7A5E332}"/>
    <cellStyle name="Comma 10 8 4" xfId="18312" xr:uid="{4EA63F25-6C8B-4735-98F4-48EAE90CB9FF}"/>
    <cellStyle name="Comma 10 9" xfId="18445" xr:uid="{A901FFD1-2FCD-4BCF-88F9-7469FD7A15D3}"/>
    <cellStyle name="Comma 10 9 2" xfId="31405" xr:uid="{88E3916C-8D2C-464A-BB4D-24D591868070}"/>
    <cellStyle name="Comma 10_Book1" xfId="20352" xr:uid="{D64552AC-98B2-495F-8A73-398E024680A0}"/>
    <cellStyle name="Comma 100" xfId="8174" xr:uid="{6D89FAC7-0D86-4901-A626-2C7C8DBE24FC}"/>
    <cellStyle name="Comma 100 10" xfId="25609" xr:uid="{55831280-C03B-4A5F-9E72-9F26CCF7CBDC}"/>
    <cellStyle name="Comma 100 2" xfId="9593" xr:uid="{4A5D7405-877C-4417-86EB-837B6F82B7E5}"/>
    <cellStyle name="Comma 100 2 2" xfId="12032" xr:uid="{F7A1509F-5A1D-4702-BFC2-7461BE768A21}"/>
    <cellStyle name="Comma 100 2 2 2" xfId="17546" xr:uid="{F0E58FEF-CA90-4B83-B0AE-97AE71461DD4}"/>
    <cellStyle name="Comma 100 2 2 2 2" xfId="30630" xr:uid="{9462CD3F-8D0B-42A1-B3C3-8DEFCF9D2988}"/>
    <cellStyle name="Comma 100 2 2 3" xfId="27153" xr:uid="{D9B7FEE9-23ED-440E-9805-11BAB28F175B}"/>
    <cellStyle name="Comma 100 2 3" xfId="18920" xr:uid="{E44D743D-8451-4B19-94FB-35E7C712046F}"/>
    <cellStyle name="Comma 100 2 3 2" xfId="31814" xr:uid="{49678731-B16D-4AFD-9D95-AAC66B2F6031}"/>
    <cellStyle name="Comma 100 2 4" xfId="15134" xr:uid="{1FEB9C9E-478E-47C3-933E-6DA63F822506}"/>
    <cellStyle name="Comma 100 2 4 2" xfId="29471" xr:uid="{4534C73C-BE34-4505-81D1-1A15BCFB468C}"/>
    <cellStyle name="Comma 100 2 5" xfId="13533" xr:uid="{D9285E92-19FC-49FE-B216-A0B653BD7CCD}"/>
    <cellStyle name="Comma 100 2 5 2" xfId="28318" xr:uid="{8DE87863-BE80-439A-AAF1-68895E1DBA99}"/>
    <cellStyle name="Comma 100 2 6" xfId="23366" xr:uid="{AA2C86D8-F2A4-4898-A984-B1D442BA97B0}"/>
    <cellStyle name="Comma 100 2 6 2" xfId="33358" xr:uid="{275CE9CD-4DB5-4E9F-8B64-6343CC0B9EAB}"/>
    <cellStyle name="Comma 100 2 7" xfId="25992" xr:uid="{BFBFBF7C-DD5C-40A7-A980-2A3B71FE8177}"/>
    <cellStyle name="Comma 100 3" xfId="10234" xr:uid="{6248AE9D-D036-4E08-9C83-E6EE69836ED1}"/>
    <cellStyle name="Comma 100 3 2" xfId="12473" xr:uid="{E78B0552-D87C-4FC8-97D3-51483457F094}"/>
    <cellStyle name="Comma 100 3 2 2" xfId="17993" xr:uid="{475071E0-06A0-484D-8BF9-AA7041135002}"/>
    <cellStyle name="Comma 100 3 2 2 2" xfId="31016" xr:uid="{0C34C344-B06F-4C0D-A08B-97A1513B0FE5}"/>
    <cellStyle name="Comma 100 3 2 3" xfId="27540" xr:uid="{7BBD1B70-7B3F-4242-81E1-B757824BBA73}"/>
    <cellStyle name="Comma 100 3 3" xfId="19379" xr:uid="{578D5850-F94C-4CAD-AE5F-1F9623DF577E}"/>
    <cellStyle name="Comma 100 3 3 2" xfId="32207" xr:uid="{A02E495D-640C-4B0F-8601-40B69C45BF69}"/>
    <cellStyle name="Comma 100 3 4" xfId="15740" xr:uid="{B21A5583-9771-43AE-AEBE-DF61EF2ABDE0}"/>
    <cellStyle name="Comma 100 3 4 2" xfId="29856" xr:uid="{A73018F0-821B-4B2C-8BDC-C145E7C0528D}"/>
    <cellStyle name="Comma 100 3 5" xfId="14176" xr:uid="{DF8F26CC-9333-4194-9A70-12BD37B65289}"/>
    <cellStyle name="Comma 100 3 5 2" xfId="28705" xr:uid="{29979E79-7F57-4165-A12B-A6273F80965D}"/>
    <cellStyle name="Comma 100 3 6" xfId="24011" xr:uid="{9E46402D-EC9D-4A70-8A05-0C20B539BBF8}"/>
    <cellStyle name="Comma 100 3 6 2" xfId="33745" xr:uid="{B98777FF-B5D0-4AD4-A0C4-2B524A5D8BAA}"/>
    <cellStyle name="Comma 100 3 7" xfId="26379" xr:uid="{8BBFAD4D-4C91-4EAE-8EB6-673295274DAB}"/>
    <cellStyle name="Comma 100 4" xfId="11593" xr:uid="{7F2F30C6-810E-4A74-8833-49470D06830D}"/>
    <cellStyle name="Comma 100 4 2" xfId="17102" xr:uid="{DE1EEBC9-7029-446E-820B-40740BDD6EBD}"/>
    <cellStyle name="Comma 100 4 2 2" xfId="30248" xr:uid="{3FAD7147-4857-483B-9F12-5FCFC0AF251D}"/>
    <cellStyle name="Comma 100 4 3" xfId="26771" xr:uid="{09E1DAB8-73D0-445D-855D-DC5EF1FF9EFA}"/>
    <cellStyle name="Comma 100 5" xfId="18458" xr:uid="{1C0866DA-7912-4F1D-84DD-AABCE5ED4C32}"/>
    <cellStyle name="Comma 100 5 2" xfId="31417" xr:uid="{7E2B49AF-597A-4F3E-8464-85FE380939FB}"/>
    <cellStyle name="Comma 100 6" xfId="14617" xr:uid="{40060553-4A06-420A-A79A-3AF31AD54CE4}"/>
    <cellStyle name="Comma 100 6 2" xfId="29090" xr:uid="{F5F228D6-D1D3-4324-AD69-BF57E2885C45}"/>
    <cellStyle name="Comma 100 7" xfId="13000" xr:uid="{23E3D289-572C-4746-8173-604F6F4A5BEF}"/>
    <cellStyle name="Comma 100 7 2" xfId="27935" xr:uid="{70BB18C1-2A6A-4A56-ADBA-6C94D775FC45}"/>
    <cellStyle name="Comma 100 8" xfId="19999" xr:uid="{68862492-D271-462B-87DB-FA4D316BAE6D}"/>
    <cellStyle name="Comma 100 8 2" xfId="32607" xr:uid="{D029D6DD-5A08-4353-8FCB-7DDC1472BDE4}"/>
    <cellStyle name="Comma 100 9" xfId="22776" xr:uid="{E97A4E40-B9FC-438C-8606-B87BACDA8827}"/>
    <cellStyle name="Comma 100 9 2" xfId="32975" xr:uid="{E7F53385-5E10-4D00-8E5E-385E676359C9}"/>
    <cellStyle name="Comma 101" xfId="7351" xr:uid="{1F29CF9D-CB7D-4439-81B3-AA2DB7B8BE08}"/>
    <cellStyle name="Comma 101 10" xfId="8175" xr:uid="{D818C8FF-2E31-47EC-B2EC-91660F6DFA0E}"/>
    <cellStyle name="Comma 101 10 2" xfId="25610" xr:uid="{384ECA67-B202-4B2E-ACE9-2AC720CDDB59}"/>
    <cellStyle name="Comma 101 11" xfId="25501" xr:uid="{1B887EBC-5882-4EAA-B0E9-78B68D000AC2}"/>
    <cellStyle name="Comma 101 2" xfId="9594" xr:uid="{42F1D7F0-91EF-4ACC-9166-04D03858ABF6}"/>
    <cellStyle name="Comma 101 2 2" xfId="12033" xr:uid="{812907F5-1D2A-4D92-B1FB-3DF76565C21C}"/>
    <cellStyle name="Comma 101 2 2 2" xfId="17547" xr:uid="{C013E55D-E90A-4694-8696-D02B381C7C40}"/>
    <cellStyle name="Comma 101 2 2 2 2" xfId="30631" xr:uid="{25251078-F21A-4474-9C81-CF656B4098EB}"/>
    <cellStyle name="Comma 101 2 2 3" xfId="27154" xr:uid="{AEC7E5E8-9D1E-4266-9880-37978CAD6A59}"/>
    <cellStyle name="Comma 101 2 3" xfId="18921" xr:uid="{96D42F9D-3328-484D-9C6B-DA6CD18699B0}"/>
    <cellStyle name="Comma 101 2 3 2" xfId="31815" xr:uid="{43E7AB4C-DD84-45CE-94ED-B2C840DFF763}"/>
    <cellStyle name="Comma 101 2 4" xfId="15135" xr:uid="{FF3D3378-352E-434C-A410-4847229815BA}"/>
    <cellStyle name="Comma 101 2 4 2" xfId="29472" xr:uid="{F7B0699E-AEFF-4FF9-BA5A-7FA1409BDEE9}"/>
    <cellStyle name="Comma 101 2 5" xfId="13534" xr:uid="{34A97CF7-EBF8-42FC-A9DF-C843EB29A460}"/>
    <cellStyle name="Comma 101 2 5 2" xfId="28319" xr:uid="{CB1E92F2-4214-4719-B48D-0DC0DD44FC6E}"/>
    <cellStyle name="Comma 101 2 6" xfId="23367" xr:uid="{DFC5CFBA-3764-4195-B3BE-B1E5BFA1B50A}"/>
    <cellStyle name="Comma 101 2 6 2" xfId="33359" xr:uid="{98400631-38FB-4331-990F-D3BF57B2B130}"/>
    <cellStyle name="Comma 101 2 7" xfId="25993" xr:uid="{70B28527-00D1-40E9-BDE5-CFA931CAA9F4}"/>
    <cellStyle name="Comma 101 3" xfId="10235" xr:uid="{FEFFF98A-5F33-4D4C-BAC0-C6F64952DA4C}"/>
    <cellStyle name="Comma 101 3 2" xfId="12474" xr:uid="{65193C62-99D2-4020-95B0-0F6FF2B64D2D}"/>
    <cellStyle name="Comma 101 3 2 2" xfId="17994" xr:uid="{52DF6237-195F-4994-820D-0170C62C5F3A}"/>
    <cellStyle name="Comma 101 3 2 2 2" xfId="31017" xr:uid="{771741BF-E707-44BE-B6B9-C2B7496C5D3E}"/>
    <cellStyle name="Comma 101 3 2 3" xfId="27541" xr:uid="{84C2CE45-5DBE-4D10-9A94-57E702B8A17D}"/>
    <cellStyle name="Comma 101 3 3" xfId="19380" xr:uid="{7018A219-9906-4703-8978-E3ECF0443A28}"/>
    <cellStyle name="Comma 101 3 3 2" xfId="32208" xr:uid="{53460556-214E-4A94-8E81-42820B728D87}"/>
    <cellStyle name="Comma 101 3 4" xfId="15741" xr:uid="{F27341D6-617F-490F-AB1E-D065BD637B11}"/>
    <cellStyle name="Comma 101 3 4 2" xfId="29857" xr:uid="{C53290D0-A5F5-43E0-B1CE-1833D3130745}"/>
    <cellStyle name="Comma 101 3 5" xfId="14177" xr:uid="{8E16AA88-DB9F-42D7-BFE3-203395F7BA31}"/>
    <cellStyle name="Comma 101 3 5 2" xfId="28706" xr:uid="{DEDEAFE8-FB5B-4898-B3B3-4A66C9ACAB23}"/>
    <cellStyle name="Comma 101 3 6" xfId="24012" xr:uid="{8EF4086A-F96C-4F80-BD79-8EC625603379}"/>
    <cellStyle name="Comma 101 3 6 2" xfId="33746" xr:uid="{064D1EDD-46DA-4A20-AD5F-15152058B848}"/>
    <cellStyle name="Comma 101 3 7" xfId="26380" xr:uid="{ED9BC06B-5C3A-4EE2-A1EE-1189A3925060}"/>
    <cellStyle name="Comma 101 4" xfId="11594" xr:uid="{CFE6290B-26D5-4BB3-BE40-A2B03EE6F71B}"/>
    <cellStyle name="Comma 101 4 2" xfId="17103" xr:uid="{E4DC0B36-1A91-424B-AC9F-E97904E377FC}"/>
    <cellStyle name="Comma 101 4 2 2" xfId="30249" xr:uid="{85540E6D-F67A-4FBA-B9C5-2C78ACDC1208}"/>
    <cellStyle name="Comma 101 4 3" xfId="26772" xr:uid="{F6209914-C4EF-4635-B5D0-686FCD07AEFC}"/>
    <cellStyle name="Comma 101 5" xfId="18459" xr:uid="{34DDE55A-1F43-4080-8F4E-E0E9001D10CD}"/>
    <cellStyle name="Comma 101 5 2" xfId="31418" xr:uid="{82D8F056-2FEA-407F-B0B5-EEE91A18FABD}"/>
    <cellStyle name="Comma 101 6" xfId="14618" xr:uid="{6C261293-7C47-4EAA-9C94-DDCF126C790B}"/>
    <cellStyle name="Comma 101 6 2" xfId="29091" xr:uid="{AA3C4156-CDDF-42A7-94BD-BC80E18029D6}"/>
    <cellStyle name="Comma 101 7" xfId="13001" xr:uid="{18DA8415-F97C-4447-B902-2D9096743480}"/>
    <cellStyle name="Comma 101 7 2" xfId="27936" xr:uid="{DA58F7B5-FE44-4FCD-9D60-DA3DB65D7EAE}"/>
    <cellStyle name="Comma 101 8" xfId="19998" xr:uid="{C2BBF57A-F436-4A14-8538-456B484B495A}"/>
    <cellStyle name="Comma 101 8 2" xfId="32606" xr:uid="{78463229-7F9B-406A-880D-4CCD755BC201}"/>
    <cellStyle name="Comma 101 9" xfId="22777" xr:uid="{FBDB3AF2-9482-4024-808A-F0CE35B77DF9}"/>
    <cellStyle name="Comma 101 9 2" xfId="32976" xr:uid="{82E593B1-69BA-429F-8C8E-8394E39967D5}"/>
    <cellStyle name="Comma 102" xfId="7352" xr:uid="{4D0A65A2-FA38-4DBF-8D7D-B45DF21B02EE}"/>
    <cellStyle name="Comma 102 10" xfId="8176" xr:uid="{143630ED-81E0-4249-A8E8-1E609B13F423}"/>
    <cellStyle name="Comma 102 10 2" xfId="25611" xr:uid="{C7EF9592-F8F4-4DB1-9973-DF57B531E0F1}"/>
    <cellStyle name="Comma 102 11" xfId="25502" xr:uid="{A70E9171-5A71-4271-99BD-2DA5753357DA}"/>
    <cellStyle name="Comma 102 2" xfId="9595" xr:uid="{0BD45A26-F577-4E77-9A17-E02B07DD385F}"/>
    <cellStyle name="Comma 102 2 2" xfId="12034" xr:uid="{F900F63E-D78F-4E40-BF9B-8EA72582513E}"/>
    <cellStyle name="Comma 102 2 2 2" xfId="17548" xr:uid="{0C2CA0C7-A93B-46E6-8627-917369AF68E4}"/>
    <cellStyle name="Comma 102 2 2 2 2" xfId="30632" xr:uid="{FA7B60A4-33E5-4CBC-B36A-C23A2F3E3923}"/>
    <cellStyle name="Comma 102 2 2 3" xfId="27155" xr:uid="{90D7456B-7EA0-4907-A960-AAC5BDF60E50}"/>
    <cellStyle name="Comma 102 2 3" xfId="18922" xr:uid="{0082243B-CC08-443B-9212-48C4F6BB58EE}"/>
    <cellStyle name="Comma 102 2 3 2" xfId="31816" xr:uid="{1717F957-4662-48FC-AF8A-52F5C5E8ACCB}"/>
    <cellStyle name="Comma 102 2 4" xfId="15136" xr:uid="{E7C3FD34-9EE6-4B3A-AA78-6169F95085D5}"/>
    <cellStyle name="Comma 102 2 4 2" xfId="29473" xr:uid="{0EC15992-7D70-4BE0-92A5-CE2D5CC83932}"/>
    <cellStyle name="Comma 102 2 5" xfId="13535" xr:uid="{E5FAAF51-AD08-4E71-BDA6-E0DACE00B4B1}"/>
    <cellStyle name="Comma 102 2 5 2" xfId="28320" xr:uid="{D892A197-A8B1-4885-B347-4F134C9CC1A6}"/>
    <cellStyle name="Comma 102 2 6" xfId="23368" xr:uid="{DFC4DAA9-16DA-431C-AFF6-7ECA25DFCC86}"/>
    <cellStyle name="Comma 102 2 6 2" xfId="33360" xr:uid="{24EFF5D0-1A08-497F-B39F-A843C9945C3D}"/>
    <cellStyle name="Comma 102 2 7" xfId="25994" xr:uid="{36DAA63A-1988-47D4-85D3-9D87A9D96BB6}"/>
    <cellStyle name="Comma 102 3" xfId="10236" xr:uid="{C080AA50-4ECE-4EFE-AAB6-E702FF55CFCE}"/>
    <cellStyle name="Comma 102 3 2" xfId="12475" xr:uid="{936BA938-1F5E-4098-A992-2398EDE75441}"/>
    <cellStyle name="Comma 102 3 2 2" xfId="17995" xr:uid="{CADAAABD-4967-46E2-AC93-839FDB8428A2}"/>
    <cellStyle name="Comma 102 3 2 2 2" xfId="31018" xr:uid="{C996FD0F-BB6C-4251-AFED-3B82DA6F76C5}"/>
    <cellStyle name="Comma 102 3 2 3" xfId="27542" xr:uid="{CFA20F2E-942E-4D1A-90A1-126EADC4D6A8}"/>
    <cellStyle name="Comma 102 3 3" xfId="19381" xr:uid="{BDF59BDF-05D9-4114-8A9E-895B2CB86AE5}"/>
    <cellStyle name="Comma 102 3 3 2" xfId="32209" xr:uid="{2E3C3D5E-9DFB-410D-B392-E31D1C0F7990}"/>
    <cellStyle name="Comma 102 3 4" xfId="15742" xr:uid="{2556E8C4-107C-4B60-8215-1076A5B30720}"/>
    <cellStyle name="Comma 102 3 4 2" xfId="29858" xr:uid="{E221ACCF-7504-47D5-A04A-0BF343DB31D3}"/>
    <cellStyle name="Comma 102 3 5" xfId="14178" xr:uid="{CC93A29E-560E-4CE3-AEA6-E96335A61A2E}"/>
    <cellStyle name="Comma 102 3 5 2" xfId="28707" xr:uid="{2D3E9E32-CE8A-4A88-AF1F-FFB925E406E5}"/>
    <cellStyle name="Comma 102 3 6" xfId="24013" xr:uid="{60EEDCBF-0692-48CB-AC08-9A754C0667C5}"/>
    <cellStyle name="Comma 102 3 6 2" xfId="33747" xr:uid="{03F2D290-5CB4-4C14-B711-C401991E0CCE}"/>
    <cellStyle name="Comma 102 3 7" xfId="26381" xr:uid="{7911A145-1781-4AA8-A23E-C8CEB536F942}"/>
    <cellStyle name="Comma 102 4" xfId="11595" xr:uid="{A5373675-B827-4315-A611-4F94EEF3E1A4}"/>
    <cellStyle name="Comma 102 4 2" xfId="17104" xr:uid="{79EEADEE-05DD-4470-B61C-0505724767AE}"/>
    <cellStyle name="Comma 102 4 2 2" xfId="30250" xr:uid="{58849B37-3D2C-4691-9189-B7AAD5170925}"/>
    <cellStyle name="Comma 102 4 3" xfId="26773" xr:uid="{DC92F5C2-6CCE-453A-8D05-9B565AB722E9}"/>
    <cellStyle name="Comma 102 5" xfId="18460" xr:uid="{945D46EB-AD90-4E5D-A585-DAAC467DCE43}"/>
    <cellStyle name="Comma 102 5 2" xfId="31419" xr:uid="{BC8DDF3D-1F49-4150-9230-50EB054B0E7E}"/>
    <cellStyle name="Comma 102 6" xfId="14619" xr:uid="{8D83CF21-03C2-492B-8554-6A438CD70524}"/>
    <cellStyle name="Comma 102 6 2" xfId="29092" xr:uid="{45F23D26-EFF2-48BB-85CA-34400F6E9C22}"/>
    <cellStyle name="Comma 102 7" xfId="13002" xr:uid="{5F3640A3-4E05-4DC1-B453-DDE6F9774049}"/>
    <cellStyle name="Comma 102 7 2" xfId="27937" xr:uid="{03790471-5E7E-45CD-8B82-4A1027B788E1}"/>
    <cellStyle name="Comma 102 8" xfId="21442" xr:uid="{1AFDB5E5-EEF4-4839-AF86-F6CB36A2766A}"/>
    <cellStyle name="Comma 102 8 2" xfId="32814" xr:uid="{5137C5AD-D808-46C6-AA73-9880CB7FD8ED}"/>
    <cellStyle name="Comma 102 9" xfId="22778" xr:uid="{923F6785-D976-4DFB-8AC5-990D161DFDF3}"/>
    <cellStyle name="Comma 102 9 2" xfId="32977" xr:uid="{4B19FC48-D56F-48E0-9F58-28481F6FFDF6}"/>
    <cellStyle name="Comma 103" xfId="8177" xr:uid="{3774A830-39BB-4663-B20C-81FB41CE164E}"/>
    <cellStyle name="Comma 103 10" xfId="25612" xr:uid="{EBA96763-D022-4A47-BFEE-2CEC6FA49E26}"/>
    <cellStyle name="Comma 103 2" xfId="9596" xr:uid="{37B49792-7501-4668-9D24-99C1AE0B0454}"/>
    <cellStyle name="Comma 103 2 2" xfId="12035" xr:uid="{07FF90BC-218A-4D9C-842B-7C9CCD8E1BA3}"/>
    <cellStyle name="Comma 103 2 2 2" xfId="17549" xr:uid="{8495E680-B1C7-41E6-82F6-09D04959E013}"/>
    <cellStyle name="Comma 103 2 2 2 2" xfId="30633" xr:uid="{C1FBF4D1-D59C-4ADB-B449-0A6509536FEB}"/>
    <cellStyle name="Comma 103 2 2 3" xfId="27156" xr:uid="{6CD67FE6-35E2-4A66-8F18-125688453AE1}"/>
    <cellStyle name="Comma 103 2 3" xfId="18923" xr:uid="{7DBC5FAF-86EE-4775-9D1E-19225C860C07}"/>
    <cellStyle name="Comma 103 2 3 2" xfId="31817" xr:uid="{53971C95-DA22-42BC-A2EB-3B1020382D5C}"/>
    <cellStyle name="Comma 103 2 4" xfId="15137" xr:uid="{7CC6F4B5-A616-46AA-9A6B-C5927468C414}"/>
    <cellStyle name="Comma 103 2 4 2" xfId="29474" xr:uid="{64206F1E-ECAB-4C9A-9F31-23EA35CD8B2E}"/>
    <cellStyle name="Comma 103 2 5" xfId="13536" xr:uid="{81FBD3AD-0E29-4B37-B35C-1D6AA450CB46}"/>
    <cellStyle name="Comma 103 2 5 2" xfId="28321" xr:uid="{AB5F8928-12EE-4FA6-8EBE-46A4CA6C18BC}"/>
    <cellStyle name="Comma 103 2 6" xfId="23369" xr:uid="{AFEF2412-2916-4D49-B095-9A9F558E1948}"/>
    <cellStyle name="Comma 103 2 6 2" xfId="33361" xr:uid="{7287B19A-0431-4FA8-90D8-71DED6AE68FE}"/>
    <cellStyle name="Comma 103 2 7" xfId="25995" xr:uid="{783C051D-3C98-49FC-AC1E-8044AB74094B}"/>
    <cellStyle name="Comma 103 3" xfId="10237" xr:uid="{2D35250E-2362-4F3C-A18D-14BD696F72F6}"/>
    <cellStyle name="Comma 103 3 2" xfId="12476" xr:uid="{1230AE07-FDBC-41B3-AEC6-E270E08FA20F}"/>
    <cellStyle name="Comma 103 3 2 2" xfId="17996" xr:uid="{2FA7B8AF-D466-4AF1-921E-5D94DF16F082}"/>
    <cellStyle name="Comma 103 3 2 2 2" xfId="31019" xr:uid="{2960A1BA-2D5F-4B3D-AD1D-6DBFE2AA4E25}"/>
    <cellStyle name="Comma 103 3 2 3" xfId="27543" xr:uid="{89D1C68C-3EE7-49E0-A66A-B40373465642}"/>
    <cellStyle name="Comma 103 3 3" xfId="19382" xr:uid="{759C6411-6DF2-4F6A-8E9E-FC985798C727}"/>
    <cellStyle name="Comma 103 3 3 2" xfId="32210" xr:uid="{836D7993-48C3-45DC-91B3-C0682A2736E6}"/>
    <cellStyle name="Comma 103 3 4" xfId="15743" xr:uid="{1436A2AD-746B-4D2C-963D-9BAED050C633}"/>
    <cellStyle name="Comma 103 3 4 2" xfId="29859" xr:uid="{E870C509-C156-47ED-A657-F10B9E96F410}"/>
    <cellStyle name="Comma 103 3 5" xfId="14179" xr:uid="{C8D32A30-3298-4382-A40B-95010CFB3029}"/>
    <cellStyle name="Comma 103 3 5 2" xfId="28708" xr:uid="{AD5EDDE2-5F66-4AB8-AAEB-8F3763F5BD7C}"/>
    <cellStyle name="Comma 103 3 6" xfId="24014" xr:uid="{185A6DC4-DBAE-4486-BF8B-84055C7C2891}"/>
    <cellStyle name="Comma 103 3 6 2" xfId="33748" xr:uid="{FFCEF0DA-A3A1-464C-AC56-25EC812EDE3C}"/>
    <cellStyle name="Comma 103 3 7" xfId="26382" xr:uid="{FDB0C45E-8F02-42BD-B8E5-1523DC1842D1}"/>
    <cellStyle name="Comma 103 4" xfId="11596" xr:uid="{D1989125-9314-4102-8D9C-2AEF00F30B3D}"/>
    <cellStyle name="Comma 103 4 2" xfId="17105" xr:uid="{E915EEED-5438-44F8-88D7-39BFE252B440}"/>
    <cellStyle name="Comma 103 4 2 2" xfId="30251" xr:uid="{F29DBE93-4B51-48A4-ABD6-23E587EA7564}"/>
    <cellStyle name="Comma 103 4 3" xfId="26774" xr:uid="{4173FCF3-3707-489C-9223-ED22232D7CC4}"/>
    <cellStyle name="Comma 103 5" xfId="18461" xr:uid="{B6070FDD-3FA3-4E1A-BFA8-CD3723E88CA2}"/>
    <cellStyle name="Comma 103 5 2" xfId="31420" xr:uid="{A939D7DC-9ABA-4C0D-89EF-D114B42D887F}"/>
    <cellStyle name="Comma 103 6" xfId="14620" xr:uid="{B26F9A64-4FD6-4C72-9445-AF39FB5F4D08}"/>
    <cellStyle name="Comma 103 6 2" xfId="29093" xr:uid="{70AAFEEC-88CE-4ED4-BF1C-EBF06709E7AB}"/>
    <cellStyle name="Comma 103 7" xfId="13003" xr:uid="{6B3D41D4-86A6-4E5A-B75D-2282BA9CCA50}"/>
    <cellStyle name="Comma 103 7 2" xfId="27938" xr:uid="{CEE4C6E4-6B3D-441D-9DEB-F8C6498A254A}"/>
    <cellStyle name="Comma 103 8" xfId="21262" xr:uid="{28B318BC-2CF5-4C28-908F-723F08187A10}"/>
    <cellStyle name="Comma 103 8 2" xfId="32800" xr:uid="{3FFDB217-86DD-49C2-B53C-76FC611A4ABA}"/>
    <cellStyle name="Comma 103 9" xfId="22779" xr:uid="{11BC0AC4-E5EE-4CA6-81D7-DAE52202561E}"/>
    <cellStyle name="Comma 103 9 2" xfId="32978" xr:uid="{487E30BD-C5AF-4A65-AED0-706F11CBC127}"/>
    <cellStyle name="Comma 104" xfId="4020" xr:uid="{00000000-0005-0000-0000-00007C000000}"/>
    <cellStyle name="Comma 104 10" xfId="25613" xr:uid="{B05F1D04-FD32-4DF3-AC0C-2A14E0F0E12D}"/>
    <cellStyle name="Comma 104 11" xfId="36447" xr:uid="{26B238DB-7C1C-4930-AD95-A74FAAE504E4}"/>
    <cellStyle name="Comma 104 12" xfId="8178" xr:uid="{E64F2E15-0D51-4873-BDC6-50553F9E7B62}"/>
    <cellStyle name="Comma 104 2" xfId="6531" xr:uid="{00000000-0005-0000-0000-00007D000000}"/>
    <cellStyle name="Comma 104 2 2" xfId="12036" xr:uid="{06F4F162-C223-4D47-ACB4-9B31803DD674}"/>
    <cellStyle name="Comma 104 2 2 2" xfId="17550" xr:uid="{0B015189-7935-43E7-959B-313CF3C131E1}"/>
    <cellStyle name="Comma 104 2 2 2 2" xfId="30634" xr:uid="{B7015414-AAD8-4ECA-910A-04C3911EA1A3}"/>
    <cellStyle name="Comma 104 2 2 3" xfId="27157" xr:uid="{ACAFAB9E-EA07-4873-AE7F-FFE167045407}"/>
    <cellStyle name="Comma 104 2 3" xfId="18924" xr:uid="{21A00F41-0956-448D-AB31-2ADE9D5144DC}"/>
    <cellStyle name="Comma 104 2 3 2" xfId="31818" xr:uid="{0F367312-F1B6-4EA5-8D8B-20CF1B3FBBAD}"/>
    <cellStyle name="Comma 104 2 4" xfId="15138" xr:uid="{9D01F0AC-0DD2-4344-8C04-FA78FECA5E4F}"/>
    <cellStyle name="Comma 104 2 4 2" xfId="29475" xr:uid="{42D180EA-B450-44D1-824D-2EAC21D9C90D}"/>
    <cellStyle name="Comma 104 2 5" xfId="13537" xr:uid="{486D1980-D39F-4105-A133-790090BB6C58}"/>
    <cellStyle name="Comma 104 2 5 2" xfId="28322" xr:uid="{C6708ACF-9936-4F18-BB99-B4CCC0CC0101}"/>
    <cellStyle name="Comma 104 2 6" xfId="23370" xr:uid="{349A9E6D-952A-4822-BAF3-15F11E560456}"/>
    <cellStyle name="Comma 104 2 6 2" xfId="33362" xr:uid="{00F7339F-F519-44BF-83E6-301D5BF146CE}"/>
    <cellStyle name="Comma 104 2 7" xfId="25996" xr:uid="{7E4E56EE-2823-4292-A252-792C93B5001E}"/>
    <cellStyle name="Comma 104 2 8" xfId="37012" xr:uid="{F6ED5478-95F0-4857-8D2C-704EAE1E9D9D}"/>
    <cellStyle name="Comma 104 2 9" xfId="9597" xr:uid="{09FE166F-5A66-40A1-9F23-36CD26E15B67}"/>
    <cellStyle name="Comma 104 3" xfId="10238" xr:uid="{6EE4EBD8-B08E-412A-8B3F-67F89802CF16}"/>
    <cellStyle name="Comma 104 3 2" xfId="12477" xr:uid="{6859E8A3-DABB-4C52-BF70-3D7A09341374}"/>
    <cellStyle name="Comma 104 3 2 2" xfId="17997" xr:uid="{9E6DEC92-A53C-443F-AE61-1D8BDD5CF2D3}"/>
    <cellStyle name="Comma 104 3 2 2 2" xfId="31020" xr:uid="{A1046B96-DAA7-45DB-9A35-52ED59B236FF}"/>
    <cellStyle name="Comma 104 3 2 3" xfId="27544" xr:uid="{C3FDEC7B-FD93-4B1A-8068-A032F0A08A24}"/>
    <cellStyle name="Comma 104 3 3" xfId="19383" xr:uid="{021890BB-6065-40C9-B9DA-22665B0C0E1E}"/>
    <cellStyle name="Comma 104 3 3 2" xfId="32211" xr:uid="{B4F8F990-962D-420D-837B-0F1DCEFE1327}"/>
    <cellStyle name="Comma 104 3 4" xfId="15744" xr:uid="{344619E6-D014-4DE6-BF44-A6362B29ED3A}"/>
    <cellStyle name="Comma 104 3 4 2" xfId="29860" xr:uid="{A9E41F54-A59F-40CE-BEC6-7BD28AD762F1}"/>
    <cellStyle name="Comma 104 3 5" xfId="14180" xr:uid="{5ADF5F54-8112-48E8-B9B2-ABAAAC090B0C}"/>
    <cellStyle name="Comma 104 3 5 2" xfId="28709" xr:uid="{25540A94-3AD6-4D86-9040-1BE75897BB6E}"/>
    <cellStyle name="Comma 104 3 6" xfId="24015" xr:uid="{7CAC3194-24CF-4612-A44D-4F2B9468FBE1}"/>
    <cellStyle name="Comma 104 3 6 2" xfId="33749" xr:uid="{CC925102-B612-44B6-9691-531047D9A330}"/>
    <cellStyle name="Comma 104 3 7" xfId="26383" xr:uid="{21A4FC76-7B57-4C46-A39C-33CD43F434E7}"/>
    <cellStyle name="Comma 104 4" xfId="11597" xr:uid="{674D9D5F-4F0E-401B-9BE2-74309E8181DF}"/>
    <cellStyle name="Comma 104 4 2" xfId="17106" xr:uid="{218399EE-8CAD-49D9-A68E-A8149C9494B9}"/>
    <cellStyle name="Comma 104 4 2 2" xfId="30252" xr:uid="{175A4F9A-524A-401B-8890-8DFEE2691180}"/>
    <cellStyle name="Comma 104 4 3" xfId="26775" xr:uid="{6BB16203-D43E-4839-8AD1-F48B6937FD82}"/>
    <cellStyle name="Comma 104 5" xfId="18462" xr:uid="{0EE1EA4C-B4E6-4ED2-819E-BCCE743631C9}"/>
    <cellStyle name="Comma 104 5 2" xfId="31421" xr:uid="{CFBCFA7E-0DB1-472E-8D66-A13AB63689D6}"/>
    <cellStyle name="Comma 104 6" xfId="14621" xr:uid="{7811B469-1BAD-441A-BEA9-643F481238F4}"/>
    <cellStyle name="Comma 104 6 2" xfId="29094" xr:uid="{456E555D-27DC-4B8F-9D5A-DFBD69280BDA}"/>
    <cellStyle name="Comma 104 7" xfId="13004" xr:uid="{A06EBAAA-4E72-43A4-BA08-B1918F350C8B}"/>
    <cellStyle name="Comma 104 7 2" xfId="27939" xr:uid="{18AD7253-44EF-49DD-8E7D-E47BBE40D3BE}"/>
    <cellStyle name="Comma 104 8" xfId="21413" xr:uid="{258FD73A-EADC-4843-94A6-84C1BC89F448}"/>
    <cellStyle name="Comma 104 8 2" xfId="32811" xr:uid="{9F5AB835-A6C8-4D78-9781-58349E09CF5F}"/>
    <cellStyle name="Comma 104 9" xfId="22780" xr:uid="{68ECF783-7555-4103-BD94-7D296C983B2F}"/>
    <cellStyle name="Comma 104 9 2" xfId="32979" xr:uid="{B1E897E2-2D00-4D3B-B7A8-F6CEEE0952C2}"/>
    <cellStyle name="Comma 105" xfId="8179" xr:uid="{2A1443FE-0421-4422-BAEC-4A393915FA4B}"/>
    <cellStyle name="Comma 105 10" xfId="25614" xr:uid="{7A0E5408-CACC-4342-8359-30B92A7B521F}"/>
    <cellStyle name="Comma 105 2" xfId="9598" xr:uid="{571B15C9-759E-4D67-9937-A057C998E391}"/>
    <cellStyle name="Comma 105 2 2" xfId="12037" xr:uid="{32A09D40-1655-4559-AA75-8FEF2236DA02}"/>
    <cellStyle name="Comma 105 2 2 2" xfId="17551" xr:uid="{F9C50B88-9179-4EE7-8119-6DB60B236DBB}"/>
    <cellStyle name="Comma 105 2 2 2 2" xfId="30635" xr:uid="{302CB687-675E-46CB-9414-C2F2860EFD09}"/>
    <cellStyle name="Comma 105 2 2 3" xfId="27158" xr:uid="{379C553B-4AE1-412A-B30F-C20C86BFC8A9}"/>
    <cellStyle name="Comma 105 2 3" xfId="18925" xr:uid="{AAFCD5C8-B494-4845-939C-DB0802C59316}"/>
    <cellStyle name="Comma 105 2 3 2" xfId="31819" xr:uid="{6CA87986-BD0C-43F3-830C-0AA0B8E41574}"/>
    <cellStyle name="Comma 105 2 4" xfId="15139" xr:uid="{3ACA88B2-DDB5-4129-87A1-2175CB95BDAA}"/>
    <cellStyle name="Comma 105 2 4 2" xfId="29476" xr:uid="{B14FDB99-2FB5-4CCF-8C4D-294ACE386D0C}"/>
    <cellStyle name="Comma 105 2 5" xfId="13538" xr:uid="{A17B50E4-4750-41F5-9BF5-24CBEDF0333A}"/>
    <cellStyle name="Comma 105 2 5 2" xfId="28323" xr:uid="{CA9437BD-77EA-42C3-92B7-37818B60E4A5}"/>
    <cellStyle name="Comma 105 2 6" xfId="23371" xr:uid="{BB944BE0-1CD3-4F0E-9CF9-B8B7621A60B5}"/>
    <cellStyle name="Comma 105 2 6 2" xfId="33363" xr:uid="{D8EBB573-87D4-420C-BC17-4B34738A54F4}"/>
    <cellStyle name="Comma 105 2 7" xfId="25997" xr:uid="{363134B1-26AA-419C-B2C4-5EFE00D6233A}"/>
    <cellStyle name="Comma 105 3" xfId="10239" xr:uid="{AC2794F8-376D-474E-AA56-22E12EBB3EA5}"/>
    <cellStyle name="Comma 105 3 2" xfId="12478" xr:uid="{B27CB7CA-EC62-4202-A443-D7DB4EA4983A}"/>
    <cellStyle name="Comma 105 3 2 2" xfId="17998" xr:uid="{C36740EB-8537-4D8D-997F-4F3A8B2423E6}"/>
    <cellStyle name="Comma 105 3 2 2 2" xfId="31021" xr:uid="{0662CCAD-D809-4B1F-B9DA-C5A46EF5F973}"/>
    <cellStyle name="Comma 105 3 2 3" xfId="27545" xr:uid="{26916503-43E2-42A3-9DD9-98048D15DB6B}"/>
    <cellStyle name="Comma 105 3 3" xfId="19384" xr:uid="{A6DFD9F5-349A-4133-80C1-1AD5BBAB725A}"/>
    <cellStyle name="Comma 105 3 3 2" xfId="32212" xr:uid="{633B0E07-DDA3-4ED2-A341-A818B56A9464}"/>
    <cellStyle name="Comma 105 3 4" xfId="15745" xr:uid="{F5890BF9-BC92-4650-9597-B604B1B48A58}"/>
    <cellStyle name="Comma 105 3 4 2" xfId="29861" xr:uid="{0370C0A1-2524-48CD-AADB-F65005981941}"/>
    <cellStyle name="Comma 105 3 5" xfId="14181" xr:uid="{EABF2C2E-D5DD-4E6F-BE1A-BED067DC6385}"/>
    <cellStyle name="Comma 105 3 5 2" xfId="28710" xr:uid="{F76A036D-F439-4AC4-8063-F8671F16F6AF}"/>
    <cellStyle name="Comma 105 3 6" xfId="24016" xr:uid="{EB9F0747-646D-4968-A114-893464535F57}"/>
    <cellStyle name="Comma 105 3 6 2" xfId="33750" xr:uid="{702C7798-C98E-4CE3-884F-C554F7CEDBC5}"/>
    <cellStyle name="Comma 105 3 7" xfId="26384" xr:uid="{8B7792CE-BF9B-4CEA-BDAD-1A61B4CF13CE}"/>
    <cellStyle name="Comma 105 4" xfId="11598" xr:uid="{AE4EBB39-3FE5-47FD-B3AE-A8F4A0E817C7}"/>
    <cellStyle name="Comma 105 4 2" xfId="17107" xr:uid="{70FC564A-31BB-4779-B53E-BBCDFF0CB65F}"/>
    <cellStyle name="Comma 105 4 2 2" xfId="30253" xr:uid="{CC0A209B-88F8-4CF9-8104-E19251499908}"/>
    <cellStyle name="Comma 105 4 3" xfId="26776" xr:uid="{7C19D5CF-B116-485A-A515-DBEA47759D17}"/>
    <cellStyle name="Comma 105 5" xfId="18463" xr:uid="{1A55BEF5-98F5-4CB7-95B5-3BFD5C163297}"/>
    <cellStyle name="Comma 105 5 2" xfId="31422" xr:uid="{F16A2F78-A645-458D-92A7-D8B4639CCE85}"/>
    <cellStyle name="Comma 105 6" xfId="14622" xr:uid="{A4B596DE-20DC-469C-BEE9-1238AF5833A5}"/>
    <cellStyle name="Comma 105 6 2" xfId="29095" xr:uid="{9C516CB3-A415-4137-871C-5C0F86AB0B94}"/>
    <cellStyle name="Comma 105 7" xfId="13005" xr:uid="{E27B851F-61F3-4E6D-8E6E-5BDBF1A5E299}"/>
    <cellStyle name="Comma 105 7 2" xfId="27940" xr:uid="{09A192D4-E71E-48BF-8C91-F759AF56828B}"/>
    <cellStyle name="Comma 105 8" xfId="21283" xr:uid="{FF1964D6-6839-43E6-AEA9-0C28D23DE5C2}"/>
    <cellStyle name="Comma 105 8 2" xfId="32804" xr:uid="{FB4589F0-A172-43AF-94B4-29EA08269C2A}"/>
    <cellStyle name="Comma 105 9" xfId="22781" xr:uid="{B6D36F70-667B-4B27-A0E6-F45E10F88426}"/>
    <cellStyle name="Comma 105 9 2" xfId="32980" xr:uid="{CE50CCED-8F82-493F-99DC-49FDB1F8E662}"/>
    <cellStyle name="Comma 106" xfId="8180" xr:uid="{187BFE55-9265-4FD3-86F3-F83C4BD67A8E}"/>
    <cellStyle name="Comma 106 10" xfId="25615" xr:uid="{FFC53B4C-2B23-4D23-973C-80235B6DF800}"/>
    <cellStyle name="Comma 106 2" xfId="9599" xr:uid="{4BF7CC1E-C703-43CA-8B8B-83A18AA56661}"/>
    <cellStyle name="Comma 106 2 2" xfId="12038" xr:uid="{8681D43F-A312-42B0-BE4A-51CE403EED63}"/>
    <cellStyle name="Comma 106 2 2 2" xfId="17552" xr:uid="{A82EBCA8-05EA-4B8F-9AFE-EC81177DE71A}"/>
    <cellStyle name="Comma 106 2 2 2 2" xfId="30636" xr:uid="{80BF5D1D-34D1-4554-A47C-2BA5709DC43D}"/>
    <cellStyle name="Comma 106 2 2 3" xfId="27159" xr:uid="{C969C84E-C078-4D3C-AEAE-FD2F38AA775B}"/>
    <cellStyle name="Comma 106 2 3" xfId="18926" xr:uid="{49D1424B-0A31-4B4D-BC42-526DBAB37533}"/>
    <cellStyle name="Comma 106 2 3 2" xfId="31820" xr:uid="{744B9AAB-2211-427C-B33F-DBF3CF430477}"/>
    <cellStyle name="Comma 106 2 4" xfId="15140" xr:uid="{379F072F-3D8B-482E-8DE3-6B7523659DE0}"/>
    <cellStyle name="Comma 106 2 4 2" xfId="29477" xr:uid="{1EF869F3-16C2-48C0-AA57-CF4DB27A188A}"/>
    <cellStyle name="Comma 106 2 5" xfId="13539" xr:uid="{EC24C13F-ED5D-4B65-B15E-FFB998442C29}"/>
    <cellStyle name="Comma 106 2 5 2" xfId="28324" xr:uid="{3F6B9A9A-243F-44F2-8E00-7BC8A131E96E}"/>
    <cellStyle name="Comma 106 2 6" xfId="23372" xr:uid="{D983ADD5-042B-457A-80C1-3285E0DEB099}"/>
    <cellStyle name="Comma 106 2 6 2" xfId="33364" xr:uid="{847F05A5-B7B4-472D-8437-43077065F481}"/>
    <cellStyle name="Comma 106 2 7" xfId="25998" xr:uid="{F1CBA567-A773-437C-A8DD-E500E64D899B}"/>
    <cellStyle name="Comma 106 3" xfId="10240" xr:uid="{0E5FA1FE-DC5A-4214-827A-D5BFCAE5C6D7}"/>
    <cellStyle name="Comma 106 3 2" xfId="12479" xr:uid="{480FC939-8280-4A06-A663-48B33625BCC3}"/>
    <cellStyle name="Comma 106 3 2 2" xfId="17999" xr:uid="{F67A4292-12D8-4A1F-9B73-7111F91CB0E1}"/>
    <cellStyle name="Comma 106 3 2 2 2" xfId="31022" xr:uid="{DF8554E3-81D9-4128-A7B2-43DEEA0B206B}"/>
    <cellStyle name="Comma 106 3 2 3" xfId="27546" xr:uid="{1FAE3DDE-99FC-45D3-B1E4-FC5D9304F8D4}"/>
    <cellStyle name="Comma 106 3 3" xfId="19385" xr:uid="{AECA88A8-10D2-4532-9AEE-2005D21648A4}"/>
    <cellStyle name="Comma 106 3 3 2" xfId="32213" xr:uid="{A0339913-8E53-4DA4-890A-20177D8DEB44}"/>
    <cellStyle name="Comma 106 3 4" xfId="15746" xr:uid="{ED93E3CC-9F2E-4FB4-91B2-D06C5490BD1B}"/>
    <cellStyle name="Comma 106 3 4 2" xfId="29862" xr:uid="{35C7B8FA-2EDA-41D9-9528-2EEFFD758C6B}"/>
    <cellStyle name="Comma 106 3 5" xfId="14182" xr:uid="{A0EDD6D6-1894-4A95-BEFD-A2D878F515D1}"/>
    <cellStyle name="Comma 106 3 5 2" xfId="28711" xr:uid="{04F7B943-385C-4C13-B3AC-B9E4CCE6B495}"/>
    <cellStyle name="Comma 106 3 6" xfId="24017" xr:uid="{3341F791-420C-47A8-AE87-2E6B1E5A8C13}"/>
    <cellStyle name="Comma 106 3 6 2" xfId="33751" xr:uid="{44B97847-D6BC-4A3E-84FE-DC878FC67F9C}"/>
    <cellStyle name="Comma 106 3 7" xfId="26385" xr:uid="{486C077C-9D6C-4D05-83DD-DDEA9A37C2DA}"/>
    <cellStyle name="Comma 106 4" xfId="11599" xr:uid="{4770E992-9305-479E-B841-148BB025C511}"/>
    <cellStyle name="Comma 106 4 2" xfId="17108" xr:uid="{31D519B4-D9B2-4A29-AF1B-DCB9A680CA65}"/>
    <cellStyle name="Comma 106 4 2 2" xfId="30254" xr:uid="{B880FBD8-03F4-4578-B1D4-8C83A9E793D7}"/>
    <cellStyle name="Comma 106 4 3" xfId="26777" xr:uid="{D4EA4E58-BB75-4965-9C09-9840E92522B2}"/>
    <cellStyle name="Comma 106 5" xfId="18464" xr:uid="{8BCA3895-8297-40FA-B315-A3323A3C49B1}"/>
    <cellStyle name="Comma 106 5 2" xfId="31423" xr:uid="{8D9FBD54-AC26-43F9-8924-2AE674F40D05}"/>
    <cellStyle name="Comma 106 6" xfId="14623" xr:uid="{E04888B5-08DD-434F-B5DB-9B4C01EC5A74}"/>
    <cellStyle name="Comma 106 6 2" xfId="29096" xr:uid="{4F59974D-752B-4E9E-B160-EED9CF8D3F10}"/>
    <cellStyle name="Comma 106 7" xfId="13006" xr:uid="{E17E1CA2-8193-4962-B13C-E74696D42D40}"/>
    <cellStyle name="Comma 106 7 2" xfId="27941" xr:uid="{C0EABE1C-0BFF-453F-931D-4D2927A13391}"/>
    <cellStyle name="Comma 106 8" xfId="21388" xr:uid="{8FF015E5-7525-4BDB-9684-6874F7C65AEF}"/>
    <cellStyle name="Comma 106 8 2" xfId="32808" xr:uid="{935E9528-A6CA-4F29-818B-BBB1AF2A0D9E}"/>
    <cellStyle name="Comma 106 9" xfId="22782" xr:uid="{9ACB340D-E183-462D-9B6B-1FCFE06F9837}"/>
    <cellStyle name="Comma 106 9 2" xfId="32981" xr:uid="{C1EAD82A-9802-4406-AE77-991ABD1F9D86}"/>
    <cellStyle name="Comma 107" xfId="8181" xr:uid="{DF38C316-8A46-488E-8588-348E0A67A74D}"/>
    <cellStyle name="Comma 107 10" xfId="25616" xr:uid="{E665DDE3-8DF8-4F44-BC06-156BC149913D}"/>
    <cellStyle name="Comma 107 2" xfId="9600" xr:uid="{093B2AF8-EDF4-4F54-8BA0-239EFAA185E4}"/>
    <cellStyle name="Comma 107 2 2" xfId="12039" xr:uid="{E89CA338-A00D-48B5-8B13-A3984284B281}"/>
    <cellStyle name="Comma 107 2 2 2" xfId="17553" xr:uid="{8D1E0FFF-4019-4FCC-9AF5-EDC7A272DF28}"/>
    <cellStyle name="Comma 107 2 2 2 2" xfId="30637" xr:uid="{0A1AFAF4-15CA-4887-B48B-F3256298978C}"/>
    <cellStyle name="Comma 107 2 2 3" xfId="27160" xr:uid="{77300DDC-ADED-407D-ABB6-E7DC7A4EEBDC}"/>
    <cellStyle name="Comma 107 2 3" xfId="18927" xr:uid="{0872D4EF-4399-4897-8929-E87A2F9092AB}"/>
    <cellStyle name="Comma 107 2 3 2" xfId="31821" xr:uid="{076AC1E5-8F37-45AF-8AED-19FE1DF06282}"/>
    <cellStyle name="Comma 107 2 4" xfId="15141" xr:uid="{8337924B-8EB9-47FB-9FC7-731BE67BE98C}"/>
    <cellStyle name="Comma 107 2 4 2" xfId="29478" xr:uid="{BFE2F842-24F7-40AF-911C-7119410441FE}"/>
    <cellStyle name="Comma 107 2 5" xfId="13540" xr:uid="{41430D66-A679-4B6B-B397-165FFE0E54FE}"/>
    <cellStyle name="Comma 107 2 5 2" xfId="28325" xr:uid="{7D8D2A5E-CF27-47CC-9180-5995D5A51CA3}"/>
    <cellStyle name="Comma 107 2 6" xfId="23373" xr:uid="{90D8CE42-A6B2-4619-9B6B-356A1F65E14C}"/>
    <cellStyle name="Comma 107 2 6 2" xfId="33365" xr:uid="{F16FEE8A-685D-4E7C-B6D6-875528785BE3}"/>
    <cellStyle name="Comma 107 2 7" xfId="25999" xr:uid="{F4523607-1C10-4EC2-89DC-D1209304C414}"/>
    <cellStyle name="Comma 107 3" xfId="10241" xr:uid="{30CC53A5-4224-42D0-8584-BEB18B5E6443}"/>
    <cellStyle name="Comma 107 3 2" xfId="12480" xr:uid="{52CEF4B0-C5D3-43A4-9BBC-ADD29198E602}"/>
    <cellStyle name="Comma 107 3 2 2" xfId="18000" xr:uid="{B18B9022-2001-40E1-A24E-F36AAD9CBE63}"/>
    <cellStyle name="Comma 107 3 2 2 2" xfId="31023" xr:uid="{8C9506CE-66A2-4FF2-99F3-AB4313C2FAF8}"/>
    <cellStyle name="Comma 107 3 2 3" xfId="27547" xr:uid="{ED2CE87F-2932-4B2E-8A1B-40BE8A33A9B7}"/>
    <cellStyle name="Comma 107 3 3" xfId="19386" xr:uid="{81EB2F67-B67F-429C-AE34-8E5F6C9D8163}"/>
    <cellStyle name="Comma 107 3 3 2" xfId="32214" xr:uid="{C1FB613A-766F-4F2E-BF1B-9726EA6A3C27}"/>
    <cellStyle name="Comma 107 3 4" xfId="15747" xr:uid="{E62A224B-0F78-4B04-B2A2-DBCC9CA27502}"/>
    <cellStyle name="Comma 107 3 4 2" xfId="29863" xr:uid="{12D8A325-E485-4C82-8048-086B7ED60B5C}"/>
    <cellStyle name="Comma 107 3 5" xfId="14183" xr:uid="{8B9F4B30-1969-4EC3-8F62-318A500EDF83}"/>
    <cellStyle name="Comma 107 3 5 2" xfId="28712" xr:uid="{90576474-9D5E-40BE-939D-9C8DC3A56E52}"/>
    <cellStyle name="Comma 107 3 6" xfId="24018" xr:uid="{254BF252-9496-4AFA-B2FC-76A0078E1977}"/>
    <cellStyle name="Comma 107 3 6 2" xfId="33752" xr:uid="{0CFD8C53-4F55-4486-B97F-B4613129EA66}"/>
    <cellStyle name="Comma 107 3 7" xfId="26386" xr:uid="{8E04FC9D-879F-4461-B69E-3B97D1BD1943}"/>
    <cellStyle name="Comma 107 4" xfId="11600" xr:uid="{22EB3CA6-E7DE-4481-B660-4DEDC5F1D99D}"/>
    <cellStyle name="Comma 107 4 2" xfId="17109" xr:uid="{1EBA3B2B-416A-417B-9EDA-5CF2DBD628D0}"/>
    <cellStyle name="Comma 107 4 2 2" xfId="30255" xr:uid="{87DD2CF8-2DE1-4283-A837-A808AF6FA17A}"/>
    <cellStyle name="Comma 107 4 3" xfId="26778" xr:uid="{5BFCBCA0-77FD-457E-886D-AE9EFEDDB64D}"/>
    <cellStyle name="Comma 107 5" xfId="18465" xr:uid="{A89E7D44-988C-4DEC-B02B-BB623D2E6007}"/>
    <cellStyle name="Comma 107 5 2" xfId="31424" xr:uid="{97E64219-6A91-40D4-9F1D-D7F3BEA9516E}"/>
    <cellStyle name="Comma 107 6" xfId="14624" xr:uid="{C8465B54-ACF6-416F-B74F-ADBF134C075E}"/>
    <cellStyle name="Comma 107 6 2" xfId="29097" xr:uid="{C24C464D-F42A-46FF-8812-BD4A3A77C394}"/>
    <cellStyle name="Comma 107 7" xfId="13007" xr:uid="{68826E83-CD4F-48DE-A3B7-E980AE60AC69}"/>
    <cellStyle name="Comma 107 7 2" xfId="27942" xr:uid="{E143A190-00E5-4119-8BA7-AD33FDC0D97B}"/>
    <cellStyle name="Comma 107 8" xfId="21298" xr:uid="{9A8BFFF3-3CA6-4638-B5EA-0D0692D5A653}"/>
    <cellStyle name="Comma 107 8 2" xfId="32805" xr:uid="{5FA7BC88-CFE4-45F8-8B28-174FC26E84B0}"/>
    <cellStyle name="Comma 107 9" xfId="22783" xr:uid="{60CFD704-550E-4FC1-B337-658A8A20ED14}"/>
    <cellStyle name="Comma 107 9 2" xfId="32982" xr:uid="{01B22E31-F18D-4484-AA70-6097CB010EB5}"/>
    <cellStyle name="Comma 108" xfId="8182" xr:uid="{86EC4CF3-4465-4A9E-ABBD-9E545AB083DC}"/>
    <cellStyle name="Comma 108 10" xfId="25617" xr:uid="{2BB3AD82-AC8F-439D-A232-06FC355B3139}"/>
    <cellStyle name="Comma 108 2" xfId="9601" xr:uid="{0B079055-5FF6-4E79-ABEE-52EFB6E6D1F2}"/>
    <cellStyle name="Comma 108 2 2" xfId="12040" xr:uid="{458A960F-8A47-4A95-BA19-26CD8F11ACD2}"/>
    <cellStyle name="Comma 108 2 2 2" xfId="17554" xr:uid="{18F58344-717C-4066-9916-6BF29A3E8FBD}"/>
    <cellStyle name="Comma 108 2 2 2 2" xfId="30638" xr:uid="{A2097BC3-15A7-4346-90CF-60E3685CAD4A}"/>
    <cellStyle name="Comma 108 2 2 3" xfId="27161" xr:uid="{04304093-CA62-43F2-9A4E-93EF6429DBE8}"/>
    <cellStyle name="Comma 108 2 3" xfId="18928" xr:uid="{82EA6B73-6426-4AFE-B033-06569F89ABBD}"/>
    <cellStyle name="Comma 108 2 3 2" xfId="31822" xr:uid="{6ABA3CB2-6EBD-4769-9644-6B5410CA5755}"/>
    <cellStyle name="Comma 108 2 4" xfId="15142" xr:uid="{495EBB74-ACCE-493F-908D-5A0C45EDAD4B}"/>
    <cellStyle name="Comma 108 2 4 2" xfId="29479" xr:uid="{A494E715-4F1D-425B-9BE4-789D83C2BAF7}"/>
    <cellStyle name="Comma 108 2 5" xfId="13541" xr:uid="{176902B5-02C3-4F8A-8F22-48CB49139E59}"/>
    <cellStyle name="Comma 108 2 5 2" xfId="28326" xr:uid="{331D2933-CB84-41A0-8CED-8D2B8BCB4128}"/>
    <cellStyle name="Comma 108 2 6" xfId="23374" xr:uid="{3E2FBBFB-B1A9-4179-9E09-5168E5958544}"/>
    <cellStyle name="Comma 108 2 6 2" xfId="33366" xr:uid="{CE57305A-FE32-4946-9C02-EEB0D357298D}"/>
    <cellStyle name="Comma 108 2 7" xfId="26000" xr:uid="{35D935B3-1508-43E8-90D1-F0031F41C7BE}"/>
    <cellStyle name="Comma 108 3" xfId="10242" xr:uid="{8CE7FB03-1F5D-4150-9C04-845EF1C31BFF}"/>
    <cellStyle name="Comma 108 3 2" xfId="12481" xr:uid="{E4520E4B-8600-4D0B-B471-A5FB9F0AA81E}"/>
    <cellStyle name="Comma 108 3 2 2" xfId="18001" xr:uid="{8055EEB7-9803-4228-8F98-98A3D3B10FD9}"/>
    <cellStyle name="Comma 108 3 2 2 2" xfId="31024" xr:uid="{C4D45D25-1FA8-4CDF-B026-7E1AA97D5938}"/>
    <cellStyle name="Comma 108 3 2 3" xfId="27548" xr:uid="{4E3D6E37-70B5-4EEC-8C82-B120ED6F8B06}"/>
    <cellStyle name="Comma 108 3 3" xfId="19387" xr:uid="{0C9B1AD7-2B95-41F4-8079-968589279413}"/>
    <cellStyle name="Comma 108 3 3 2" xfId="32215" xr:uid="{D3CBDAD3-62AF-41ED-B899-DE1BC3F0C50D}"/>
    <cellStyle name="Comma 108 3 4" xfId="15748" xr:uid="{A75C28B1-57D6-43C8-952C-CB6B6FA6C96F}"/>
    <cellStyle name="Comma 108 3 4 2" xfId="29864" xr:uid="{DD0517BE-32D9-4E29-8ADE-DDB9F0D9FAFB}"/>
    <cellStyle name="Comma 108 3 5" xfId="14184" xr:uid="{E159875F-2AD2-4034-B5ED-9CEEEED539B3}"/>
    <cellStyle name="Comma 108 3 5 2" xfId="28713" xr:uid="{B9B179A1-AA6E-4842-8584-2F6E22A6ADFE}"/>
    <cellStyle name="Comma 108 3 6" xfId="24019" xr:uid="{1D3D4821-184D-46FB-B2C8-597F347B0760}"/>
    <cellStyle name="Comma 108 3 6 2" xfId="33753" xr:uid="{47C2D9A4-C6E9-4AB0-B57A-B16E0DD9652E}"/>
    <cellStyle name="Comma 108 3 7" xfId="26387" xr:uid="{033F823D-1E51-4E7F-8CD9-0B296B65A7C1}"/>
    <cellStyle name="Comma 108 4" xfId="11601" xr:uid="{1C102D89-7995-4A30-BA39-C7932C6EA0C7}"/>
    <cellStyle name="Comma 108 4 2" xfId="17110" xr:uid="{9E595FDF-D321-4189-A650-039B7912D6A7}"/>
    <cellStyle name="Comma 108 4 2 2" xfId="30256" xr:uid="{3EC14353-39BF-487F-AEDF-90D53A8ACE34}"/>
    <cellStyle name="Comma 108 4 3" xfId="26779" xr:uid="{5A75F24E-BDA8-4FAD-805D-27C6441E3BFF}"/>
    <cellStyle name="Comma 108 5" xfId="18466" xr:uid="{9081A66D-BCA0-4ACB-9186-CF38732346D2}"/>
    <cellStyle name="Comma 108 5 2" xfId="31425" xr:uid="{78EBD2F7-1F87-4FC9-96B3-A30790AAD654}"/>
    <cellStyle name="Comma 108 6" xfId="14625" xr:uid="{B0EACB8D-001C-42F1-8148-59FB4DC84952}"/>
    <cellStyle name="Comma 108 6 2" xfId="29098" xr:uid="{E078772B-40D6-455E-B51F-E0ABD49042A1}"/>
    <cellStyle name="Comma 108 7" xfId="13008" xr:uid="{E83AF287-83F8-4D80-B676-5D0D0142D78E}"/>
    <cellStyle name="Comma 108 7 2" xfId="27943" xr:uid="{FB8F5595-95BC-44B9-86B4-C1473FEAFEC8}"/>
    <cellStyle name="Comma 108 8" xfId="21471" xr:uid="{7395EEA4-8141-47F3-BA4D-BA8465EC9D42}"/>
    <cellStyle name="Comma 108 8 2" xfId="32816" xr:uid="{DE3F05BA-6397-491F-8A98-8256C953590E}"/>
    <cellStyle name="Comma 108 9" xfId="22784" xr:uid="{7AB82F53-AB86-43D1-8BEE-67A751A71C63}"/>
    <cellStyle name="Comma 108 9 2" xfId="32983" xr:uid="{C6077791-1617-4F56-BC23-EB6A4FEE0D1D}"/>
    <cellStyle name="Comma 109" xfId="8183" xr:uid="{2DD2CD8E-4C01-4A43-ACDC-15FB4EA0E535}"/>
    <cellStyle name="Comma 109 10" xfId="25618" xr:uid="{D182CB1D-98D8-4E1D-A90C-EC58564C627D}"/>
    <cellStyle name="Comma 109 2" xfId="9602" xr:uid="{03563C7F-C7CF-4331-B9BA-EB4D29911FEB}"/>
    <cellStyle name="Comma 109 2 2" xfId="12041" xr:uid="{B331B5B1-8633-4B88-A888-399F2B6AFE9A}"/>
    <cellStyle name="Comma 109 2 2 2" xfId="17555" xr:uid="{E97FCFD2-448F-4F8B-9D29-FE33CEF83667}"/>
    <cellStyle name="Comma 109 2 2 2 2" xfId="30639" xr:uid="{1AE737DB-7531-4C76-91BB-0DA02793CD53}"/>
    <cellStyle name="Comma 109 2 2 3" xfId="27162" xr:uid="{2A9E1470-3DF6-4F35-8268-B4054FD2372F}"/>
    <cellStyle name="Comma 109 2 3" xfId="18929" xr:uid="{558C7EFB-FFC4-46D3-A2EB-01F84BC18567}"/>
    <cellStyle name="Comma 109 2 3 2" xfId="31823" xr:uid="{E9E3148C-9DB4-4A6E-AA58-099F38430A16}"/>
    <cellStyle name="Comma 109 2 4" xfId="15143" xr:uid="{31C00A65-2801-49CE-BD39-1D8B106DA308}"/>
    <cellStyle name="Comma 109 2 4 2" xfId="29480" xr:uid="{DA16F802-FE31-4027-A2EE-C52F64005AC9}"/>
    <cellStyle name="Comma 109 2 5" xfId="13542" xr:uid="{996403B5-6477-4971-ABA1-BBE740066CB3}"/>
    <cellStyle name="Comma 109 2 5 2" xfId="28327" xr:uid="{E5F94F6B-4095-44A4-BBE6-5ABF54C2FBA0}"/>
    <cellStyle name="Comma 109 2 6" xfId="23375" xr:uid="{4501D96E-7618-4824-9C2F-28B36EF6FDF4}"/>
    <cellStyle name="Comma 109 2 6 2" xfId="33367" xr:uid="{F5D61611-F5F0-4CF9-9E30-30A40ACD8AB0}"/>
    <cellStyle name="Comma 109 2 7" xfId="26001" xr:uid="{A2AF6D39-BE97-4487-BC7E-0C1478292BC8}"/>
    <cellStyle name="Comma 109 3" xfId="10243" xr:uid="{D9F0B5EC-C11E-4231-ADCD-E4FD74B71FAA}"/>
    <cellStyle name="Comma 109 3 2" xfId="12482" xr:uid="{E97BCE8B-8CA4-46C7-8256-32F768A439EA}"/>
    <cellStyle name="Comma 109 3 2 2" xfId="18002" xr:uid="{27C58D23-2598-48AB-BEB8-5171A21C2FEC}"/>
    <cellStyle name="Comma 109 3 2 2 2" xfId="31025" xr:uid="{A059FD0F-2EEB-47EB-AC4B-95AEC9B008E9}"/>
    <cellStyle name="Comma 109 3 2 3" xfId="27549" xr:uid="{ACA55A1D-7A43-44C5-A033-273C0C2F2308}"/>
    <cellStyle name="Comma 109 3 3" xfId="19388" xr:uid="{DEA699BF-925E-4130-ACE7-32F045793239}"/>
    <cellStyle name="Comma 109 3 3 2" xfId="32216" xr:uid="{C8D5BF93-A563-4053-B2EB-C05087C584BC}"/>
    <cellStyle name="Comma 109 3 4" xfId="15749" xr:uid="{30B84A47-E9A5-4BA6-AD97-2E6FF7C90A79}"/>
    <cellStyle name="Comma 109 3 4 2" xfId="29865" xr:uid="{ACA1A14C-EE99-4278-9A81-C18FD15009AB}"/>
    <cellStyle name="Comma 109 3 5" xfId="14185" xr:uid="{FFE763E1-AD93-4C53-9867-2D7E5D38AF0E}"/>
    <cellStyle name="Comma 109 3 5 2" xfId="28714" xr:uid="{07F12470-785A-4A4D-8348-087FF8BC27C9}"/>
    <cellStyle name="Comma 109 3 6" xfId="24020" xr:uid="{1A4D8A22-22FC-4C46-9F55-895C1C31C393}"/>
    <cellStyle name="Comma 109 3 6 2" xfId="33754" xr:uid="{0EF8744D-BD76-4F8B-9947-77A1E929641E}"/>
    <cellStyle name="Comma 109 3 7" xfId="26388" xr:uid="{850FA22D-3173-46B4-B22D-447613BC2291}"/>
    <cellStyle name="Comma 109 4" xfId="11602" xr:uid="{A2078324-7B81-48C6-915D-A9DA6AFDF00B}"/>
    <cellStyle name="Comma 109 4 2" xfId="17111" xr:uid="{85CEE7D4-4AE4-4532-8563-3F1F5B070036}"/>
    <cellStyle name="Comma 109 4 2 2" xfId="30257" xr:uid="{43B46D94-0F52-4A14-B952-5513882A2DA5}"/>
    <cellStyle name="Comma 109 4 3" xfId="26780" xr:uid="{9AA8D072-4ED4-4CF9-8662-2EDA05F5AEFA}"/>
    <cellStyle name="Comma 109 5" xfId="18467" xr:uid="{CA906A8E-772B-438C-861C-BDA42C324011}"/>
    <cellStyle name="Comma 109 5 2" xfId="31426" xr:uid="{1EE267CE-A3F2-43BA-BA43-F38EBD6CB790}"/>
    <cellStyle name="Comma 109 6" xfId="14626" xr:uid="{559D04E7-7FA8-4C10-A1B0-94E945841F2D}"/>
    <cellStyle name="Comma 109 6 2" xfId="29099" xr:uid="{2B544BF8-C15B-4A15-9B2D-048BC9517A00}"/>
    <cellStyle name="Comma 109 7" xfId="13009" xr:uid="{156B2AD5-D0FE-45B1-BB94-79ACA309055E}"/>
    <cellStyle name="Comma 109 7 2" xfId="27944" xr:uid="{2EDE7FD0-CD7E-48C4-A7AF-751A8D74C765}"/>
    <cellStyle name="Comma 109 8" xfId="21235" xr:uid="{3345133F-FF61-4FCC-BEC9-8622B9037F0C}"/>
    <cellStyle name="Comma 109 8 2" xfId="32796" xr:uid="{C43D0CFE-EE1E-4D3D-86B3-0A81D710CE56}"/>
    <cellStyle name="Comma 109 9" xfId="22785" xr:uid="{5A3765D0-6D7A-4667-8BF4-C859C650AC53}"/>
    <cellStyle name="Comma 109 9 2" xfId="32984" xr:uid="{569B8A32-F61B-4B01-82B4-0E981ADF0849}"/>
    <cellStyle name="Comma 11" xfId="63" xr:uid="{00000000-0005-0000-0000-00007E000000}"/>
    <cellStyle name="Comma 11 10" xfId="4022" xr:uid="{00000000-0005-0000-0000-00007F000000}"/>
    <cellStyle name="Comma 11 10 2" xfId="6533" xr:uid="{00000000-0005-0000-0000-000080000000}"/>
    <cellStyle name="Comma 11 10 3" xfId="36448" xr:uid="{204305A7-C820-4D40-A964-79AFF162EFD3}"/>
    <cellStyle name="Comma 11 10 4" xfId="19924" xr:uid="{E4FDE8A0-5023-48EA-B53A-0215427882C3}"/>
    <cellStyle name="Comma 11 11" xfId="4094" xr:uid="{00000000-0005-0000-0000-000081000000}"/>
    <cellStyle name="Comma 11 11 2" xfId="32611" xr:uid="{88ABEF6D-AAFD-4D77-9F86-D734E963ABFF}"/>
    <cellStyle name="Comma 11 11 3" xfId="36490" xr:uid="{EBB448DA-0575-45A2-8F2D-160EF97CE936}"/>
    <cellStyle name="Comma 11 11 4" xfId="20353" xr:uid="{1D8E4D5D-05A3-40BB-ACC8-48E136608479}"/>
    <cellStyle name="Comma 11 12" xfId="6607" xr:uid="{DA75B1C5-BEAC-4F97-92D5-2F7B3DA5956A}"/>
    <cellStyle name="Comma 11 12 2" xfId="32820" xr:uid="{0453999F-A7C8-4796-A612-7F26BFB865C4}"/>
    <cellStyle name="Comma 11 12 3" xfId="22030" xr:uid="{452B651D-E982-460A-A136-28C11CE67110}"/>
    <cellStyle name="Comma 11 13" xfId="22546" xr:uid="{010EFDAD-1E8A-4643-910E-D5BC7FE3A22C}"/>
    <cellStyle name="Comma 11 13 2" xfId="32849" xr:uid="{56D644CB-71FB-4623-9C10-B0E2347F1CAA}"/>
    <cellStyle name="Comma 11 14" xfId="22591" xr:uid="{EFEDC9D8-D7C0-4665-9067-85CA4AD8A8E1}"/>
    <cellStyle name="Comma 11 15" xfId="24628" xr:uid="{45588AAE-2593-4C4E-806F-92F1200221A8}"/>
    <cellStyle name="Comma 11 16" xfId="24712" xr:uid="{7C61B9A5-F4FC-4E35-9171-FDA13DD045E2}"/>
    <cellStyle name="Comma 11 17" xfId="34241" xr:uid="{B1587002-AB89-47E4-ADB9-4E49A48C6886}"/>
    <cellStyle name="Comma 11 18" xfId="7405" xr:uid="{B67EB6BA-9C30-4E3F-BBF0-AEE1E5845EA2}"/>
    <cellStyle name="Comma 11 19" xfId="34763" xr:uid="{5ECE74E1-FF55-43F2-8656-3038030AD639}"/>
    <cellStyle name="Comma 11 2" xfId="64" xr:uid="{00000000-0005-0000-0000-000082000000}"/>
    <cellStyle name="Comma 11 2 10" xfId="34252" xr:uid="{0908F49C-051A-4442-B4A9-3C106CB9EA42}"/>
    <cellStyle name="Comma 11 2 11" xfId="7545" xr:uid="{4FF59344-33B0-4676-9737-8962934F2D15}"/>
    <cellStyle name="Comma 11 2 12" xfId="34775" xr:uid="{74960A87-F01E-435A-8BC3-763A5E6BCA44}"/>
    <cellStyle name="Comma 11 2 13" xfId="35249" xr:uid="{75B50A7C-6D1D-402B-A093-5B3A76B22264}"/>
    <cellStyle name="Comma 11 2 14" xfId="37345" xr:uid="{D6662CF8-68FF-4489-A261-FDCD6FEDA0BA}"/>
    <cellStyle name="Comma 11 2 15" xfId="6737" xr:uid="{4CCB0DA3-92A2-46DA-A590-C0AE66EADB6E}"/>
    <cellStyle name="Comma 11 2 2" xfId="1576" xr:uid="{00000000-0005-0000-0000-000083000000}"/>
    <cellStyle name="Comma 11 2 2 10" xfId="35587" xr:uid="{404642EE-2067-4AAE-9235-D1FECA276F86}"/>
    <cellStyle name="Comma 11 2 2 11" xfId="37481" xr:uid="{A9E8B89B-4F11-48BE-AE6A-5B481C2C625E}"/>
    <cellStyle name="Comma 11 2 2 12" xfId="6866" xr:uid="{2288FD2C-B1F3-4A62-B194-80CA90CA79F5}"/>
    <cellStyle name="Comma 11 2 2 2" xfId="1577" xr:uid="{00000000-0005-0000-0000-000084000000}"/>
    <cellStyle name="Comma 11 2 2 2 2" xfId="1887" xr:uid="{00000000-0005-0000-0000-000085000000}"/>
    <cellStyle name="Comma 11 2 2 2 2 2" xfId="2361" xr:uid="{00000000-0005-0000-0000-000086000000}"/>
    <cellStyle name="Comma 11 2 2 2 2 2 2" xfId="5287" xr:uid="{00000000-0005-0000-0000-000087000000}"/>
    <cellStyle name="Comma 11 2 2 2 2 2 3" xfId="35989" xr:uid="{23309C9E-4874-4FE7-9417-6B658F8D1CF4}"/>
    <cellStyle name="Comma 11 2 2 2 2 2 4" xfId="34604" xr:uid="{7A217E77-D613-4D41-9168-3946610DE8F2}"/>
    <cellStyle name="Comma 11 2 2 2 2 3" xfId="5044" xr:uid="{00000000-0005-0000-0000-000088000000}"/>
    <cellStyle name="Comma 11 2 2 2 2 3 2" xfId="36647" xr:uid="{DD39BA13-204C-4FC6-8069-E1D3E4C1018B}"/>
    <cellStyle name="Comma 11 2 2 2 2 3 3" xfId="17460" xr:uid="{E15A8D23-AC0C-487A-B6FD-A70DE87C32D5}"/>
    <cellStyle name="Comma 11 2 2 2 2 4" xfId="35050" xr:uid="{74A13D16-5BB4-4DA8-B0B7-81031A3E0693}"/>
    <cellStyle name="Comma 11 2 2 2 2 5" xfId="35772" xr:uid="{450B35BA-6BAD-46F7-BFD1-D5D41D33DD1F}"/>
    <cellStyle name="Comma 11 2 2 2 2 6" xfId="7194" xr:uid="{AEB50423-BDAC-424B-951A-859C49980775}"/>
    <cellStyle name="Comma 11 2 2 2 3" xfId="2362" xr:uid="{00000000-0005-0000-0000-000089000000}"/>
    <cellStyle name="Comma 11 2 2 2 3 2" xfId="5288" xr:uid="{00000000-0005-0000-0000-00008A000000}"/>
    <cellStyle name="Comma 11 2 2 2 3 2 2" xfId="36761" xr:uid="{331D0A85-3A5D-4CE3-873E-BAC372DEA821}"/>
    <cellStyle name="Comma 11 2 2 2 3 2 3" xfId="35190" xr:uid="{01897853-B00E-4B34-835C-5510EDB1177B}"/>
    <cellStyle name="Comma 11 2 2 2 3 3" xfId="35990" xr:uid="{DD4E14A6-DA31-482C-8C65-5C41C2F0B844}"/>
    <cellStyle name="Comma 11 2 2 2 3 4" xfId="34532" xr:uid="{943DFECF-FDAF-490F-8FFA-8093ED41151F}"/>
    <cellStyle name="Comma 11 2 2 2 4" xfId="4920" xr:uid="{00000000-0005-0000-0000-00008B000000}"/>
    <cellStyle name="Comma 11 2 2 2 4 2" xfId="36554" xr:uid="{FC414D2A-6128-4E51-9CAD-BA7676B62EA6}"/>
    <cellStyle name="Comma 11 2 2 2 4 3" xfId="11946" xr:uid="{2901337B-B5D8-470A-8136-56E67C783E67}"/>
    <cellStyle name="Comma 11 2 2 2 5" xfId="34988" xr:uid="{4411BBF1-0BCD-404A-ABFE-5CFB5A7EF297}"/>
    <cellStyle name="Comma 11 2 2 2 6" xfId="35588" xr:uid="{B2CBC16E-394B-4D4E-902A-2F5D5B99B1D6}"/>
    <cellStyle name="Comma 11 2 2 2 7" xfId="7039" xr:uid="{DBC8945C-D0B5-49DA-8708-F3B1492CB376}"/>
    <cellStyle name="Comma 11 2 2 3" xfId="1886" xr:uid="{00000000-0005-0000-0000-00008C000000}"/>
    <cellStyle name="Comma 11 2 2 3 2" xfId="2363" xr:uid="{00000000-0005-0000-0000-00008D000000}"/>
    <cellStyle name="Comma 11 2 2 3 2 2" xfId="5289" xr:uid="{00000000-0005-0000-0000-00008E000000}"/>
    <cellStyle name="Comma 11 2 2 3 2 3" xfId="35991" xr:uid="{C2EE1D54-65D5-46A7-83A2-7DD8858D4B4B}"/>
    <cellStyle name="Comma 11 2 2 3 2 4" xfId="34420" xr:uid="{DFD6B08D-1CB7-4081-9DD1-C8E6B19CE658}"/>
    <cellStyle name="Comma 11 2 2 3 3" xfId="5043" xr:uid="{00000000-0005-0000-0000-00008F000000}"/>
    <cellStyle name="Comma 11 2 2 3 3 2" xfId="36646" xr:uid="{7490AAB9-D344-49CB-9E14-0F748B445F2D}"/>
    <cellStyle name="Comma 11 2 2 3 3 3" xfId="18828" xr:uid="{16EE4D02-B946-4CB9-B4D2-CE0C4B288678}"/>
    <cellStyle name="Comma 11 2 2 3 4" xfId="34878" xr:uid="{0D45F6FD-BABE-4669-8071-6517DB900500}"/>
    <cellStyle name="Comma 11 2 2 3 5" xfId="35771" xr:uid="{573A0F39-63D3-438C-B7C4-A6F479511A6D}"/>
    <cellStyle name="Comma 11 2 2 3 6" xfId="6919" xr:uid="{1B084F50-077C-471A-B620-9E8491A8008D}"/>
    <cellStyle name="Comma 11 2 2 4" xfId="2364" xr:uid="{00000000-0005-0000-0000-000090000000}"/>
    <cellStyle name="Comma 11 2 2 4 2" xfId="5290" xr:uid="{00000000-0005-0000-0000-000091000000}"/>
    <cellStyle name="Comma 11 2 2 4 2 2" xfId="36762" xr:uid="{2A487603-32D7-4517-AE5B-F8B1228F5CB1}"/>
    <cellStyle name="Comma 11 2 2 4 2 3" xfId="34733" xr:uid="{E8E3DB19-367E-4F34-8873-B26FC9EC6003}"/>
    <cellStyle name="Comma 11 2 2 4 3" xfId="14984" xr:uid="{6A669658-AE14-4BC6-A0B8-957BFAC88ACE}"/>
    <cellStyle name="Comma 11 2 2 4 4" xfId="35177" xr:uid="{8FB56D8A-4F07-4E9F-964A-1CAD2DB47B37}"/>
    <cellStyle name="Comma 11 2 2 4 5" xfId="35992" xr:uid="{4CF3A85C-4273-4D02-82FC-8BBD0F797E76}"/>
    <cellStyle name="Comma 11 2 2 4 6" xfId="7334" xr:uid="{5230B7E2-AF17-4D37-B6F3-FC7DED7AD077}"/>
    <cellStyle name="Comma 11 2 2 5" xfId="4919" xr:uid="{00000000-0005-0000-0000-000092000000}"/>
    <cellStyle name="Comma 11 2 2 5 2" xfId="36553" xr:uid="{0B3E2B5E-9B4E-4E51-99ED-4FAAEEB6459E}"/>
    <cellStyle name="Comma 11 2 2 5 3" xfId="13377" xr:uid="{D76BE98F-EAE7-413F-AB19-BE0EBE304736}"/>
    <cellStyle name="Comma 11 2 2 6" xfId="23204" xr:uid="{2840A797-0C5E-4D63-82F4-C69320AE7C7A}"/>
    <cellStyle name="Comma 11 2 2 7" xfId="34381" xr:uid="{CB6B84FE-AB3B-4328-85DA-E815DFFA76CA}"/>
    <cellStyle name="Comma 11 2 2 8" xfId="9434" xr:uid="{382786A0-11F7-4D22-BDDC-822047D3DC66}"/>
    <cellStyle name="Comma 11 2 2 9" xfId="34853" xr:uid="{7C2250D2-8D2C-4019-8EFE-01296583A8CD}"/>
    <cellStyle name="Comma 11 2 3" xfId="1578" xr:uid="{00000000-0005-0000-0000-000093000000}"/>
    <cellStyle name="Comma 11 2 3 10" xfId="35589" xr:uid="{721F0FDA-258A-40FA-980E-05F98D1909C4}"/>
    <cellStyle name="Comma 11 2 3 11" xfId="6967" xr:uid="{A5CD9401-CF8D-4C2D-8FA1-9573FC527B80}"/>
    <cellStyle name="Comma 11 2 3 2" xfId="1888" xr:uid="{00000000-0005-0000-0000-000094000000}"/>
    <cellStyle name="Comma 11 2 3 2 2" xfId="2365" xr:uid="{00000000-0005-0000-0000-000095000000}"/>
    <cellStyle name="Comma 11 2 3 2 2 2" xfId="5291" xr:uid="{00000000-0005-0000-0000-000096000000}"/>
    <cellStyle name="Comma 11 2 3 2 2 3" xfId="35993" xr:uid="{0E970E3E-F1A2-48CA-A131-3F9C4746BE8A}"/>
    <cellStyle name="Comma 11 2 3 2 2 4" xfId="17915" xr:uid="{327C8B9C-0FFD-472E-B76E-AA2C060070A2}"/>
    <cellStyle name="Comma 11 2 3 2 3" xfId="5045" xr:uid="{00000000-0005-0000-0000-000097000000}"/>
    <cellStyle name="Comma 11 2 3 2 4" xfId="35773" xr:uid="{B8D9386E-EFDA-4EB4-B6DD-8D796EACF44C}"/>
    <cellStyle name="Comma 11 2 3 2 5" xfId="12395" xr:uid="{DA494699-569B-46E4-82F6-D6C220624484}"/>
    <cellStyle name="Comma 11 2 3 3" xfId="2366" xr:uid="{00000000-0005-0000-0000-000098000000}"/>
    <cellStyle name="Comma 11 2 3 3 2" xfId="5292" xr:uid="{00000000-0005-0000-0000-000099000000}"/>
    <cellStyle name="Comma 11 2 3 3 3" xfId="35994" xr:uid="{C6ABC669-F4C5-4257-8AF0-3AF39E7FA3A2}"/>
    <cellStyle name="Comma 11 2 3 3 4" xfId="19301" xr:uid="{37CE2BDD-DC00-438B-84FC-2D1B6D945B71}"/>
    <cellStyle name="Comma 11 2 3 4" xfId="4921" xr:uid="{00000000-0005-0000-0000-00009A000000}"/>
    <cellStyle name="Comma 11 2 3 4 2" xfId="36555" xr:uid="{6BE36285-30EB-4413-BE3C-3DB632703F39}"/>
    <cellStyle name="Comma 11 2 3 4 3" xfId="15661" xr:uid="{5ACD48DD-E2E9-4BE5-9774-307FEB9AA31A}"/>
    <cellStyle name="Comma 11 2 3 5" xfId="14097" xr:uid="{3AEAD259-C436-4F23-88C5-17D5E2F2E61C}"/>
    <cellStyle name="Comma 11 2 3 6" xfId="23932" xr:uid="{49D52F0A-78C0-4C2D-B86B-9CE1E3A93DBF}"/>
    <cellStyle name="Comma 11 2 3 7" xfId="34460" xr:uid="{8FA4AC7F-535A-4929-9F78-061ECADDA33D}"/>
    <cellStyle name="Comma 11 2 3 8" xfId="10155" xr:uid="{BDCD9879-D843-47BE-A15A-9BA881AE2E05}"/>
    <cellStyle name="Comma 11 2 3 9" xfId="34911" xr:uid="{A4969393-A5B9-4258-ADFA-A515B5383B44}"/>
    <cellStyle name="Comma 11 2 4" xfId="1883" xr:uid="{00000000-0005-0000-0000-00009B000000}"/>
    <cellStyle name="Comma 11 2 4 2" xfId="2367" xr:uid="{00000000-0005-0000-0000-00009C000000}"/>
    <cellStyle name="Comma 11 2 4 2 2" xfId="5293" xr:uid="{00000000-0005-0000-0000-00009D000000}"/>
    <cellStyle name="Comma 11 2 4 2 3" xfId="35995" xr:uid="{4B90D004-9896-4222-B1A2-1439A684F3A4}"/>
    <cellStyle name="Comma 11 2 4 2 4" xfId="17023" xr:uid="{C54808B4-7E78-44DC-8D83-B20F7D8802FD}"/>
    <cellStyle name="Comma 11 2 4 3" xfId="5040" xr:uid="{00000000-0005-0000-0000-00009E000000}"/>
    <cellStyle name="Comma 11 2 4 3 2" xfId="36643" xr:uid="{D064C2CB-16A7-40B7-B810-EF238537927B}"/>
    <cellStyle name="Comma 11 2 4 3 3" xfId="34387" xr:uid="{4FC69E5E-EC3E-4ED5-9C72-5008B7624084}"/>
    <cellStyle name="Comma 11 2 4 4" xfId="11514" xr:uid="{AE646AFF-6607-48A8-8608-BC0C61BDAD39}"/>
    <cellStyle name="Comma 11 2 4 5" xfId="34860" xr:uid="{1E91C852-DBB8-49A5-A89E-739BDD83A18F}"/>
    <cellStyle name="Comma 11 2 4 6" xfId="35768" xr:uid="{DB412DBF-481A-4023-A3D0-32AA302C9089}"/>
    <cellStyle name="Comma 11 2 4 7" xfId="6874" xr:uid="{9B8E2BCC-68E6-4EB6-ADBA-D134EC3F5D9D}"/>
    <cellStyle name="Comma 11 2 5" xfId="2368" xr:uid="{00000000-0005-0000-0000-00009F000000}"/>
    <cellStyle name="Comma 11 2 5 2" xfId="5294" xr:uid="{00000000-0005-0000-0000-0000A0000000}"/>
    <cellStyle name="Comma 11 2 5 2 2" xfId="36763" xr:uid="{D386D08A-C81E-4E08-91AD-2C0A853B3F80}"/>
    <cellStyle name="Comma 11 2 5 2 3" xfId="34659" xr:uid="{47F8C2C5-6CCF-4D5C-BA31-5C36CF308BFC}"/>
    <cellStyle name="Comma 11 2 5 3" xfId="18370" xr:uid="{F3235C94-7CB0-4889-8B24-223E7C9978B0}"/>
    <cellStyle name="Comma 11 2 5 4" xfId="35100" xr:uid="{430A2C54-1FEB-43DD-93C2-9637FACDD6C3}"/>
    <cellStyle name="Comma 11 2 5 5" xfId="35996" xr:uid="{7038B4C8-03BA-44F9-B0DF-E53ECEDA0C2E}"/>
    <cellStyle name="Comma 11 2 5 6" xfId="7265" xr:uid="{077BDAFD-43CC-450E-B334-532E9BE68537}"/>
    <cellStyle name="Comma 11 2 6" xfId="3049" xr:uid="{00000000-0005-0000-0000-0000A1000000}"/>
    <cellStyle name="Comma 11 2 6 2" xfId="5615" xr:uid="{00000000-0005-0000-0000-0000A2000000}"/>
    <cellStyle name="Comma 11 2 6 3" xfId="36284" xr:uid="{46BEB516-C8C1-41C6-AF52-34DAE8F0A9E0}"/>
    <cellStyle name="Comma 11 2 6 4" xfId="14538" xr:uid="{6ACB4DF1-DBF0-45BF-8050-DA40D32E3A26}"/>
    <cellStyle name="Comma 11 2 7" xfId="1570" xr:uid="{00000000-0005-0000-0000-0000A3000000}"/>
    <cellStyle name="Comma 11 2 7 2" xfId="4915" xr:uid="{00000000-0005-0000-0000-0000A4000000}"/>
    <cellStyle name="Comma 11 2 7 3" xfId="35581" xr:uid="{AF089071-0C0C-4DDC-8996-AA266F3E48E9}"/>
    <cellStyle name="Comma 11 2 7 4" xfId="12871" xr:uid="{56AC982F-4F4A-4821-9554-39E51208B7A6}"/>
    <cellStyle name="Comma 11 2 8" xfId="4095" xr:uid="{00000000-0005-0000-0000-0000A5000000}"/>
    <cellStyle name="Comma 11 2 8 2" xfId="36491" xr:uid="{A1D37878-39D7-49FB-8C36-22B46FEF3BAA}"/>
    <cellStyle name="Comma 11 2 8 3" xfId="20354" xr:uid="{EA4B53AE-8E02-456B-8E6E-657C67EB8C91}"/>
    <cellStyle name="Comma 11 2 9" xfId="22643" xr:uid="{2717FED6-B812-4C12-8D12-4CD7A917793F}"/>
    <cellStyle name="Comma 11 20" xfId="35248" xr:uid="{C4B44EA0-A531-4680-8912-7470BA360DA1}"/>
    <cellStyle name="Comma 11 21" xfId="37251" xr:uid="{78B6D815-9B08-43BD-B86D-F3931820DC52}"/>
    <cellStyle name="Comma 11 22" xfId="6726" xr:uid="{9922F822-FB3D-4DEC-B5DF-3F02C549F73D}"/>
    <cellStyle name="Comma 11 3" xfId="1579" xr:uid="{00000000-0005-0000-0000-0000A6000000}"/>
    <cellStyle name="Comma 11 3 10" xfId="34841" xr:uid="{66B1CDE1-8D45-426B-B6C9-664DFFF34D1B}"/>
    <cellStyle name="Comma 11 3 11" xfId="35590" xr:uid="{256B83CB-4769-489E-B1EB-CC04F1098CDF}"/>
    <cellStyle name="Comma 11 3 12" xfId="37416" xr:uid="{57734ABF-0AFD-450B-85D3-47DC81BF9593}"/>
    <cellStyle name="Comma 11 3 13" xfId="6855" xr:uid="{D94B0036-A316-4F86-BAF1-CA5EDA869B46}"/>
    <cellStyle name="Comma 11 3 2" xfId="1580" xr:uid="{00000000-0005-0000-0000-0000A7000000}"/>
    <cellStyle name="Comma 11 3 2 2" xfId="1890" xr:uid="{00000000-0005-0000-0000-0000A8000000}"/>
    <cellStyle name="Comma 11 3 2 2 2" xfId="2369" xr:uid="{00000000-0005-0000-0000-0000A9000000}"/>
    <cellStyle name="Comma 11 3 2 2 2 2" xfId="5295" xr:uid="{00000000-0005-0000-0000-0000AA000000}"/>
    <cellStyle name="Comma 11 3 2 2 3" xfId="5047" xr:uid="{00000000-0005-0000-0000-0000AB000000}"/>
    <cellStyle name="Comma 11 3 2 2 4" xfId="35775" xr:uid="{D0E99D1E-025B-4E4C-B21C-D516B2927647}"/>
    <cellStyle name="Comma 11 3 2 2 5" xfId="17411" xr:uid="{1FEFF67D-0AFB-4B02-A3F9-F1342758A341}"/>
    <cellStyle name="Comma 11 3 2 3" xfId="2370" xr:uid="{00000000-0005-0000-0000-0000AC000000}"/>
    <cellStyle name="Comma 11 3 2 3 2" xfId="5296" xr:uid="{00000000-0005-0000-0000-0000AD000000}"/>
    <cellStyle name="Comma 11 3 2 3 3" xfId="35997" xr:uid="{D8360322-E615-4D43-ACF6-3CEBE94D4184}"/>
    <cellStyle name="Comma 11 3 2 3 4" xfId="34521" xr:uid="{4E4A8FD3-434D-4190-97F6-241EBAF9B85C}"/>
    <cellStyle name="Comma 11 3 2 4" xfId="4923" xr:uid="{00000000-0005-0000-0000-0000AE000000}"/>
    <cellStyle name="Comma 11 3 2 4 2" xfId="36557" xr:uid="{34CC3371-F941-4E67-BDA6-5BC1BA8D6BBD}"/>
    <cellStyle name="Comma 11 3 2 4 3" xfId="11902" xr:uid="{66035913-EEA7-409D-981B-BBEF33BAC2F3}"/>
    <cellStyle name="Comma 11 3 2 5" xfId="34976" xr:uid="{8C1F320F-2440-4751-9D92-A6894ED2B9B8}"/>
    <cellStyle name="Comma 11 3 2 6" xfId="35591" xr:uid="{BA771E53-003D-43A9-9A7F-357BDA04A460}"/>
    <cellStyle name="Comma 11 3 2 7" xfId="7028" xr:uid="{F6642D0F-3930-4CDE-8DC3-244FD6D91E69}"/>
    <cellStyle name="Comma 11 3 3" xfId="1889" xr:uid="{00000000-0005-0000-0000-0000AF000000}"/>
    <cellStyle name="Comma 11 3 3 2" xfId="2371" xr:uid="{00000000-0005-0000-0000-0000B0000000}"/>
    <cellStyle name="Comma 11 3 3 2 2" xfId="5297" xr:uid="{00000000-0005-0000-0000-0000B1000000}"/>
    <cellStyle name="Comma 11 3 3 2 3" xfId="35998" xr:uid="{8D076BDA-9E10-412F-AE28-0DCDA83722C2}"/>
    <cellStyle name="Comma 11 3 3 2 4" xfId="34636" xr:uid="{9CD309D3-0445-430A-A673-DCEC6B1CF879}"/>
    <cellStyle name="Comma 11 3 3 3" xfId="5046" xr:uid="{00000000-0005-0000-0000-0000B2000000}"/>
    <cellStyle name="Comma 11 3 3 3 2" xfId="36648" xr:uid="{67D7E6BD-8A52-438B-A5A3-BB248126D360}"/>
    <cellStyle name="Comma 11 3 3 3 3" xfId="18777" xr:uid="{750125A4-AE8E-4533-940B-ABCD1A4A7DE1}"/>
    <cellStyle name="Comma 11 3 3 4" xfId="35077" xr:uid="{625FB36D-30C3-4D3E-8292-038B48C2C9F8}"/>
    <cellStyle name="Comma 11 3 3 5" xfId="35774" xr:uid="{5F3F004A-477F-4C33-AE07-7CDBC3FFF01C}"/>
    <cellStyle name="Comma 11 3 3 6" xfId="7238" xr:uid="{1EF23E47-669B-4081-9079-787FC619C7E2}"/>
    <cellStyle name="Comma 11 3 4" xfId="2372" xr:uid="{00000000-0005-0000-0000-0000B3000000}"/>
    <cellStyle name="Comma 11 3 4 2" xfId="5298" xr:uid="{00000000-0005-0000-0000-0000B4000000}"/>
    <cellStyle name="Comma 11 3 4 2 2" xfId="36764" xr:uid="{47EE9441-F0AC-4755-91DF-734F28C35D66}"/>
    <cellStyle name="Comma 11 3 4 2 3" xfId="34721" xr:uid="{C3B0015F-789E-4F46-B440-B2AD3903E8EE}"/>
    <cellStyle name="Comma 11 3 4 3" xfId="14929" xr:uid="{0381A097-D632-48F9-B4B2-382B24768B12}"/>
    <cellStyle name="Comma 11 3 4 4" xfId="35165" xr:uid="{DD764D0E-46EE-4139-A454-FF339F8FD4C7}"/>
    <cellStyle name="Comma 11 3 4 5" xfId="35999" xr:uid="{9AD227FD-309C-4AA9-8CB9-10E139D85532}"/>
    <cellStyle name="Comma 11 3 4 6" xfId="7323" xr:uid="{8C692F22-FD84-4407-A03F-482FA21DAC7B}"/>
    <cellStyle name="Comma 11 3 5" xfId="4922" xr:uid="{00000000-0005-0000-0000-0000B5000000}"/>
    <cellStyle name="Comma 11 3 5 2" xfId="36556" xr:uid="{84E9AC37-6B47-4FC7-B432-0C94342743A2}"/>
    <cellStyle name="Comma 11 3 5 3" xfId="13316" xr:uid="{0D7F5381-5C13-45A9-A924-E0A9E16DA96C}"/>
    <cellStyle name="Comma 11 3 6" xfId="20355" xr:uid="{61ADD7E8-DFA6-4A57-85ED-61F384AD05B6}"/>
    <cellStyle name="Comma 11 3 7" xfId="23144" xr:uid="{DABCC2B8-A2C1-442E-AA91-79D6C84E2411}"/>
    <cellStyle name="Comma 11 3 8" xfId="34368" xr:uid="{D0D18EB6-E1EB-405F-BA18-077A4309641D}"/>
    <cellStyle name="Comma 11 3 9" xfId="9378" xr:uid="{A5BC07AD-A051-44B6-930E-5671C77F621F}"/>
    <cellStyle name="Comma 11 4" xfId="1581" xr:uid="{00000000-0005-0000-0000-0000B6000000}"/>
    <cellStyle name="Comma 11 4 10" xfId="34900" xr:uid="{36A98D8E-5E22-49F9-AE3F-269683523F31}"/>
    <cellStyle name="Comma 11 4 11" xfId="35592" xr:uid="{7E2495E0-34DA-4701-8893-91722E0F81C7}"/>
    <cellStyle name="Comma 11 4 12" xfId="6955" xr:uid="{0C7E1AE9-0C49-4969-A596-368A0F06EE38}"/>
    <cellStyle name="Comma 11 4 2" xfId="1891" xr:uid="{00000000-0005-0000-0000-0000B7000000}"/>
    <cellStyle name="Comma 11 4 2 2" xfId="2373" xr:uid="{00000000-0005-0000-0000-0000B8000000}"/>
    <cellStyle name="Comma 11 4 2 2 2" xfId="5299" xr:uid="{00000000-0005-0000-0000-0000B9000000}"/>
    <cellStyle name="Comma 11 4 2 2 3" xfId="36000" xr:uid="{9F4083A1-1B54-4628-8DE5-CB93AF45B631}"/>
    <cellStyle name="Comma 11 4 2 2 4" xfId="17867" xr:uid="{414A970E-C61F-45FD-9D51-0CAA2E93B0CF}"/>
    <cellStyle name="Comma 11 4 2 3" xfId="5048" xr:uid="{00000000-0005-0000-0000-0000BA000000}"/>
    <cellStyle name="Comma 11 4 2 4" xfId="35776" xr:uid="{0C793485-08B1-48B1-AA29-150D052EDB77}"/>
    <cellStyle name="Comma 11 4 2 5" xfId="12351" xr:uid="{CA452FD1-E2DA-4DE9-BDCF-DAF69B2C9E14}"/>
    <cellStyle name="Comma 11 4 3" xfId="2374" xr:uid="{00000000-0005-0000-0000-0000BB000000}"/>
    <cellStyle name="Comma 11 4 3 2" xfId="5300" xr:uid="{00000000-0005-0000-0000-0000BC000000}"/>
    <cellStyle name="Comma 11 4 3 3" xfId="36001" xr:uid="{62FD4A9E-04E9-465F-AE08-08F2E16443C6}"/>
    <cellStyle name="Comma 11 4 3 4" xfId="19253" xr:uid="{C5A116C3-7414-444C-875F-527CC9163B80}"/>
    <cellStyle name="Comma 11 4 4" xfId="4924" xr:uid="{00000000-0005-0000-0000-0000BD000000}"/>
    <cellStyle name="Comma 11 4 4 2" xfId="36558" xr:uid="{8EF98C94-D2EB-4F0E-9D68-22D6213968D6}"/>
    <cellStyle name="Comma 11 4 4 3" xfId="15613" xr:uid="{30B49562-FDBF-49FC-88EF-921C33F6BC20}"/>
    <cellStyle name="Comma 11 4 5" xfId="14047" xr:uid="{4909ABF2-7BC2-46F8-ABA1-D03CB6468176}"/>
    <cellStyle name="Comma 11 4 6" xfId="21109" xr:uid="{DA045671-4797-4D47-8939-1DA4E9DA01B3}"/>
    <cellStyle name="Comma 11 4 7" xfId="23882" xr:uid="{830F781B-5F9F-4FF7-BABD-46FA1FB291B8}"/>
    <cellStyle name="Comma 11 4 8" xfId="34448" xr:uid="{2EB3ED7A-A7C6-4ED6-8ADA-F1B2060E4B45}"/>
    <cellStyle name="Comma 11 4 9" xfId="10109" xr:uid="{EFAF9ED8-98DE-4075-B738-82421E7DBAF0}"/>
    <cellStyle name="Comma 11 5" xfId="1868" xr:uid="{00000000-0005-0000-0000-0000BE000000}"/>
    <cellStyle name="Comma 11 5 2" xfId="2375" xr:uid="{00000000-0005-0000-0000-0000BF000000}"/>
    <cellStyle name="Comma 11 5 2 2" xfId="5301" xr:uid="{00000000-0005-0000-0000-0000C0000000}"/>
    <cellStyle name="Comma 11 5 2 3" xfId="36002" xr:uid="{D7B36AD6-0F55-4888-8619-798A7080A0CB}"/>
    <cellStyle name="Comma 11 5 2 4" xfId="16975" xr:uid="{838407FC-C195-4B3D-891F-7EA055220E38}"/>
    <cellStyle name="Comma 11 5 3" xfId="5034" xr:uid="{00000000-0005-0000-0000-0000C1000000}"/>
    <cellStyle name="Comma 11 5 4" xfId="35760" xr:uid="{E41E0362-B137-4730-BD7D-56CD375E3F8C}"/>
    <cellStyle name="Comma 11 5 5" xfId="11469" xr:uid="{42FFAB40-A6CD-4A16-99C1-AE998983AC44}"/>
    <cellStyle name="Comma 11 6" xfId="2299" xr:uid="{00000000-0005-0000-0000-0000C2000000}"/>
    <cellStyle name="Comma 11 6 2" xfId="2376" xr:uid="{00000000-0005-0000-0000-0000C3000000}"/>
    <cellStyle name="Comma 11 6 2 2" xfId="5302" xr:uid="{00000000-0005-0000-0000-0000C4000000}"/>
    <cellStyle name="Comma 11 6 3" xfId="5245" xr:uid="{00000000-0005-0000-0000-0000C5000000}"/>
    <cellStyle name="Comma 11 6 4" xfId="35944" xr:uid="{BE8BB973-B015-4879-A399-D2A11F498C79}"/>
    <cellStyle name="Comma 11 6 5" xfId="18321" xr:uid="{B4236997-2EBC-4E50-AC3F-318EDEF838A8}"/>
    <cellStyle name="Comma 11 7" xfId="2377" xr:uid="{00000000-0005-0000-0000-0000C6000000}"/>
    <cellStyle name="Comma 11 7 2" xfId="5303" xr:uid="{00000000-0005-0000-0000-0000C7000000}"/>
    <cellStyle name="Comma 11 7 3" xfId="36003" xr:uid="{E8BE0799-754D-4C0E-AC0A-1A6B20A1FC1A}"/>
    <cellStyle name="Comma 11 7 4" xfId="18441" xr:uid="{F7E5EA0E-E22D-4E60-95FE-9CD92A775D2D}"/>
    <cellStyle name="Comma 11 8" xfId="3048" xr:uid="{00000000-0005-0000-0000-0000C8000000}"/>
    <cellStyle name="Comma 11 8 2" xfId="5614" xr:uid="{00000000-0005-0000-0000-0000C9000000}"/>
    <cellStyle name="Comma 11 8 3" xfId="36283" xr:uid="{F84C1498-69C0-47E7-8B1F-2E7A4229BDBB}"/>
    <cellStyle name="Comma 11 8 4" xfId="14490" xr:uid="{49786890-EAD6-4CFC-A82C-814D4CD88BF7}"/>
    <cellStyle name="Comma 11 9" xfId="1554" xr:uid="{00000000-0005-0000-0000-0000CA000000}"/>
    <cellStyle name="Comma 11 9 2" xfId="3988" xr:uid="{00000000-0005-0000-0000-0000CB000000}"/>
    <cellStyle name="Comma 11 9 2 2" xfId="4031" xr:uid="{00000000-0005-0000-0000-0000CC000000}"/>
    <cellStyle name="Comma 11 9 2 2 2" xfId="6542" xr:uid="{00000000-0005-0000-0000-0000CD000000}"/>
    <cellStyle name="Comma 11 9 2 3" xfId="6508" xr:uid="{00000000-0005-0000-0000-0000CE000000}"/>
    <cellStyle name="Comma 11 9 3" xfId="4908" xr:uid="{00000000-0005-0000-0000-0000CF000000}"/>
    <cellStyle name="Comma 11 9 4" xfId="35568" xr:uid="{4127C399-7678-4676-8C47-D146B4BC30E6}"/>
    <cellStyle name="Comma 11 9 5" xfId="12817" xr:uid="{641F4DB3-9929-483A-97F2-D84DDBB37CEA}"/>
    <cellStyle name="Comma 11_Book1" xfId="20356" xr:uid="{1F290268-EF77-4D55-A747-363388BC4557}"/>
    <cellStyle name="Comma 110" xfId="8184" xr:uid="{E30AE358-2342-40C9-86C2-93B9439EF76C}"/>
    <cellStyle name="Comma 110 10" xfId="25619" xr:uid="{B7D5AB92-E37E-4108-881C-5FAF436BF57F}"/>
    <cellStyle name="Comma 110 2" xfId="9603" xr:uid="{92632507-4EE5-459D-95BF-4346E19C1504}"/>
    <cellStyle name="Comma 110 2 2" xfId="12042" xr:uid="{BBC99863-E549-4205-B543-14195CDA952E}"/>
    <cellStyle name="Comma 110 2 2 2" xfId="17556" xr:uid="{CA2B97BF-C5A5-42D1-87FC-04C0199A284C}"/>
    <cellStyle name="Comma 110 2 2 2 2" xfId="30640" xr:uid="{36CB90F5-0D19-46E7-879D-AD36DB451AC0}"/>
    <cellStyle name="Comma 110 2 2 3" xfId="27163" xr:uid="{B797E083-3083-4968-97AD-4DEA20A55388}"/>
    <cellStyle name="Comma 110 2 3" xfId="18930" xr:uid="{445829CC-FB6A-4866-BF33-4BD6DEEF9F70}"/>
    <cellStyle name="Comma 110 2 3 2" xfId="31824" xr:uid="{917BC186-310D-444A-844B-DB6A9D07C22C}"/>
    <cellStyle name="Comma 110 2 4" xfId="15144" xr:uid="{0BE20026-782E-4777-A228-9E38FAB9A124}"/>
    <cellStyle name="Comma 110 2 4 2" xfId="29481" xr:uid="{B8BC1756-092F-41CE-829E-B8C4D981F5A9}"/>
    <cellStyle name="Comma 110 2 5" xfId="13543" xr:uid="{500E42B8-EB22-42CE-BBEE-603491C7C909}"/>
    <cellStyle name="Comma 110 2 5 2" xfId="28328" xr:uid="{1864D443-F95F-4377-95D3-B0EFA66A0362}"/>
    <cellStyle name="Comma 110 2 6" xfId="23376" xr:uid="{EAFC461B-CB54-4ABF-8627-6978D68D8D43}"/>
    <cellStyle name="Comma 110 2 6 2" xfId="33368" xr:uid="{B02EC723-7B3C-46F6-A3D7-44BA1989BB23}"/>
    <cellStyle name="Comma 110 2 7" xfId="26002" xr:uid="{3846620A-2C2D-49ED-82B8-30CE2CC1BA3D}"/>
    <cellStyle name="Comma 110 3" xfId="10244" xr:uid="{53BD0FB0-45A0-451E-A1B5-626939FB39E6}"/>
    <cellStyle name="Comma 110 3 2" xfId="12483" xr:uid="{13CBF984-7868-46E0-A7CE-0283F937D7CC}"/>
    <cellStyle name="Comma 110 3 2 2" xfId="18003" xr:uid="{643808A2-BF42-4EFD-9132-1B6364909CD9}"/>
    <cellStyle name="Comma 110 3 2 2 2" xfId="31026" xr:uid="{67F69BBF-196C-4B50-BAB5-DE7BBEA8D92F}"/>
    <cellStyle name="Comma 110 3 2 3" xfId="27550" xr:uid="{D087B240-8B97-4811-BC83-A30CF4A83286}"/>
    <cellStyle name="Comma 110 3 3" xfId="19389" xr:uid="{A3B0D164-DF21-433A-9A7C-E6FFCD2CA778}"/>
    <cellStyle name="Comma 110 3 3 2" xfId="32217" xr:uid="{03087B89-2494-4331-ACF5-803816C13458}"/>
    <cellStyle name="Comma 110 3 4" xfId="15750" xr:uid="{4C741AAB-AAE4-40DD-BB7D-643E5DCF71A4}"/>
    <cellStyle name="Comma 110 3 4 2" xfId="29866" xr:uid="{40C90570-CF4A-48AA-9EA4-A39F20F0C33E}"/>
    <cellStyle name="Comma 110 3 5" xfId="14186" xr:uid="{03257F5F-2B9B-45AD-A3E4-413BA2DB993F}"/>
    <cellStyle name="Comma 110 3 5 2" xfId="28715" xr:uid="{36FBB31E-8213-4558-9211-A16CD84A32ED}"/>
    <cellStyle name="Comma 110 3 6" xfId="24021" xr:uid="{09D68A9D-A2F5-46AE-B574-677EF427CE02}"/>
    <cellStyle name="Comma 110 3 6 2" xfId="33755" xr:uid="{50BAF438-0E33-4EA1-AF36-E65ECD2C7DBD}"/>
    <cellStyle name="Comma 110 3 7" xfId="26389" xr:uid="{68CD93C2-4D93-4145-AD9E-28003EDB6B5A}"/>
    <cellStyle name="Comma 110 4" xfId="11603" xr:uid="{3C06C269-F3A7-4197-A342-78E297577C2C}"/>
    <cellStyle name="Comma 110 4 2" xfId="17112" xr:uid="{80472CB8-639D-4DAE-997C-546AC0E05A58}"/>
    <cellStyle name="Comma 110 4 2 2" xfId="30258" xr:uid="{7F3E7AB5-90A6-40BB-9682-8D83C3EC042A}"/>
    <cellStyle name="Comma 110 4 3" xfId="26781" xr:uid="{658098D3-6BC1-4799-8C50-78B77970E718}"/>
    <cellStyle name="Comma 110 5" xfId="18468" xr:uid="{BBF8756B-1161-4D75-82D3-DF54185658F5}"/>
    <cellStyle name="Comma 110 5 2" xfId="31427" xr:uid="{1ECC3BD7-618C-4F85-B93E-00344E3CEA03}"/>
    <cellStyle name="Comma 110 6" xfId="14627" xr:uid="{93E035A1-8DB4-4F69-A3EA-7189B84D125D}"/>
    <cellStyle name="Comma 110 6 2" xfId="29100" xr:uid="{AD4FA476-D75E-409B-A9EE-53BF1F6A9241}"/>
    <cellStyle name="Comma 110 7" xfId="13010" xr:uid="{29D809C4-E64C-4F65-936B-36D0C8F00661}"/>
    <cellStyle name="Comma 110 7 2" xfId="27945" xr:uid="{53BCF02B-D05A-4CE8-AB38-ABD9411D6177}"/>
    <cellStyle name="Comma 110 8" xfId="21439" xr:uid="{8621EA95-0670-4519-BE70-35FAB1D91E68}"/>
    <cellStyle name="Comma 110 8 2" xfId="32813" xr:uid="{88401B44-70A9-4328-873A-4B75DA6C4880}"/>
    <cellStyle name="Comma 110 9" xfId="22786" xr:uid="{18BCD2A6-86BA-4D5C-A22A-ED0E2D17B959}"/>
    <cellStyle name="Comma 110 9 2" xfId="32985" xr:uid="{6401E5B6-2D17-45B7-8767-F889AF503DFF}"/>
    <cellStyle name="Comma 111" xfId="8185" xr:uid="{FA0188AA-7C0F-4B0C-B0A8-80E2BB89F219}"/>
    <cellStyle name="Comma 111 10" xfId="25620" xr:uid="{E34D047C-D9AB-4237-A008-67C0711758B6}"/>
    <cellStyle name="Comma 111 2" xfId="9604" xr:uid="{9B2C601D-182B-4C0D-963C-022FA563C6A4}"/>
    <cellStyle name="Comma 111 2 2" xfId="12043" xr:uid="{35E8F94C-C9F4-4793-BF8E-74ECD217A5BD}"/>
    <cellStyle name="Comma 111 2 2 2" xfId="17557" xr:uid="{7B1FFE7B-8E20-465B-A408-1005084A8D4E}"/>
    <cellStyle name="Comma 111 2 2 2 2" xfId="30641" xr:uid="{3AFD959F-7C06-4F1C-BC5B-BA62CF538F45}"/>
    <cellStyle name="Comma 111 2 2 3" xfId="27164" xr:uid="{1DABAE9D-C172-4261-A75C-115156557B01}"/>
    <cellStyle name="Comma 111 2 3" xfId="18931" xr:uid="{60FB0843-796C-4410-B427-71E51B923873}"/>
    <cellStyle name="Comma 111 2 3 2" xfId="31825" xr:uid="{DD950022-483E-46E6-8334-0001B6F975CB}"/>
    <cellStyle name="Comma 111 2 4" xfId="15145" xr:uid="{7DFE020D-6374-4472-8FB2-D589A40EA619}"/>
    <cellStyle name="Comma 111 2 4 2" xfId="29482" xr:uid="{3CF41DE9-1AC6-4966-BFEC-3F35E7A7A06E}"/>
    <cellStyle name="Comma 111 2 5" xfId="13544" xr:uid="{DC9C4217-7A97-454C-975B-3DE62D917164}"/>
    <cellStyle name="Comma 111 2 5 2" xfId="28329" xr:uid="{E7B9D202-C509-4FC0-898D-39C63E8F8057}"/>
    <cellStyle name="Comma 111 2 6" xfId="23377" xr:uid="{8DFA7B69-0F42-479B-853D-5B6068963140}"/>
    <cellStyle name="Comma 111 2 6 2" xfId="33369" xr:uid="{F4D5B8BA-066A-4659-9287-1BC08432F137}"/>
    <cellStyle name="Comma 111 2 7" xfId="26003" xr:uid="{055AF27E-77AC-4328-8AE8-DC1049CA8FAB}"/>
    <cellStyle name="Comma 111 3" xfId="10245" xr:uid="{0CF9094C-A2DD-4EFF-B1E6-0D9D4F76DDC9}"/>
    <cellStyle name="Comma 111 3 2" xfId="12484" xr:uid="{C28F6086-7678-41E9-A583-E8C0BC35C880}"/>
    <cellStyle name="Comma 111 3 2 2" xfId="18004" xr:uid="{87C6E3A4-D8F0-4E19-90E8-297D94F32CD6}"/>
    <cellStyle name="Comma 111 3 2 2 2" xfId="31027" xr:uid="{368B4F4B-3D82-4E95-B730-4457B053EA5B}"/>
    <cellStyle name="Comma 111 3 2 3" xfId="27551" xr:uid="{77FC2D61-724A-446E-B4DD-690C31E49B82}"/>
    <cellStyle name="Comma 111 3 3" xfId="19390" xr:uid="{48A80D4B-25EC-4F2C-9852-44F8361D4486}"/>
    <cellStyle name="Comma 111 3 3 2" xfId="32218" xr:uid="{12C3B4CD-5BB6-49EC-82CC-AC9E39DDFE17}"/>
    <cellStyle name="Comma 111 3 4" xfId="15751" xr:uid="{91895715-CA96-4926-BB4A-F397595D765F}"/>
    <cellStyle name="Comma 111 3 4 2" xfId="29867" xr:uid="{7DA6D1B8-F9FD-4F36-BC4B-265E74774D19}"/>
    <cellStyle name="Comma 111 3 5" xfId="14187" xr:uid="{0BC90991-E35E-4227-88C5-10605AD0E2B1}"/>
    <cellStyle name="Comma 111 3 5 2" xfId="28716" xr:uid="{0226CC43-2C83-4328-8B9C-04DE8C7E57E1}"/>
    <cellStyle name="Comma 111 3 6" xfId="24022" xr:uid="{B7684201-E060-4B13-9D1C-0CF7236F6AE2}"/>
    <cellStyle name="Comma 111 3 6 2" xfId="33756" xr:uid="{0F519D16-3054-45A8-A849-923094DABEBA}"/>
    <cellStyle name="Comma 111 3 7" xfId="26390" xr:uid="{43DABB8B-C5A0-4222-ABB1-CB9197E6BC83}"/>
    <cellStyle name="Comma 111 4" xfId="11604" xr:uid="{4A221F90-3A38-40CD-AA08-EB793FCC1DEA}"/>
    <cellStyle name="Comma 111 4 2" xfId="17113" xr:uid="{6BD62D1B-A6F6-4C38-BE60-6467E3E02D5B}"/>
    <cellStyle name="Comma 111 4 2 2" xfId="30259" xr:uid="{A91F3C17-A6B9-4A1B-B27D-D123A7780D94}"/>
    <cellStyle name="Comma 111 4 3" xfId="26782" xr:uid="{3EBB0B87-4511-41F6-B615-99CA007EDF9B}"/>
    <cellStyle name="Comma 111 5" xfId="18469" xr:uid="{BBD4600F-95F8-406B-8E8F-75CE81720953}"/>
    <cellStyle name="Comma 111 5 2" xfId="31428" xr:uid="{1F8285F8-BF96-448E-9636-BD634069C0A9}"/>
    <cellStyle name="Comma 111 6" xfId="14628" xr:uid="{AF9C7D76-D7CC-4273-AF3A-D70456CE4671}"/>
    <cellStyle name="Comma 111 6 2" xfId="29101" xr:uid="{64200A91-5A21-4000-BA09-AFDFED2D1C98}"/>
    <cellStyle name="Comma 111 7" xfId="13011" xr:uid="{80312F81-833B-4DC7-B008-CDDF7FC7B240}"/>
    <cellStyle name="Comma 111 7 2" xfId="27946" xr:uid="{CFE3FF8C-6185-4631-8C3E-4AAA30FA8E7C}"/>
    <cellStyle name="Comma 111 8" xfId="21275" xr:uid="{6CBC0AA4-A300-470C-A684-F952F3A183C2}"/>
    <cellStyle name="Comma 111 8 2" xfId="32802" xr:uid="{527E4137-34F0-4D3B-A192-487E0786745F}"/>
    <cellStyle name="Comma 111 9" xfId="22787" xr:uid="{D281BDB9-7DB4-4811-989B-E42F2E137CB5}"/>
    <cellStyle name="Comma 111 9 2" xfId="32986" xr:uid="{B729438B-FE39-4715-A9A9-F26498FCE568}"/>
    <cellStyle name="Comma 112" xfId="8186" xr:uid="{E519EBE1-3CC8-4A82-8FBD-CAB8D7C7C1E6}"/>
    <cellStyle name="Comma 112 10" xfId="25621" xr:uid="{BD53EAFA-6E4E-4C43-895B-FE7C0703B5EA}"/>
    <cellStyle name="Comma 112 2" xfId="9605" xr:uid="{F4B7FB8A-4D33-4EC1-BEC6-45CE45BDBB2D}"/>
    <cellStyle name="Comma 112 2 2" xfId="12044" xr:uid="{06B2E4F5-8471-437F-AF4F-2E24D9411668}"/>
    <cellStyle name="Comma 112 2 2 2" xfId="17558" xr:uid="{6AE45425-6E5A-4EE2-B0F2-0E6DCC9F4776}"/>
    <cellStyle name="Comma 112 2 2 2 2" xfId="30642" xr:uid="{0088A1F2-5536-422E-835D-0DE38FBCD26A}"/>
    <cellStyle name="Comma 112 2 2 3" xfId="27165" xr:uid="{2257015D-FE14-4AD6-B6BA-AEBF0DC26729}"/>
    <cellStyle name="Comma 112 2 3" xfId="18932" xr:uid="{B2F8627F-E0C0-4DA8-B0AD-F811A38E6C01}"/>
    <cellStyle name="Comma 112 2 3 2" xfId="31826" xr:uid="{DE124AE1-C721-456B-9E72-CCA6A2C358F3}"/>
    <cellStyle name="Comma 112 2 4" xfId="15146" xr:uid="{BB821175-E7AC-4DE1-BDDB-F184DA2E427E}"/>
    <cellStyle name="Comma 112 2 4 2" xfId="29483" xr:uid="{1D241FA6-0CA5-43CC-AD2C-D955BBE397C6}"/>
    <cellStyle name="Comma 112 2 5" xfId="13545" xr:uid="{32CA3864-33EE-42C3-BC5F-98013F66F518}"/>
    <cellStyle name="Comma 112 2 5 2" xfId="28330" xr:uid="{76C098C5-51B5-4B2D-B28D-60FD7BBE92EB}"/>
    <cellStyle name="Comma 112 2 6" xfId="23378" xr:uid="{CBF86577-C64D-4AF2-A713-2734D4300E84}"/>
    <cellStyle name="Comma 112 2 6 2" xfId="33370" xr:uid="{D11C03D4-809E-4696-AF21-7CE27A4C1C6F}"/>
    <cellStyle name="Comma 112 2 7" xfId="26004" xr:uid="{5FC8186D-0947-4BD9-BDD0-7FC24FF0D6B8}"/>
    <cellStyle name="Comma 112 3" xfId="10246" xr:uid="{96D43E14-B16F-49A4-A777-1652AE93ECBD}"/>
    <cellStyle name="Comma 112 3 2" xfId="12485" xr:uid="{B70137B0-74AD-4F22-A83F-A6DE758CC39A}"/>
    <cellStyle name="Comma 112 3 2 2" xfId="18005" xr:uid="{DB6D62CD-6BEC-4EC7-AB09-EE6ED20D871E}"/>
    <cellStyle name="Comma 112 3 2 2 2" xfId="31028" xr:uid="{6CAB2D07-62A3-414C-8787-9E3C55620BEE}"/>
    <cellStyle name="Comma 112 3 2 3" xfId="27552" xr:uid="{F49C0F0D-BE64-483E-B91D-9CF00C046A41}"/>
    <cellStyle name="Comma 112 3 3" xfId="19391" xr:uid="{61A211EB-05F4-4645-A946-D8A67D884034}"/>
    <cellStyle name="Comma 112 3 3 2" xfId="32219" xr:uid="{E807865B-69A9-4B58-9CC6-73144486310B}"/>
    <cellStyle name="Comma 112 3 4" xfId="15752" xr:uid="{E9F74758-729D-4C55-90DB-E78D48EE521A}"/>
    <cellStyle name="Comma 112 3 4 2" xfId="29868" xr:uid="{632ECD50-3CA3-4DEF-8FE6-3321FDC7AEC4}"/>
    <cellStyle name="Comma 112 3 5" xfId="14188" xr:uid="{5FD065C8-BD6E-48CE-9DEF-550E120D62B5}"/>
    <cellStyle name="Comma 112 3 5 2" xfId="28717" xr:uid="{50955C7F-1417-4706-8E3B-5EE40AE79C45}"/>
    <cellStyle name="Comma 112 3 6" xfId="24023" xr:uid="{EAF03733-2530-486D-B0B8-BE683F82DFC3}"/>
    <cellStyle name="Comma 112 3 6 2" xfId="33757" xr:uid="{CA66BC62-BB17-4763-859C-4678E245F89C}"/>
    <cellStyle name="Comma 112 3 7" xfId="26391" xr:uid="{7FBD6B33-2E88-4F41-9434-6BBED4196461}"/>
    <cellStyle name="Comma 112 4" xfId="11605" xr:uid="{385AD179-7CFC-4D7D-89FD-EF5DB5319592}"/>
    <cellStyle name="Comma 112 4 2" xfId="17114" xr:uid="{6FD75710-1BBB-4CB5-9E1D-911815094EBD}"/>
    <cellStyle name="Comma 112 4 2 2" xfId="30260" xr:uid="{534AC1DC-9A28-4F59-BF06-1570455C5314}"/>
    <cellStyle name="Comma 112 4 3" xfId="26783" xr:uid="{643AF84C-3299-4523-B3D7-F8AF708C66C0}"/>
    <cellStyle name="Comma 112 5" xfId="18470" xr:uid="{D4FD1CB6-AF9D-4617-A236-27C3B9746CEB}"/>
    <cellStyle name="Comma 112 5 2" xfId="31429" xr:uid="{E51CA894-0D2B-4D97-810D-1796D1BC6F0E}"/>
    <cellStyle name="Comma 112 6" xfId="14629" xr:uid="{E9E6C917-DF7F-493C-A77B-2E330E908FC7}"/>
    <cellStyle name="Comma 112 6 2" xfId="29102" xr:uid="{EAB67607-D49B-4F83-B254-021DB32F9D97}"/>
    <cellStyle name="Comma 112 7" xfId="13012" xr:uid="{31EE01C4-19AD-4F7F-B0F9-3DD2AB535ACF}"/>
    <cellStyle name="Comma 112 7 2" xfId="27947" xr:uid="{DB18BF82-AAFC-4C22-A5AB-862A8B14EE72}"/>
    <cellStyle name="Comma 112 8" xfId="21281" xr:uid="{5A322BD7-DBE6-45EE-A15D-E30721641FD6}"/>
    <cellStyle name="Comma 112 8 2" xfId="32803" xr:uid="{FC898B10-54BA-4F1C-B762-05FAED34066E}"/>
    <cellStyle name="Comma 112 9" xfId="22788" xr:uid="{E0599E47-BB41-41F5-9F19-3B297E9536EB}"/>
    <cellStyle name="Comma 112 9 2" xfId="32987" xr:uid="{B2233B6F-8E61-4985-A2A1-F6D6422649F3}"/>
    <cellStyle name="Comma 113" xfId="8187" xr:uid="{ADF0F27C-EFCA-4067-8657-12FF05D144B0}"/>
    <cellStyle name="Comma 113 10" xfId="25622" xr:uid="{27450CAA-9792-471D-B377-1A051B83A7BF}"/>
    <cellStyle name="Comma 113 2" xfId="9606" xr:uid="{0E4E85C4-DFC8-4D46-858F-08739BB0CE2D}"/>
    <cellStyle name="Comma 113 2 2" xfId="12045" xr:uid="{D13C87B6-C752-4432-BB57-2C63D01C4D67}"/>
    <cellStyle name="Comma 113 2 2 2" xfId="17559" xr:uid="{7520A2EB-20D4-4B08-BD16-38D90C7104A0}"/>
    <cellStyle name="Comma 113 2 2 2 2" xfId="30643" xr:uid="{EEF0E0B2-BC7F-427F-9F93-896A01AFF28C}"/>
    <cellStyle name="Comma 113 2 2 3" xfId="27166" xr:uid="{041A3951-A373-460C-9B54-B48DEEFDABCF}"/>
    <cellStyle name="Comma 113 2 3" xfId="18933" xr:uid="{9B1DB002-0D9D-4A42-9946-2BA4089F99D8}"/>
    <cellStyle name="Comma 113 2 3 2" xfId="31827" xr:uid="{40F913D6-CB83-430D-A836-543645AB3AB9}"/>
    <cellStyle name="Comma 113 2 4" xfId="15147" xr:uid="{8139205C-B91A-4531-8C43-A48FC4426C28}"/>
    <cellStyle name="Comma 113 2 4 2" xfId="29484" xr:uid="{1707E898-8EEB-4A3D-98EA-DF767B66572E}"/>
    <cellStyle name="Comma 113 2 5" xfId="13546" xr:uid="{D912A361-8BA3-4778-9717-3553292FFEA6}"/>
    <cellStyle name="Comma 113 2 5 2" xfId="28331" xr:uid="{475E3866-7B9D-4A1C-82F9-9C2F513BCB69}"/>
    <cellStyle name="Comma 113 2 6" xfId="23379" xr:uid="{1D92C30A-8842-4C7D-9123-2C981DC26462}"/>
    <cellStyle name="Comma 113 2 6 2" xfId="33371" xr:uid="{C7791247-BF9A-4554-A1F7-A4DC0E82988A}"/>
    <cellStyle name="Comma 113 2 7" xfId="26005" xr:uid="{59A262E6-17D0-44A2-94CA-DFC288E8A333}"/>
    <cellStyle name="Comma 113 3" xfId="10247" xr:uid="{06AD2B14-053C-4506-B14E-BF23936D3738}"/>
    <cellStyle name="Comma 113 3 2" xfId="12486" xr:uid="{9E6FAEFD-574E-4A63-BF33-D5B20B9943BB}"/>
    <cellStyle name="Comma 113 3 2 2" xfId="18006" xr:uid="{5EEA8620-87D9-40D8-ACAF-76D59E12C674}"/>
    <cellStyle name="Comma 113 3 2 2 2" xfId="31029" xr:uid="{4835EE28-185D-4EC0-80EE-FA8DA48CD9B3}"/>
    <cellStyle name="Comma 113 3 2 3" xfId="27553" xr:uid="{542D1DDA-430D-456A-904B-B71AC5A6C7EC}"/>
    <cellStyle name="Comma 113 3 3" xfId="19392" xr:uid="{0C97A31A-4AB2-414F-98B4-3F12904BA40B}"/>
    <cellStyle name="Comma 113 3 3 2" xfId="32220" xr:uid="{4BD72395-4CB8-42E9-B99B-513ED7B48957}"/>
    <cellStyle name="Comma 113 3 4" xfId="15753" xr:uid="{136E56D5-315D-4229-8D7D-66294D161E40}"/>
    <cellStyle name="Comma 113 3 4 2" xfId="29869" xr:uid="{BB66CA6F-02AB-4DCB-BB1B-E5D9A2E087B4}"/>
    <cellStyle name="Comma 113 3 5" xfId="14189" xr:uid="{954E41D4-ED1B-4921-97B4-DEEEFC8E0211}"/>
    <cellStyle name="Comma 113 3 5 2" xfId="28718" xr:uid="{AA07A373-76C7-47C4-9307-777A28757FBB}"/>
    <cellStyle name="Comma 113 3 6" xfId="24024" xr:uid="{CF0ECF8E-6AFD-4EC0-8EE9-815A39B47671}"/>
    <cellStyle name="Comma 113 3 6 2" xfId="33758" xr:uid="{EA6608B8-4032-47A0-A34D-A04E4821CBF1}"/>
    <cellStyle name="Comma 113 3 7" xfId="26392" xr:uid="{B777769D-00B6-40D3-B5E5-00C64BDA9545}"/>
    <cellStyle name="Comma 113 4" xfId="11606" xr:uid="{6F98DCD1-79B2-4296-8C53-27A2FCF1A340}"/>
    <cellStyle name="Comma 113 4 2" xfId="17115" xr:uid="{F7092090-5530-446A-BD6E-7239103C5527}"/>
    <cellStyle name="Comma 113 4 2 2" xfId="30261" xr:uid="{A5847C00-36DB-4215-9556-92FD14C48DE9}"/>
    <cellStyle name="Comma 113 4 3" xfId="26784" xr:uid="{5F000DFF-D17F-4031-9A71-02860675F965}"/>
    <cellStyle name="Comma 113 5" xfId="18471" xr:uid="{29912C7A-8B6C-49C4-93BA-A0202749C887}"/>
    <cellStyle name="Comma 113 5 2" xfId="31430" xr:uid="{0C229729-E172-4F9C-86E5-4FBC91E69A8F}"/>
    <cellStyle name="Comma 113 6" xfId="14630" xr:uid="{73F6A5C1-E150-44C7-9042-DCC5F1E24147}"/>
    <cellStyle name="Comma 113 6 2" xfId="29103" xr:uid="{870CDDA3-7DEB-4041-A438-7806F658ED6C}"/>
    <cellStyle name="Comma 113 7" xfId="13013" xr:uid="{0BE78305-1B53-4D0A-B723-4C2F744F8D54}"/>
    <cellStyle name="Comma 113 7 2" xfId="27948" xr:uid="{429C9E90-4183-4C62-916D-81711C0CB156}"/>
    <cellStyle name="Comma 113 8" xfId="21300" xr:uid="{522B5BFD-38C6-4089-A5DE-29D3BC67AB7A}"/>
    <cellStyle name="Comma 113 8 2" xfId="32806" xr:uid="{185F8DD7-3AC6-4113-9A6E-77E2F8F7EDEA}"/>
    <cellStyle name="Comma 113 9" xfId="22789" xr:uid="{AD4044EE-8F3D-4AB7-9035-CAEB24E833D8}"/>
    <cellStyle name="Comma 113 9 2" xfId="32988" xr:uid="{A69B3486-D2A0-4DAE-A6BB-746614C0FB75}"/>
    <cellStyle name="Comma 114" xfId="8188" xr:uid="{8D0B507F-D962-419D-8FFA-42C849C7BC9F}"/>
    <cellStyle name="Comma 114 10" xfId="25623" xr:uid="{A50886BD-9C51-42C5-8B25-9FA5C6B5BDBB}"/>
    <cellStyle name="Comma 114 2" xfId="9607" xr:uid="{AD3DA780-9833-4A53-93A5-5608BF58017D}"/>
    <cellStyle name="Comma 114 2 2" xfId="12046" xr:uid="{6CD838F6-1122-4A7A-A4F0-2BE5D169085A}"/>
    <cellStyle name="Comma 114 2 2 2" xfId="17560" xr:uid="{E7D65299-573D-46CC-85B1-EAA1EEA1606D}"/>
    <cellStyle name="Comma 114 2 2 2 2" xfId="30644" xr:uid="{00F2EA4D-31E9-4328-8A1C-74EEEFD70AA0}"/>
    <cellStyle name="Comma 114 2 2 3" xfId="27167" xr:uid="{E948ED62-25BA-4D12-92B6-28CFAA1A424D}"/>
    <cellStyle name="Comma 114 2 3" xfId="18934" xr:uid="{CBBBDEBF-858B-47F7-8894-09557AF0E320}"/>
    <cellStyle name="Comma 114 2 3 2" xfId="31828" xr:uid="{045DD27F-D44F-481B-AF7B-C1E08E1E9330}"/>
    <cellStyle name="Comma 114 2 4" xfId="15148" xr:uid="{2FEC7C74-7BF7-4B74-8090-31C97E17185E}"/>
    <cellStyle name="Comma 114 2 4 2" xfId="29485" xr:uid="{C7936B3C-65AF-4F8D-8EBE-51A7733332F6}"/>
    <cellStyle name="Comma 114 2 5" xfId="13547" xr:uid="{693D19E4-DF69-4027-AF1D-670F67A2BB69}"/>
    <cellStyle name="Comma 114 2 5 2" xfId="28332" xr:uid="{89E9E905-1296-460E-A42A-EFD33B359AD6}"/>
    <cellStyle name="Comma 114 2 6" xfId="23380" xr:uid="{1813E2B8-47F1-467D-A4F8-2B0F040B667A}"/>
    <cellStyle name="Comma 114 2 6 2" xfId="33372" xr:uid="{2F183510-25C4-4319-8C24-C7DE814AC221}"/>
    <cellStyle name="Comma 114 2 7" xfId="26006" xr:uid="{B94E8DBF-8610-4DBF-A07D-DBE500896AFE}"/>
    <cellStyle name="Comma 114 3" xfId="10248" xr:uid="{8E321316-748A-459B-9FF0-A15D8A508460}"/>
    <cellStyle name="Comma 114 3 2" xfId="12487" xr:uid="{3A229070-1662-4263-9519-B2529886F5BC}"/>
    <cellStyle name="Comma 114 3 2 2" xfId="18007" xr:uid="{C8C95DB7-4B45-470C-A540-04DD871D9825}"/>
    <cellStyle name="Comma 114 3 2 2 2" xfId="31030" xr:uid="{BEBCDD8F-C8E4-4DBB-A87C-9BF60A250BAB}"/>
    <cellStyle name="Comma 114 3 2 3" xfId="27554" xr:uid="{82303B61-0460-4855-800A-B5F0B815D58B}"/>
    <cellStyle name="Comma 114 3 3" xfId="19393" xr:uid="{5B4945E9-814F-4B97-AB48-288C6D4A23EE}"/>
    <cellStyle name="Comma 114 3 3 2" xfId="32221" xr:uid="{1EB8388A-F4C2-4303-A42E-9A39065C762D}"/>
    <cellStyle name="Comma 114 3 4" xfId="15754" xr:uid="{3DD058BC-F14A-416A-B4C9-ECF1E2845DBA}"/>
    <cellStyle name="Comma 114 3 4 2" xfId="29870" xr:uid="{DAAF9B37-0EF9-4FC5-9005-A5DAEAC897FA}"/>
    <cellStyle name="Comma 114 3 5" xfId="14190" xr:uid="{75B8B15B-32D0-44BA-8D91-0084B33B51E8}"/>
    <cellStyle name="Comma 114 3 5 2" xfId="28719" xr:uid="{3C430E69-70AD-4A13-AF5A-D5B4A6928381}"/>
    <cellStyle name="Comma 114 3 6" xfId="24025" xr:uid="{6FFD55B0-0D73-4475-B2C3-00C81CD3468B}"/>
    <cellStyle name="Comma 114 3 6 2" xfId="33759" xr:uid="{8478243A-103D-47FF-A59D-11B34D42B6B7}"/>
    <cellStyle name="Comma 114 3 7" xfId="26393" xr:uid="{D8E9A893-8D08-4857-8F67-0C264D6C9DED}"/>
    <cellStyle name="Comma 114 4" xfId="11607" xr:uid="{46E031B2-D719-4E3F-ABCC-D13C773C69B7}"/>
    <cellStyle name="Comma 114 4 2" xfId="17116" xr:uid="{770E5D6D-FD8D-4F75-9547-26249E4809F3}"/>
    <cellStyle name="Comma 114 4 2 2" xfId="30262" xr:uid="{213EC868-47EA-4469-9C33-402D7BF57DC5}"/>
    <cellStyle name="Comma 114 4 3" xfId="26785" xr:uid="{F33E1F0B-F363-401C-8BD4-1B3B886A32B9}"/>
    <cellStyle name="Comma 114 5" xfId="18472" xr:uid="{C452DA36-3A75-4D00-A790-A2E308D43079}"/>
    <cellStyle name="Comma 114 5 2" xfId="31431" xr:uid="{487A7C33-346D-415A-B135-EF272FDADAE5}"/>
    <cellStyle name="Comma 114 6" xfId="14631" xr:uid="{42C55E72-5D9A-42CE-A229-7C8345D5FA0D}"/>
    <cellStyle name="Comma 114 6 2" xfId="29104" xr:uid="{BB99008C-81E2-499B-941B-7E9D34463723}"/>
    <cellStyle name="Comma 114 7" xfId="13014" xr:uid="{3F53211E-53E8-44C6-B5C3-CE45F391388E}"/>
    <cellStyle name="Comma 114 7 2" xfId="27949" xr:uid="{38890B14-7C6F-40C9-ABB6-7AF70F97B357}"/>
    <cellStyle name="Comma 114 8" xfId="21254" xr:uid="{17C2A595-7140-46EC-A761-41F852E608C2}"/>
    <cellStyle name="Comma 114 8 2" xfId="32798" xr:uid="{45D3A1A1-E838-45B2-9E6C-440BA8030B07}"/>
    <cellStyle name="Comma 114 9" xfId="22790" xr:uid="{E99E61DF-1CEB-4744-A4A9-CB8FF81359F0}"/>
    <cellStyle name="Comma 114 9 2" xfId="32989" xr:uid="{9498F614-71BF-4E5B-B803-DA9819F90225}"/>
    <cellStyle name="Comma 115" xfId="7362" xr:uid="{706115AC-056F-4CCF-841A-26A36D539033}"/>
    <cellStyle name="Comma 115 10" xfId="8189" xr:uid="{37AEE64D-A443-4479-9EE9-BF9AB5706027}"/>
    <cellStyle name="Comma 115 10 2" xfId="25624" xr:uid="{35386F2B-58AC-4C44-B601-791430AE19BA}"/>
    <cellStyle name="Comma 115 11" xfId="25506" xr:uid="{20A5CAD1-D299-41FF-A1B5-7051AD55AEC6}"/>
    <cellStyle name="Comma 115 2" xfId="9608" xr:uid="{FA86AE34-3B41-4FBC-A472-AE4A2FE23DCC}"/>
    <cellStyle name="Comma 115 2 2" xfId="12047" xr:uid="{70088705-124C-46A7-AA7C-559AA2F83079}"/>
    <cellStyle name="Comma 115 2 2 2" xfId="17561" xr:uid="{736DCE04-1530-4629-A38F-BEDEA1B5C0BF}"/>
    <cellStyle name="Comma 115 2 2 2 2" xfId="30645" xr:uid="{C8E62119-7CA4-4883-9547-F8634BA14063}"/>
    <cellStyle name="Comma 115 2 2 3" xfId="27168" xr:uid="{621879D1-7FF0-4A07-A0C2-B23ECB7310EE}"/>
    <cellStyle name="Comma 115 2 3" xfId="18935" xr:uid="{F57A0536-1BCF-4967-ADBB-2DA0CCFAFACA}"/>
    <cellStyle name="Comma 115 2 3 2" xfId="31829" xr:uid="{71E927CC-47E4-4DF7-B313-9E64B01290D5}"/>
    <cellStyle name="Comma 115 2 4" xfId="15149" xr:uid="{6F1B6D8A-07B5-4312-B8A7-1D16F07B5C56}"/>
    <cellStyle name="Comma 115 2 4 2" xfId="29486" xr:uid="{1156A6EE-DB0F-4D32-B6A5-FCC398070FE1}"/>
    <cellStyle name="Comma 115 2 5" xfId="13548" xr:uid="{81B418B6-3CB9-4530-9A9B-AF9197E3D5AE}"/>
    <cellStyle name="Comma 115 2 5 2" xfId="28333" xr:uid="{BDE3DE88-29F0-49B4-ABE7-19800802103B}"/>
    <cellStyle name="Comma 115 2 6" xfId="23381" xr:uid="{E8BF744A-5E4A-4910-B2B2-B4A52609AFC9}"/>
    <cellStyle name="Comma 115 2 6 2" xfId="33373" xr:uid="{A754E1A9-306E-4224-A0B5-6E4B5CDD7B8A}"/>
    <cellStyle name="Comma 115 2 7" xfId="26007" xr:uid="{8FF9432D-8612-46A5-9EA2-AB806A4C1FDA}"/>
    <cellStyle name="Comma 115 3" xfId="10249" xr:uid="{5AC26001-C9F1-4193-AC45-B895F845D8A3}"/>
    <cellStyle name="Comma 115 3 2" xfId="12488" xr:uid="{22A38CA5-5B32-4417-A214-526F16CB6E44}"/>
    <cellStyle name="Comma 115 3 2 2" xfId="18008" xr:uid="{A8F31809-2D4A-4B42-B8E5-8DCE4F32160E}"/>
    <cellStyle name="Comma 115 3 2 2 2" xfId="31031" xr:uid="{465D67E8-06A0-46C6-9904-BEDF2BCAD86A}"/>
    <cellStyle name="Comma 115 3 2 3" xfId="27555" xr:uid="{1ECE41E8-81A5-446E-BD68-93112309EF49}"/>
    <cellStyle name="Comma 115 3 3" xfId="19394" xr:uid="{2B6BB9EB-316E-462B-AC6B-F8D78A8F9F3B}"/>
    <cellStyle name="Comma 115 3 3 2" xfId="32222" xr:uid="{BE6E1C85-4F00-42A5-97F3-D8F28D9F01EF}"/>
    <cellStyle name="Comma 115 3 4" xfId="15755" xr:uid="{58A8D2D0-E263-4C97-95B0-264B104ACB3F}"/>
    <cellStyle name="Comma 115 3 4 2" xfId="29871" xr:uid="{E4CC34FC-B9D0-4D3A-AFA4-3F614AC6871B}"/>
    <cellStyle name="Comma 115 3 5" xfId="14191" xr:uid="{714FF1BE-B532-4AE6-9694-F5B425712BCC}"/>
    <cellStyle name="Comma 115 3 5 2" xfId="28720" xr:uid="{2CEAE8E7-8D8F-4101-9ADA-366CF21E3B2F}"/>
    <cellStyle name="Comma 115 3 6" xfId="24026" xr:uid="{B7C55E14-C74C-4B21-877A-02FE120FF213}"/>
    <cellStyle name="Comma 115 3 6 2" xfId="33760" xr:uid="{5F6CA4C6-F12F-473B-9FDF-F34DB7CF1166}"/>
    <cellStyle name="Comma 115 3 7" xfId="26394" xr:uid="{D0D8CBFE-6770-4E66-AFB1-195363316C8E}"/>
    <cellStyle name="Comma 115 4" xfId="11608" xr:uid="{0DB2DCB0-D95E-413C-BDC8-353AC3215374}"/>
    <cellStyle name="Comma 115 4 2" xfId="17117" xr:uid="{F5FAF03F-7F3F-4C77-8BE1-0714A703E5C0}"/>
    <cellStyle name="Comma 115 4 2 2" xfId="30263" xr:uid="{CD9E918F-243A-45FB-85DE-465A3E6FC893}"/>
    <cellStyle name="Comma 115 4 3" xfId="26786" xr:uid="{5F2F9847-98EB-4F80-B46A-E77731FEA148}"/>
    <cellStyle name="Comma 115 5" xfId="18473" xr:uid="{506DAD61-7382-47F5-A085-F6E8D948B3EA}"/>
    <cellStyle name="Comma 115 5 2" xfId="31432" xr:uid="{C6B2E3C7-5AC4-428E-B231-E3A976BCCC6E}"/>
    <cellStyle name="Comma 115 6" xfId="14632" xr:uid="{C42A3551-E386-4ADD-B878-B725FE296E3B}"/>
    <cellStyle name="Comma 115 6 2" xfId="29105" xr:uid="{4EC8B9B7-DAA6-4EAF-9899-9D21B203EF60}"/>
    <cellStyle name="Comma 115 7" xfId="13015" xr:uid="{E5517342-0421-4B1A-9B1B-E2E994B2A168}"/>
    <cellStyle name="Comma 115 7 2" xfId="27950" xr:uid="{C6E53593-5556-4DFA-BA0A-1A4662C698A2}"/>
    <cellStyle name="Comma 115 8" xfId="21391" xr:uid="{31815569-F959-4223-8262-872965673C84}"/>
    <cellStyle name="Comma 115 8 2" xfId="32809" xr:uid="{DC1A5DF1-EB72-4AE0-8B4F-1AA05394800E}"/>
    <cellStyle name="Comma 115 9" xfId="22791" xr:uid="{5B3E9FE4-83AE-4E30-B17F-EF31011F26EF}"/>
    <cellStyle name="Comma 115 9 2" xfId="32990" xr:uid="{05BCDE27-BFD3-44EB-A2BF-17D12F5119ED}"/>
    <cellStyle name="Comma 116" xfId="8190" xr:uid="{B372B424-24D6-4A82-B65A-B73F03A7FE5A}"/>
    <cellStyle name="Comma 116 10" xfId="25625" xr:uid="{4C3EAFDF-9E7A-490E-B17E-A0A1DFE0D099}"/>
    <cellStyle name="Comma 116 2" xfId="9609" xr:uid="{8BD2FC15-0194-44EC-B0C9-261C8CBF4264}"/>
    <cellStyle name="Comma 116 2 2" xfId="12048" xr:uid="{0AB26221-5AE9-46F2-9924-D6F23FB4F69C}"/>
    <cellStyle name="Comma 116 2 2 2" xfId="17562" xr:uid="{AC720173-7FE5-4F34-807D-2E47172B0759}"/>
    <cellStyle name="Comma 116 2 2 2 2" xfId="30646" xr:uid="{393779FA-420E-46DB-985C-0FC29EB646B9}"/>
    <cellStyle name="Comma 116 2 2 3" xfId="27169" xr:uid="{F70DCF28-974C-4FC6-B718-0EBC80AD3AE4}"/>
    <cellStyle name="Comma 116 2 3" xfId="18936" xr:uid="{D6187EBF-5144-4D3C-A2B2-F82B861C81FB}"/>
    <cellStyle name="Comma 116 2 3 2" xfId="31830" xr:uid="{3B4CCFA1-61CE-4CF7-8C77-323198815F93}"/>
    <cellStyle name="Comma 116 2 4" xfId="15150" xr:uid="{1D85D8FE-4F0F-4F98-9324-A2E32CF4EE5C}"/>
    <cellStyle name="Comma 116 2 4 2" xfId="29487" xr:uid="{79FB83CB-EBE1-4818-925E-EF7B24EF35A7}"/>
    <cellStyle name="Comma 116 2 5" xfId="13549" xr:uid="{C24C337A-8EF4-4ABD-9A72-16E250B9D3B9}"/>
    <cellStyle name="Comma 116 2 5 2" xfId="28334" xr:uid="{62BCCBED-5EE3-4466-892C-088BC5341983}"/>
    <cellStyle name="Comma 116 2 6" xfId="23382" xr:uid="{D546D468-60C0-4A60-A0F7-E4C135B3CC2B}"/>
    <cellStyle name="Comma 116 2 6 2" xfId="33374" xr:uid="{9DAED73D-63EE-46A7-928B-F46CB7E18586}"/>
    <cellStyle name="Comma 116 2 7" xfId="26008" xr:uid="{3BFB605E-F5A8-406A-887E-25C16A655F6D}"/>
    <cellStyle name="Comma 116 3" xfId="10250" xr:uid="{4B158115-948A-4274-A66C-468AF229A6D2}"/>
    <cellStyle name="Comma 116 3 2" xfId="12489" xr:uid="{FBDEEEBB-57C4-4CB4-ADBC-5FF08D55BCE4}"/>
    <cellStyle name="Comma 116 3 2 2" xfId="18009" xr:uid="{75F8B400-9A5C-4021-AE61-A4755B63507C}"/>
    <cellStyle name="Comma 116 3 2 2 2" xfId="31032" xr:uid="{2C3BBD0A-4E50-452F-9DB8-A614C7208FB0}"/>
    <cellStyle name="Comma 116 3 2 3" xfId="27556" xr:uid="{09B539E0-3B83-49A9-8C0C-C11E0253E417}"/>
    <cellStyle name="Comma 116 3 3" xfId="19395" xr:uid="{5AF15FC4-8409-470A-ABBA-9998C85D54E9}"/>
    <cellStyle name="Comma 116 3 3 2" xfId="32223" xr:uid="{FAD44B91-1F11-4529-B0E8-0BA4260000A9}"/>
    <cellStyle name="Comma 116 3 4" xfId="15756" xr:uid="{69803BE6-5A89-4957-BA2E-DAC4B5D9CB26}"/>
    <cellStyle name="Comma 116 3 4 2" xfId="29872" xr:uid="{846F4181-6D78-4404-AE34-A8A8C63E47ED}"/>
    <cellStyle name="Comma 116 3 5" xfId="14192" xr:uid="{C3168AA2-36B8-4DDE-906B-0B3EAC3FD666}"/>
    <cellStyle name="Comma 116 3 5 2" xfId="28721" xr:uid="{92E247FF-8DAE-402E-8ACA-2B0F68FAC051}"/>
    <cellStyle name="Comma 116 3 6" xfId="24027" xr:uid="{34E7D9B0-D0D7-4514-BE9A-5B88E28CCABF}"/>
    <cellStyle name="Comma 116 3 6 2" xfId="33761" xr:uid="{079637CD-94B3-4817-8149-07DA8CF56C0C}"/>
    <cellStyle name="Comma 116 3 7" xfId="26395" xr:uid="{D651DFF5-2B68-4D5C-9250-F3ED30159B79}"/>
    <cellStyle name="Comma 116 4" xfId="11609" xr:uid="{19F42BC5-9858-4782-B5C4-D366A5FD18AA}"/>
    <cellStyle name="Comma 116 4 2" xfId="17118" xr:uid="{A0BF2516-FF6A-4B8C-BFA7-3E5EF515AF19}"/>
    <cellStyle name="Comma 116 4 2 2" xfId="30264" xr:uid="{1340FF19-3D3A-42D8-998D-CD83D51A5DDB}"/>
    <cellStyle name="Comma 116 4 3" xfId="26787" xr:uid="{5A703433-3170-490D-B469-1B881EF70CB3}"/>
    <cellStyle name="Comma 116 5" xfId="18474" xr:uid="{3CE0BAC3-DA29-4FF1-8A06-2A597ACF998A}"/>
    <cellStyle name="Comma 116 5 2" xfId="31433" xr:uid="{F01B3E72-0CCF-4A82-969B-62CB030BEC9E}"/>
    <cellStyle name="Comma 116 6" xfId="14633" xr:uid="{5431A0A2-0CDB-47DF-9579-3D1C27DEED0A}"/>
    <cellStyle name="Comma 116 6 2" xfId="29106" xr:uid="{A9F0D65B-0813-43B3-8781-94CC2986CB50}"/>
    <cellStyle name="Comma 116 7" xfId="13016" xr:uid="{236646B7-4DE1-42A3-A683-7E52DBCD8E3C}"/>
    <cellStyle name="Comma 116 7 2" xfId="27951" xr:uid="{344467D7-DC0B-469C-8F7B-8FB233E60E01}"/>
    <cellStyle name="Comma 116 8" xfId="21265" xr:uid="{10EE434D-DA97-4243-A450-189186E2B475}"/>
    <cellStyle name="Comma 116 8 2" xfId="32801" xr:uid="{35647818-40B8-41EA-BADB-0621C32A9A6F}"/>
    <cellStyle name="Comma 116 9" xfId="22792" xr:uid="{9EA4D8F3-14F2-4E31-A33D-D225D0AF205B}"/>
    <cellStyle name="Comma 116 9 2" xfId="32991" xr:uid="{DE825387-44B8-4ECA-AAE7-311AF64347CC}"/>
    <cellStyle name="Comma 117" xfId="8191" xr:uid="{FE74FC89-397D-4E51-B450-16C057FD739E}"/>
    <cellStyle name="Comma 117 10" xfId="25626" xr:uid="{552AEC42-968D-4761-A7BC-EFE711F0BAB8}"/>
    <cellStyle name="Comma 117 2" xfId="9610" xr:uid="{E4A50A8B-205F-4537-B4DE-5088C058DB0E}"/>
    <cellStyle name="Comma 117 2 2" xfId="12049" xr:uid="{F0C2B004-1DC6-4D64-B8D3-21B2E4CF2574}"/>
    <cellStyle name="Comma 117 2 2 2" xfId="17563" xr:uid="{0E04D427-AB29-4C32-80BD-F550171B73A7}"/>
    <cellStyle name="Comma 117 2 2 2 2" xfId="30647" xr:uid="{FF6BE221-93F6-43E0-B6C6-0C8D4849C5A2}"/>
    <cellStyle name="Comma 117 2 2 3" xfId="27170" xr:uid="{41D552BC-767C-4B5B-9F56-91FACE02F3D3}"/>
    <cellStyle name="Comma 117 2 3" xfId="18937" xr:uid="{4505AA81-12EA-43AD-9FBB-B1BB0F00E892}"/>
    <cellStyle name="Comma 117 2 3 2" xfId="31831" xr:uid="{9704AEB2-E53E-4ACA-BE01-66994F61BBCD}"/>
    <cellStyle name="Comma 117 2 4" xfId="15151" xr:uid="{E4FC3F62-1E80-40F7-B8AF-2C49262A5700}"/>
    <cellStyle name="Comma 117 2 4 2" xfId="29488" xr:uid="{309AAF88-9585-4DE1-A01A-41B8FA312E30}"/>
    <cellStyle name="Comma 117 2 5" xfId="13550" xr:uid="{FD37B13A-9081-442A-8D3F-9F481B54E9DA}"/>
    <cellStyle name="Comma 117 2 5 2" xfId="28335" xr:uid="{9FA0AF8A-ADAF-4361-A42A-A370F1A53A46}"/>
    <cellStyle name="Comma 117 2 6" xfId="23383" xr:uid="{6983539D-A5CC-4185-AF17-2960294F4766}"/>
    <cellStyle name="Comma 117 2 6 2" xfId="33375" xr:uid="{6A9C55F1-1511-4925-8361-5D5CD333D32B}"/>
    <cellStyle name="Comma 117 2 7" xfId="26009" xr:uid="{B3252245-5412-4EA8-B61D-9135C2E844B6}"/>
    <cellStyle name="Comma 117 3" xfId="10251" xr:uid="{8F762EC2-F68D-4BCD-B553-1820F206AC34}"/>
    <cellStyle name="Comma 117 3 2" xfId="12490" xr:uid="{E714CF34-DA58-4E75-8EF4-64503741AEFB}"/>
    <cellStyle name="Comma 117 3 2 2" xfId="18010" xr:uid="{BC24ECDD-0015-43C3-9483-1A9B6990603B}"/>
    <cellStyle name="Comma 117 3 2 2 2" xfId="31033" xr:uid="{3A2B5288-515B-4D9E-ACF9-D7F8807D9EB5}"/>
    <cellStyle name="Comma 117 3 2 3" xfId="27557" xr:uid="{0E8A81B5-54CA-41A6-B2BF-FE3EE550A592}"/>
    <cellStyle name="Comma 117 3 3" xfId="19396" xr:uid="{6047EAA2-798B-40B2-B5DD-C134F723493C}"/>
    <cellStyle name="Comma 117 3 3 2" xfId="32224" xr:uid="{28E63A19-2EE5-4279-BBF5-46803FA09682}"/>
    <cellStyle name="Comma 117 3 4" xfId="15757" xr:uid="{818B9DF8-97D6-4ADE-9EEC-63DB264E34A5}"/>
    <cellStyle name="Comma 117 3 4 2" xfId="29873" xr:uid="{0E2DF39A-4689-43B9-821A-1ACC3BB92868}"/>
    <cellStyle name="Comma 117 3 5" xfId="14193" xr:uid="{77469AB5-C9E2-4730-96A2-0DB0CFB95532}"/>
    <cellStyle name="Comma 117 3 5 2" xfId="28722" xr:uid="{392A5EA6-7627-43B7-954C-1A7FEEA8D57E}"/>
    <cellStyle name="Comma 117 3 6" xfId="24028" xr:uid="{0A3EC923-F02E-48BE-84E0-2008A3C8D049}"/>
    <cellStyle name="Comma 117 3 6 2" xfId="33762" xr:uid="{F83873C5-88AF-4739-9945-FE4C69EB5748}"/>
    <cellStyle name="Comma 117 3 7" xfId="26396" xr:uid="{B1EB0A22-EAA7-48B0-96C8-DE5AA8B12252}"/>
    <cellStyle name="Comma 117 4" xfId="11610" xr:uid="{7F592E23-630F-4A1C-BB52-844754537A7B}"/>
    <cellStyle name="Comma 117 4 2" xfId="17119" xr:uid="{71F8BBFD-D929-4E90-BD17-2CBB2415D95F}"/>
    <cellStyle name="Comma 117 4 2 2" xfId="30265" xr:uid="{4F59B9DD-C8C2-4B77-862E-F9D8C57ADEF5}"/>
    <cellStyle name="Comma 117 4 3" xfId="26788" xr:uid="{9F091C5B-9AC1-4DBA-992A-8653FE8188B5}"/>
    <cellStyle name="Comma 117 5" xfId="18475" xr:uid="{F083C29B-4528-4F50-A48A-656927CF2D69}"/>
    <cellStyle name="Comma 117 5 2" xfId="31434" xr:uid="{357B5B47-2C55-4C79-8B66-61666C860F5B}"/>
    <cellStyle name="Comma 117 6" xfId="14634" xr:uid="{82839F36-AB26-4DD4-BB68-4D9961EE1251}"/>
    <cellStyle name="Comma 117 6 2" xfId="29107" xr:uid="{893AE015-BD40-478A-9165-B10B965AA17B}"/>
    <cellStyle name="Comma 117 7" xfId="13017" xr:uid="{8B1302CA-29FD-4AA8-B29D-139B60487631}"/>
    <cellStyle name="Comma 117 7 2" xfId="27952" xr:uid="{F6EC7AD4-7AB8-468E-9490-C98E1212165E}"/>
    <cellStyle name="Comma 117 8" xfId="21382" xr:uid="{0B472DAB-28C5-46EB-B33B-22333D4E843A}"/>
    <cellStyle name="Comma 117 8 2" xfId="32807" xr:uid="{4C7FF368-A8E2-4452-A541-1E951A1CAE5D}"/>
    <cellStyle name="Comma 117 9" xfId="22793" xr:uid="{B9741D34-F85C-4878-B5A4-97A17E08743A}"/>
    <cellStyle name="Comma 117 9 2" xfId="32992" xr:uid="{E1893A3F-3C07-44DA-9AED-B15C98EB86BB}"/>
    <cellStyle name="Comma 118" xfId="8192" xr:uid="{DCCD7655-F7F9-4F21-A969-3178A6BF005B}"/>
    <cellStyle name="Comma 118 10" xfId="25627" xr:uid="{8AAA1BBD-D3AC-45F0-8D60-7EA12E08187F}"/>
    <cellStyle name="Comma 118 2" xfId="9611" xr:uid="{9D25D095-0ADF-45D8-85BE-5D4DC848EF63}"/>
    <cellStyle name="Comma 118 2 2" xfId="12050" xr:uid="{A396F354-A230-4426-9FDB-0D6BA7381F0D}"/>
    <cellStyle name="Comma 118 2 2 2" xfId="17564" xr:uid="{B3F54F1B-A7AE-4912-B9BF-68B68E622BB9}"/>
    <cellStyle name="Comma 118 2 2 2 2" xfId="30648" xr:uid="{620B5AB1-AA7B-42EC-BB2C-FAA9899CEC23}"/>
    <cellStyle name="Comma 118 2 2 3" xfId="27171" xr:uid="{A5AC4FCD-04FF-4DD8-862A-580F9C2CDFCB}"/>
    <cellStyle name="Comma 118 2 3" xfId="18938" xr:uid="{E3A9A594-9AE6-4A1B-A821-B5B31048563B}"/>
    <cellStyle name="Comma 118 2 3 2" xfId="31832" xr:uid="{CE3A44A6-FA28-4FAE-BB3F-33B9E93219DF}"/>
    <cellStyle name="Comma 118 2 4" xfId="15152" xr:uid="{EE51BD40-1616-4331-B7C9-0A3CD45757C0}"/>
    <cellStyle name="Comma 118 2 4 2" xfId="29489" xr:uid="{E922EC85-D569-4D7B-BECC-EDD876B7926A}"/>
    <cellStyle name="Comma 118 2 5" xfId="13551" xr:uid="{948F54AC-C331-477C-B106-41CCAA5EC7F8}"/>
    <cellStyle name="Comma 118 2 5 2" xfId="28336" xr:uid="{D98F8C00-4552-44D9-800E-14DFEC526802}"/>
    <cellStyle name="Comma 118 2 6" xfId="23384" xr:uid="{54DD9680-61BE-4FDC-B591-C7B52609C2EA}"/>
    <cellStyle name="Comma 118 2 6 2" xfId="33376" xr:uid="{1F50BB97-7833-42F8-9119-2164DF7EFA15}"/>
    <cellStyle name="Comma 118 2 7" xfId="26010" xr:uid="{EDB26F03-1D43-41EB-B162-753157B0C622}"/>
    <cellStyle name="Comma 118 3" xfId="10252" xr:uid="{20086F9F-8247-4C8F-A1C0-553525785DA1}"/>
    <cellStyle name="Comma 118 3 2" xfId="12491" xr:uid="{EE5EBBD4-CD0D-4A32-8231-369AE75B76E0}"/>
    <cellStyle name="Comma 118 3 2 2" xfId="18011" xr:uid="{7F6023C0-B001-4C68-9321-E7D26E3F9BDB}"/>
    <cellStyle name="Comma 118 3 2 2 2" xfId="31034" xr:uid="{56A2EFBB-D5CB-4FBD-870A-F5AD397EA913}"/>
    <cellStyle name="Comma 118 3 2 3" xfId="27558" xr:uid="{63ED4462-17FA-49FB-A7BA-3A175E6444E4}"/>
    <cellStyle name="Comma 118 3 3" xfId="19397" xr:uid="{CC4402CB-0389-4AAB-89AB-0E41EC1C5210}"/>
    <cellStyle name="Comma 118 3 3 2" xfId="32225" xr:uid="{C3E6940D-CB0A-4BCC-A82D-D24BB8EB2C67}"/>
    <cellStyle name="Comma 118 3 4" xfId="15758" xr:uid="{152D976D-95B9-40BE-88EE-C0F464511F85}"/>
    <cellStyle name="Comma 118 3 4 2" xfId="29874" xr:uid="{138E6A4B-1BC7-4E9A-86F8-84E060F1BB6D}"/>
    <cellStyle name="Comma 118 3 5" xfId="14194" xr:uid="{CDD446C4-7A3F-4396-8FEB-80B55929DD25}"/>
    <cellStyle name="Comma 118 3 5 2" xfId="28723" xr:uid="{5309CAFD-BB4C-494B-A416-DBF6DA33C7CE}"/>
    <cellStyle name="Comma 118 3 6" xfId="24029" xr:uid="{5A12B1AE-D5C3-4456-A767-B4BF93B47D23}"/>
    <cellStyle name="Comma 118 3 6 2" xfId="33763" xr:uid="{5998C7CC-D734-4E25-9953-19AC6902B827}"/>
    <cellStyle name="Comma 118 3 7" xfId="26397" xr:uid="{1302ABE2-744B-4FFB-887D-8B307FC399E5}"/>
    <cellStyle name="Comma 118 4" xfId="11611" xr:uid="{55341736-90B8-4E98-A0D1-5552064FA7FF}"/>
    <cellStyle name="Comma 118 4 2" xfId="17120" xr:uid="{CDA80E7C-3190-4781-AAD4-F7C904316D3E}"/>
    <cellStyle name="Comma 118 4 2 2" xfId="30266" xr:uid="{33E43A0F-DBC5-4AE1-B3CB-18BA13E489B2}"/>
    <cellStyle name="Comma 118 4 3" xfId="26789" xr:uid="{2E86E31D-A008-4090-B68F-295A3CA3D89F}"/>
    <cellStyle name="Comma 118 5" xfId="18476" xr:uid="{6FB6D25F-97DD-4222-9AFE-D9D34E793F9D}"/>
    <cellStyle name="Comma 118 5 2" xfId="31435" xr:uid="{780FC046-71E0-4053-907C-E381F0A3E0BF}"/>
    <cellStyle name="Comma 118 6" xfId="14635" xr:uid="{A86A50B2-AF2D-417E-AE81-123AD2698FB9}"/>
    <cellStyle name="Comma 118 6 2" xfId="29108" xr:uid="{260CCC0C-9021-4051-A30F-5B6D187D9F16}"/>
    <cellStyle name="Comma 118 7" xfId="13018" xr:uid="{675889A5-525D-4EB3-AA2E-EBDA5DB970E2}"/>
    <cellStyle name="Comma 118 7 2" xfId="27953" xr:uid="{AF5F33D1-433E-4305-AA28-BD5751343352}"/>
    <cellStyle name="Comma 118 8" xfId="21260" xr:uid="{F44D9970-03D0-4C0D-82EC-6ADA8C422681}"/>
    <cellStyle name="Comma 118 8 2" xfId="32799" xr:uid="{D172DFC3-76CE-474D-9A16-BD1BCCD46B7E}"/>
    <cellStyle name="Comma 118 9" xfId="22794" xr:uid="{0676D7B8-CA57-46D9-B2C9-559C7D703F72}"/>
    <cellStyle name="Comma 118 9 2" xfId="32993" xr:uid="{1B356C9A-DC42-48D1-9370-9DC11957E2CA}"/>
    <cellStyle name="Comma 119" xfId="6795" xr:uid="{C963CA1F-0804-4B51-845C-F1C913AFE534}"/>
    <cellStyle name="Comma 119 10" xfId="25628" xr:uid="{1334A377-80F4-427A-A11F-61D26FEFF429}"/>
    <cellStyle name="Comma 119 11" xfId="34309" xr:uid="{E015BD4B-6860-4EEE-96CE-387AB482C442}"/>
    <cellStyle name="Comma 119 12" xfId="8193" xr:uid="{9053FFAD-7004-45B2-A921-721DBE25EFF3}"/>
    <cellStyle name="Comma 119 13" xfId="34803" xr:uid="{9A536FE0-2619-4122-B2A8-F0DF8653D9FA}"/>
    <cellStyle name="Comma 119 2" xfId="6820" xr:uid="{4051BEF6-E650-4EF5-8A02-3AA9B8B6DB8F}"/>
    <cellStyle name="Comma 119 2 10" xfId="34818" xr:uid="{639A9133-5AAF-424B-8124-B4588BF2E32A}"/>
    <cellStyle name="Comma 119 2 2" xfId="7007" xr:uid="{BA241B0F-3C7E-4FC4-8AD5-85B7F7FEB4F6}"/>
    <cellStyle name="Comma 119 2 2 2" xfId="17565" xr:uid="{7A43B78F-8E25-4728-8A93-ACF033368F3B}"/>
    <cellStyle name="Comma 119 2 2 2 2" xfId="30649" xr:uid="{EBC16FF0-F136-4C60-B19F-7AD6FAD7C18C}"/>
    <cellStyle name="Comma 119 2 2 3" xfId="27172" xr:uid="{793577FC-FBCA-477C-B611-5FE1CE5CC861}"/>
    <cellStyle name="Comma 119 2 2 4" xfId="34499" xr:uid="{20E1671B-21AB-424D-88C9-6E3AD9AD23E7}"/>
    <cellStyle name="Comma 119 2 2 5" xfId="12051" xr:uid="{661A7807-652A-46C9-8FE1-C7DBD417AC76}"/>
    <cellStyle name="Comma 119 2 2 6" xfId="34953" xr:uid="{2421CD65-1B79-4F0F-A1A7-EAF81771C790}"/>
    <cellStyle name="Comma 119 2 3" xfId="7302" xr:uid="{13DC3323-CDF8-4464-9427-91E20702036A}"/>
    <cellStyle name="Comma 119 2 3 2" xfId="31833" xr:uid="{51C23924-A797-4702-A55F-FCE4653F18DE}"/>
    <cellStyle name="Comma 119 2 3 3" xfId="34699" xr:uid="{4C7AF13B-5614-4B12-A61E-B61E2C10A3A0}"/>
    <cellStyle name="Comma 119 2 3 4" xfId="18939" xr:uid="{E0706E8B-9E49-4438-99A3-836998185C1D}"/>
    <cellStyle name="Comma 119 2 3 5" xfId="35142" xr:uid="{DAA9EA25-2976-4C96-A4D7-8F987908439D}"/>
    <cellStyle name="Comma 119 2 4" xfId="15153" xr:uid="{9023F026-4348-4F31-89EB-C922BED1A36E}"/>
    <cellStyle name="Comma 119 2 4 2" xfId="29490" xr:uid="{289481BD-2D74-4D1F-A3A8-CFFCA6026155}"/>
    <cellStyle name="Comma 119 2 5" xfId="13552" xr:uid="{B4CCF02E-979F-4A06-A949-48B57C535D18}"/>
    <cellStyle name="Comma 119 2 5 2" xfId="28337" xr:uid="{4D48DF2F-F16F-475F-B365-48BBC6FEF88A}"/>
    <cellStyle name="Comma 119 2 6" xfId="23385" xr:uid="{3028867E-1A4C-4192-80AE-9BDAABF7BCD2}"/>
    <cellStyle name="Comma 119 2 6 2" xfId="33377" xr:uid="{AFAC2F3F-37CB-4593-B03B-54E5A281A65F}"/>
    <cellStyle name="Comma 119 2 7" xfId="26011" xr:uid="{09A87407-757C-47D1-B48A-92F9F131B4D4}"/>
    <cellStyle name="Comma 119 2 8" xfId="34334" xr:uid="{921CC795-32F8-4540-8CAB-F58ABD368E29}"/>
    <cellStyle name="Comma 119 2 9" xfId="9612" xr:uid="{36570059-0A1F-493B-9158-5A015147D271}"/>
    <cellStyle name="Comma 119 3" xfId="6993" xr:uid="{BEC2BE7F-AD11-4056-B129-644B0BE9AF5D}"/>
    <cellStyle name="Comma 119 3 10" xfId="34938" xr:uid="{61E0B329-4471-4A2C-B0E6-070B84C25680}"/>
    <cellStyle name="Comma 119 3 2" xfId="12492" xr:uid="{2047B5D3-9A41-4DAA-995B-8259CB5A35C3}"/>
    <cellStyle name="Comma 119 3 2 2" xfId="18012" xr:uid="{A17512CF-C3C3-4411-8993-0FBDCD86F079}"/>
    <cellStyle name="Comma 119 3 2 2 2" xfId="31035" xr:uid="{F4974250-3971-482B-8998-BA2167D85622}"/>
    <cellStyle name="Comma 119 3 2 3" xfId="27559" xr:uid="{E31A0D9A-C2DF-42CB-A254-8E606EB4DE07}"/>
    <cellStyle name="Comma 119 3 3" xfId="19398" xr:uid="{5A605C06-A5B0-4BF1-A91B-1F747E1C87E9}"/>
    <cellStyle name="Comma 119 3 3 2" xfId="32226" xr:uid="{0075C0BF-82D0-42FF-B929-6963080EF181}"/>
    <cellStyle name="Comma 119 3 4" xfId="15759" xr:uid="{F750EE5A-E05D-477B-AD42-1A0C4A2C07CB}"/>
    <cellStyle name="Comma 119 3 4 2" xfId="29875" xr:uid="{9F4CB6D0-9AA4-44F2-9A58-C88D5736C9D8}"/>
    <cellStyle name="Comma 119 3 5" xfId="14195" xr:uid="{9ADA04DA-3237-4326-BC6B-99C168871540}"/>
    <cellStyle name="Comma 119 3 5 2" xfId="28724" xr:uid="{5ADE0B81-B308-4236-8C89-C96F3AE8D1A1}"/>
    <cellStyle name="Comma 119 3 6" xfId="24030" xr:uid="{A267DB9F-EA47-4EFF-8120-EB184C5259DC}"/>
    <cellStyle name="Comma 119 3 6 2" xfId="33764" xr:uid="{F88EFF7A-2917-4F83-B988-F8D8F4554735}"/>
    <cellStyle name="Comma 119 3 7" xfId="26398" xr:uid="{7700C62C-B25C-470B-B2FA-169FF85AF528}"/>
    <cellStyle name="Comma 119 3 8" xfId="34485" xr:uid="{DC338B2E-E84D-4978-BE49-D3636E5EA06E}"/>
    <cellStyle name="Comma 119 3 9" xfId="10253" xr:uid="{9C72C33B-CCFD-4D5B-A20B-602A21C47868}"/>
    <cellStyle name="Comma 119 4" xfId="7290" xr:uid="{71717AC4-A2F4-415B-900C-5987E4F06D77}"/>
    <cellStyle name="Comma 119 4 2" xfId="17121" xr:uid="{86E5848C-97EB-4EB6-841D-2C57ED5958EC}"/>
    <cellStyle name="Comma 119 4 2 2" xfId="30267" xr:uid="{4FB95345-1A71-4F5B-84D0-551088715EAE}"/>
    <cellStyle name="Comma 119 4 3" xfId="26790" xr:uid="{49AECE3D-71D3-4A46-AC5D-B60054A7834E}"/>
    <cellStyle name="Comma 119 4 4" xfId="34686" xr:uid="{30CBD6E0-761F-4569-AA7E-17A3A75D9C77}"/>
    <cellStyle name="Comma 119 4 5" xfId="11612" xr:uid="{DD5A8D47-4B32-4140-929E-359D7F7CFAC7}"/>
    <cellStyle name="Comma 119 4 6" xfId="35128" xr:uid="{3D6A6C33-56F5-4788-83D9-180CD957FDEC}"/>
    <cellStyle name="Comma 119 5" xfId="18477" xr:uid="{FC51BCAE-21E9-4CAF-B9C8-D00D6E443DD0}"/>
    <cellStyle name="Comma 119 5 2" xfId="31436" xr:uid="{490D57FC-378D-4BE0-95D9-95143B9DD403}"/>
    <cellStyle name="Comma 119 6" xfId="14636" xr:uid="{D7C76DE1-9837-417F-A0B4-CC3CD645B45D}"/>
    <cellStyle name="Comma 119 6 2" xfId="29109" xr:uid="{D04F0A70-1B7B-469E-9056-267D961C5F70}"/>
    <cellStyle name="Comma 119 7" xfId="13019" xr:uid="{70378C73-67B5-4885-AD2E-CF21B03DACEB}"/>
    <cellStyle name="Comma 119 7 2" xfId="27954" xr:uid="{AA507375-C1EF-4AF9-BC89-13D370817E53}"/>
    <cellStyle name="Comma 119 8" xfId="21427" xr:uid="{22AD6082-720D-4D70-B906-15999F1F078C}"/>
    <cellStyle name="Comma 119 8 2" xfId="32812" xr:uid="{B8EC2358-2FCD-4A0B-A4C4-4786168E0571}"/>
    <cellStyle name="Comma 119 9" xfId="22795" xr:uid="{8835609E-1CE4-4C14-AB0B-8E7D8562BC90}"/>
    <cellStyle name="Comma 119 9 2" xfId="32994" xr:uid="{7FA81DE6-F4D0-4ED0-8658-E8C11B724953}"/>
    <cellStyle name="Comma 12" xfId="65" xr:uid="{00000000-0005-0000-0000-0000D0000000}"/>
    <cellStyle name="Comma 12 10" xfId="12818" xr:uid="{AD5AADB4-44DD-4FED-944B-ED771C0BFA49}"/>
    <cellStyle name="Comma 12 10 2" xfId="27844" xr:uid="{27224987-191F-4845-AA58-34C460E6668C}"/>
    <cellStyle name="Comma 12 11" xfId="19925" xr:uid="{0EC17ED7-DD39-47E1-A3B1-C85C6528AC6B}"/>
    <cellStyle name="Comma 12 11 2" xfId="32567" xr:uid="{224EF509-324B-40FC-AF7D-014BF7D1DD44}"/>
    <cellStyle name="Comma 12 12" xfId="20357" xr:uid="{00ED4C3D-3B84-4583-89C2-935364D2AF04}"/>
    <cellStyle name="Comma 12 12 2" xfId="32612" xr:uid="{8E4E885E-B630-4A10-B808-0EE71DD79294}"/>
    <cellStyle name="Comma 12 13" xfId="22547" xr:uid="{93DCA0FF-E4CD-4863-B7B2-78974BF0E58F}"/>
    <cellStyle name="Comma 12 13 2" xfId="32850" xr:uid="{38240ED9-493C-46CF-89FC-F3D07919B0E0}"/>
    <cellStyle name="Comma 12 14" xfId="24629" xr:uid="{39241BC3-D497-4390-A8A1-7176A5401FCC}"/>
    <cellStyle name="Comma 12 14 2" xfId="34043" xr:uid="{DA9F9EA6-D480-4BFD-83AB-EAE0E4BFD0B8}"/>
    <cellStyle name="Comma 12 15" xfId="24713" xr:uid="{FA36410E-2B76-42F4-8DDD-0CDD7AF1A2A3}"/>
    <cellStyle name="Comma 12 15 2" xfId="34094" xr:uid="{FCD08F2D-CDB7-4760-939A-140441BE65DF}"/>
    <cellStyle name="Comma 12 16" xfId="25516" xr:uid="{09F54642-11F1-4FD0-99C5-CF7629E23DBB}"/>
    <cellStyle name="Comma 12 17" xfId="34222" xr:uid="{5ADDCEE0-AE27-42A4-9E11-2B837810115C}"/>
    <cellStyle name="Comma 12 18" xfId="7406" xr:uid="{83BBC474-54CB-488B-A20E-EAE79F98AE23}"/>
    <cellStyle name="Comma 12 19" xfId="34753" xr:uid="{BDCC1F89-9F79-4FB6-84AE-9274DEA381A1}"/>
    <cellStyle name="Comma 12 2" xfId="66" xr:uid="{00000000-0005-0000-0000-0000D1000000}"/>
    <cellStyle name="Comma 12 2 10" xfId="19968" xr:uid="{41C3DC6A-2C2F-4397-87A0-D19259E842A6}"/>
    <cellStyle name="Comma 12 2 10 2" xfId="32596" xr:uid="{DFD21CAD-63D4-4B06-8D29-063970E6853C}"/>
    <cellStyle name="Comma 12 2 11" xfId="20358" xr:uid="{5190A8B3-D6E6-445F-B1C2-E7EFD3B2035E}"/>
    <cellStyle name="Comma 12 2 11 2" xfId="32613" xr:uid="{83689E92-BA47-4246-8E28-1A25695D5C66}"/>
    <cellStyle name="Comma 12 2 12" xfId="22592" xr:uid="{3E2C7CE1-5A7E-4295-A3E0-BF22FC9CD038}"/>
    <cellStyle name="Comma 12 2 12 2" xfId="32886" xr:uid="{AF947CA9-1DD3-4323-9C7C-E40E73B29B45}"/>
    <cellStyle name="Comma 12 2 13" xfId="24677" xr:uid="{06D4CC6E-C36A-44ED-B97C-CB4BB6644587}"/>
    <cellStyle name="Comma 12 2 13 2" xfId="34075" xr:uid="{FBA29DEA-A085-4942-B2B0-629343F4228F}"/>
    <cellStyle name="Comma 12 2 14" xfId="24752" xr:uid="{13652D6A-A52B-4BD2-A08D-4953F09A057B}"/>
    <cellStyle name="Comma 12 2 14 2" xfId="34125" xr:uid="{989BE974-E40F-4CD3-AB0F-09994642A329}"/>
    <cellStyle name="Comma 12 2 15" xfId="24773" xr:uid="{5A3A2B1F-C455-41B9-8DBD-A51AAFEA4BA3}"/>
    <cellStyle name="Comma 12 2 15 2" xfId="34140" xr:uid="{954266AC-D7F8-48FB-A6AF-9FB8582A3E2E}"/>
    <cellStyle name="Comma 12 2 16" xfId="24790" xr:uid="{5C095D31-0B5F-4334-9243-EA487BE027B9}"/>
    <cellStyle name="Comma 12 2 16 2" xfId="34147" xr:uid="{E53A6295-F4A4-4A42-8818-5614C7561EEE}"/>
    <cellStyle name="Comma 12 2 17" xfId="24799" xr:uid="{EC580CE1-E711-4EFF-BD9C-643FB161DB9D}"/>
    <cellStyle name="Comma 12 2 17 2" xfId="34152" xr:uid="{D62A969F-1FDC-47A8-B858-F9B757C7D1F5}"/>
    <cellStyle name="Comma 12 2 18" xfId="25517" xr:uid="{18B13295-F4B3-46D7-8A19-F7E0346C3207}"/>
    <cellStyle name="Comma 12 2 19" xfId="34594" xr:uid="{9DD7B640-4E8C-4884-915F-CE286A2D9A10}"/>
    <cellStyle name="Comma 12 2 2" xfId="1892" xr:uid="{00000000-0005-0000-0000-0000D2000000}"/>
    <cellStyle name="Comma 12 2 2 10" xfId="22593" xr:uid="{08670D40-4DC7-402C-93DB-3997497F3B10}"/>
    <cellStyle name="Comma 12 2 2 10 2" xfId="32887" xr:uid="{00210536-5D23-42D1-886B-B794D464D3BE}"/>
    <cellStyle name="Comma 12 2 2 11" xfId="24678" xr:uid="{13F3FDA5-865B-43B0-81B5-71C5012ACD42}"/>
    <cellStyle name="Comma 12 2 2 11 2" xfId="34076" xr:uid="{EA06DD89-E967-4111-8ACD-DD87D29DA12D}"/>
    <cellStyle name="Comma 12 2 2 12" xfId="24753" xr:uid="{178D0F53-7E5F-4CA1-A366-F805726712B7}"/>
    <cellStyle name="Comma 12 2 2 12 2" xfId="34126" xr:uid="{F758AE5C-C86C-4607-8571-76D2A5BAE5ED}"/>
    <cellStyle name="Comma 12 2 2 13" xfId="25518" xr:uid="{6CE669C0-4D3B-4763-AC83-7F4202216A89}"/>
    <cellStyle name="Comma 12 2 2 14" xfId="7408" xr:uid="{EFF4E3E3-2692-42A8-A87F-BF8150DF3872}"/>
    <cellStyle name="Comma 12 2 2 15" xfId="35071" xr:uid="{D44AD5BE-A3F7-4CE4-BBAF-501C49366EA5}"/>
    <cellStyle name="Comma 12 2 2 16" xfId="35777" xr:uid="{05922F7A-32CE-4D6E-B81C-D20A1F9BAB38}"/>
    <cellStyle name="Comma 12 2 2 17" xfId="37428" xr:uid="{755C869E-E028-4388-9379-C4B319630ED4}"/>
    <cellStyle name="Comma 12 2 2 18" xfId="7232" xr:uid="{ECEBF26A-01B7-4C87-AADF-E78D7AED071E}"/>
    <cellStyle name="Comma 12 2 2 2" xfId="2378" xr:uid="{00000000-0005-0000-0000-0000D3000000}"/>
    <cellStyle name="Comma 12 2 2 2 2" xfId="5304" xr:uid="{00000000-0005-0000-0000-0000D4000000}"/>
    <cellStyle name="Comma 12 2 2 2 2 2" xfId="17414" xr:uid="{16A99310-1454-49DF-AF51-A6831EEF9259}"/>
    <cellStyle name="Comma 12 2 2 2 2 2 2" xfId="30540" xr:uid="{2B165BD2-0319-4EDF-B917-6186452AA20E}"/>
    <cellStyle name="Comma 12 2 2 2 2 3" xfId="27063" xr:uid="{BC44E4D6-902C-4607-B0F2-EDA719711F81}"/>
    <cellStyle name="Comma 12 2 2 2 2 4" xfId="36765" xr:uid="{A1BD10F1-21D3-4063-A7A2-F02CEE48F39A}"/>
    <cellStyle name="Comma 12 2 2 2 2 5" xfId="11905" xr:uid="{784DF404-AB4E-4EEA-A9CC-29E792121B91}"/>
    <cellStyle name="Comma 12 2 2 2 3" xfId="18780" xr:uid="{F6DD92DC-ED88-41C3-8484-2ADD780C161E}"/>
    <cellStyle name="Comma 12 2 2 2 3 2" xfId="31718" xr:uid="{E11EBC61-BCDF-42B1-9EC2-A54051CEC2FA}"/>
    <cellStyle name="Comma 12 2 2 2 4" xfId="14932" xr:uid="{D1FE9AF1-A0D3-4FB5-83CC-C53DC407B049}"/>
    <cellStyle name="Comma 12 2 2 2 4 2" xfId="29382" xr:uid="{129D9D7B-BE73-47CC-B80E-2CCB2C1F095C}"/>
    <cellStyle name="Comma 12 2 2 2 5" xfId="13319" xr:uid="{91D33C22-CE9E-45F0-B808-8EAFEBABB704}"/>
    <cellStyle name="Comma 12 2 2 2 5 2" xfId="28227" xr:uid="{C498C11D-8CC2-4FBC-97B2-9D24DF2090A9}"/>
    <cellStyle name="Comma 12 2 2 2 6" xfId="23147" xr:uid="{FD25934C-EED6-4384-8B00-E0D0B8267E4D}"/>
    <cellStyle name="Comma 12 2 2 2 6 2" xfId="33268" xr:uid="{850C3A1B-57AF-4DC7-9ECE-8D5B8F174963}"/>
    <cellStyle name="Comma 12 2 2 2 7" xfId="25901" xr:uid="{0E1D4353-C55C-4EA1-B421-DFE382C59C7A}"/>
    <cellStyle name="Comma 12 2 2 2 8" xfId="36004" xr:uid="{27A24A68-5930-44F9-A75B-DAB8E18B9575}"/>
    <cellStyle name="Comma 12 2 2 2 9" xfId="9381" xr:uid="{4E023DB4-6FCD-4163-AF6C-7EF073F3A271}"/>
    <cellStyle name="Comma 12 2 2 3" xfId="5049" xr:uid="{00000000-0005-0000-0000-0000D5000000}"/>
    <cellStyle name="Comma 12 2 2 3 2" xfId="12353" xr:uid="{BC1D0409-1C82-4164-8BF7-E5811329DD0F}"/>
    <cellStyle name="Comma 12 2 2 3 2 2" xfId="17870" xr:uid="{DF8C46B2-A8E7-44A6-883E-447618441AB1}"/>
    <cellStyle name="Comma 12 2 2 3 2 2 2" xfId="30925" xr:uid="{C6404217-3A10-4ABA-B959-7019A5A48E00}"/>
    <cellStyle name="Comma 12 2 2 3 2 3" xfId="27449" xr:uid="{74F8C651-C017-4CB9-9DE7-C02227DF6E31}"/>
    <cellStyle name="Comma 12 2 2 3 3" xfId="19256" xr:uid="{9F7D8E3B-6381-4881-9913-D2C36C986581}"/>
    <cellStyle name="Comma 12 2 2 3 3 2" xfId="32118" xr:uid="{FDE1D8CB-9015-4B69-A21D-2D7135A2CAC9}"/>
    <cellStyle name="Comma 12 2 2 3 4" xfId="15616" xr:uid="{84988C50-0028-49EA-988F-E1E5FD5C68C2}"/>
    <cellStyle name="Comma 12 2 2 3 4 2" xfId="29767" xr:uid="{8EC5B662-5671-4D11-BD87-E5B1C9F07015}"/>
    <cellStyle name="Comma 12 2 2 3 5" xfId="14050" xr:uid="{54B96501-9C03-4480-9575-133D27BB4C65}"/>
    <cellStyle name="Comma 12 2 2 3 5 2" xfId="28614" xr:uid="{51EF7E50-F499-4BB8-ACC4-F43D6F03324A}"/>
    <cellStyle name="Comma 12 2 2 3 6" xfId="23885" xr:uid="{765709F2-98DC-4FBF-BBBA-ECD83F07C3E0}"/>
    <cellStyle name="Comma 12 2 2 3 6 2" xfId="33654" xr:uid="{766A1004-E21D-4D84-8C3E-01127D3A737A}"/>
    <cellStyle name="Comma 12 2 2 3 7" xfId="26288" xr:uid="{724BA0C6-23AB-48C5-8D04-3E1CA56B82DF}"/>
    <cellStyle name="Comma 12 2 2 3 8" xfId="36649" xr:uid="{F53C35B2-EA1D-4B85-8FE3-47BB0A14F357}"/>
    <cellStyle name="Comma 12 2 2 3 9" xfId="10111" xr:uid="{7806F35B-9ABF-4BDD-8428-369A14D8A505}"/>
    <cellStyle name="Comma 12 2 2 4" xfId="11472" xr:uid="{8B461335-31DD-4847-972B-822276B79533}"/>
    <cellStyle name="Comma 12 2 2 4 2" xfId="16978" xr:uid="{5D4CF5AC-588D-4533-A825-328FBB840130}"/>
    <cellStyle name="Comma 12 2 2 4 2 2" xfId="30159" xr:uid="{01D21B13-FBA1-4B3D-B2D7-DD16C5705099}"/>
    <cellStyle name="Comma 12 2 2 4 3" xfId="26682" xr:uid="{32FD1A3D-42DA-4651-AAF0-E276ED4CF3D9}"/>
    <cellStyle name="Comma 12 2 2 5" xfId="18324" xr:uid="{FE58DB41-C87D-4BA4-8636-AE91D1BAB9C4}"/>
    <cellStyle name="Comma 12 2 2 5 2" xfId="31322" xr:uid="{2C631A5C-8F1F-4A8C-82E1-AD2248095899}"/>
    <cellStyle name="Comma 12 2 2 6" xfId="18677" xr:uid="{A4CFCB81-B448-41A5-9C57-9385770ED1B3}"/>
    <cellStyle name="Comma 12 2 2 6 2" xfId="31624" xr:uid="{EC859805-74F8-4DC8-9CEB-4ED50E7E3A41}"/>
    <cellStyle name="Comma 12 2 2 7" xfId="14493" xr:uid="{62131411-F66D-4177-93B0-FA4565CC901E}"/>
    <cellStyle name="Comma 12 2 2 7 2" xfId="29001" xr:uid="{ECC17A04-EADF-493D-B371-7BB7624874D6}"/>
    <cellStyle name="Comma 12 2 2 8" xfId="12820" xr:uid="{87CF11A5-6BF9-4ACD-8B08-859CD5648783}"/>
    <cellStyle name="Comma 12 2 2 8 2" xfId="27846" xr:uid="{D421C922-4BE2-43FC-9F83-A5ED29C29ACE}"/>
    <cellStyle name="Comma 12 2 2 9" xfId="19969" xr:uid="{E0FB1961-6C72-4EBD-86F2-2C5F28002990}"/>
    <cellStyle name="Comma 12 2 2 9 2" xfId="32597" xr:uid="{577366FF-3BF4-4612-B82A-6341935BC6D7}"/>
    <cellStyle name="Comma 12 2 20" xfId="7407" xr:uid="{43E5BA82-4C6A-450B-A894-2C9230F6A92F}"/>
    <cellStyle name="Comma 12 2 21" xfId="35044" xr:uid="{F7D9A5B7-F9A7-4D8F-A82E-58AC382B1EA5}"/>
    <cellStyle name="Comma 12 2 22" xfId="35251" xr:uid="{3D4031CF-D234-4947-9FBB-B07168BE039D}"/>
    <cellStyle name="Comma 12 2 23" xfId="37278" xr:uid="{377B5255-CD83-4EF0-BFCA-851A9F8E9585}"/>
    <cellStyle name="Comma 12 2 24" xfId="7182" xr:uid="{2837DD0C-0EDA-4333-8BF2-F1DE0CA34195}"/>
    <cellStyle name="Comma 12 2 3" xfId="2379" xr:uid="{00000000-0005-0000-0000-0000D6000000}"/>
    <cellStyle name="Comma 12 2 3 2" xfId="5305" xr:uid="{00000000-0005-0000-0000-0000D7000000}"/>
    <cellStyle name="Comma 12 2 3 2 2" xfId="17413" xr:uid="{559F30C8-8C7C-4BDB-98C9-39099D9C034B}"/>
    <cellStyle name="Comma 12 2 3 2 2 2" xfId="30539" xr:uid="{142D7757-8FFA-4EB0-A880-9E3E14CA090E}"/>
    <cellStyle name="Comma 12 2 3 2 3" xfId="27062" xr:uid="{F3A278D0-6503-466D-A5EB-011AFDA14FEE}"/>
    <cellStyle name="Comma 12 2 3 2 4" xfId="36766" xr:uid="{960AAC12-D1D4-4A85-8D81-27CFE9B0A9F7}"/>
    <cellStyle name="Comma 12 2 3 2 5" xfId="11904" xr:uid="{F0520789-1F73-4415-AF1C-D2A11A814953}"/>
    <cellStyle name="Comma 12 2 3 3" xfId="18779" xr:uid="{F0970B26-29D9-4E5F-992F-9C0E42C0ECE1}"/>
    <cellStyle name="Comma 12 2 3 3 2" xfId="31717" xr:uid="{A106C274-5779-46DA-AE6F-46C8E26FF7A1}"/>
    <cellStyle name="Comma 12 2 3 4" xfId="14931" xr:uid="{C8FB59A6-AB88-419C-875B-B792F8C234C5}"/>
    <cellStyle name="Comma 12 2 3 4 2" xfId="29381" xr:uid="{BF69F813-B38C-4815-AD21-C520A26F4D17}"/>
    <cellStyle name="Comma 12 2 3 5" xfId="13318" xr:uid="{D8912B11-3BA0-4457-8564-92BE9CA13FB5}"/>
    <cellStyle name="Comma 12 2 3 5 2" xfId="28226" xr:uid="{4E96A62C-ADD8-4265-A90D-3498F9A16159}"/>
    <cellStyle name="Comma 12 2 3 6" xfId="23146" xr:uid="{4A3397B5-6E83-4E6F-8AB4-20D0C58F4F3A}"/>
    <cellStyle name="Comma 12 2 3 6 2" xfId="33267" xr:uid="{FDE438DE-3481-4AE7-8DC8-1A081DC78FB5}"/>
    <cellStyle name="Comma 12 2 3 7" xfId="25900" xr:uid="{DAC98AF9-9330-441D-89E5-09895A8B0ED3}"/>
    <cellStyle name="Comma 12 2 3 8" xfId="36005" xr:uid="{B52D1DBA-C220-4910-B1B7-E0311C543A4C}"/>
    <cellStyle name="Comma 12 2 3 9" xfId="9380" xr:uid="{2E711F0B-3C49-4CF8-964B-60F1D8A30F67}"/>
    <cellStyle name="Comma 12 2 4" xfId="3051" xr:uid="{00000000-0005-0000-0000-0000D8000000}"/>
    <cellStyle name="Comma 12 2 4 2" xfId="5617" xr:uid="{00000000-0005-0000-0000-0000D9000000}"/>
    <cellStyle name="Comma 12 2 4 2 2" xfId="17869" xr:uid="{A054DBF1-7216-4DBD-BAFF-9A323701EA9B}"/>
    <cellStyle name="Comma 12 2 4 2 2 2" xfId="30924" xr:uid="{E4CB1795-D37E-4CA9-B6F6-72613C52D50E}"/>
    <cellStyle name="Comma 12 2 4 2 3" xfId="27448" xr:uid="{CF1821B7-E470-4C24-B3CE-3906BF535DF0}"/>
    <cellStyle name="Comma 12 2 4 2 4" xfId="36930" xr:uid="{6A158C52-2D4A-4B2C-B6EC-BEBE7516A245}"/>
    <cellStyle name="Comma 12 2 4 3" xfId="19255" xr:uid="{5883DE00-3757-4887-9E8B-D5C196993598}"/>
    <cellStyle name="Comma 12 2 4 3 2" xfId="32117" xr:uid="{26E30167-42D3-4483-9504-D09F53877D9F}"/>
    <cellStyle name="Comma 12 2 4 4" xfId="15615" xr:uid="{5DDB28C5-A2A8-4463-8CAB-B06756F5DBB9}"/>
    <cellStyle name="Comma 12 2 4 4 2" xfId="29766" xr:uid="{A6DD84D3-7A6B-48E6-A5EC-4BDA185528B1}"/>
    <cellStyle name="Comma 12 2 4 5" xfId="14049" xr:uid="{A379523E-F1A5-4EA3-B6B4-454610A87529}"/>
    <cellStyle name="Comma 12 2 4 5 2" xfId="28613" xr:uid="{0B5FEA6E-C19A-49B4-BED4-1769F75E45A1}"/>
    <cellStyle name="Comma 12 2 4 6" xfId="23884" xr:uid="{68D73A1E-AEC9-428C-B2C3-4752F745EE4B}"/>
    <cellStyle name="Comma 12 2 4 6 2" xfId="33653" xr:uid="{FCA7B3DD-7EC1-4EBC-B0D4-9A9EBB5FE245}"/>
    <cellStyle name="Comma 12 2 4 7" xfId="26287" xr:uid="{ED5ACB95-67D9-4F9E-AD81-43FFFFE5DB3C}"/>
    <cellStyle name="Comma 12 2 4 8" xfId="36286" xr:uid="{515ED20A-FA8F-48E3-9200-A8283DA1CA65}"/>
    <cellStyle name="Comma 12 2 5" xfId="1582" xr:uid="{00000000-0005-0000-0000-0000DA000000}"/>
    <cellStyle name="Comma 12 2 5 2" xfId="4925" xr:uid="{00000000-0005-0000-0000-0000DB000000}"/>
    <cellStyle name="Comma 12 2 5 2 2" xfId="30158" xr:uid="{26561F56-FE91-4183-AB42-27201E76DC45}"/>
    <cellStyle name="Comma 12 2 5 2 3" xfId="36559" xr:uid="{83950AA7-EF83-4C52-951A-E5D2F29D8D3B}"/>
    <cellStyle name="Comma 12 2 5 2 4" xfId="16977" xr:uid="{AF94959B-46E6-40E2-A80A-C379B31852B4}"/>
    <cellStyle name="Comma 12 2 5 3" xfId="26681" xr:uid="{F8E930E9-B2CF-4288-B42A-2570E5F29135}"/>
    <cellStyle name="Comma 12 2 5 4" xfId="35593" xr:uid="{47F57FBA-FCF6-45EC-9018-0895B401E4FB}"/>
    <cellStyle name="Comma 12 2 5 5" xfId="11471" xr:uid="{0ED53057-4630-4D00-933C-4377D9CBB782}"/>
    <cellStyle name="Comma 12 2 6" xfId="3957" xr:uid="{00000000-0005-0000-0000-0000DC000000}"/>
    <cellStyle name="Comma 12 2 6 2" xfId="6481" xr:uid="{00000000-0005-0000-0000-0000DD000000}"/>
    <cellStyle name="Comma 12 2 6 2 2" xfId="36985" xr:uid="{1A79858A-B3EE-4348-A732-A022E7CFE277}"/>
    <cellStyle name="Comma 12 2 6 2 3" xfId="31321" xr:uid="{588BC4AA-CF95-4F46-B442-83F636FDE79D}"/>
    <cellStyle name="Comma 12 2 6 3" xfId="36404" xr:uid="{E6E58081-CB6B-4D05-88CC-ACC669D55C7C}"/>
    <cellStyle name="Comma 12 2 6 4" xfId="18323" xr:uid="{C1E53F51-6CED-4865-871C-0269A241B132}"/>
    <cellStyle name="Comma 12 2 7" xfId="4097" xr:uid="{00000000-0005-0000-0000-0000DE000000}"/>
    <cellStyle name="Comma 12 2 7 2" xfId="31625" xr:uid="{F7E63733-43E2-4BDC-BE71-976A345A8CFE}"/>
    <cellStyle name="Comma 12 2 7 3" xfId="36493" xr:uid="{D99DF8D9-5A21-4338-A435-84E374DC17E1}"/>
    <cellStyle name="Comma 12 2 8" xfId="14492" xr:uid="{A7253581-6659-4440-AC41-7930536B24D3}"/>
    <cellStyle name="Comma 12 2 8 2" xfId="29000" xr:uid="{6FD89D7A-6C36-48DF-975F-F7230290E6CD}"/>
    <cellStyle name="Comma 12 2 9" xfId="12819" xr:uid="{566E0081-E0A5-4432-B1AD-051E82D903D9}"/>
    <cellStyle name="Comma 12 2 9 2" xfId="27845" xr:uid="{577D065D-5D8B-4790-9631-6EAE1533A5F5}"/>
    <cellStyle name="Comma 12 20" xfId="35250" xr:uid="{3ECF424A-597C-44BD-BF84-916939ED7C59}"/>
    <cellStyle name="Comma 12 21" xfId="37055" xr:uid="{F0D4A32E-5DB0-4C94-A3BF-1F82F1358C73}"/>
    <cellStyle name="Comma 12 22" xfId="37173" xr:uid="{B9050C51-689E-4FB5-BFF6-C9EFDD62C44B}"/>
    <cellStyle name="Comma 12 23" xfId="6707" xr:uid="{3CE6F055-9D35-4021-BE76-E1920FD8A118}"/>
    <cellStyle name="Comma 12 3" xfId="1846" xr:uid="{00000000-0005-0000-0000-0000DF000000}"/>
    <cellStyle name="Comma 12 3 10" xfId="20359" xr:uid="{0B49703A-7493-4BD9-9757-1D534C02732D}"/>
    <cellStyle name="Comma 12 3 10 2" xfId="32614" xr:uid="{1A4C5EE4-789E-40ED-988B-7D8E039452E1}"/>
    <cellStyle name="Comma 12 3 11" xfId="22594" xr:uid="{DE9B0FDB-57BB-4157-A621-DC052775D37D}"/>
    <cellStyle name="Comma 12 3 11 2" xfId="32888" xr:uid="{30DB776D-C360-483C-8F22-F48310CDE6D6}"/>
    <cellStyle name="Comma 12 3 12" xfId="24630" xr:uid="{4767D899-26D9-4D47-BE7D-17AF5028ABF4}"/>
    <cellStyle name="Comma 12 3 12 2" xfId="34044" xr:uid="{6B871D7C-D098-4666-8E81-937060E430D2}"/>
    <cellStyle name="Comma 12 3 13" xfId="24714" xr:uid="{EF33D094-A8D4-488A-82BD-8FB47BEDBCE8}"/>
    <cellStyle name="Comma 12 3 13 2" xfId="34095" xr:uid="{C6E41D65-ABE0-4BDE-A679-20652AB1C579}"/>
    <cellStyle name="Comma 12 3 14" xfId="25519" xr:uid="{0ECABBB7-019A-44B5-90BD-E16DF60A404F}"/>
    <cellStyle name="Comma 12 3 15" xfId="35745" xr:uid="{4530664A-3E9F-4832-9B69-B6F4E2D2D0C6}"/>
    <cellStyle name="Comma 12 3 16" xfId="37306" xr:uid="{0ED7A473-A30F-476C-9A7E-385F74C56868}"/>
    <cellStyle name="Comma 12 3 17" xfId="7409" xr:uid="{496089D6-515C-4DA0-B4C2-E83114593232}"/>
    <cellStyle name="Comma 12 3 2" xfId="2380" xr:uid="{00000000-0005-0000-0000-0000E0000000}"/>
    <cellStyle name="Comma 12 3 2 10" xfId="25902" xr:uid="{7891166F-8949-4997-B943-A0AFCF1F9C58}"/>
    <cellStyle name="Comma 12 3 2 11" xfId="36006" xr:uid="{E70F5A3A-E052-4B56-8D40-654A5D27F35F}"/>
    <cellStyle name="Comma 12 3 2 12" xfId="37445" xr:uid="{1BA88DFD-8637-482B-9114-C2E883620897}"/>
    <cellStyle name="Comma 12 3 2 13" xfId="9382" xr:uid="{CBBD2824-A5DC-44C1-AAA4-93BAE197DF20}"/>
    <cellStyle name="Comma 12 3 2 2" xfId="5306" xr:uid="{00000000-0005-0000-0000-0000E1000000}"/>
    <cellStyle name="Comma 12 3 2 2 2" xfId="17415" xr:uid="{E439BCA9-E062-41B9-966B-CF23A4F2960C}"/>
    <cellStyle name="Comma 12 3 2 2 2 2" xfId="30541" xr:uid="{7815E09A-E83F-41FD-9B6D-3C8B8AD5FB6B}"/>
    <cellStyle name="Comma 12 3 2 2 3" xfId="27064" xr:uid="{E7679C47-A0B2-405D-9128-8F5E51AC78BD}"/>
    <cellStyle name="Comma 12 3 2 2 4" xfId="36767" xr:uid="{FD74FA97-B392-454D-A1FA-103D9407A1CE}"/>
    <cellStyle name="Comma 12 3 2 2 5" xfId="11906" xr:uid="{B76475E2-1CBE-48D8-BCF1-287CA56D18A4}"/>
    <cellStyle name="Comma 12 3 2 3" xfId="18781" xr:uid="{713E5180-D2DB-4087-9D4B-A584C5967C2A}"/>
    <cellStyle name="Comma 12 3 2 3 2" xfId="31719" xr:uid="{42116A96-30C7-4545-A768-CE7DD808BC5B}"/>
    <cellStyle name="Comma 12 3 2 4" xfId="14933" xr:uid="{EA9D5F83-01AF-489E-B750-BE9B58C933EC}"/>
    <cellStyle name="Comma 12 3 2 4 2" xfId="29383" xr:uid="{A1116409-427D-48D7-88A0-AA0BB7AAAB75}"/>
    <cellStyle name="Comma 12 3 2 5" xfId="13320" xr:uid="{6A391A56-94CA-47D9-8D1C-CA5140EE9C56}"/>
    <cellStyle name="Comma 12 3 2 5 2" xfId="28228" xr:uid="{53F5CE94-DA38-455C-8072-DE0557E92E61}"/>
    <cellStyle name="Comma 12 3 2 6" xfId="19974" xr:uid="{40653069-522B-4D46-9723-7C9701B858B1}"/>
    <cellStyle name="Comma 12 3 2 6 2" xfId="32601" xr:uid="{5949CB3F-9D8F-450C-8978-6A2F98A8575C}"/>
    <cellStyle name="Comma 12 3 2 7" xfId="23148" xr:uid="{904A6227-F067-4468-97DA-2C6A92AF70DB}"/>
    <cellStyle name="Comma 12 3 2 7 2" xfId="33269" xr:uid="{3B48C766-0373-4994-B84F-1EAF707FDEC1}"/>
    <cellStyle name="Comma 12 3 2 8" xfId="24683" xr:uid="{BD46153B-172A-46F2-843E-6F70164A95C8}"/>
    <cellStyle name="Comma 12 3 2 8 2" xfId="34080" xr:uid="{E2349D96-653D-48F9-944A-A935FCAD1CF0}"/>
    <cellStyle name="Comma 12 3 2 9" xfId="24758" xr:uid="{4260B46B-EA18-408A-AA96-21C789EC00A9}"/>
    <cellStyle name="Comma 12 3 2 9 2" xfId="34130" xr:uid="{592AC32F-80E2-4DAD-A5BF-06E2198B80DC}"/>
    <cellStyle name="Comma 12 3 3" xfId="5022" xr:uid="{00000000-0005-0000-0000-0000E2000000}"/>
    <cellStyle name="Comma 12 3 3 2" xfId="12354" xr:uid="{33408B46-B65B-4775-AB7C-3E3939AADE6F}"/>
    <cellStyle name="Comma 12 3 3 2 2" xfId="17871" xr:uid="{9E54E58B-1521-4168-AA10-F5118C5CE102}"/>
    <cellStyle name="Comma 12 3 3 2 2 2" xfId="30926" xr:uid="{39B5C701-4038-4293-8CEC-1831D9040F47}"/>
    <cellStyle name="Comma 12 3 3 2 3" xfId="27450" xr:uid="{3B8A41BC-198B-44BF-8954-551F17150B8E}"/>
    <cellStyle name="Comma 12 3 3 3" xfId="19257" xr:uid="{C31AF470-675B-4785-89FD-6F3E3AE82E2B}"/>
    <cellStyle name="Comma 12 3 3 3 2" xfId="32119" xr:uid="{A196A852-202D-40E3-B1BB-1B3CB6E1EB62}"/>
    <cellStyle name="Comma 12 3 3 4" xfId="15617" xr:uid="{6B86990C-A885-42C1-8E94-8DC4B03F3142}"/>
    <cellStyle name="Comma 12 3 3 4 2" xfId="29768" xr:uid="{65125CC0-64A2-4255-B1AD-1AE863140F7E}"/>
    <cellStyle name="Comma 12 3 3 5" xfId="14051" xr:uid="{84545D6F-A32C-4123-9960-99691E8D1D0B}"/>
    <cellStyle name="Comma 12 3 3 5 2" xfId="28615" xr:uid="{8166FAC6-EEBA-4E07-BE8E-2DE17BD6772F}"/>
    <cellStyle name="Comma 12 3 3 6" xfId="23886" xr:uid="{A7BA22AA-5F75-4DF7-99BE-A0C1C781EFF0}"/>
    <cellStyle name="Comma 12 3 3 6 2" xfId="33655" xr:uid="{E3699B43-E068-4681-8D22-702AEFCC98DE}"/>
    <cellStyle name="Comma 12 3 3 7" xfId="26289" xr:uid="{5BFD8C22-A9B5-4C76-8416-27D3B744DE5C}"/>
    <cellStyle name="Comma 12 3 3 8" xfId="36629" xr:uid="{A927449D-F215-4AD3-A0B0-13B92BEAEAD4}"/>
    <cellStyle name="Comma 12 3 3 9" xfId="10112" xr:uid="{26A3B26F-18A9-4832-8876-91EB1AB2C12A}"/>
    <cellStyle name="Comma 12 3 4" xfId="11473" xr:uid="{8F3BA5CC-AD2A-4633-9DA6-E31251463EA4}"/>
    <cellStyle name="Comma 12 3 4 2" xfId="16979" xr:uid="{F1FED6F4-CAED-444F-A73C-8AE5D47ACBBB}"/>
    <cellStyle name="Comma 12 3 4 2 2" xfId="30160" xr:uid="{5486EB35-F388-4878-926F-54B3CC9910D8}"/>
    <cellStyle name="Comma 12 3 4 3" xfId="26683" xr:uid="{6B51E252-5A9D-4370-8F39-A1584FA75532}"/>
    <cellStyle name="Comma 12 3 5" xfId="18325" xr:uid="{BDB9D1C6-E930-4220-941C-137B161AB2D8}"/>
    <cellStyle name="Comma 12 3 5 2" xfId="31323" xr:uid="{BCB7646B-522D-4F04-899C-4A337CC409EA}"/>
    <cellStyle name="Comma 12 3 6" xfId="18429" xr:uid="{7236D5F4-D8B1-4D16-A2E3-CF3C11A7BB2E}"/>
    <cellStyle name="Comma 12 3 6 2" xfId="31396" xr:uid="{DD919487-DBBE-4247-BC31-73166061004D}"/>
    <cellStyle name="Comma 12 3 7" xfId="14494" xr:uid="{CC71987E-C51D-4EBA-A812-24C4D0591AB4}"/>
    <cellStyle name="Comma 12 3 7 2" xfId="29002" xr:uid="{9AE99E2C-465D-4A96-A192-93BDE9388776}"/>
    <cellStyle name="Comma 12 3 8" xfId="12821" xr:uid="{0E7148B2-6C10-4F39-A50C-A0A245541AA4}"/>
    <cellStyle name="Comma 12 3 8 2" xfId="27847" xr:uid="{641332A9-5B8F-4830-842B-D72B99D60C94}"/>
    <cellStyle name="Comma 12 3 9" xfId="19926" xr:uid="{DF28731B-0496-446D-B77A-1D2580025C48}"/>
    <cellStyle name="Comma 12 3 9 2" xfId="32568" xr:uid="{CA169C7B-3761-4CCB-9ED3-5EC32A3126B1}"/>
    <cellStyle name="Comma 12 4" xfId="2144" xr:uid="{00000000-0005-0000-0000-0000E3000000}"/>
    <cellStyle name="Comma 12 4 10" xfId="24680" xr:uid="{B6DE2760-CFA0-49CD-B6BA-84218E846C68}"/>
    <cellStyle name="Comma 12 4 10 2" xfId="34078" xr:uid="{4AF3B20F-EF0B-4380-AA04-9D65CE3D9492}"/>
    <cellStyle name="Comma 12 4 11" xfId="24755" xr:uid="{1D5DBAD1-E884-4157-8CC4-709E4058081B}"/>
    <cellStyle name="Comma 12 4 11 2" xfId="34128" xr:uid="{0887D495-8B60-4A66-AE50-BA012EB731F5}"/>
    <cellStyle name="Comma 12 4 12" xfId="25899" xr:uid="{09FB86E4-A181-4780-BDFD-794A2E2830BD}"/>
    <cellStyle name="Comma 12 4 13" xfId="35891" xr:uid="{DD50BABB-F120-4420-8C0C-87455446710A}"/>
    <cellStyle name="Comma 12 4 14" xfId="37260" xr:uid="{6C1CAD6A-CC9F-48A1-B349-A040703671C0}"/>
    <cellStyle name="Comma 12 4 15" xfId="9379" xr:uid="{2C99D0D9-AE54-4B14-90C1-52DCCC551A94}"/>
    <cellStyle name="Comma 12 4 2" xfId="2381" xr:uid="{00000000-0005-0000-0000-0000E4000000}"/>
    <cellStyle name="Comma 12 4 2 2" xfId="5307" xr:uid="{00000000-0005-0000-0000-0000E5000000}"/>
    <cellStyle name="Comma 12 4 2 2 2" xfId="30538" xr:uid="{7B076CC3-A488-4DCE-87C2-8BEC2B7C12EB}"/>
    <cellStyle name="Comma 12 4 2 2 3" xfId="36768" xr:uid="{5B0E682E-51D8-438C-99F4-3EFA9DC8C7A4}"/>
    <cellStyle name="Comma 12 4 2 2 4" xfId="17412" xr:uid="{8C6DA3AA-60D2-4B85-8CA0-E1FED1F84925}"/>
    <cellStyle name="Comma 12 4 2 3" xfId="27061" xr:uid="{BD0EEB7A-D283-4E23-ACCE-850966E5CBE8}"/>
    <cellStyle name="Comma 12 4 2 4" xfId="36007" xr:uid="{1B733A5C-4908-4FC9-962A-EB9EAD4FDDC7}"/>
    <cellStyle name="Comma 12 4 2 5" xfId="37420" xr:uid="{3D70E6D0-834A-48F9-A452-9CB5860DF8E0}"/>
    <cellStyle name="Comma 12 4 2 6" xfId="11903" xr:uid="{CEEADECB-C291-4812-A84F-512CB1DAFB1D}"/>
    <cellStyle name="Comma 12 4 3" xfId="5147" xr:uid="{00000000-0005-0000-0000-0000E6000000}"/>
    <cellStyle name="Comma 12 4 3 2" xfId="31716" xr:uid="{C3F77584-4F96-476D-9849-42A0CE7075B1}"/>
    <cellStyle name="Comma 12 4 3 3" xfId="36711" xr:uid="{D395BFC9-C4BE-4387-8F74-95029505E2ED}"/>
    <cellStyle name="Comma 12 4 3 4" xfId="18778" xr:uid="{63404AA0-F740-46E7-8C8A-76646A4960B9}"/>
    <cellStyle name="Comma 12 4 4" xfId="18676" xr:uid="{811B2278-00CB-48E2-90A8-B36DABCB0290}"/>
    <cellStyle name="Comma 12 4 4 2" xfId="31623" xr:uid="{237FA0D4-3D0A-4E4A-BB76-B6AF866D50BF}"/>
    <cellStyle name="Comma 12 4 5" xfId="14930" xr:uid="{589D9444-74CB-4FDD-99D7-3BC14D857BFC}"/>
    <cellStyle name="Comma 12 4 5 2" xfId="29380" xr:uid="{4889E833-68D1-4DAC-B619-765A747C67FF}"/>
    <cellStyle name="Comma 12 4 6" xfId="13317" xr:uid="{AEC54805-8E67-4E06-BDB6-F8C85C33DE8F}"/>
    <cellStyle name="Comma 12 4 6 2" xfId="28225" xr:uid="{066C9070-6431-4A44-A7A9-451EED974DF8}"/>
    <cellStyle name="Comma 12 4 7" xfId="19971" xr:uid="{BDDA08FF-B535-4090-8365-989BA07E5959}"/>
    <cellStyle name="Comma 12 4 7 2" xfId="32599" xr:uid="{EB13F91E-F915-4E1E-A679-6B81603D97A3}"/>
    <cellStyle name="Comma 12 4 8" xfId="20360" xr:uid="{20F73F57-D10C-46F5-BF9F-510A07E1F384}"/>
    <cellStyle name="Comma 12 4 9" xfId="23145" xr:uid="{D03E1685-57D8-46BC-9913-75B124E2565A}"/>
    <cellStyle name="Comma 12 4 9 2" xfId="33266" xr:uid="{8EF658C2-1CB2-46B6-BD66-4896F803FDEE}"/>
    <cellStyle name="Comma 12 5" xfId="2382" xr:uid="{00000000-0005-0000-0000-0000E7000000}"/>
    <cellStyle name="Comma 12 5 10" xfId="10110" xr:uid="{7286FCB9-C86D-4AA5-ABDA-54FC98AD9E7F}"/>
    <cellStyle name="Comma 12 5 2" xfId="5308" xr:uid="{00000000-0005-0000-0000-0000E8000000}"/>
    <cellStyle name="Comma 12 5 2 2" xfId="17868" xr:uid="{A2082AB5-E7F3-4535-ACA7-E0DD84AB8F6C}"/>
    <cellStyle name="Comma 12 5 2 2 2" xfId="30923" xr:uid="{50D3B67D-AC6E-4B77-9749-0C38EFEA68A1}"/>
    <cellStyle name="Comma 12 5 2 3" xfId="27447" xr:uid="{7B3DC86B-C89A-4150-829B-336523772EED}"/>
    <cellStyle name="Comma 12 5 2 4" xfId="36769" xr:uid="{5848319B-BF3F-4A5C-87BF-8E5FE30AEF2C}"/>
    <cellStyle name="Comma 12 5 2 5" xfId="12352" xr:uid="{E9BE8F5D-C364-4717-8E40-D1414A0ED3D0}"/>
    <cellStyle name="Comma 12 5 3" xfId="19254" xr:uid="{A0E309DA-C1FD-4D18-A8EA-D68F6C2013BD}"/>
    <cellStyle name="Comma 12 5 3 2" xfId="32116" xr:uid="{5EC870FE-24C6-4885-BD98-604BA59B8213}"/>
    <cellStyle name="Comma 12 5 4" xfId="15614" xr:uid="{F57E8F6D-6DC2-428A-8E8D-C4255C5C36DB}"/>
    <cellStyle name="Comma 12 5 4 2" xfId="29765" xr:uid="{BD4A7E58-EE3B-47FF-B5CA-571477E4F71E}"/>
    <cellStyle name="Comma 12 5 5" xfId="14048" xr:uid="{DE7B31B9-E1A6-497C-B1A5-3D2C25F4DDB8}"/>
    <cellStyle name="Comma 12 5 5 2" xfId="28612" xr:uid="{3973E35D-B677-4F67-A4E4-68DA803B4997}"/>
    <cellStyle name="Comma 12 5 6" xfId="23883" xr:uid="{907A970B-4034-4F65-9618-FD325F1B731E}"/>
    <cellStyle name="Comma 12 5 6 2" xfId="33652" xr:uid="{EB086676-6506-4CAD-9CF1-A7C131803D63}"/>
    <cellStyle name="Comma 12 5 7" xfId="26286" xr:uid="{A167A91D-E92A-441B-AF77-4D25D86917B7}"/>
    <cellStyle name="Comma 12 5 8" xfId="36008" xr:uid="{F433EC18-9796-4681-BA8E-76B799FBD974}"/>
    <cellStyle name="Comma 12 5 9" xfId="37368" xr:uid="{CCECCF25-C081-4015-8852-5AD28B416CD2}"/>
    <cellStyle name="Comma 12 6" xfId="3050" xr:uid="{00000000-0005-0000-0000-0000E9000000}"/>
    <cellStyle name="Comma 12 6 2" xfId="5616" xr:uid="{00000000-0005-0000-0000-0000EA000000}"/>
    <cellStyle name="Comma 12 6 2 2" xfId="30157" xr:uid="{566D88CD-8000-45B7-AF25-918E90B0C5B1}"/>
    <cellStyle name="Comma 12 6 2 3" xfId="36929" xr:uid="{40E243EE-B3D5-4E42-B8A4-E74691E93B91}"/>
    <cellStyle name="Comma 12 6 2 4" xfId="16976" xr:uid="{D587B0E3-70C5-4FF4-B33D-47E4AE7E2CCB}"/>
    <cellStyle name="Comma 12 6 3" xfId="26680" xr:uid="{F0C80229-46FE-4D9B-B126-E9634E27FC14}"/>
    <cellStyle name="Comma 12 6 4" xfId="36285" xr:uid="{AA0434AE-5FAD-495B-8076-5EE94B969562}"/>
    <cellStyle name="Comma 12 6 5" xfId="11470" xr:uid="{175934CA-48CE-4EAC-BEA5-F98CA5983E74}"/>
    <cellStyle name="Comma 12 7" xfId="1419" xr:uid="{00000000-0005-0000-0000-0000EB000000}"/>
    <cellStyle name="Comma 12 7 2" xfId="4892" xr:uid="{00000000-0005-0000-0000-0000EC000000}"/>
    <cellStyle name="Comma 12 7 2 2" xfId="36535" xr:uid="{5E5AF618-2CDB-40FD-AC52-4DA26B46250A}"/>
    <cellStyle name="Comma 12 7 2 3" xfId="31320" xr:uid="{6FEAF782-7045-403A-B011-9ED3AA6899C8}"/>
    <cellStyle name="Comma 12 7 3" xfId="35528" xr:uid="{EF10A241-27C3-4506-BCFD-B9B30D7C9F4B}"/>
    <cellStyle name="Comma 12 7 4" xfId="18322" xr:uid="{508A2CF7-7986-445B-A019-5616A5E08E49}"/>
    <cellStyle name="Comma 12 8" xfId="4063" xr:uid="{00000000-0005-0000-0000-0000ED000000}"/>
    <cellStyle name="Comma 12 8 2" xfId="6567" xr:uid="{00000000-0005-0000-0000-0000EE000000}"/>
    <cellStyle name="Comma 12 8 2 2" xfId="37026" xr:uid="{B46D30FC-031F-464B-B0D9-B7549EE81875}"/>
    <cellStyle name="Comma 12 8 2 3" xfId="31399" xr:uid="{D840C88D-476A-4355-B843-2BA2E7357F7B}"/>
    <cellStyle name="Comma 12 8 3" xfId="36469" xr:uid="{9678B4F8-8794-4769-B8A0-4E9673C05CBE}"/>
    <cellStyle name="Comma 12 8 4" xfId="18432" xr:uid="{BC487921-1EA2-4CA3-8EA8-9BDB8EB46E47}"/>
    <cellStyle name="Comma 12 9" xfId="4096" xr:uid="{00000000-0005-0000-0000-0000EF000000}"/>
    <cellStyle name="Comma 12 9 2" xfId="28999" xr:uid="{271196F7-6F3A-4112-963B-FCE023464810}"/>
    <cellStyle name="Comma 12 9 3" xfId="36492" xr:uid="{E68B4AA9-912E-47FE-A365-4FA6ED0E7AB2}"/>
    <cellStyle name="Comma 12 9 4" xfId="14491" xr:uid="{8362BEF6-08C5-4185-90F4-A11BC833D48A}"/>
    <cellStyle name="Comma 12_Book2" xfId="20361" xr:uid="{A6ECD565-E2C5-462A-8DDA-B05131BC2353}"/>
    <cellStyle name="Comma 120" xfId="8194" xr:uid="{EFFD0449-1033-4DE7-8BAC-3C3E91614895}"/>
    <cellStyle name="Comma 120 10" xfId="25629" xr:uid="{3C378303-B854-4897-9E65-F0417420F9EC}"/>
    <cellStyle name="Comma 120 2" xfId="9613" xr:uid="{F664769A-442A-4895-AC91-B7B22E3E2D13}"/>
    <cellStyle name="Comma 120 2 2" xfId="12052" xr:uid="{DC7FFE13-4EED-4168-9AFF-2544A582C7EF}"/>
    <cellStyle name="Comma 120 2 2 2" xfId="17566" xr:uid="{E67E28D2-46B5-45C4-ACBF-9F95AAD4CAE5}"/>
    <cellStyle name="Comma 120 2 2 2 2" xfId="30650" xr:uid="{80B4E59C-8F7A-4E62-859F-4FB76FDED8E8}"/>
    <cellStyle name="Comma 120 2 2 3" xfId="27173" xr:uid="{421AA58F-1C1E-45E8-8B58-C341ACA9C933}"/>
    <cellStyle name="Comma 120 2 3" xfId="18940" xr:uid="{5BF11561-28B4-4A55-BDC0-77D08B0D5819}"/>
    <cellStyle name="Comma 120 2 3 2" xfId="31834" xr:uid="{16745D27-3487-4E02-B9E6-171E7903370F}"/>
    <cellStyle name="Comma 120 2 4" xfId="15154" xr:uid="{F2F24D06-77B6-42C5-A577-CD119A293AD6}"/>
    <cellStyle name="Comma 120 2 4 2" xfId="29491" xr:uid="{564072F8-E421-44FA-843F-2989624C379E}"/>
    <cellStyle name="Comma 120 2 5" xfId="13553" xr:uid="{FE4A5BE6-F4C8-44AF-B47B-1215D776199C}"/>
    <cellStyle name="Comma 120 2 5 2" xfId="28338" xr:uid="{D6347DF5-766E-4031-ACD9-538392E19EEC}"/>
    <cellStyle name="Comma 120 2 6" xfId="23386" xr:uid="{96E4A2C6-F1F1-42BE-B3DF-D0F9FAC5EF6A}"/>
    <cellStyle name="Comma 120 2 6 2" xfId="33378" xr:uid="{5F84DF03-0D50-4EF1-9088-E58A14E187EE}"/>
    <cellStyle name="Comma 120 2 7" xfId="26012" xr:uid="{0B1A5769-76A0-4494-852C-B6445BFE5E11}"/>
    <cellStyle name="Comma 120 3" xfId="10254" xr:uid="{03EF6DB3-C869-4B2D-B4E6-C87AF4E8C302}"/>
    <cellStyle name="Comma 120 3 2" xfId="12493" xr:uid="{59ADE3FE-2C88-4096-9011-6007639610C6}"/>
    <cellStyle name="Comma 120 3 2 2" xfId="18013" xr:uid="{63C00379-1D6C-424C-9DA2-54CA03A9ABA6}"/>
    <cellStyle name="Comma 120 3 2 2 2" xfId="31036" xr:uid="{D8235C34-6869-46EC-BE80-AB27CE697E70}"/>
    <cellStyle name="Comma 120 3 2 3" xfId="27560" xr:uid="{43FDC956-D88D-4309-85CE-FFF08CC49A4D}"/>
    <cellStyle name="Comma 120 3 3" xfId="19399" xr:uid="{16FBA403-3CB7-4E25-A9BA-85F0CA35B42A}"/>
    <cellStyle name="Comma 120 3 3 2" xfId="32227" xr:uid="{B06CFFC0-A8F6-433A-97B5-3D8CE692A730}"/>
    <cellStyle name="Comma 120 3 4" xfId="15760" xr:uid="{B83F6681-2CEE-4D6A-A2B0-ADA980D79D3D}"/>
    <cellStyle name="Comma 120 3 4 2" xfId="29876" xr:uid="{1D6BB3FC-9E72-4C85-9C11-4E340896C8D2}"/>
    <cellStyle name="Comma 120 3 5" xfId="14196" xr:uid="{20336EC7-269B-4B6D-AADD-BA191AEFF8B7}"/>
    <cellStyle name="Comma 120 3 5 2" xfId="28725" xr:uid="{792905C3-3FD5-4A86-8ED9-0E5A98234AF6}"/>
    <cellStyle name="Comma 120 3 6" xfId="24031" xr:uid="{D6A98FFB-898D-438F-A395-ACDD40288ADC}"/>
    <cellStyle name="Comma 120 3 6 2" xfId="33765" xr:uid="{54A6889D-9C17-4A23-BC92-04D437357421}"/>
    <cellStyle name="Comma 120 3 7" xfId="26399" xr:uid="{352AEEAE-7352-45CD-B5CF-78736B34F8D3}"/>
    <cellStyle name="Comma 120 4" xfId="11613" xr:uid="{CE8ED50F-AA52-4408-8486-3FCA28C2A757}"/>
    <cellStyle name="Comma 120 4 2" xfId="17122" xr:uid="{07534F8E-102B-4F94-94A7-FD500C94CF6F}"/>
    <cellStyle name="Comma 120 4 2 2" xfId="30268" xr:uid="{499B8615-1236-4A32-864D-1476D8911C8B}"/>
    <cellStyle name="Comma 120 4 3" xfId="26791" xr:uid="{AE52354B-379C-45B1-864F-AF1905192F69}"/>
    <cellStyle name="Comma 120 5" xfId="18478" xr:uid="{E7EAE1EE-3F33-4F04-8985-D38DE48575F8}"/>
    <cellStyle name="Comma 120 5 2" xfId="31437" xr:uid="{10ECA776-5EB8-4A38-A6B2-75BA6D7031B5}"/>
    <cellStyle name="Comma 120 6" xfId="14637" xr:uid="{B5E68E5A-8789-41D1-A1CD-C6B4C5BAC640}"/>
    <cellStyle name="Comma 120 6 2" xfId="29110" xr:uid="{F632D633-6326-4469-B008-4D4B519D987C}"/>
    <cellStyle name="Comma 120 7" xfId="13020" xr:uid="{B1F2384C-8CD6-48CA-8CFB-0A5856FF0CD9}"/>
    <cellStyle name="Comma 120 7 2" xfId="27955" xr:uid="{7869F24B-1BA1-41FA-95A8-BA794E921C31}"/>
    <cellStyle name="Comma 120 8" xfId="21397" xr:uid="{79540B6C-C987-4A1D-82B9-426E83017E4F}"/>
    <cellStyle name="Comma 120 8 2" xfId="32810" xr:uid="{E83CEF12-C005-4D56-A8A1-A8BCF4009314}"/>
    <cellStyle name="Comma 120 9" xfId="22796" xr:uid="{CEBD5B78-3A1C-4465-BF7C-78862889841D}"/>
    <cellStyle name="Comma 120 9 2" xfId="32995" xr:uid="{BBEB6215-512A-400C-A1F0-1F43475BB7C1}"/>
    <cellStyle name="Comma 121" xfId="8195" xr:uid="{7032DED1-D7A3-4E9D-82D7-D5CB384F7E09}"/>
    <cellStyle name="Comma 121 10" xfId="25630" xr:uid="{C292090F-A974-4BA5-970C-DA5AA595D4B2}"/>
    <cellStyle name="Comma 121 2" xfId="9614" xr:uid="{1D6EF859-248E-49B3-B836-BCE40D5F72FE}"/>
    <cellStyle name="Comma 121 2 2" xfId="12053" xr:uid="{6BF40C88-34AF-4EA1-9F43-B9F8DC1A280B}"/>
    <cellStyle name="Comma 121 2 2 2" xfId="17567" xr:uid="{E8975796-CDFA-4FEB-8C49-B16E30A352EE}"/>
    <cellStyle name="Comma 121 2 2 2 2" xfId="30651" xr:uid="{C7224B77-BBAC-46B6-96B2-15B2FFA12AA4}"/>
    <cellStyle name="Comma 121 2 2 3" xfId="27174" xr:uid="{76FDB4CA-0DA5-4293-93D6-C1C27C8E2DDF}"/>
    <cellStyle name="Comma 121 2 3" xfId="18941" xr:uid="{DFEF63F6-2650-4789-9048-E0A929E74229}"/>
    <cellStyle name="Comma 121 2 3 2" xfId="31835" xr:uid="{AB8EA90F-FD60-4825-AA0C-C846CC0368A2}"/>
    <cellStyle name="Comma 121 2 4" xfId="15155" xr:uid="{BA167A27-98DA-426F-9D31-65C9C9A77C4F}"/>
    <cellStyle name="Comma 121 2 4 2" xfId="29492" xr:uid="{7DEB340F-D2F6-4799-8519-256214ECBB4B}"/>
    <cellStyle name="Comma 121 2 5" xfId="13554" xr:uid="{B426907D-8F3D-4DBC-9952-51E71BB9AA11}"/>
    <cellStyle name="Comma 121 2 5 2" xfId="28339" xr:uid="{F3F77D32-BFB4-4DE4-836E-9CC1A3E24ADC}"/>
    <cellStyle name="Comma 121 2 6" xfId="23387" xr:uid="{2B2CCF0C-4361-4838-AABA-EF8A1983D500}"/>
    <cellStyle name="Comma 121 2 6 2" xfId="33379" xr:uid="{4A1236CD-1768-48A2-87C0-EFD7503D8369}"/>
    <cellStyle name="Comma 121 2 7" xfId="26013" xr:uid="{0C5AE0E5-753D-4571-BFCC-A123670B1FB8}"/>
    <cellStyle name="Comma 121 3" xfId="10255" xr:uid="{0C3CAD84-F319-49C4-964E-BAF29D989DC5}"/>
    <cellStyle name="Comma 121 3 2" xfId="12494" xr:uid="{4013E123-E9A8-4EED-8CE4-DF4FA67D1103}"/>
    <cellStyle name="Comma 121 3 2 2" xfId="18014" xr:uid="{40AE294A-FACA-4979-8277-B08239DAD43E}"/>
    <cellStyle name="Comma 121 3 2 2 2" xfId="31037" xr:uid="{5F00C02E-C391-48BE-BB41-9A54EF36BCCC}"/>
    <cellStyle name="Comma 121 3 2 3" xfId="27561" xr:uid="{EF39F463-66C0-4D5F-9CE2-240CFD4C1232}"/>
    <cellStyle name="Comma 121 3 3" xfId="19400" xr:uid="{EFF8BE1A-146E-4668-8FCE-501CF9CB1304}"/>
    <cellStyle name="Comma 121 3 3 2" xfId="32228" xr:uid="{79CC2535-D1B8-41B2-A7EC-54F912DC017A}"/>
    <cellStyle name="Comma 121 3 4" xfId="15761" xr:uid="{D0AFD75A-3C20-4C40-A820-024FF81D0FC0}"/>
    <cellStyle name="Comma 121 3 4 2" xfId="29877" xr:uid="{F908D0F0-AAF1-4D94-8E70-6746C741B8CB}"/>
    <cellStyle name="Comma 121 3 5" xfId="14197" xr:uid="{7775CF8C-24F2-4F6F-9D86-54B33B748754}"/>
    <cellStyle name="Comma 121 3 5 2" xfId="28726" xr:uid="{AB4EC76A-EE46-4A51-B841-67065C31CE4D}"/>
    <cellStyle name="Comma 121 3 6" xfId="24032" xr:uid="{7AACD3E8-E9B5-47F8-BFE1-37394A545CE2}"/>
    <cellStyle name="Comma 121 3 6 2" xfId="33766" xr:uid="{CEB0B94F-F902-4341-A697-FBE7C8C3B449}"/>
    <cellStyle name="Comma 121 3 7" xfId="26400" xr:uid="{0F2B3DFC-0A45-4DF7-84B2-E846818D020B}"/>
    <cellStyle name="Comma 121 4" xfId="11614" xr:uid="{EA9665A3-C520-4410-A874-60E3C16139AB}"/>
    <cellStyle name="Comma 121 4 2" xfId="17123" xr:uid="{9A9075C8-CA06-4B91-AF1B-280CE0DA2D65}"/>
    <cellStyle name="Comma 121 4 2 2" xfId="30269" xr:uid="{58984C89-B01E-472B-82BB-D9FDB8F6F9DE}"/>
    <cellStyle name="Comma 121 4 3" xfId="26792" xr:uid="{0264F19C-3FDA-4E0C-A43F-0BB3B92B7853}"/>
    <cellStyle name="Comma 121 5" xfId="18479" xr:uid="{D93BB62D-EA34-4ED0-8520-6B0154CF4BA8}"/>
    <cellStyle name="Comma 121 5 2" xfId="31438" xr:uid="{A2B0BE8E-324F-4041-B5BB-25A48512CF2A}"/>
    <cellStyle name="Comma 121 6" xfId="14638" xr:uid="{E3E77557-B794-4635-9670-A6F4BEA2D906}"/>
    <cellStyle name="Comma 121 6 2" xfId="29111" xr:uid="{756C1663-C7D6-40F3-8D03-B6F8107B4158}"/>
    <cellStyle name="Comma 121 7" xfId="13021" xr:uid="{46AC331E-33F7-4AAF-A4ED-70814A03AE9A}"/>
    <cellStyle name="Comma 121 7 2" xfId="27956" xr:uid="{FD87181E-DFAF-490F-B402-450D95095A9D}"/>
    <cellStyle name="Comma 121 8" xfId="21486" xr:uid="{34CD1226-B0EB-4D2F-9E4F-4F116255F8F3}"/>
    <cellStyle name="Comma 121 8 2" xfId="32817" xr:uid="{6E46DED3-7F47-480B-AE11-930C861C9CB5}"/>
    <cellStyle name="Comma 121 9" xfId="22797" xr:uid="{2A5EF47A-0B13-44AA-99E4-5F77463E7990}"/>
    <cellStyle name="Comma 121 9 2" xfId="32996" xr:uid="{0FB4DF75-5B0D-4C3E-9917-E07889393D95}"/>
    <cellStyle name="Comma 122" xfId="7193" xr:uid="{5FA5E9F3-22C8-4724-BF15-A5B26EFC458B}"/>
    <cellStyle name="Comma 122 10" xfId="25631" xr:uid="{69BBD0E8-D61C-4270-84A6-4C61F5B49CBA}"/>
    <cellStyle name="Comma 122 11" xfId="34603" xr:uid="{429A255A-1362-40C1-8A62-C14AD3B052CF}"/>
    <cellStyle name="Comma 122 12" xfId="8196" xr:uid="{1F5F1B75-84B7-498F-BFE8-30108800303E}"/>
    <cellStyle name="Comma 122 13" xfId="35049" xr:uid="{B887976D-DC6D-4790-A885-A2E30B4C7609}"/>
    <cellStyle name="Comma 122 2" xfId="9615" xr:uid="{03815833-8090-4BE0-9EA5-508BE3FD8180}"/>
    <cellStyle name="Comma 122 2 2" xfId="12054" xr:uid="{EC49C7DA-3831-4945-84B7-FD093521E0DE}"/>
    <cellStyle name="Comma 122 2 2 2" xfId="17568" xr:uid="{21687F9A-689A-42E7-B878-5C28A900BAAA}"/>
    <cellStyle name="Comma 122 2 2 2 2" xfId="30652" xr:uid="{AEC74F25-4584-46D1-9AC5-A4A536898258}"/>
    <cellStyle name="Comma 122 2 2 3" xfId="27175" xr:uid="{9D6B630F-3B17-46D8-9B4D-D93EE0A2B288}"/>
    <cellStyle name="Comma 122 2 3" xfId="18942" xr:uid="{F3515709-AAF7-4CB4-A50A-4881B6B3EB10}"/>
    <cellStyle name="Comma 122 2 3 2" xfId="31836" xr:uid="{1751C173-0B49-4602-B532-4B36B84606FF}"/>
    <cellStyle name="Comma 122 2 4" xfId="15156" xr:uid="{83AFC959-1B84-4C71-839F-41A2A03D4066}"/>
    <cellStyle name="Comma 122 2 4 2" xfId="29493" xr:uid="{BA89DF0D-16DB-41C9-B2DC-1CF0B5080482}"/>
    <cellStyle name="Comma 122 2 5" xfId="13555" xr:uid="{39B0AC89-87D1-4720-84CA-B66F3095B0AF}"/>
    <cellStyle name="Comma 122 2 5 2" xfId="28340" xr:uid="{D8207D34-C112-4C5B-AF95-731C2593CE39}"/>
    <cellStyle name="Comma 122 2 6" xfId="23388" xr:uid="{E53F7B1F-1F0E-492C-91F1-73AA4A0E66B4}"/>
    <cellStyle name="Comma 122 2 6 2" xfId="33380" xr:uid="{F1694E90-C9D3-4783-876B-DD8CAF05F36D}"/>
    <cellStyle name="Comma 122 2 7" xfId="26014" xr:uid="{DD4D63A4-4946-4667-A2EE-8FAD769A3E51}"/>
    <cellStyle name="Comma 122 3" xfId="10256" xr:uid="{80592180-28AA-40F6-B996-02497AFF0CBD}"/>
    <cellStyle name="Comma 122 3 2" xfId="12495" xr:uid="{179E70E3-89EC-48E7-8BDB-565B444763FC}"/>
    <cellStyle name="Comma 122 3 2 2" xfId="18015" xr:uid="{4BAADB64-F43D-4C96-86C1-2B4ED15D902A}"/>
    <cellStyle name="Comma 122 3 2 2 2" xfId="31038" xr:uid="{6CDB3ACA-B5F3-425C-AAF9-DC4C9D45FA3D}"/>
    <cellStyle name="Comma 122 3 2 3" xfId="27562" xr:uid="{7DBA77BC-D16E-4A70-BD48-0835D6A4A27B}"/>
    <cellStyle name="Comma 122 3 3" xfId="19401" xr:uid="{48F53895-3EBC-4418-8032-EC3BE145975C}"/>
    <cellStyle name="Comma 122 3 3 2" xfId="32229" xr:uid="{246B220E-6FAD-4C8E-B156-05890001F6DA}"/>
    <cellStyle name="Comma 122 3 4" xfId="15762" xr:uid="{03C6F9C8-6741-48D1-9B19-CB48233836B2}"/>
    <cellStyle name="Comma 122 3 4 2" xfId="29878" xr:uid="{C726755B-5CC4-4224-8EBA-66996F996FAD}"/>
    <cellStyle name="Comma 122 3 5" xfId="14198" xr:uid="{77C5E2B9-C23F-455A-A3A3-5E2289544CBA}"/>
    <cellStyle name="Comma 122 3 5 2" xfId="28727" xr:uid="{8F8BDDB2-7067-464B-B914-68B4152F5D27}"/>
    <cellStyle name="Comma 122 3 6" xfId="24033" xr:uid="{79D9B88E-8639-4D26-98EE-6FB36AA67BF8}"/>
    <cellStyle name="Comma 122 3 6 2" xfId="33767" xr:uid="{3008C2BE-241F-4F61-882F-781974C40DFA}"/>
    <cellStyle name="Comma 122 3 7" xfId="26401" xr:uid="{8FEC767B-8DF4-4F52-A600-37F06D262D2D}"/>
    <cellStyle name="Comma 122 4" xfId="11615" xr:uid="{F3043341-AB20-4F18-9C9D-6A6C4513D270}"/>
    <cellStyle name="Comma 122 4 2" xfId="17124" xr:uid="{6F02D587-4F88-40FB-A13E-896FF24DD4B7}"/>
    <cellStyle name="Comma 122 4 2 2" xfId="30270" xr:uid="{B24983BF-0C04-4609-A548-E6918926063D}"/>
    <cellStyle name="Comma 122 4 3" xfId="26793" xr:uid="{A5AB3022-B405-4D8E-9E05-056C87437003}"/>
    <cellStyle name="Comma 122 5" xfId="18480" xr:uid="{05697F31-FBAE-4C7F-A4B5-6334908D1432}"/>
    <cellStyle name="Comma 122 5 2" xfId="31439" xr:uid="{B40ADB4A-1FFA-4B14-90DF-558C1D662D22}"/>
    <cellStyle name="Comma 122 6" xfId="14639" xr:uid="{4B9DC4CF-A306-417F-BD8B-A44767AE5C4C}"/>
    <cellStyle name="Comma 122 6 2" xfId="29112" xr:uid="{1ECB3C36-3D41-4139-BC74-61FFAD949370}"/>
    <cellStyle name="Comma 122 7" xfId="13022" xr:uid="{9BE79253-76A0-4A08-89F4-B80261EEC2D6}"/>
    <cellStyle name="Comma 122 7 2" xfId="27957" xr:uid="{4DAF7DD3-9A35-416B-9B66-067F6EA718B9}"/>
    <cellStyle name="Comma 122 8" xfId="21462" xr:uid="{6D9D0313-850E-45BD-8013-A779F7B798AF}"/>
    <cellStyle name="Comma 122 8 2" xfId="32815" xr:uid="{3E9BC4FF-A1F9-4738-940F-6E019DA38EDE}"/>
    <cellStyle name="Comma 122 9" xfId="22798" xr:uid="{1B96D1E8-357B-4AD5-9682-C60FA572E2D0}"/>
    <cellStyle name="Comma 122 9 2" xfId="32997" xr:uid="{25316212-7229-468B-9E11-13FBE1C80F85}"/>
    <cellStyle name="Comma 123" xfId="8197" xr:uid="{597A465A-213E-4A86-A301-5D97763E18D1}"/>
    <cellStyle name="Comma 123 10" xfId="25632" xr:uid="{0B909BE9-3956-41C3-B359-2EAA9B116000}"/>
    <cellStyle name="Comma 123 2" xfId="9616" xr:uid="{46C103C5-2457-4747-BAE2-E29990799327}"/>
    <cellStyle name="Comma 123 2 2" xfId="12055" xr:uid="{549FFC02-D70B-4C95-9423-D656B94BB5BE}"/>
    <cellStyle name="Comma 123 2 2 2" xfId="17569" xr:uid="{C19FC004-CB29-4EC6-A1A4-ED22A4A0B5AC}"/>
    <cellStyle name="Comma 123 2 2 2 2" xfId="30653" xr:uid="{146F3236-003A-4ECE-AED4-F6B046B876D3}"/>
    <cellStyle name="Comma 123 2 2 3" xfId="27176" xr:uid="{EF330EA1-2121-4946-AE3E-63AFA58CC3E6}"/>
    <cellStyle name="Comma 123 2 3" xfId="18943" xr:uid="{74E69135-06C9-4C4C-8F0F-356D5F973A04}"/>
    <cellStyle name="Comma 123 2 3 2" xfId="31837" xr:uid="{9654D5F3-85F5-4D41-9BC9-C0F630D459B8}"/>
    <cellStyle name="Comma 123 2 4" xfId="15157" xr:uid="{3D2B3A57-0DF7-44B3-8085-2CE04E2AD181}"/>
    <cellStyle name="Comma 123 2 4 2" xfId="29494" xr:uid="{181386EE-0C03-4426-AADE-235BD3038AD3}"/>
    <cellStyle name="Comma 123 2 5" xfId="13556" xr:uid="{45BADBCA-9549-4D5C-81A5-08978F554740}"/>
    <cellStyle name="Comma 123 2 5 2" xfId="28341" xr:uid="{5231EC50-7690-4EDC-99BC-DBA7A8C9027B}"/>
    <cellStyle name="Comma 123 2 6" xfId="23389" xr:uid="{A6B365A5-181B-4113-8BEE-6F748FD35786}"/>
    <cellStyle name="Comma 123 2 6 2" xfId="33381" xr:uid="{DE7FBD23-3904-445E-894F-8EF70B1CDCC6}"/>
    <cellStyle name="Comma 123 2 7" xfId="26015" xr:uid="{2664E092-C8BA-44D9-852B-EB7293738B7E}"/>
    <cellStyle name="Comma 123 3" xfId="10257" xr:uid="{90F2660D-4FF7-40FD-AD61-90EA680AFFB0}"/>
    <cellStyle name="Comma 123 3 2" xfId="12496" xr:uid="{65166884-35ED-4B4D-9116-0159F028311D}"/>
    <cellStyle name="Comma 123 3 2 2" xfId="18016" xr:uid="{C4835EA8-232E-46A6-8CFC-D56C38B83300}"/>
    <cellStyle name="Comma 123 3 2 2 2" xfId="31039" xr:uid="{32FD03C7-8EA9-4723-913F-FCFF7A3800D4}"/>
    <cellStyle name="Comma 123 3 2 3" xfId="27563" xr:uid="{28F31397-F4BF-4F71-88E4-8A0EAB67F7A7}"/>
    <cellStyle name="Comma 123 3 3" xfId="19402" xr:uid="{02876044-0E0D-43D4-A292-777590A05A48}"/>
    <cellStyle name="Comma 123 3 3 2" xfId="32230" xr:uid="{495668C0-21DF-4DA2-8875-3824E25C07D7}"/>
    <cellStyle name="Comma 123 3 4" xfId="15763" xr:uid="{B5D4551E-7B76-4C8D-95EC-4D32093F7B94}"/>
    <cellStyle name="Comma 123 3 4 2" xfId="29879" xr:uid="{8AAE6767-4642-4794-8B8C-670E95056977}"/>
    <cellStyle name="Comma 123 3 5" xfId="14199" xr:uid="{CDA6C870-3F5D-4A2C-95E7-5C0C6FCF665D}"/>
    <cellStyle name="Comma 123 3 5 2" xfId="28728" xr:uid="{47444848-79D0-4265-B063-5B3EFE07D384}"/>
    <cellStyle name="Comma 123 3 6" xfId="24034" xr:uid="{D4F45288-B4A4-441C-8B3C-C2F666194543}"/>
    <cellStyle name="Comma 123 3 6 2" xfId="33768" xr:uid="{56395E81-0BAA-4CC6-B513-B981AC32A2CE}"/>
    <cellStyle name="Comma 123 3 7" xfId="26402" xr:uid="{21BD9487-3B7B-4C0A-8B8D-E7C8144832D6}"/>
    <cellStyle name="Comma 123 4" xfId="11616" xr:uid="{C52A4555-96C0-4A5E-B53F-56C49FE6B7D4}"/>
    <cellStyle name="Comma 123 4 2" xfId="17125" xr:uid="{F6EBDBF6-6181-4D52-99D1-5B1FA59B994A}"/>
    <cellStyle name="Comma 123 4 2 2" xfId="30271" xr:uid="{5FFDE28A-254E-4717-9FFA-5786158238F2}"/>
    <cellStyle name="Comma 123 4 3" xfId="26794" xr:uid="{5622BD01-2BCB-4AB2-A5E6-F45FFC62402C}"/>
    <cellStyle name="Comma 123 5" xfId="18481" xr:uid="{B5086C64-D990-4B2C-B531-B34A424CFB7B}"/>
    <cellStyle name="Comma 123 5 2" xfId="31440" xr:uid="{C4464DFD-C798-4DD6-9770-A5AAD8CAD46B}"/>
    <cellStyle name="Comma 123 6" xfId="14640" xr:uid="{E04E4C02-BD81-45D2-8F2F-F1E83C32BF87}"/>
    <cellStyle name="Comma 123 6 2" xfId="29113" xr:uid="{08990382-2CD0-4E68-9105-616DEC2053D5}"/>
    <cellStyle name="Comma 123 7" xfId="13023" xr:uid="{8149420D-6715-402C-B9DF-C3D60DA4F2F8}"/>
    <cellStyle name="Comma 123 7 2" xfId="27958" xr:uid="{69A0BA62-957D-49E2-892F-F2B27C9C3ED2}"/>
    <cellStyle name="Comma 123 8" xfId="21236" xr:uid="{0B5CCD93-E652-4CD1-BB68-A8A57D4C50AE}"/>
    <cellStyle name="Comma 123 8 2" xfId="32797" xr:uid="{6D337940-8771-456B-98FF-F2AAEC87D716}"/>
    <cellStyle name="Comma 123 9" xfId="22799" xr:uid="{A50B3619-13DE-4DEF-A087-D7E16BFCC73A}"/>
    <cellStyle name="Comma 123 9 2" xfId="32998" xr:uid="{AE5EC1EA-B02F-4091-96F9-C3750BEEB22D}"/>
    <cellStyle name="Comma 124" xfId="6891" xr:uid="{EAD95500-550E-4FC1-B6FB-972668C44915}"/>
    <cellStyle name="Comma 124 10" xfId="34399" xr:uid="{9D607687-8759-4303-8DD3-C2C86E189066}"/>
    <cellStyle name="Comma 124 11" xfId="8198" xr:uid="{D44F76F1-3EEF-44A8-881E-1ACEB2C5C0EC}"/>
    <cellStyle name="Comma 124 12" xfId="34867" xr:uid="{BA409EA0-6642-4E16-90EB-EE58AC87FD52}"/>
    <cellStyle name="Comma 124 2" xfId="7190" xr:uid="{ED955556-FC02-4FE3-BF6E-C9F627DF1A05}"/>
    <cellStyle name="Comma 124 2 10" xfId="35048" xr:uid="{7351949D-C242-4117-88B7-7341D7DFF6AD}"/>
    <cellStyle name="Comma 124 2 2" xfId="12056" xr:uid="{79699B9A-7506-45E1-867A-8A9F768F0CD1}"/>
    <cellStyle name="Comma 124 2 2 2" xfId="17570" xr:uid="{BE529495-2874-42D5-A7FD-78D06A877E11}"/>
    <cellStyle name="Comma 124 2 2 2 2" xfId="30654" xr:uid="{0BF1F070-753A-4AA9-ACDC-8EB15394CF55}"/>
    <cellStyle name="Comma 124 2 2 3" xfId="27177" xr:uid="{E171A0ED-A478-41BC-A653-E8C8DB984610}"/>
    <cellStyle name="Comma 124 2 3" xfId="18944" xr:uid="{84E2BCAF-BED9-4FFB-9F1E-246B1B1D3554}"/>
    <cellStyle name="Comma 124 2 3 2" xfId="31838" xr:uid="{A443C172-DD80-436E-A617-10F4A09F4A26}"/>
    <cellStyle name="Comma 124 2 4" xfId="15158" xr:uid="{15A83FB0-5EEB-45E2-9535-C67EF0AD6CFB}"/>
    <cellStyle name="Comma 124 2 4 2" xfId="29495" xr:uid="{3A34D57B-5CCD-445A-A40A-4E585258B20D}"/>
    <cellStyle name="Comma 124 2 5" xfId="13557" xr:uid="{F55F9574-C992-420B-83D4-06EEA6510587}"/>
    <cellStyle name="Comma 124 2 5 2" xfId="28342" xr:uid="{C662E53E-E77E-4DCB-B20A-186011C94FDF}"/>
    <cellStyle name="Comma 124 2 6" xfId="23390" xr:uid="{F3E0A49C-EF36-4222-ABDB-D526B4909445}"/>
    <cellStyle name="Comma 124 2 6 2" xfId="33382" xr:uid="{A3CB6639-2247-47E1-97CF-A77F60BD10A5}"/>
    <cellStyle name="Comma 124 2 7" xfId="26016" xr:uid="{9975BEDD-9F5E-46F4-BC90-54FB1A3214AF}"/>
    <cellStyle name="Comma 124 2 8" xfId="34600" xr:uid="{728333EE-2130-44FB-8D76-E48F04781FD4}"/>
    <cellStyle name="Comma 124 2 9" xfId="9617" xr:uid="{B903AFFB-2997-4670-BD60-472B5C0A8144}"/>
    <cellStyle name="Comma 124 3" xfId="10258" xr:uid="{9E3950E8-83E5-4808-B25A-0BF96D0BBAA4}"/>
    <cellStyle name="Comma 124 3 2" xfId="12497" xr:uid="{D2E84C6B-8943-4259-B524-73C89AD65A96}"/>
    <cellStyle name="Comma 124 3 2 2" xfId="18017" xr:uid="{E73B3E85-F62F-47E0-945B-DA4C842A1464}"/>
    <cellStyle name="Comma 124 3 2 2 2" xfId="31040" xr:uid="{37634FF8-ADBD-4AD2-A576-A473F365981F}"/>
    <cellStyle name="Comma 124 3 2 3" xfId="27564" xr:uid="{CBDAE543-AB86-44D8-B55A-9FE7CFFC9455}"/>
    <cellStyle name="Comma 124 3 3" xfId="19403" xr:uid="{6E9270B6-7912-4E05-8301-0CA9D70C3AE6}"/>
    <cellStyle name="Comma 124 3 3 2" xfId="32231" xr:uid="{7C98E7B0-A8BD-4281-9E6F-D212C29CDF84}"/>
    <cellStyle name="Comma 124 3 4" xfId="15764" xr:uid="{3532899E-0E23-4011-A380-E6BA998C5271}"/>
    <cellStyle name="Comma 124 3 4 2" xfId="29880" xr:uid="{5FB69AD8-CE13-4743-81CA-FE2168B97915}"/>
    <cellStyle name="Comma 124 3 5" xfId="14200" xr:uid="{C810E668-4BB2-49DF-A5E0-E81C7A2EAD34}"/>
    <cellStyle name="Comma 124 3 5 2" xfId="28729" xr:uid="{D5233D3D-3787-49BC-94E3-408185D27B51}"/>
    <cellStyle name="Comma 124 3 6" xfId="24035" xr:uid="{BC02D3EB-200B-4966-83A7-086986487501}"/>
    <cellStyle name="Comma 124 3 6 2" xfId="33769" xr:uid="{D0735912-FEEF-4D94-B93A-11025BA3B57E}"/>
    <cellStyle name="Comma 124 3 7" xfId="26403" xr:uid="{F2B1DA86-622A-47AE-837A-D3D6030E0119}"/>
    <cellStyle name="Comma 124 4" xfId="11617" xr:uid="{9AF7A6A9-BC44-432F-AFC7-081C0F6D99B4}"/>
    <cellStyle name="Comma 124 4 2" xfId="17126" xr:uid="{85FE5133-6F5F-49A1-BF1F-BFCA2EFC608D}"/>
    <cellStyle name="Comma 124 4 2 2" xfId="30272" xr:uid="{8877073B-CB25-48C7-840A-09FE11FBA6AF}"/>
    <cellStyle name="Comma 124 4 3" xfId="26795" xr:uid="{2BEF2BC0-2216-420B-95D9-E58A18AEE73A}"/>
    <cellStyle name="Comma 124 5" xfId="18482" xr:uid="{74F40F69-FD01-466D-A5B0-5556C127B39D}"/>
    <cellStyle name="Comma 124 5 2" xfId="31441" xr:uid="{5B0F8190-1393-443E-93A2-B08C102F59B9}"/>
    <cellStyle name="Comma 124 6" xfId="14641" xr:uid="{8017BE73-CDED-4460-8903-0AA44A8E0350}"/>
    <cellStyle name="Comma 124 6 2" xfId="29114" xr:uid="{A9B4707F-822C-4108-9D05-107BD6FAB0ED}"/>
    <cellStyle name="Comma 124 7" xfId="13024" xr:uid="{3EC55E94-DAE4-4036-8CC4-FA658AA25B2C}"/>
    <cellStyle name="Comma 124 7 2" xfId="27959" xr:uid="{7693E380-9C28-471C-829D-2C7023AE8291}"/>
    <cellStyle name="Comma 124 8" xfId="22800" xr:uid="{FF5AEAA7-4636-45B8-9DC0-07874CECC6C8}"/>
    <cellStyle name="Comma 124 8 2" xfId="32999" xr:uid="{5BC19E9E-BFD2-4E11-BDA6-67F549125CA0}"/>
    <cellStyle name="Comma 124 9" xfId="25633" xr:uid="{8CB95070-55CF-48E3-8290-2AC069B56EB5}"/>
    <cellStyle name="Comma 125" xfId="8199" xr:uid="{FB86D751-9090-409E-A932-9BC49956093A}"/>
    <cellStyle name="Comma 125 2" xfId="9618" xr:uid="{1F8B3435-2376-44C0-875B-2B3F28BA6669}"/>
    <cellStyle name="Comma 125 2 2" xfId="12057" xr:uid="{44820567-49B0-4BF9-AEE0-61AD605F5C21}"/>
    <cellStyle name="Comma 125 2 2 2" xfId="17571" xr:uid="{777A627F-8685-400D-9CED-5E2A48C93D69}"/>
    <cellStyle name="Comma 125 2 2 2 2" xfId="30655" xr:uid="{9A3A1DBB-F9E5-4FCC-B7D2-D56DBD90870E}"/>
    <cellStyle name="Comma 125 2 2 3" xfId="27178" xr:uid="{97ABA55E-81B7-41ED-AD9B-B228B6473AB1}"/>
    <cellStyle name="Comma 125 2 3" xfId="18945" xr:uid="{B3969BF6-C933-48D7-8D31-448BD1258E8F}"/>
    <cellStyle name="Comma 125 2 3 2" xfId="31839" xr:uid="{F0A3B8A2-2DB5-4F43-84AD-A763ABB7991E}"/>
    <cellStyle name="Comma 125 2 4" xfId="15159" xr:uid="{6EF10480-0CA0-4E21-8438-751CD8343DFF}"/>
    <cellStyle name="Comma 125 2 4 2" xfId="29496" xr:uid="{51BDA8E4-C2F1-4050-BB43-A97BE72A3497}"/>
    <cellStyle name="Comma 125 2 5" xfId="13558" xr:uid="{54F9FB7A-D189-4125-A8A2-D12B0862A0BD}"/>
    <cellStyle name="Comma 125 2 5 2" xfId="28343" xr:uid="{B05D35FE-358B-4EEF-8608-8A2D082C1FEF}"/>
    <cellStyle name="Comma 125 2 6" xfId="23391" xr:uid="{41FA07FC-C905-412C-9040-744E16774EA5}"/>
    <cellStyle name="Comma 125 2 6 2" xfId="33383" xr:uid="{80AC9C5A-0CD4-4BB6-BDAC-E2BFDE3FB537}"/>
    <cellStyle name="Comma 125 2 7" xfId="26017" xr:uid="{4005C79C-EFDD-4C3D-9E3B-C0C4EFF0DF51}"/>
    <cellStyle name="Comma 125 3" xfId="10259" xr:uid="{0B707BA8-EF28-4CA7-AFE2-D4F01B7FA026}"/>
    <cellStyle name="Comma 125 3 2" xfId="12498" xr:uid="{B4BF537B-54B5-43EE-9D67-C619837A72E8}"/>
    <cellStyle name="Comma 125 3 2 2" xfId="18018" xr:uid="{CA87671E-B997-4873-8E02-3149669AC3A1}"/>
    <cellStyle name="Comma 125 3 2 2 2" xfId="31041" xr:uid="{25F598CE-B1CC-4915-9B4E-B27D397C23B0}"/>
    <cellStyle name="Comma 125 3 2 3" xfId="27565" xr:uid="{95C5493A-69D8-4DC5-94AB-B362D72456F3}"/>
    <cellStyle name="Comma 125 3 3" xfId="19404" xr:uid="{D1A5D245-CB43-4585-AB1D-3E4BC8D06279}"/>
    <cellStyle name="Comma 125 3 3 2" xfId="32232" xr:uid="{8934FD43-21FA-4589-821D-1E29D30CBA84}"/>
    <cellStyle name="Comma 125 3 4" xfId="15765" xr:uid="{1EBFB392-A866-4A1D-A345-CCAE7426F179}"/>
    <cellStyle name="Comma 125 3 4 2" xfId="29881" xr:uid="{4D5EAF7D-704A-4500-A82D-ED34B5ED5D63}"/>
    <cellStyle name="Comma 125 3 5" xfId="14201" xr:uid="{EE158BE2-4EC6-4C76-8F53-41BA7F263775}"/>
    <cellStyle name="Comma 125 3 5 2" xfId="28730" xr:uid="{FE348C00-E7FF-4B28-B028-A4D2389AAB2A}"/>
    <cellStyle name="Comma 125 3 6" xfId="24036" xr:uid="{E65046BC-DB35-466D-AFB8-50AA8EA98A82}"/>
    <cellStyle name="Comma 125 3 6 2" xfId="33770" xr:uid="{EF84E9DA-5DA2-4376-98DD-6903B77A947C}"/>
    <cellStyle name="Comma 125 3 7" xfId="26404" xr:uid="{9073F4B0-08F5-406A-8E32-7C48C0F02D90}"/>
    <cellStyle name="Comma 125 4" xfId="11618" xr:uid="{3374043D-470A-4DE9-B02C-B11402CCFE8C}"/>
    <cellStyle name="Comma 125 4 2" xfId="17127" xr:uid="{0EF27569-65F0-493B-85E3-CF74367ACFCE}"/>
    <cellStyle name="Comma 125 4 2 2" xfId="30273" xr:uid="{3E576D33-9F0A-4C6B-8346-72BE62854D60}"/>
    <cellStyle name="Comma 125 4 3" xfId="26796" xr:uid="{722FFE06-8667-4AA8-942D-B2C6F7910B6C}"/>
    <cellStyle name="Comma 125 5" xfId="18483" xr:uid="{664EC5D0-9A4D-471E-B0BF-79006418E456}"/>
    <cellStyle name="Comma 125 5 2" xfId="31442" xr:uid="{BC8B048C-D7D6-4695-9566-B31336F48C4F}"/>
    <cellStyle name="Comma 125 6" xfId="14642" xr:uid="{385740F3-0BBF-4C5C-BD21-F2AFF10A9A11}"/>
    <cellStyle name="Comma 125 6 2" xfId="29115" xr:uid="{7C85BDE0-4740-4126-B18A-0811F141A403}"/>
    <cellStyle name="Comma 125 7" xfId="13025" xr:uid="{AAB9E435-0441-44BD-A727-CECB99E262C4}"/>
    <cellStyle name="Comma 125 7 2" xfId="27960" xr:uid="{EF778C7D-8511-4B7E-A6EA-9452A013CB84}"/>
    <cellStyle name="Comma 125 8" xfId="22801" xr:uid="{AEB58773-EBB8-416A-8CB2-62344BE61701}"/>
    <cellStyle name="Comma 125 8 2" xfId="33000" xr:uid="{2D6B53FD-7646-432B-932F-B68C7A8EE0FC}"/>
    <cellStyle name="Comma 125 9" xfId="25634" xr:uid="{76FF9C08-1503-46D8-A97E-463C0DF26385}"/>
    <cellStyle name="Comma 126" xfId="8200" xr:uid="{F601D9C7-31DE-4DFD-AA26-68C46C621B5B}"/>
    <cellStyle name="Comma 126 2" xfId="9619" xr:uid="{C23A6E02-C147-436C-B3A4-13DFA9AC8B1B}"/>
    <cellStyle name="Comma 126 2 2" xfId="12058" xr:uid="{0AA664C9-1C07-46FB-AF42-CD0F023AF7CD}"/>
    <cellStyle name="Comma 126 2 2 2" xfId="17572" xr:uid="{9093B8F2-A38A-48CE-B8C7-A3C73D50AF31}"/>
    <cellStyle name="Comma 126 2 2 2 2" xfId="30656" xr:uid="{A8C4F35F-C456-4F2E-9FE7-7D912B8DE25A}"/>
    <cellStyle name="Comma 126 2 2 3" xfId="27179" xr:uid="{7E16591A-02E0-4B61-890E-CB47A1F210E2}"/>
    <cellStyle name="Comma 126 2 3" xfId="18946" xr:uid="{50AE33F7-53B6-4805-83C0-E813CB117608}"/>
    <cellStyle name="Comma 126 2 3 2" xfId="31840" xr:uid="{1E54BCEE-81FB-4288-8D72-44DCD06007ED}"/>
    <cellStyle name="Comma 126 2 4" xfId="15160" xr:uid="{93F48AB4-12D9-4A71-B0F9-246105E75EEF}"/>
    <cellStyle name="Comma 126 2 4 2" xfId="29497" xr:uid="{1D60FAF4-38A7-4C88-BF5E-0896DC242EDC}"/>
    <cellStyle name="Comma 126 2 5" xfId="13559" xr:uid="{B9C6F0A0-6933-49B1-B8E6-16902C0C4E48}"/>
    <cellStyle name="Comma 126 2 5 2" xfId="28344" xr:uid="{4270B17A-CC22-4672-9C6E-12CB3550E128}"/>
    <cellStyle name="Comma 126 2 6" xfId="23392" xr:uid="{848E2503-1337-483E-92DA-FC6B26AAA080}"/>
    <cellStyle name="Comma 126 2 6 2" xfId="33384" xr:uid="{AD2AB45E-B791-4DDB-81BD-B7D6E16E9CDF}"/>
    <cellStyle name="Comma 126 2 7" xfId="26018" xr:uid="{1057C752-63AE-4DD3-A9BA-333F1161A586}"/>
    <cellStyle name="Comma 126 3" xfId="10260" xr:uid="{2F1E6FB3-904E-469F-819A-5F40B75824D0}"/>
    <cellStyle name="Comma 126 3 2" xfId="12499" xr:uid="{3BB68114-AE91-4248-93BD-23BC33C53A4A}"/>
    <cellStyle name="Comma 126 3 2 2" xfId="18019" xr:uid="{605AA0D3-B97D-4BD1-A808-47408A9FC885}"/>
    <cellStyle name="Comma 126 3 2 2 2" xfId="31042" xr:uid="{0EDF02FD-31FB-4278-A1D7-C317803BFC09}"/>
    <cellStyle name="Comma 126 3 2 3" xfId="27566" xr:uid="{8348DA14-59D8-4DB2-835E-AF2A789B3C4D}"/>
    <cellStyle name="Comma 126 3 3" xfId="19405" xr:uid="{DEEE25B0-2773-427A-AF75-005C123EC153}"/>
    <cellStyle name="Comma 126 3 3 2" xfId="32233" xr:uid="{363FD35A-F720-4867-A533-8E5B7A06530D}"/>
    <cellStyle name="Comma 126 3 4" xfId="15766" xr:uid="{89D3226D-FECF-428C-81E6-40C2CE1DE0DA}"/>
    <cellStyle name="Comma 126 3 4 2" xfId="29882" xr:uid="{A5642EAE-D4D6-48A7-8051-94780A845E5E}"/>
    <cellStyle name="Comma 126 3 5" xfId="14202" xr:uid="{6E7180D1-DF5A-4983-B075-94CBC35CBF0A}"/>
    <cellStyle name="Comma 126 3 5 2" xfId="28731" xr:uid="{56B38C58-2A2D-47D1-B08D-C2C70485E7D1}"/>
    <cellStyle name="Comma 126 3 6" xfId="24037" xr:uid="{747A9C8E-B382-40AA-8E83-28578FB6E377}"/>
    <cellStyle name="Comma 126 3 6 2" xfId="33771" xr:uid="{47451424-57A3-4FCF-9569-EE63388D367D}"/>
    <cellStyle name="Comma 126 3 7" xfId="26405" xr:uid="{1F03462D-5B73-4AF5-8C48-E26704DCC1AC}"/>
    <cellStyle name="Comma 126 4" xfId="11619" xr:uid="{777458D7-ADCE-4F2C-8B09-1018240DCDB7}"/>
    <cellStyle name="Comma 126 4 2" xfId="17128" xr:uid="{5EBC3116-D4D4-42AA-AFD8-693928A96DD4}"/>
    <cellStyle name="Comma 126 4 2 2" xfId="30274" xr:uid="{1FA7E14F-B616-45B5-A827-C2BA3E33A52A}"/>
    <cellStyle name="Comma 126 4 3" xfId="26797" xr:uid="{A25EA556-67F4-4A6B-8BCC-9360B6C7BEFD}"/>
    <cellStyle name="Comma 126 5" xfId="18484" xr:uid="{4EBA8D6A-6B6C-4B66-B0CB-242D83281C79}"/>
    <cellStyle name="Comma 126 5 2" xfId="31443" xr:uid="{2A1DC966-37FB-4C5A-A176-2EA877CB0F2B}"/>
    <cellStyle name="Comma 126 6" xfId="14643" xr:uid="{849329FB-197F-46EF-84AD-7FD335E1ABCD}"/>
    <cellStyle name="Comma 126 6 2" xfId="29116" xr:uid="{2B4D340D-3746-4034-8FC4-3EEFBBB2363A}"/>
    <cellStyle name="Comma 126 7" xfId="13026" xr:uid="{83AD5D2D-C94C-49E7-87B0-840CCAC0CEDD}"/>
    <cellStyle name="Comma 126 7 2" xfId="27961" xr:uid="{D9F647F8-0A60-4532-961A-C593E1BF7700}"/>
    <cellStyle name="Comma 126 8" xfId="22802" xr:uid="{8B8C177D-0CFB-4612-8E7C-BF9E33A833A6}"/>
    <cellStyle name="Comma 126 8 2" xfId="33001" xr:uid="{1829A141-E39B-4CE2-B6B8-6CD90C05B0C0}"/>
    <cellStyle name="Comma 126 9" xfId="25635" xr:uid="{CF7A356F-0406-4B0C-B412-F0B9A2AC9F21}"/>
    <cellStyle name="Comma 127" xfId="8201" xr:uid="{70AB0430-740C-4276-8F89-952D58368790}"/>
    <cellStyle name="Comma 127 2" xfId="9620" xr:uid="{D5899E45-7800-4A31-A522-56DD69391EF4}"/>
    <cellStyle name="Comma 127 2 2" xfId="12059" xr:uid="{B598B40D-6700-45ED-9FE9-2E96FFD03B04}"/>
    <cellStyle name="Comma 127 2 2 2" xfId="17573" xr:uid="{B6B8F3E9-A5DD-49F7-A8BF-BCB72D1CA0EF}"/>
    <cellStyle name="Comma 127 2 2 2 2" xfId="30657" xr:uid="{A5AF5984-CA05-4F01-AF9C-017910B7720E}"/>
    <cellStyle name="Comma 127 2 2 3" xfId="27180" xr:uid="{08A177CA-CCA3-4726-A7AC-3D47852F9795}"/>
    <cellStyle name="Comma 127 2 3" xfId="18947" xr:uid="{0FC30F22-70F6-49C4-8A17-C8D5F2ECAA24}"/>
    <cellStyle name="Comma 127 2 3 2" xfId="31841" xr:uid="{14D34DB3-5A53-4CAD-8933-AC114C58E9B1}"/>
    <cellStyle name="Comma 127 2 4" xfId="15161" xr:uid="{0BA702B9-18B4-4973-AE04-190ECFFF6278}"/>
    <cellStyle name="Comma 127 2 4 2" xfId="29498" xr:uid="{0F51324D-D33A-47E1-97F5-1003F460AA62}"/>
    <cellStyle name="Comma 127 2 5" xfId="13560" xr:uid="{23C5C2B2-0DF7-426F-898C-31A0855978F9}"/>
    <cellStyle name="Comma 127 2 5 2" xfId="28345" xr:uid="{9558A457-5A58-455A-964B-46A524D03564}"/>
    <cellStyle name="Comma 127 2 6" xfId="23393" xr:uid="{27AE7BED-4736-42EA-B68C-91E802C8C2C9}"/>
    <cellStyle name="Comma 127 2 6 2" xfId="33385" xr:uid="{085E7085-F8E6-4E5D-B8D1-313CEAC2122F}"/>
    <cellStyle name="Comma 127 2 7" xfId="26019" xr:uid="{BC56483A-91A8-4431-BE76-FE4E3CC6DA94}"/>
    <cellStyle name="Comma 127 3" xfId="10261" xr:uid="{B3F2C11B-BD70-48E7-AF0B-53DB8F84C7C3}"/>
    <cellStyle name="Comma 127 3 2" xfId="12500" xr:uid="{8B3CFB87-3856-4215-B579-08C7D254E922}"/>
    <cellStyle name="Comma 127 3 2 2" xfId="18020" xr:uid="{128B94F6-2C18-44FC-A924-114724AD28C8}"/>
    <cellStyle name="Comma 127 3 2 2 2" xfId="31043" xr:uid="{E40F7C89-9086-4509-8A6B-04742B2E15BF}"/>
    <cellStyle name="Comma 127 3 2 3" xfId="27567" xr:uid="{BA17557D-13F7-45C6-B581-670F42424896}"/>
    <cellStyle name="Comma 127 3 3" xfId="19406" xr:uid="{A13F3750-C2AC-4E0B-94F0-1BC5C5C2E88B}"/>
    <cellStyle name="Comma 127 3 3 2" xfId="32234" xr:uid="{BBCF9B54-3EB3-47B0-A5DC-1EE65D13F389}"/>
    <cellStyle name="Comma 127 3 4" xfId="15767" xr:uid="{FFA4C11F-3197-49B0-98B4-9B71B3F7CF92}"/>
    <cellStyle name="Comma 127 3 4 2" xfId="29883" xr:uid="{94740F07-532A-4A05-A3F1-6D73C2EA1904}"/>
    <cellStyle name="Comma 127 3 5" xfId="14203" xr:uid="{B567AF5E-871D-42F7-92E9-4EC9DE3DB62D}"/>
    <cellStyle name="Comma 127 3 5 2" xfId="28732" xr:uid="{83DE253C-E7C0-49F4-91BB-3717520F6223}"/>
    <cellStyle name="Comma 127 3 6" xfId="24038" xr:uid="{00C2DD62-E116-445C-BC0B-2BA924B55CF7}"/>
    <cellStyle name="Comma 127 3 6 2" xfId="33772" xr:uid="{EBA48AC8-0D56-4787-87B9-280C19FC5022}"/>
    <cellStyle name="Comma 127 3 7" xfId="26406" xr:uid="{30EC362F-265A-4BDE-B6BA-9BDFB51EFBA4}"/>
    <cellStyle name="Comma 127 4" xfId="11620" xr:uid="{99AF4BA3-A962-4330-AC25-D0388E6AAEFA}"/>
    <cellStyle name="Comma 127 4 2" xfId="17129" xr:uid="{17709725-037B-4F37-8376-41B79EA7B59F}"/>
    <cellStyle name="Comma 127 4 2 2" xfId="30275" xr:uid="{A4BC5DC5-298A-4A56-85DC-1FA1EFCD83E0}"/>
    <cellStyle name="Comma 127 4 3" xfId="26798" xr:uid="{020A7FD3-E36A-4F0F-9DF7-8E951374C63D}"/>
    <cellStyle name="Comma 127 5" xfId="18485" xr:uid="{59BF2EB5-21AA-484F-9A29-F6987AE3113B}"/>
    <cellStyle name="Comma 127 5 2" xfId="31444" xr:uid="{92860817-9D56-4C79-BC8B-4881BED2DC68}"/>
    <cellStyle name="Comma 127 6" xfId="14644" xr:uid="{2C195686-FC3E-428D-91DD-7893C4CB6AF7}"/>
    <cellStyle name="Comma 127 6 2" xfId="29117" xr:uid="{F11601F9-E664-45B6-9D48-AC0F4FB15CBD}"/>
    <cellStyle name="Comma 127 7" xfId="13027" xr:uid="{9E3235A4-B4AE-4108-83F3-11FE3D656781}"/>
    <cellStyle name="Comma 127 7 2" xfId="27962" xr:uid="{E528443F-B547-44AC-AC32-94A8D27D8F36}"/>
    <cellStyle name="Comma 127 8" xfId="22803" xr:uid="{F9639D0B-BA67-463D-9C6D-4D5071B16D8C}"/>
    <cellStyle name="Comma 127 8 2" xfId="33002" xr:uid="{2966186F-6A37-4434-8C34-CDC505E58EAA}"/>
    <cellStyle name="Comma 127 9" xfId="25636" xr:uid="{AF739E84-6643-4B46-BC68-B9864E7DBB70}"/>
    <cellStyle name="Comma 128" xfId="8202" xr:uid="{6D0A1BBA-08C7-4869-82AD-279E96E9EDA3}"/>
    <cellStyle name="Comma 128 2" xfId="9621" xr:uid="{7B39090A-FE6B-4F39-A82F-0A026F76FA2F}"/>
    <cellStyle name="Comma 128 2 2" xfId="12060" xr:uid="{CED7AC70-6460-4408-B1EF-552D6B84B1C4}"/>
    <cellStyle name="Comma 128 2 2 2" xfId="17574" xr:uid="{A213D89C-6489-4833-AAB6-1CFFAEC8AF35}"/>
    <cellStyle name="Comma 128 2 2 2 2" xfId="30658" xr:uid="{88BF4BCC-AE63-4D11-96D0-FFDDF98D87B7}"/>
    <cellStyle name="Comma 128 2 2 3" xfId="27181" xr:uid="{37BBCC1A-A102-4BF1-A939-FA425D75CB7E}"/>
    <cellStyle name="Comma 128 2 3" xfId="18948" xr:uid="{1880B1D5-3B87-4505-8DC2-2786C8D0B65A}"/>
    <cellStyle name="Comma 128 2 3 2" xfId="31842" xr:uid="{CACA857A-6241-4CCC-B91F-64E16DE6857E}"/>
    <cellStyle name="Comma 128 2 4" xfId="15162" xr:uid="{7DD6C572-49FB-44E2-BEBE-ED6E09C51727}"/>
    <cellStyle name="Comma 128 2 4 2" xfId="29499" xr:uid="{E37AFFD8-2CDB-4897-8B9A-7DC8DC0E716D}"/>
    <cellStyle name="Comma 128 2 5" xfId="13561" xr:uid="{0C654A6A-1FE3-48A1-BA84-B5102EC9FE84}"/>
    <cellStyle name="Comma 128 2 5 2" xfId="28346" xr:uid="{93D977B6-320C-4477-AEE9-9522F95AF2D3}"/>
    <cellStyle name="Comma 128 2 6" xfId="23394" xr:uid="{DB2F39F0-DAB8-44A1-95DC-A27A7E655159}"/>
    <cellStyle name="Comma 128 2 6 2" xfId="33386" xr:uid="{97DDCDE4-A69F-4A64-9D0A-DFA4102FF0A4}"/>
    <cellStyle name="Comma 128 2 7" xfId="26020" xr:uid="{77644041-CC84-4BE5-8FFA-1C2E6C6923AD}"/>
    <cellStyle name="Comma 128 3" xfId="10262" xr:uid="{E1604FB6-FF14-4FAA-A5D7-166C6EF1DBD1}"/>
    <cellStyle name="Comma 128 3 2" xfId="12501" xr:uid="{7D740041-D90B-4316-8CFF-86BBF49EBA35}"/>
    <cellStyle name="Comma 128 3 2 2" xfId="18021" xr:uid="{C7246310-BAFD-4252-A9B7-7FC5B3F19EBC}"/>
    <cellStyle name="Comma 128 3 2 2 2" xfId="31044" xr:uid="{4A9FF9B0-FD1B-4672-81D1-BAA6F1581538}"/>
    <cellStyle name="Comma 128 3 2 3" xfId="27568" xr:uid="{B7937F09-B400-4980-9D8B-4BF52596DE77}"/>
    <cellStyle name="Comma 128 3 3" xfId="19407" xr:uid="{DC3EB603-B6B6-441A-8906-0D44C0B0DFD9}"/>
    <cellStyle name="Comma 128 3 3 2" xfId="32235" xr:uid="{8610D423-B8A7-45F1-8B54-F58ECD28FCEE}"/>
    <cellStyle name="Comma 128 3 4" xfId="15768" xr:uid="{7D1F2DA5-C8B8-4ACA-8843-F43C78944EE6}"/>
    <cellStyle name="Comma 128 3 4 2" xfId="29884" xr:uid="{77531AD5-8C04-4EAA-9FB3-33FE1B4C7448}"/>
    <cellStyle name="Comma 128 3 5" xfId="14204" xr:uid="{A66147F3-699B-4A96-8723-95B3CFAC2694}"/>
    <cellStyle name="Comma 128 3 5 2" xfId="28733" xr:uid="{9A45A213-E4F3-4375-ACEF-0A65907F5C8C}"/>
    <cellStyle name="Comma 128 3 6" xfId="24039" xr:uid="{2E7E0B71-6533-4306-AE44-A0D917752715}"/>
    <cellStyle name="Comma 128 3 6 2" xfId="33773" xr:uid="{ABE277BB-1FEE-4755-B984-9590DF666748}"/>
    <cellStyle name="Comma 128 3 7" xfId="26407" xr:uid="{9CB96691-23E6-4287-BC17-10C42D493182}"/>
    <cellStyle name="Comma 128 4" xfId="11621" xr:uid="{5FB5114A-F52E-49AF-8045-CEE0F7E6F494}"/>
    <cellStyle name="Comma 128 4 2" xfId="17130" xr:uid="{B2E63D84-D735-40FB-A683-4BB3491B6829}"/>
    <cellStyle name="Comma 128 4 2 2" xfId="30276" xr:uid="{8F951FCF-EB00-4C2A-8039-E0A8C6BA5896}"/>
    <cellStyle name="Comma 128 4 3" xfId="26799" xr:uid="{7D63FE52-2F25-4CE9-92BB-1E8E9CB7D0E0}"/>
    <cellStyle name="Comma 128 5" xfId="18486" xr:uid="{9D7B4D57-56CF-4BFA-AC4B-F6A14DF78EA7}"/>
    <cellStyle name="Comma 128 5 2" xfId="31445" xr:uid="{0808C9F3-AE01-4334-8EFA-2264015CDF80}"/>
    <cellStyle name="Comma 128 6" xfId="14645" xr:uid="{6C8B608C-C3DD-42DA-B8AA-6B4FCA6BFDB3}"/>
    <cellStyle name="Comma 128 6 2" xfId="29118" xr:uid="{4B95C007-11BE-4A0B-AA26-5DA4758B18A2}"/>
    <cellStyle name="Comma 128 7" xfId="13028" xr:uid="{0CDB00BD-B180-47F1-9E73-08F44A2F5946}"/>
    <cellStyle name="Comma 128 7 2" xfId="27963" xr:uid="{D6D59EF5-BB96-42BA-9A71-F74854AD89C6}"/>
    <cellStyle name="Comma 128 8" xfId="22804" xr:uid="{C6CFB9F1-970C-4F89-8CC9-FCE975452214}"/>
    <cellStyle name="Comma 128 8 2" xfId="33003" xr:uid="{04837775-7BD0-4044-BE7D-BADB886F5B4E}"/>
    <cellStyle name="Comma 128 9" xfId="25637" xr:uid="{07C29232-7320-4EA1-9AC0-EAEC3723158A}"/>
    <cellStyle name="Comma 129" xfId="8203" xr:uid="{1C0BD8B1-61D2-495A-8DE7-97E2E9048109}"/>
    <cellStyle name="Comma 129 2" xfId="9622" xr:uid="{561F05DF-7E47-44F2-A8DD-7FB4FFE40809}"/>
    <cellStyle name="Comma 129 2 2" xfId="12061" xr:uid="{955D73DA-59AC-4EBA-BBAC-7DA415B22A85}"/>
    <cellStyle name="Comma 129 2 2 2" xfId="17575" xr:uid="{ED7FDBA4-D183-485F-80D0-277622114012}"/>
    <cellStyle name="Comma 129 2 2 2 2" xfId="30659" xr:uid="{5E0EFA96-02BB-4BCE-89A2-90ADB62A86DF}"/>
    <cellStyle name="Comma 129 2 2 3" xfId="27182" xr:uid="{25C606BF-60A5-49DE-A622-2AF44CB95F81}"/>
    <cellStyle name="Comma 129 2 3" xfId="18949" xr:uid="{8D758DE0-C53F-4D10-9965-3EF48A1CBB97}"/>
    <cellStyle name="Comma 129 2 3 2" xfId="31843" xr:uid="{94E3A97A-4155-4AB4-9572-465E9E2CED34}"/>
    <cellStyle name="Comma 129 2 4" xfId="15163" xr:uid="{40112D2D-AC4D-4A7A-9A68-71BEFEAC1467}"/>
    <cellStyle name="Comma 129 2 4 2" xfId="29500" xr:uid="{B9A4F9A7-C8DF-4AA6-A38E-724B4B8E63ED}"/>
    <cellStyle name="Comma 129 2 5" xfId="13562" xr:uid="{AB858600-856A-4786-BBEF-EB6C1DCCFDE0}"/>
    <cellStyle name="Comma 129 2 5 2" xfId="28347" xr:uid="{35A0B89C-5892-4430-B91A-341AC3804F5A}"/>
    <cellStyle name="Comma 129 2 6" xfId="23395" xr:uid="{B87C6BBB-A686-4437-8AF6-D7F96D69CB8F}"/>
    <cellStyle name="Comma 129 2 6 2" xfId="33387" xr:uid="{BAB3D98D-B763-4028-B318-782C736290A6}"/>
    <cellStyle name="Comma 129 2 7" xfId="26021" xr:uid="{81DEF543-2889-4B32-9F56-A0E5266A5661}"/>
    <cellStyle name="Comma 129 3" xfId="10263" xr:uid="{E65344A8-C406-4A71-BDEE-B44F6E31428E}"/>
    <cellStyle name="Comma 129 3 2" xfId="12502" xr:uid="{B19032B7-B3D6-4578-ADDC-774F8B9613B6}"/>
    <cellStyle name="Comma 129 3 2 2" xfId="18022" xr:uid="{123284C5-C262-43F9-B633-256ECC11C991}"/>
    <cellStyle name="Comma 129 3 2 2 2" xfId="31045" xr:uid="{DF591A94-EB8C-43E2-BE5D-8AF984CC432A}"/>
    <cellStyle name="Comma 129 3 2 3" xfId="27569" xr:uid="{63936C0D-A33B-4410-876F-E5AC2CA7E564}"/>
    <cellStyle name="Comma 129 3 3" xfId="19408" xr:uid="{714D34FE-D233-4F8C-886F-8C666E4066A7}"/>
    <cellStyle name="Comma 129 3 3 2" xfId="32236" xr:uid="{ECBB72DF-71B4-4ABE-AB31-25F02F9B3961}"/>
    <cellStyle name="Comma 129 3 4" xfId="15769" xr:uid="{036C4A2E-4849-4C80-AF1D-27FCC245DC93}"/>
    <cellStyle name="Comma 129 3 4 2" xfId="29885" xr:uid="{ABC7CE98-28D6-41A7-99B0-C1C0A8F44D80}"/>
    <cellStyle name="Comma 129 3 5" xfId="14205" xr:uid="{967A8BFC-FACF-4D52-935B-6B02537A2961}"/>
    <cellStyle name="Comma 129 3 5 2" xfId="28734" xr:uid="{A159B444-F182-4343-B9E3-347B911BFD8B}"/>
    <cellStyle name="Comma 129 3 6" xfId="24040" xr:uid="{E7D3212E-4D51-465C-8089-FB117D0BFD68}"/>
    <cellStyle name="Comma 129 3 6 2" xfId="33774" xr:uid="{849242ED-C218-4369-B4AF-8B3CEF3DD2F4}"/>
    <cellStyle name="Comma 129 3 7" xfId="26408" xr:uid="{70B19A61-711F-4660-8716-D7586D9784C6}"/>
    <cellStyle name="Comma 129 4" xfId="11622" xr:uid="{AFA651BC-FCB4-41BD-BED9-D02365473791}"/>
    <cellStyle name="Comma 129 4 2" xfId="17131" xr:uid="{2C6ECB7C-EA7D-47BA-A22E-99D09F90F620}"/>
    <cellStyle name="Comma 129 4 2 2" xfId="30277" xr:uid="{B70CB122-7D2E-42C9-9A09-4E9DEFE0A433}"/>
    <cellStyle name="Comma 129 4 3" xfId="26800" xr:uid="{15531E45-7EAF-4A1F-8A81-9E4365A8CE6F}"/>
    <cellStyle name="Comma 129 5" xfId="18487" xr:uid="{A3DA233A-B116-47FD-8403-79B20A55F62C}"/>
    <cellStyle name="Comma 129 5 2" xfId="31446" xr:uid="{1B26AB4E-0DE7-4C47-9427-91DAFEA24DB5}"/>
    <cellStyle name="Comma 129 6" xfId="14646" xr:uid="{378A81B5-7CD7-4455-9F19-6F2DD9267754}"/>
    <cellStyle name="Comma 129 6 2" xfId="29119" xr:uid="{61B62529-E108-4A9A-93C2-6461AF6D2A17}"/>
    <cellStyle name="Comma 129 7" xfId="13029" xr:uid="{4D14004E-7E51-4E0E-A268-D96A09A5040E}"/>
    <cellStyle name="Comma 129 7 2" xfId="27964" xr:uid="{4765E906-2AAA-47EE-B8E6-4974AB714850}"/>
    <cellStyle name="Comma 129 8" xfId="22805" xr:uid="{35AEB73C-3E11-4C9E-9F7D-A82C57750885}"/>
    <cellStyle name="Comma 129 8 2" xfId="33004" xr:uid="{567757CE-5542-4B8C-B566-35962F2973D1}"/>
    <cellStyle name="Comma 129 9" xfId="25638" xr:uid="{0B0C1AF2-1636-48C7-9C0C-F97625C7ACC3}"/>
    <cellStyle name="Comma 13" xfId="67" xr:uid="{00000000-0005-0000-0000-0000F0000000}"/>
    <cellStyle name="Comma 13 10" xfId="19927" xr:uid="{EB4DB7BB-BF5E-4C2D-BF2D-65ADF3C689B1}"/>
    <cellStyle name="Comma 13 10 2" xfId="32569" xr:uid="{257CAF93-D8F0-47BC-9DA8-2501471E3448}"/>
    <cellStyle name="Comma 13 11" xfId="20362" xr:uid="{F798EDB2-6B2C-4CAC-9D76-CAB80CA74DF5}"/>
    <cellStyle name="Comma 13 11 2" xfId="32615" xr:uid="{BFC74C39-8B32-45A3-B37F-9F99AC7D6DA2}"/>
    <cellStyle name="Comma 13 12" xfId="22031" xr:uid="{C7274D54-5E78-4D47-B389-6D7F878D1503}"/>
    <cellStyle name="Comma 13 12 2" xfId="32821" xr:uid="{5BF7EC82-EEDB-477F-B5AE-19E39BCB6F0A}"/>
    <cellStyle name="Comma 13 13" xfId="22548" xr:uid="{CF8A37CC-B742-4C5B-9435-778B711D5B3E}"/>
    <cellStyle name="Comma 13 13 2" xfId="32851" xr:uid="{BFBB0FC3-9C00-498D-8E55-DBB303590793}"/>
    <cellStyle name="Comma 13 14" xfId="22595" xr:uid="{2C982BD8-6650-4717-9329-E354C1DE54E9}"/>
    <cellStyle name="Comma 13 14 2" xfId="32889" xr:uid="{7C4C7D1C-62E4-4BE9-915A-3250887ED184}"/>
    <cellStyle name="Comma 13 15" xfId="24631" xr:uid="{4AF8C05B-7D93-479B-BFF7-4457A7195B3C}"/>
    <cellStyle name="Comma 13 15 2" xfId="34045" xr:uid="{569F2579-B585-4463-8EE9-164A3B3567F1}"/>
    <cellStyle name="Comma 13 16" xfId="24715" xr:uid="{43DA90D2-0A4E-41D2-B102-949CA947B627}"/>
    <cellStyle name="Comma 13 16 2" xfId="34096" xr:uid="{2B7F09AF-5D26-4DB0-82DD-1B2A6A78C6ED}"/>
    <cellStyle name="Comma 13 17" xfId="25520" xr:uid="{C348838F-65F4-42E9-85A3-0ECC34869BC1}"/>
    <cellStyle name="Comma 13 18" xfId="34438" xr:uid="{1B59D9EE-9ABE-4A8D-8DA2-A51E2E89CB9F}"/>
    <cellStyle name="Comma 13 19" xfId="7410" xr:uid="{3D6486B6-830C-4151-93D3-6155370868EA}"/>
    <cellStyle name="Comma 13 2" xfId="1583" xr:uid="{00000000-0005-0000-0000-0000F1000000}"/>
    <cellStyle name="Comma 13 2 10" xfId="25817" xr:uid="{2BB9C243-9135-4B4A-BE8E-DDE5DC58373D}"/>
    <cellStyle name="Comma 13 2 11" xfId="34392" xr:uid="{815E1F3D-122D-431E-B099-9975B867CDF3}"/>
    <cellStyle name="Comma 13 2 12" xfId="9096" xr:uid="{A70DCD3F-09B5-47C1-A8C6-8B76B9CC99C8}"/>
    <cellStyle name="Comma 13 2 13" xfId="34864" xr:uid="{A9C6240D-1F68-4BCB-9CD8-AD7263A54C73}"/>
    <cellStyle name="Comma 13 2 14" xfId="35594" xr:uid="{E1B20E59-48DD-44BF-968C-317129F64D8F}"/>
    <cellStyle name="Comma 13 2 15" xfId="37366" xr:uid="{15A36F80-4A6F-4077-9363-C2ABEB48BE16}"/>
    <cellStyle name="Comma 13 2 16" xfId="6882" xr:uid="{5993BFDE-31E1-4BCA-AF7A-C1814F47634B}"/>
    <cellStyle name="Comma 13 2 2" xfId="1893" xr:uid="{00000000-0005-0000-0000-0000F2000000}"/>
    <cellStyle name="Comma 13 2 2 2" xfId="2383" xr:uid="{00000000-0005-0000-0000-0000F3000000}"/>
    <cellStyle name="Comma 13 2 2 2 2" xfId="5309" xr:uid="{00000000-0005-0000-0000-0000F4000000}"/>
    <cellStyle name="Comma 13 2 2 2 2 2" xfId="30836" xr:uid="{D7758F68-82E4-4F7D-AC58-CFC042690EA1}"/>
    <cellStyle name="Comma 13 2 2 2 2 3" xfId="36770" xr:uid="{E808F87F-7410-41E5-A959-47512B4DD1A8}"/>
    <cellStyle name="Comma 13 2 2 2 2 4" xfId="17776" xr:uid="{F17CAB4D-BE91-47C5-A45D-D449B6275031}"/>
    <cellStyle name="Comma 13 2 2 2 3" xfId="27360" xr:uid="{B932425D-E10B-48C7-9F05-2320BDF207A4}"/>
    <cellStyle name="Comma 13 2 2 2 4" xfId="36009" xr:uid="{D969EB2B-6587-4E76-B651-860C75F70E3A}"/>
    <cellStyle name="Comma 13 2 2 2 5" xfId="12260" xr:uid="{065FF11F-2BF2-47F6-B7E9-356A5F5DFD2D}"/>
    <cellStyle name="Comma 13 2 2 3" xfId="5050" xr:uid="{00000000-0005-0000-0000-0000F5000000}"/>
    <cellStyle name="Comma 13 2 2 3 2" xfId="32026" xr:uid="{29EB7C65-A57E-4C14-B1EF-D31618334080}"/>
    <cellStyle name="Comma 13 2 2 3 3" xfId="36650" xr:uid="{C968D79B-3B2F-4E8B-B2C0-274E8620485E}"/>
    <cellStyle name="Comma 13 2 2 3 4" xfId="19156" xr:uid="{36D6C42A-CC93-4005-B2C3-F88FBFDA99B2}"/>
    <cellStyle name="Comma 13 2 2 4" xfId="15426" xr:uid="{03143EC0-AD0A-4130-8FBB-ACD3A3FAD419}"/>
    <cellStyle name="Comma 13 2 2 4 2" xfId="29678" xr:uid="{BA3CF77B-9C5E-4969-9C02-AF14112FD651}"/>
    <cellStyle name="Comma 13 2 2 5" xfId="13835" xr:uid="{0C64CAF1-7ABF-4482-ADF6-55B58E48AE6A}"/>
    <cellStyle name="Comma 13 2 2 5 2" xfId="28525" xr:uid="{FB7FB599-7E81-41B1-B488-E552905299C3}"/>
    <cellStyle name="Comma 13 2 2 6" xfId="23669" xr:uid="{6C7E7D69-4332-4E5F-B5C0-5184332A4211}"/>
    <cellStyle name="Comma 13 2 2 6 2" xfId="33565" xr:uid="{F4E6CB0B-3309-425B-9C9D-26BE4E52A802}"/>
    <cellStyle name="Comma 13 2 2 7" xfId="26199" xr:uid="{43979AD7-50A8-4413-87D6-A57076386DBE}"/>
    <cellStyle name="Comma 13 2 2 8" xfId="35778" xr:uid="{FF3E7D89-2F55-4FD5-9834-69D28B89C98D}"/>
    <cellStyle name="Comma 13 2 2 9" xfId="9896" xr:uid="{74DB619D-525F-4923-931C-68EF665F1883}"/>
    <cellStyle name="Comma 13 2 3" xfId="2384" xr:uid="{00000000-0005-0000-0000-0000F6000000}"/>
    <cellStyle name="Comma 13 2 3 2" xfId="5310" xr:uid="{00000000-0005-0000-0000-0000F7000000}"/>
    <cellStyle name="Comma 13 2 3 2 2" xfId="18215" xr:uid="{65F0C048-6E29-4BC4-A50A-EB580C717BC6}"/>
    <cellStyle name="Comma 13 2 3 2 2 2" xfId="31223" xr:uid="{A409A9E0-184A-4A29-A14E-38FBA6E5F113}"/>
    <cellStyle name="Comma 13 2 3 2 3" xfId="27747" xr:uid="{6DA583D4-3C35-406A-BD35-C0D3C7B8B1FE}"/>
    <cellStyle name="Comma 13 2 3 2 4" xfId="36771" xr:uid="{21924356-0013-4903-979A-2C0631A74B1E}"/>
    <cellStyle name="Comma 13 2 3 2 5" xfId="12695" xr:uid="{2BA7B0B5-840E-4F89-ACAB-B60A9332539B}"/>
    <cellStyle name="Comma 13 2 3 3" xfId="19601" xr:uid="{CC9AE60B-7392-4012-8610-B9C5EA84A929}"/>
    <cellStyle name="Comma 13 2 3 3 2" xfId="32414" xr:uid="{16E33635-16E7-4B33-A481-4DC76C2E475E}"/>
    <cellStyle name="Comma 13 2 3 4" xfId="15963" xr:uid="{DCBE94F5-C536-4A57-BA28-394D5E12C6F6}"/>
    <cellStyle name="Comma 13 2 3 4 2" xfId="30063" xr:uid="{84AEC001-7565-483E-BE1D-532DEEAE7AC7}"/>
    <cellStyle name="Comma 13 2 3 5" xfId="14399" xr:uid="{05F78584-65F5-4918-960B-2A1BD9A00616}"/>
    <cellStyle name="Comma 13 2 3 5 2" xfId="28912" xr:uid="{37F4A58A-07E2-4F84-998C-4591D86562B3}"/>
    <cellStyle name="Comma 13 2 3 6" xfId="24234" xr:uid="{D489360C-3155-4CDF-B48A-C5C865ED148C}"/>
    <cellStyle name="Comma 13 2 3 6 2" xfId="33952" xr:uid="{DE887FD0-D3F5-428D-AFF0-048FE9FAF4CC}"/>
    <cellStyle name="Comma 13 2 3 7" xfId="26586" xr:uid="{6CC68775-5045-471C-9883-E194C06F4FCA}"/>
    <cellStyle name="Comma 13 2 3 8" xfId="36010" xr:uid="{C3B02170-CB17-4F0A-AC31-62180BE5B453}"/>
    <cellStyle name="Comma 13 2 3 9" xfId="10455" xr:uid="{610EB128-0FCE-4C13-A33B-54EDD8F14804}"/>
    <cellStyle name="Comma 13 2 4" xfId="4926" xr:uid="{00000000-0005-0000-0000-0000F8000000}"/>
    <cellStyle name="Comma 13 2 4 2" xfId="17324" xr:uid="{C3225FE3-6E2D-4169-9748-3754DF225AB1}"/>
    <cellStyle name="Comma 13 2 4 2 2" xfId="30455" xr:uid="{319E4E55-C568-4021-9025-894126910A24}"/>
    <cellStyle name="Comma 13 2 4 3" xfId="26978" xr:uid="{EBAC0A95-43B6-4CA5-B2E5-21B40688F718}"/>
    <cellStyle name="Comma 13 2 4 4" xfId="36560" xr:uid="{A2BA5AA9-54F8-441E-9355-06358952FF9D}"/>
    <cellStyle name="Comma 13 2 4 5" xfId="11815" xr:uid="{9FDED0D1-3019-4F21-ADA9-AAA2A46A9FE6}"/>
    <cellStyle name="Comma 13 2 5" xfId="18690" xr:uid="{A24DD291-BBA4-4800-A83E-E26CC3F4C457}"/>
    <cellStyle name="Comma 13 2 5 2" xfId="31633" xr:uid="{E3362C7E-85FD-4B18-92AC-69F94DEB7036}"/>
    <cellStyle name="Comma 13 2 6" xfId="14841" xr:uid="{D59E366F-5108-4834-B6E3-4BEED8AF11E9}"/>
    <cellStyle name="Comma 13 2 6 2" xfId="29298" xr:uid="{E8CFD474-E66C-4F78-A7A1-74322FA63ABF}"/>
    <cellStyle name="Comma 13 2 7" xfId="13226" xr:uid="{4C5A66CD-4764-4DC5-B339-6368C4FA9234}"/>
    <cellStyle name="Comma 13 2 7 2" xfId="28142" xr:uid="{D5F1C0BF-4559-454D-A7CA-8F794D040F2F}"/>
    <cellStyle name="Comma 13 2 8" xfId="20363" xr:uid="{F12F38C9-BC4C-442F-9926-CEF67FDF7127}"/>
    <cellStyle name="Comma 13 2 9" xfId="23052" xr:uid="{8D5ED52B-12C5-47F5-A6CB-CDD4E1F7B4F4}"/>
    <cellStyle name="Comma 13 2 9 2" xfId="33183" xr:uid="{2240F1D8-5BAC-4C4B-B85B-DF4A486BB264}"/>
    <cellStyle name="Comma 13 20" xfId="34889" xr:uid="{0D02D5F3-C76C-4925-8484-9500C696A476}"/>
    <cellStyle name="Comma 13 21" xfId="35252" xr:uid="{D89A7C05-65DD-4D9C-81F7-CA98C46C9414}"/>
    <cellStyle name="Comma 13 22" xfId="37169" xr:uid="{AB04B008-3C0B-4845-A27F-BC6F581F2E00}"/>
    <cellStyle name="Comma 13 3" xfId="1869" xr:uid="{00000000-0005-0000-0000-0000F9000000}"/>
    <cellStyle name="Comma 13 3 2" xfId="2385" xr:uid="{00000000-0005-0000-0000-0000FA000000}"/>
    <cellStyle name="Comma 13 3 2 2" xfId="5311" xr:uid="{00000000-0005-0000-0000-0000FB000000}"/>
    <cellStyle name="Comma 13 3 2 2 2" xfId="30542" xr:uid="{A26F9F1A-7368-40BB-A2D8-33AFCB1E4DAF}"/>
    <cellStyle name="Comma 13 3 2 2 3" xfId="36772" xr:uid="{B71B1055-4EA1-4652-80AB-93BFD3EAFA58}"/>
    <cellStyle name="Comma 13 3 2 2 4" xfId="17416" xr:uid="{8B59305B-DA28-44AE-AFE9-3B311067A4F2}"/>
    <cellStyle name="Comma 13 3 2 3" xfId="27065" xr:uid="{B2ECDF21-DF5C-4AD5-917D-7D8654861BF6}"/>
    <cellStyle name="Comma 13 3 2 4" xfId="36011" xr:uid="{AD6E6F06-3072-436F-922D-9647A58E52D4}"/>
    <cellStyle name="Comma 13 3 2 5" xfId="11907" xr:uid="{46C72214-03FE-4646-B448-149D3DCBBD6D}"/>
    <cellStyle name="Comma 13 3 3" xfId="5035" xr:uid="{00000000-0005-0000-0000-0000FC000000}"/>
    <cellStyle name="Comma 13 3 3 2" xfId="31720" xr:uid="{F3968112-DE95-4439-B27A-080C23411B07}"/>
    <cellStyle name="Comma 13 3 3 3" xfId="36640" xr:uid="{396984DE-6ADB-4F7F-842A-15FC1CB27A9F}"/>
    <cellStyle name="Comma 13 3 3 4" xfId="18782" xr:uid="{4B0715A6-911D-404A-B6C0-8C659D523446}"/>
    <cellStyle name="Comma 13 3 4" xfId="14934" xr:uid="{BD7B0DBF-1E91-424B-BD21-CAC5668C28AC}"/>
    <cellStyle name="Comma 13 3 4 2" xfId="29384" xr:uid="{8E1A1FC5-379D-4703-B35A-A3395AE76E68}"/>
    <cellStyle name="Comma 13 3 5" xfId="13321" xr:uid="{D16F4A90-B454-47D0-A52C-3A352444EEE6}"/>
    <cellStyle name="Comma 13 3 5 2" xfId="28229" xr:uid="{B778450D-1E96-4B0D-8A96-3A45FE6AF2A7}"/>
    <cellStyle name="Comma 13 3 6" xfId="23149" xr:uid="{FF15CFD0-0E3B-4F7A-96F5-FFC657C898A4}"/>
    <cellStyle name="Comma 13 3 6 2" xfId="33270" xr:uid="{FF15EC2D-296C-4FB1-A5C0-39562B969674}"/>
    <cellStyle name="Comma 13 3 7" xfId="25903" xr:uid="{EBA42CD4-EA3B-47E5-9548-EBD688E14B91}"/>
    <cellStyle name="Comma 13 3 8" xfId="35761" xr:uid="{82BAD5A5-A858-468E-BF5F-8350B3A888B6}"/>
    <cellStyle name="Comma 13 3 9" xfId="9383" xr:uid="{7DDB3023-D477-4793-B696-60344ED57D1B}"/>
    <cellStyle name="Comma 13 4" xfId="2143" xr:uid="{00000000-0005-0000-0000-0000FD000000}"/>
    <cellStyle name="Comma 13 4 2" xfId="2386" xr:uid="{00000000-0005-0000-0000-0000FE000000}"/>
    <cellStyle name="Comma 13 4 2 2" xfId="5312" xr:uid="{00000000-0005-0000-0000-0000FF000000}"/>
    <cellStyle name="Comma 13 4 2 2 2" xfId="30927" xr:uid="{5FF21C98-9376-473A-B327-4919A1C05247}"/>
    <cellStyle name="Comma 13 4 2 2 3" xfId="36773" xr:uid="{63F31097-2065-405B-9E7F-11B23FEEB28A}"/>
    <cellStyle name="Comma 13 4 2 2 4" xfId="17872" xr:uid="{B81469D3-F7B1-4F1B-A4E8-D3C714FA456D}"/>
    <cellStyle name="Comma 13 4 2 3" xfId="27451" xr:uid="{7A06BD6D-E93B-42EC-A8B5-C480092A2221}"/>
    <cellStyle name="Comma 13 4 2 4" xfId="36012" xr:uid="{5AE3CB44-3F1E-4DDD-99C5-CF98E1A81155}"/>
    <cellStyle name="Comma 13 4 2 5" xfId="12355" xr:uid="{21BB4A42-15B6-405B-90E8-C333C7C5E3D2}"/>
    <cellStyle name="Comma 13 4 3" xfId="5146" xr:uid="{00000000-0005-0000-0000-000000010000}"/>
    <cellStyle name="Comma 13 4 3 2" xfId="32120" xr:uid="{E6B8B5D5-A171-4B69-A875-8370009CC57C}"/>
    <cellStyle name="Comma 13 4 3 3" xfId="36710" xr:uid="{109715DA-9524-4918-9F05-4BADDBB1E0F6}"/>
    <cellStyle name="Comma 13 4 3 4" xfId="19258" xr:uid="{10AB0B30-8BF8-4D99-A3D8-55C8C367F091}"/>
    <cellStyle name="Comma 13 4 4" xfId="15618" xr:uid="{42D2D7D8-9D1E-4BD7-BFCE-7FDB96227040}"/>
    <cellStyle name="Comma 13 4 4 2" xfId="29769" xr:uid="{75A3080A-B2F5-4591-B36B-27E5A51B4B9F}"/>
    <cellStyle name="Comma 13 4 5" xfId="14052" xr:uid="{24546DDC-49E4-43B1-BCE5-79312EE42425}"/>
    <cellStyle name="Comma 13 4 5 2" xfId="28616" xr:uid="{294E40FF-CE44-493D-9DC9-70ED52D86ED5}"/>
    <cellStyle name="Comma 13 4 6" xfId="23887" xr:uid="{FED7A962-1FFC-4211-B949-5DD22A647153}"/>
    <cellStyle name="Comma 13 4 6 2" xfId="33656" xr:uid="{D0662AED-5EE4-4E6C-ABBF-7FBE6B6EC30A}"/>
    <cellStyle name="Comma 13 4 7" xfId="26290" xr:uid="{8810F2DF-CFDB-46E9-BE4E-E336D4A8BDEC}"/>
    <cellStyle name="Comma 13 4 8" xfId="35890" xr:uid="{F9538999-BA5C-4A6E-8F30-A3CFD6A19521}"/>
    <cellStyle name="Comma 13 4 9" xfId="10113" xr:uid="{62368821-A054-4FE9-AF24-3672D42806A3}"/>
    <cellStyle name="Comma 13 5" xfId="2387" xr:uid="{00000000-0005-0000-0000-000001010000}"/>
    <cellStyle name="Comma 13 5 2" xfId="5313" xr:uid="{00000000-0005-0000-0000-000002010000}"/>
    <cellStyle name="Comma 13 5 2 2" xfId="30161" xr:uid="{778EC50D-6B8F-410A-A20D-39BC9A8554A9}"/>
    <cellStyle name="Comma 13 5 2 3" xfId="36774" xr:uid="{95D8CFAE-E1E0-457B-974A-D3C406E9AD78}"/>
    <cellStyle name="Comma 13 5 2 4" xfId="16980" xr:uid="{20CC3C99-A616-4626-A44D-88A066D9AD25}"/>
    <cellStyle name="Comma 13 5 3" xfId="26684" xr:uid="{1B9619B5-CAE8-4481-81B9-5600CFDEE664}"/>
    <cellStyle name="Comma 13 5 4" xfId="36013" xr:uid="{47D3AD0D-9F2A-4A09-9781-16407EDB045E}"/>
    <cellStyle name="Comma 13 5 5" xfId="11474" xr:uid="{6DFE15AC-13F4-494E-898D-E00587C99A78}"/>
    <cellStyle name="Comma 13 6" xfId="3052" xr:uid="{00000000-0005-0000-0000-000003010000}"/>
    <cellStyle name="Comma 13 6 2" xfId="31324" xr:uid="{DA882F6F-A657-497D-B844-FEF85BA2CEBC}"/>
    <cellStyle name="Comma 13 6 3" xfId="36287" xr:uid="{7236B4F8-1F04-4EE5-90E4-BE82E9C99E31}"/>
    <cellStyle name="Comma 13 6 4" xfId="18326" xr:uid="{754F78B0-ED3D-4B39-822D-59725B6F7DDA}"/>
    <cellStyle name="Comma 13 7" xfId="1555" xr:uid="{00000000-0005-0000-0000-000004010000}"/>
    <cellStyle name="Comma 13 7 2" xfId="4909" xr:uid="{00000000-0005-0000-0000-000005010000}"/>
    <cellStyle name="Comma 13 7 2 2" xfId="36545" xr:uid="{B297AC8B-B969-435C-843A-F96318B84063}"/>
    <cellStyle name="Comma 13 7 2 3" xfId="31395" xr:uid="{9A1BD3FA-1F79-437F-BAE0-7E73DF8EB74A}"/>
    <cellStyle name="Comma 13 7 3" xfId="35569" xr:uid="{78ED0807-F3F8-4BFD-8B6D-C21FC84F7F2C}"/>
    <cellStyle name="Comma 13 7 4" xfId="18428" xr:uid="{FFFDF44C-968C-4648-AA1A-0F7F11458FE0}"/>
    <cellStyle name="Comma 13 8" xfId="3182" xr:uid="{00000000-0005-0000-0000-000006010000}"/>
    <cellStyle name="Comma 13 8 2" xfId="5709" xr:uid="{00000000-0005-0000-0000-000007010000}"/>
    <cellStyle name="Comma 13 8 2 2" xfId="36971" xr:uid="{EB73B9C9-BAB4-409C-852F-099F6C187AE8}"/>
    <cellStyle name="Comma 13 8 2 3" xfId="29003" xr:uid="{6939DFEA-C5E8-472C-8852-C9D9BC3BDFE4}"/>
    <cellStyle name="Comma 13 8 3" xfId="36371" xr:uid="{B8BD8AB7-1ED5-40A3-A9C1-F0E6FE4C7DDC}"/>
    <cellStyle name="Comma 13 8 4" xfId="14495" xr:uid="{3CC98160-679F-4DA0-AAAD-203F738259AA}"/>
    <cellStyle name="Comma 13 9" xfId="4082" xr:uid="{00000000-0005-0000-0000-000008010000}"/>
    <cellStyle name="Comma 13 9 2" xfId="6576" xr:uid="{00000000-0005-0000-0000-000009010000}"/>
    <cellStyle name="Comma 13 9 2 2" xfId="37031" xr:uid="{90FCA2AA-78FA-4804-A7D0-716FAED4BA9F}"/>
    <cellStyle name="Comma 13 9 2 3" xfId="27848" xr:uid="{27AD4B41-9CA7-43C2-9189-E90F5552B83C}"/>
    <cellStyle name="Comma 13 9 3" xfId="36478" xr:uid="{C66615B9-971B-4B08-B70D-6D1388C8DFF0}"/>
    <cellStyle name="Comma 13 9 4" xfId="12822" xr:uid="{ACC8A28A-BD8E-4084-B032-0235AB7EF29C}"/>
    <cellStyle name="Comma 130" xfId="8204" xr:uid="{9DA41169-27D3-4430-A2B7-43B7A54EFBE9}"/>
    <cellStyle name="Comma 130 2" xfId="9623" xr:uid="{71C7CE20-94CD-4BE0-A4E4-53E8F6C0B900}"/>
    <cellStyle name="Comma 130 2 2" xfId="12062" xr:uid="{6CCDDD52-6B26-45CE-8B79-2F437C467B1A}"/>
    <cellStyle name="Comma 130 2 2 2" xfId="17576" xr:uid="{818B2CA4-0E4F-46B7-9497-BEBFD1E5CAEE}"/>
    <cellStyle name="Comma 130 2 2 2 2" xfId="30660" xr:uid="{AD47E51D-EBBA-454C-8C35-CA38B969AA1F}"/>
    <cellStyle name="Comma 130 2 2 3" xfId="27183" xr:uid="{B6BD8894-4351-441C-AB13-A2046011CB9F}"/>
    <cellStyle name="Comma 130 2 3" xfId="18950" xr:uid="{C4EF1D8A-675A-4A4F-9BFD-2CBE7268C3D2}"/>
    <cellStyle name="Comma 130 2 3 2" xfId="31844" xr:uid="{DD847681-874C-4538-98C2-B90466398BED}"/>
    <cellStyle name="Comma 130 2 4" xfId="15164" xr:uid="{428F2715-CDD0-49AF-8006-E2E9A4D82161}"/>
    <cellStyle name="Comma 130 2 4 2" xfId="29501" xr:uid="{868C1D7F-763C-4A0F-A9B6-DC4A887E31D4}"/>
    <cellStyle name="Comma 130 2 5" xfId="13563" xr:uid="{48568C8C-642F-4F8B-B616-64C485E0B509}"/>
    <cellStyle name="Comma 130 2 5 2" xfId="28348" xr:uid="{7B44C98B-9D87-439B-9EB5-0F72C24C5929}"/>
    <cellStyle name="Comma 130 2 6" xfId="23396" xr:uid="{F2D1F328-715B-46F8-80A1-D29DC9C15BD7}"/>
    <cellStyle name="Comma 130 2 6 2" xfId="33388" xr:uid="{E96FE8E3-6B52-4A09-9855-1534234AE622}"/>
    <cellStyle name="Comma 130 2 7" xfId="26022" xr:uid="{86AFC2B0-16BE-4C79-ADE4-3C532AD3CB49}"/>
    <cellStyle name="Comma 130 3" xfId="10264" xr:uid="{F5E20760-FAA0-4757-B90C-A791029A747C}"/>
    <cellStyle name="Comma 130 3 2" xfId="12503" xr:uid="{0D8F1E2B-0DEF-49E6-A120-E5A6D115C762}"/>
    <cellStyle name="Comma 130 3 2 2" xfId="18023" xr:uid="{6308709C-5AC3-44F5-BEFD-58C81C4A045A}"/>
    <cellStyle name="Comma 130 3 2 2 2" xfId="31046" xr:uid="{6E579133-E1D7-4AD8-B8ED-8E386088E6EC}"/>
    <cellStyle name="Comma 130 3 2 3" xfId="27570" xr:uid="{DE2A8F89-062C-43F8-9CC0-E1335358BA7C}"/>
    <cellStyle name="Comma 130 3 3" xfId="19409" xr:uid="{D1B6F0D2-5D32-4086-AE64-03E3A74F05AA}"/>
    <cellStyle name="Comma 130 3 3 2" xfId="32237" xr:uid="{1AF87A25-6D87-44CA-8DF2-788652DAFA3B}"/>
    <cellStyle name="Comma 130 3 4" xfId="15770" xr:uid="{E0E2F861-3738-4004-BF0A-5E44FF15BD6E}"/>
    <cellStyle name="Comma 130 3 4 2" xfId="29886" xr:uid="{4FFE7604-4238-44B9-B859-9A7D8897497C}"/>
    <cellStyle name="Comma 130 3 5" xfId="14206" xr:uid="{23C16053-D9CE-408D-B788-60D3A0B33F30}"/>
    <cellStyle name="Comma 130 3 5 2" xfId="28735" xr:uid="{99466251-4F10-4220-BFE1-9EEF3C61E92A}"/>
    <cellStyle name="Comma 130 3 6" xfId="24041" xr:uid="{687507FD-6AD6-4973-BB50-D3A6CB2A09A7}"/>
    <cellStyle name="Comma 130 3 6 2" xfId="33775" xr:uid="{522DFA32-E1AD-4973-808D-F27CAF1D4B37}"/>
    <cellStyle name="Comma 130 3 7" xfId="26409" xr:uid="{4EDF932A-8D0B-4C9C-A22A-7255CBC2F460}"/>
    <cellStyle name="Comma 130 4" xfId="11623" xr:uid="{C67E555D-3E80-4448-ACC2-7C95B8A53BD7}"/>
    <cellStyle name="Comma 130 4 2" xfId="17132" xr:uid="{3DE51F0C-DEE4-40C2-B961-5975C6706613}"/>
    <cellStyle name="Comma 130 4 2 2" xfId="30278" xr:uid="{20BD5B42-7D6E-4F43-B861-14ACD5DF13CC}"/>
    <cellStyle name="Comma 130 4 3" xfId="26801" xr:uid="{7CA6A91D-A96D-4915-9222-F854AEA6E51C}"/>
    <cellStyle name="Comma 130 5" xfId="18488" xr:uid="{EBCC4D3B-2C0C-4269-83DC-CDA6E0A5542F}"/>
    <cellStyle name="Comma 130 5 2" xfId="31447" xr:uid="{869C0F42-042E-40E3-9E5E-8E3DD06E3D80}"/>
    <cellStyle name="Comma 130 6" xfId="14647" xr:uid="{7F870C64-3391-47A8-8F75-10AA4DFD4C36}"/>
    <cellStyle name="Comma 130 6 2" xfId="29120" xr:uid="{7709D3DF-39B4-4CFF-BF8F-6BC28D59DDCE}"/>
    <cellStyle name="Comma 130 7" xfId="13030" xr:uid="{B4D47424-241B-4ECE-93BD-9D11CA47E83A}"/>
    <cellStyle name="Comma 130 7 2" xfId="27965" xr:uid="{ABAEB652-7061-4200-93BE-351F588665DA}"/>
    <cellStyle name="Comma 130 8" xfId="22806" xr:uid="{9E5788C2-C3E2-4D08-ABE7-63D1D3FF44AF}"/>
    <cellStyle name="Comma 130 8 2" xfId="33005" xr:uid="{7343493A-1885-412E-8F68-B37D89ABF0A1}"/>
    <cellStyle name="Comma 130 9" xfId="25639" xr:uid="{E10B93CF-1309-4518-B29B-3125CCA61D53}"/>
    <cellStyle name="Comma 131" xfId="8205" xr:uid="{53E4C3AC-D969-44D0-B899-297B2D568C84}"/>
    <cellStyle name="Comma 131 2" xfId="9624" xr:uid="{6A81E44C-F33A-4245-B62B-554F793120A6}"/>
    <cellStyle name="Comma 131 2 2" xfId="12063" xr:uid="{C307C56F-DBF3-4619-91BD-FEA5C7C4DFCF}"/>
    <cellStyle name="Comma 131 2 2 2" xfId="17577" xr:uid="{0FE30AC2-0733-4962-A1C5-AD1A8FC359C1}"/>
    <cellStyle name="Comma 131 2 2 2 2" xfId="30661" xr:uid="{2B7CD1B2-2536-4A1F-B0FE-6693B396DE0E}"/>
    <cellStyle name="Comma 131 2 2 3" xfId="27184" xr:uid="{F0A80400-0BCB-4F19-B39D-D7759A71758B}"/>
    <cellStyle name="Comma 131 2 3" xfId="18951" xr:uid="{DAA9B7E2-3F66-4A7C-81A4-DF83E846660E}"/>
    <cellStyle name="Comma 131 2 3 2" xfId="31845" xr:uid="{19AA6848-B93D-4AD5-A7D7-D198360BA394}"/>
    <cellStyle name="Comma 131 2 4" xfId="15165" xr:uid="{F7B4438A-8A76-4DC6-A5B7-DEFAA0E564A8}"/>
    <cellStyle name="Comma 131 2 4 2" xfId="29502" xr:uid="{F98E640B-8FF9-42B2-95FD-8F634BB97499}"/>
    <cellStyle name="Comma 131 2 5" xfId="13564" xr:uid="{24F6DB3F-DE7C-4A0E-B366-23CF8523307E}"/>
    <cellStyle name="Comma 131 2 5 2" xfId="28349" xr:uid="{6DD10256-8D99-44E9-A60D-C9AC780C7A5C}"/>
    <cellStyle name="Comma 131 2 6" xfId="23397" xr:uid="{12BE12BC-1BF2-4C14-9069-6049610857E3}"/>
    <cellStyle name="Comma 131 2 6 2" xfId="33389" xr:uid="{817E77CA-492C-4E3D-91CB-3D12352295CF}"/>
    <cellStyle name="Comma 131 2 7" xfId="26023" xr:uid="{853B6FE0-616D-4FA9-AFF1-8966E0A7A030}"/>
    <cellStyle name="Comma 131 3" xfId="10265" xr:uid="{D57B12A5-667B-40BE-BE4A-21BB0C303975}"/>
    <cellStyle name="Comma 131 3 2" xfId="12504" xr:uid="{82078163-FC12-4C21-808D-2297BE1F27C8}"/>
    <cellStyle name="Comma 131 3 2 2" xfId="18024" xr:uid="{F77439CE-7CE9-42DE-BC84-00EAF9B5B5AE}"/>
    <cellStyle name="Comma 131 3 2 2 2" xfId="31047" xr:uid="{B96A066B-3C07-47B9-BA23-6E2DB9F0A18A}"/>
    <cellStyle name="Comma 131 3 2 3" xfId="27571" xr:uid="{BAC1D898-3E28-4731-A286-8E3BC48958B0}"/>
    <cellStyle name="Comma 131 3 3" xfId="19410" xr:uid="{BFFAE506-78D7-4223-906F-30388E11659F}"/>
    <cellStyle name="Comma 131 3 3 2" xfId="32238" xr:uid="{688CC1E8-C374-41C1-B8E3-CD72A7DFC573}"/>
    <cellStyle name="Comma 131 3 4" xfId="15771" xr:uid="{67851DDA-57D9-4700-A948-B36D8022DEDA}"/>
    <cellStyle name="Comma 131 3 4 2" xfId="29887" xr:uid="{63F78D94-6900-481A-8460-2DECDD0FB3E6}"/>
    <cellStyle name="Comma 131 3 5" xfId="14207" xr:uid="{3C9AEEE7-A96F-4928-B9EB-616547A6998B}"/>
    <cellStyle name="Comma 131 3 5 2" xfId="28736" xr:uid="{B1939534-E657-4B9E-ADB4-7CBC571CE9B9}"/>
    <cellStyle name="Comma 131 3 6" xfId="24042" xr:uid="{4210F526-1985-4A1C-BB82-660B82E73FB2}"/>
    <cellStyle name="Comma 131 3 6 2" xfId="33776" xr:uid="{081F2507-EEE3-4202-AD80-8D37D0DBF086}"/>
    <cellStyle name="Comma 131 3 7" xfId="26410" xr:uid="{AAB69AF6-5D63-4B0E-AA70-6772975C44DC}"/>
    <cellStyle name="Comma 131 4" xfId="11624" xr:uid="{DD8657AD-76AD-4FF6-A365-21AF83778A79}"/>
    <cellStyle name="Comma 131 4 2" xfId="17133" xr:uid="{21BDBAB8-2967-4FB8-ABF9-A802D47F6A4D}"/>
    <cellStyle name="Comma 131 4 2 2" xfId="30279" xr:uid="{D0A2BD78-032B-4665-818B-B47F351746A6}"/>
    <cellStyle name="Comma 131 4 3" xfId="26802" xr:uid="{5309E7E8-E00A-476F-8EB8-97852640760D}"/>
    <cellStyle name="Comma 131 5" xfId="18489" xr:uid="{15A2C50B-9ACD-4067-8A8E-1C058BDA4502}"/>
    <cellStyle name="Comma 131 5 2" xfId="31448" xr:uid="{C5AB6503-1346-4EEB-A79B-CB8CB70B1F70}"/>
    <cellStyle name="Comma 131 6" xfId="14648" xr:uid="{AD2B9E8D-EA5E-4015-AE62-9BA06A6CE49F}"/>
    <cellStyle name="Comma 131 6 2" xfId="29121" xr:uid="{8BDD2AE0-3F89-4548-B2EB-01E5F3955201}"/>
    <cellStyle name="Comma 131 7" xfId="13031" xr:uid="{57061E19-E6C7-4DF2-8C7A-96D912022056}"/>
    <cellStyle name="Comma 131 7 2" xfId="27966" xr:uid="{84884403-3B65-4E62-BBF0-A8CF44C2A73C}"/>
    <cellStyle name="Comma 131 8" xfId="22807" xr:uid="{C51F5DD8-1A01-42B5-9999-2A125E28C6EF}"/>
    <cellStyle name="Comma 131 8 2" xfId="33006" xr:uid="{3792D3FF-0BC6-4CA0-B86C-1034DBAC07CB}"/>
    <cellStyle name="Comma 131 9" xfId="25640" xr:uid="{091E961C-B14D-4009-A6E3-1629B76B7B65}"/>
    <cellStyle name="Comma 132" xfId="8206" xr:uid="{FD89C7DF-4FA3-477D-B0CB-1006CF5B7B71}"/>
    <cellStyle name="Comma 132 2" xfId="9625" xr:uid="{3D1C4E19-442A-4F63-8ACD-1DCBC5956A49}"/>
    <cellStyle name="Comma 132 2 2" xfId="12064" xr:uid="{70ABA5F2-0F97-4463-8994-537ED0453C29}"/>
    <cellStyle name="Comma 132 2 2 2" xfId="17578" xr:uid="{97486741-9134-4AA1-9CFD-CD20F90D6D82}"/>
    <cellStyle name="Comma 132 2 2 2 2" xfId="30662" xr:uid="{EE1F1A05-F90B-4C47-9C4B-128095928A18}"/>
    <cellStyle name="Comma 132 2 2 3" xfId="27185" xr:uid="{ECDBE797-020D-49AC-9546-4D87B4A1C0E7}"/>
    <cellStyle name="Comma 132 2 3" xfId="18952" xr:uid="{E8625706-92F5-432B-A3FB-9215F60FE71E}"/>
    <cellStyle name="Comma 132 2 3 2" xfId="31846" xr:uid="{B53BD5F3-A3A3-4834-8495-2082B9B095B3}"/>
    <cellStyle name="Comma 132 2 4" xfId="15166" xr:uid="{4C1743CB-A50C-4AE1-B961-55798A2DE5B2}"/>
    <cellStyle name="Comma 132 2 4 2" xfId="29503" xr:uid="{42B73156-E1DB-4396-BD90-663537EC789E}"/>
    <cellStyle name="Comma 132 2 5" xfId="13565" xr:uid="{2A753BA8-A822-4469-8F76-6ABD2D9A3E14}"/>
    <cellStyle name="Comma 132 2 5 2" xfId="28350" xr:uid="{A9713B84-1434-4B51-B586-A00ED3DBF702}"/>
    <cellStyle name="Comma 132 2 6" xfId="23398" xr:uid="{0EF80F5A-D72A-4F51-B331-9429AA25ABA2}"/>
    <cellStyle name="Comma 132 2 6 2" xfId="33390" xr:uid="{8870EFFC-F182-4A27-9C8F-FFA02AC05047}"/>
    <cellStyle name="Comma 132 2 7" xfId="26024" xr:uid="{1F825296-A8B1-40D0-BBB8-A1365DF941EC}"/>
    <cellStyle name="Comma 132 3" xfId="10266" xr:uid="{BE0C488F-3744-4C24-80A8-996B1256641A}"/>
    <cellStyle name="Comma 132 3 2" xfId="12505" xr:uid="{45676378-CBB4-499B-B018-60AF2A8B5663}"/>
    <cellStyle name="Comma 132 3 2 2" xfId="18025" xr:uid="{3C5BFE82-9BEB-4D3F-90FF-407228DAA2C8}"/>
    <cellStyle name="Comma 132 3 2 2 2" xfId="31048" xr:uid="{EA6EA1FE-10AA-44CD-807A-3F75C8DC3B8A}"/>
    <cellStyle name="Comma 132 3 2 3" xfId="27572" xr:uid="{729D1ED7-6BE2-47E4-AC87-392367F42C34}"/>
    <cellStyle name="Comma 132 3 3" xfId="19411" xr:uid="{1F90611D-85FB-478D-BFB2-68F6E45A95BC}"/>
    <cellStyle name="Comma 132 3 3 2" xfId="32239" xr:uid="{40344952-B229-4740-89C2-656E4AEC61F0}"/>
    <cellStyle name="Comma 132 3 4" xfId="15772" xr:uid="{4311EA0D-DF31-47B9-B31D-0740192C9554}"/>
    <cellStyle name="Comma 132 3 4 2" xfId="29888" xr:uid="{08E599DA-6C80-433E-9E4F-52E5F91CCCD4}"/>
    <cellStyle name="Comma 132 3 5" xfId="14208" xr:uid="{4F7E2674-768F-4EA2-8807-8B020D2FDF63}"/>
    <cellStyle name="Comma 132 3 5 2" xfId="28737" xr:uid="{1896C878-6C35-44CF-A775-1D44D0C4C8D1}"/>
    <cellStyle name="Comma 132 3 6" xfId="24043" xr:uid="{3510692E-043F-4223-8B93-11BFF129ED60}"/>
    <cellStyle name="Comma 132 3 6 2" xfId="33777" xr:uid="{C2AD0308-F280-4B83-9524-1E5DF875F007}"/>
    <cellStyle name="Comma 132 3 7" xfId="26411" xr:uid="{51DD5437-D597-4A80-A195-A58E6D0B7BBE}"/>
    <cellStyle name="Comma 132 4" xfId="11625" xr:uid="{07C9BF26-7956-41CC-8567-BB975F120357}"/>
    <cellStyle name="Comma 132 4 2" xfId="17134" xr:uid="{50D6D4F7-F011-4E75-87EF-120AD7B05D7F}"/>
    <cellStyle name="Comma 132 4 2 2" xfId="30280" xr:uid="{72CFA6B6-3668-41A0-9695-29A37920B3EF}"/>
    <cellStyle name="Comma 132 4 3" xfId="26803" xr:uid="{DE9F7A14-2B7C-4908-82D8-36688AA11EAA}"/>
    <cellStyle name="Comma 132 5" xfId="18490" xr:uid="{85D8C031-29BE-410A-BFD7-7D446B0561BB}"/>
    <cellStyle name="Comma 132 5 2" xfId="31449" xr:uid="{568BFA44-244C-4A8C-8E43-C98D96913E5D}"/>
    <cellStyle name="Comma 132 6" xfId="14649" xr:uid="{51AC4756-7470-4F4C-A3CB-5CA50C632ECE}"/>
    <cellStyle name="Comma 132 6 2" xfId="29122" xr:uid="{7D0B6E61-318D-4E98-BAA3-37F5875BEAE1}"/>
    <cellStyle name="Comma 132 7" xfId="13032" xr:uid="{700CDA27-3177-45A8-B829-13BF01FB9AA9}"/>
    <cellStyle name="Comma 132 7 2" xfId="27967" xr:uid="{E8D249C4-21E7-4095-B178-8F81E128F4C9}"/>
    <cellStyle name="Comma 132 8" xfId="22808" xr:uid="{7D194643-FE6E-4679-A3AC-0F8638336CFE}"/>
    <cellStyle name="Comma 132 8 2" xfId="33007" xr:uid="{AEEB70BA-2C10-4A04-B0FB-255C21602558}"/>
    <cellStyle name="Comma 132 9" xfId="25641" xr:uid="{4E99AE6E-6AAE-4544-A045-ECDEA9542723}"/>
    <cellStyle name="Comma 133" xfId="8207" xr:uid="{890857FB-31F6-4093-9855-4E1BC2654DA9}"/>
    <cellStyle name="Comma 133 2" xfId="6654" xr:uid="{F7D83789-9428-4ADE-B407-62BCDCC1B7C4}"/>
    <cellStyle name="Comma 133 2 2" xfId="6682" xr:uid="{35D9EA93-3E49-490C-A9C4-262B3C115143}"/>
    <cellStyle name="Comma 133 2 2 2" xfId="17579" xr:uid="{E3155F3B-027E-4636-9E6B-0D460F18FB4C}"/>
    <cellStyle name="Comma 133 2 2 2 2" xfId="30663" xr:uid="{418D3500-C180-49DC-99B2-884ADAF93C73}"/>
    <cellStyle name="Comma 133 2 2 3" xfId="27186" xr:uid="{71F5C72A-617B-4B59-902F-CFF400EFE876}"/>
    <cellStyle name="Comma 133 2 2 4" xfId="34197" xr:uid="{CC3D8082-BBA4-426E-884E-21D177128651}"/>
    <cellStyle name="Comma 133 2 2 5" xfId="12065" xr:uid="{FEEAAE8D-9E92-440F-90EA-56DE1F380BAB}"/>
    <cellStyle name="Comma 133 2 3" xfId="18953" xr:uid="{920508AF-B9E5-4A39-8402-0241905E3B0F}"/>
    <cellStyle name="Comma 133 2 3 2" xfId="31847" xr:uid="{80AA9DDA-1077-44E5-8996-86AE08E3A758}"/>
    <cellStyle name="Comma 133 2 4" xfId="15167" xr:uid="{7D6A1AEE-5108-43B8-A457-60599A46DFF0}"/>
    <cellStyle name="Comma 133 2 4 2" xfId="29504" xr:uid="{F51F9E2A-88AD-4FE0-B347-BD79E82E184B}"/>
    <cellStyle name="Comma 133 2 5" xfId="13566" xr:uid="{3D40C9D6-CE01-41F3-A14A-EB9C22501229}"/>
    <cellStyle name="Comma 133 2 5 2" xfId="28351" xr:uid="{9DF35518-8E08-4278-B7CD-622188EA02B1}"/>
    <cellStyle name="Comma 133 2 6" xfId="23399" xr:uid="{4495AFC3-B9DC-41F3-A41E-EF0443DD71E5}"/>
    <cellStyle name="Comma 133 2 6 2" xfId="33391" xr:uid="{D4B3D73F-D92B-4885-A456-276B49ABC02D}"/>
    <cellStyle name="Comma 133 2 7" xfId="26025" xr:uid="{9B6A3555-48E3-41A7-9823-46E53CDA9B41}"/>
    <cellStyle name="Comma 133 2 8" xfId="34172" xr:uid="{46280A36-0F60-40F7-BFDF-47E43A90F47F}"/>
    <cellStyle name="Comma 133 2 9" xfId="9626" xr:uid="{E96837CA-B773-4EDC-BAAB-3DE26F3CF686}"/>
    <cellStyle name="Comma 133 3" xfId="10267" xr:uid="{9A1EED0E-D5EF-4FA7-92E5-2464000BC7CD}"/>
    <cellStyle name="Comma 133 3 2" xfId="12506" xr:uid="{395FA1BB-8964-4BE6-9CFE-FAE5AA2793F7}"/>
    <cellStyle name="Comma 133 3 2 2" xfId="18026" xr:uid="{6B8BFA6B-E340-4FEE-A0BA-53A920538BF9}"/>
    <cellStyle name="Comma 133 3 2 2 2" xfId="31049" xr:uid="{8AD2DAB7-9DAB-403A-81E9-8A161B5FAE2C}"/>
    <cellStyle name="Comma 133 3 2 3" xfId="27573" xr:uid="{56F0E49F-2C0E-4647-99D1-C5C545CEA955}"/>
    <cellStyle name="Comma 133 3 3" xfId="19412" xr:uid="{E837765B-3D7D-40AD-A03B-69182470452D}"/>
    <cellStyle name="Comma 133 3 3 2" xfId="32240" xr:uid="{9BE6ADD6-215F-4B6A-8266-A60BEF75B292}"/>
    <cellStyle name="Comma 133 3 4" xfId="15773" xr:uid="{718F7C64-E6AC-4872-847A-1239D66E46CA}"/>
    <cellStyle name="Comma 133 3 4 2" xfId="29889" xr:uid="{EC085763-3FB4-4458-A59A-5DCEB1E2CE65}"/>
    <cellStyle name="Comma 133 3 5" xfId="14209" xr:uid="{FE549CD9-C740-4E0A-8D3C-C9E3A83F6B15}"/>
    <cellStyle name="Comma 133 3 5 2" xfId="28738" xr:uid="{63FAB50B-E45B-4DED-A582-E9F258FB8DD3}"/>
    <cellStyle name="Comma 133 3 6" xfId="24044" xr:uid="{297B392B-941A-47CD-9101-D6F15B0538F6}"/>
    <cellStyle name="Comma 133 3 6 2" xfId="33778" xr:uid="{6CF1BD78-FF62-4818-8DE4-1EEE28619F97}"/>
    <cellStyle name="Comma 133 3 7" xfId="26412" xr:uid="{8AB6F1CB-6F87-4295-956C-B5882531B4D7}"/>
    <cellStyle name="Comma 133 4" xfId="11626" xr:uid="{5E7A1425-D167-4ADF-A665-1C0F1145F7FD}"/>
    <cellStyle name="Comma 133 4 2" xfId="17135" xr:uid="{27737D91-0F7C-4025-9225-DDFB59239160}"/>
    <cellStyle name="Comma 133 4 2 2" xfId="30281" xr:uid="{995E4C22-E526-4FE6-8CE1-3942FFB54EE9}"/>
    <cellStyle name="Comma 133 4 3" xfId="26804" xr:uid="{12386E4B-E72A-4FEB-8ACB-813F57FF2014}"/>
    <cellStyle name="Comma 133 5" xfId="18491" xr:uid="{A473E0B8-2915-4ECF-A4BC-E33ADEC50474}"/>
    <cellStyle name="Comma 133 5 2" xfId="31450" xr:uid="{3F49D713-24DF-49E1-BF65-2B2997217154}"/>
    <cellStyle name="Comma 133 6" xfId="14650" xr:uid="{55ED0726-6938-4BDD-838F-7D942134EC85}"/>
    <cellStyle name="Comma 133 6 2" xfId="29123" xr:uid="{2CBAB76E-3D71-4074-B4E8-D9D4C18AB172}"/>
    <cellStyle name="Comma 133 7" xfId="13033" xr:uid="{95150E7E-8E8E-438E-8CB9-CF851028A2B6}"/>
    <cellStyle name="Comma 133 7 2" xfId="27968" xr:uid="{C7DFA4DB-1864-4B6C-A5D6-D8BC8934DA38}"/>
    <cellStyle name="Comma 133 8" xfId="22809" xr:uid="{CF680724-E12E-4FD4-8C74-B9702606B15B}"/>
    <cellStyle name="Comma 133 8 2" xfId="33008" xr:uid="{8D8A5EEE-4610-4629-A865-050CE2CB77C4}"/>
    <cellStyle name="Comma 133 9" xfId="25642" xr:uid="{E7F14CC6-989C-44FD-9AAD-F63B6BB9AC44}"/>
    <cellStyle name="Comma 134" xfId="6651" xr:uid="{BFE06073-CC4C-448B-8627-CD959469E95C}"/>
    <cellStyle name="Comma 134 10" xfId="34170" xr:uid="{9892E68A-B388-45D5-AACA-991AD50F3BC8}"/>
    <cellStyle name="Comma 134 11" xfId="8208" xr:uid="{A68DF242-AE62-4452-9422-8EE8ACF3E773}"/>
    <cellStyle name="Comma 134 12" xfId="34756" xr:uid="{4D62FAC3-D5DD-48AF-A274-69520ED90911}"/>
    <cellStyle name="Comma 134 13" xfId="37160" xr:uid="{8EE16558-530B-4251-AEDA-15CEC5545D96}"/>
    <cellStyle name="Comma 134 2" xfId="6680" xr:uid="{D7C3A780-55D9-43EF-BDBE-33D17680A466}"/>
    <cellStyle name="Comma 134 2 10" xfId="34768" xr:uid="{6B5163C0-61B2-41E4-BAEB-9CE377A69C93}"/>
    <cellStyle name="Comma 134 2 11" xfId="37359" xr:uid="{40B4229E-BA59-45E5-AF0C-BBCE973214B9}"/>
    <cellStyle name="Comma 134 2 2" xfId="6860" xr:uid="{579EF274-E695-4EFD-A7E9-3C57F11DFEE9}"/>
    <cellStyle name="Comma 134 2 2 2" xfId="7033" xr:uid="{093F36C7-E05F-424A-A7D7-3D0E3F59D844}"/>
    <cellStyle name="Comma 134 2 2 2 2" xfId="30664" xr:uid="{AF11CCF6-2FE9-40EA-A606-C2B106380038}"/>
    <cellStyle name="Comma 134 2 2 2 3" xfId="34526" xr:uid="{8F06B9D6-AF5E-4A10-8A5D-E53BCA28A296}"/>
    <cellStyle name="Comma 134 2 2 2 4" xfId="17580" xr:uid="{4FD6BC2D-0D34-4821-8702-7625477139A1}"/>
    <cellStyle name="Comma 134 2 2 2 5" xfId="34981" xr:uid="{F36131C6-7619-4166-A427-C1E73B559325}"/>
    <cellStyle name="Comma 134 2 2 3" xfId="7328" xr:uid="{A5567C29-D557-476F-9056-842D470DCD53}"/>
    <cellStyle name="Comma 134 2 2 3 2" xfId="34726" xr:uid="{6EBC7584-3B6F-4296-B803-83474BDA0FDE}"/>
    <cellStyle name="Comma 134 2 2 3 3" xfId="27187" xr:uid="{136CBE1F-7836-45D2-B088-534710B4E5E4}"/>
    <cellStyle name="Comma 134 2 2 3 4" xfId="35170" xr:uid="{4B909478-5866-499F-A6DF-20B1488FDDF5}"/>
    <cellStyle name="Comma 134 2 2 4" xfId="34374" xr:uid="{4FFBD570-4DFF-469E-A3D4-CFD4EED955B5}"/>
    <cellStyle name="Comma 134 2 2 5" xfId="12066" xr:uid="{EF64FFB4-BABD-4DEA-8DCC-FCDD77BC1939}"/>
    <cellStyle name="Comma 134 2 2 6" xfId="34846" xr:uid="{D686D71C-0C83-42D7-915E-6EE7D0D75C7E}"/>
    <cellStyle name="Comma 134 2 3" xfId="6960" xr:uid="{961D5069-5A37-47E9-BD17-0F40D1AA614A}"/>
    <cellStyle name="Comma 134 2 3 2" xfId="31848" xr:uid="{D6C554DC-6C92-408E-A36F-2AD0D6EFFED9}"/>
    <cellStyle name="Comma 134 2 3 3" xfId="34453" xr:uid="{5B92762D-1CE6-45C0-A4D7-B1D78F0498CB}"/>
    <cellStyle name="Comma 134 2 3 4" xfId="18954" xr:uid="{157617D9-92A2-421B-98C8-035709A7AFAD}"/>
    <cellStyle name="Comma 134 2 3 5" xfId="34905" xr:uid="{694CD77B-CE13-46C8-A419-043A8A62322F}"/>
    <cellStyle name="Comma 134 2 4" xfId="7259" xr:uid="{C2994EE6-FE4B-47B3-AE75-853F21556FC7}"/>
    <cellStyle name="Comma 134 2 4 2" xfId="29505" xr:uid="{48A15A4A-AB97-4F12-A503-F8E9F70220CB}"/>
    <cellStyle name="Comma 134 2 4 3" xfId="34653" xr:uid="{D4A01630-7F01-4427-BF9D-308C70958A56}"/>
    <cellStyle name="Comma 134 2 4 4" xfId="15168" xr:uid="{A7554865-21CF-42C6-A3A9-F9201D22EFAC}"/>
    <cellStyle name="Comma 134 2 4 5" xfId="35093" xr:uid="{02F682B4-9F31-4C1A-A4F1-70932D743D73}"/>
    <cellStyle name="Comma 134 2 5" xfId="6732" xr:uid="{041A336C-FAFC-4A8B-ADDE-BC65D42BFBD4}"/>
    <cellStyle name="Comma 134 2 5 2" xfId="28352" xr:uid="{5E57EACD-E3C7-44F1-B134-84343356C3FA}"/>
    <cellStyle name="Comma 134 2 5 3" xfId="34247" xr:uid="{2B3CC12A-71C9-49C2-BFEC-4D643678B868}"/>
    <cellStyle name="Comma 134 2 5 4" xfId="13567" xr:uid="{A35A9C5E-9F14-4DC9-917E-5B4E3BBE798B}"/>
    <cellStyle name="Comma 134 2 6" xfId="23400" xr:uid="{21391435-8F3C-4B0B-BF77-1769768FA952}"/>
    <cellStyle name="Comma 134 2 6 2" xfId="33392" xr:uid="{C73E3DE7-0F88-4D19-9376-C6586B48D7D4}"/>
    <cellStyle name="Comma 134 2 7" xfId="26026" xr:uid="{AE584924-3E6F-4B7E-9A3E-E43BD092E397}"/>
    <cellStyle name="Comma 134 2 8" xfId="34195" xr:uid="{C753EBAF-646A-4C44-83FF-D730BF0FB47E}"/>
    <cellStyle name="Comma 134 2 9" xfId="9627" xr:uid="{A142C90C-E477-490C-9AE9-D8F0F7AF8FA9}"/>
    <cellStyle name="Comma 134 3" xfId="6844" xr:uid="{62D3649E-8526-41BF-ADEB-79423029DAEB}"/>
    <cellStyle name="Comma 134 3 10" xfId="34834" xr:uid="{492769A2-FE1F-46A3-9459-BA437A6488B9}"/>
    <cellStyle name="Comma 134 3 2" xfId="7022" xr:uid="{6EC7C940-95A9-4DBE-98D7-947DB5DF5D6E}"/>
    <cellStyle name="Comma 134 3 2 2" xfId="18027" xr:uid="{AA3E0920-4A5C-4C3E-BA5B-3DDEF043313B}"/>
    <cellStyle name="Comma 134 3 2 2 2" xfId="31050" xr:uid="{7C774464-163F-423E-B0EC-478DBDCFC681}"/>
    <cellStyle name="Comma 134 3 2 3" xfId="27574" xr:uid="{82F4327A-F7B8-4EAF-9846-335EDA590215}"/>
    <cellStyle name="Comma 134 3 2 4" xfId="34515" xr:uid="{7395B792-0DD6-46CB-B9DF-CFD1C7C64404}"/>
    <cellStyle name="Comma 134 3 2 5" xfId="12507" xr:uid="{42472858-FCF9-4D5D-985F-A78BC4FAE81F}"/>
    <cellStyle name="Comma 134 3 2 6" xfId="34969" xr:uid="{C8A8D3E7-CE17-4259-BED6-AE82B43A24F1}"/>
    <cellStyle name="Comma 134 3 3" xfId="7317" xr:uid="{DA4686E9-55AB-4396-953A-5FB085ECC3E8}"/>
    <cellStyle name="Comma 134 3 3 2" xfId="32241" xr:uid="{76BEF84B-9768-4F47-9607-FC8BE3A57A65}"/>
    <cellStyle name="Comma 134 3 3 3" xfId="34715" xr:uid="{51A23C7A-8C61-4ADB-8C7A-78B428F5C7FA}"/>
    <cellStyle name="Comma 134 3 3 4" xfId="19413" xr:uid="{F9557DF6-DD8A-4EF7-BDDE-2CBBDF9127D8}"/>
    <cellStyle name="Comma 134 3 3 5" xfId="35158" xr:uid="{D9AD7060-098A-4A20-8AD2-3B7164D64208}"/>
    <cellStyle name="Comma 134 3 4" xfId="15774" xr:uid="{9250B3B4-92BC-434F-9EE5-0BDA24FE7D09}"/>
    <cellStyle name="Comma 134 3 4 2" xfId="29890" xr:uid="{97718F8A-FEC5-44D0-B059-826788E5468C}"/>
    <cellStyle name="Comma 134 3 5" xfId="14210" xr:uid="{64B19A55-BCB7-4671-9AF0-C021EB9F6453}"/>
    <cellStyle name="Comma 134 3 5 2" xfId="28739" xr:uid="{5E3F9374-6C50-4E7F-AEF9-D5A417B66654}"/>
    <cellStyle name="Comma 134 3 6" xfId="24045" xr:uid="{96CF488D-7CA9-4674-964D-2D103DC4FFC5}"/>
    <cellStyle name="Comma 134 3 6 2" xfId="33779" xr:uid="{9846AA6B-29C3-44DA-8F0D-FE23FBB37138}"/>
    <cellStyle name="Comma 134 3 7" xfId="26413" xr:uid="{32539141-F3FE-4305-916B-5BE6FCC454B0}"/>
    <cellStyle name="Comma 134 3 8" xfId="34358" xr:uid="{C73562A6-9F16-4245-B0CD-A09CEC360919}"/>
    <cellStyle name="Comma 134 3 9" xfId="10268" xr:uid="{634A99D4-6833-4273-A7AF-A956BF77A7C0}"/>
    <cellStyle name="Comma 134 4" xfId="6949" xr:uid="{3D892FB1-8A02-4ADB-A7FC-E4180DDB8E72}"/>
    <cellStyle name="Comma 134 4 2" xfId="17136" xr:uid="{28F92E52-7030-42EE-A1F0-51A03433A879}"/>
    <cellStyle name="Comma 134 4 2 2" xfId="30282" xr:uid="{D8E371AD-7475-405C-8DDD-62F9D6581049}"/>
    <cellStyle name="Comma 134 4 3" xfId="26805" xr:uid="{10D281DA-83C2-4677-B9B3-5334CAB54476}"/>
    <cellStyle name="Comma 134 4 4" xfId="34442" xr:uid="{87F5B873-5EDC-4B61-8940-1834B3202BB6}"/>
    <cellStyle name="Comma 134 4 5" xfId="11627" xr:uid="{1A4DBF61-4D42-4908-98F1-ACF77B7D1451}"/>
    <cellStyle name="Comma 134 4 6" xfId="34893" xr:uid="{D7393C30-4468-46B0-8DFA-FFDB1FF7B738}"/>
    <cellStyle name="Comma 134 5" xfId="7253" xr:uid="{8B35737A-483F-440B-80AA-AE1059C315D4}"/>
    <cellStyle name="Comma 134 5 2" xfId="31451" xr:uid="{07D85E9A-840B-4564-9FC9-DBA122FE57F2}"/>
    <cellStyle name="Comma 134 5 3" xfId="34647" xr:uid="{A7BB8A0E-03B8-4E95-ACEC-8416A3B29CCA}"/>
    <cellStyle name="Comma 134 5 4" xfId="18492" xr:uid="{F837A19B-0457-4ECC-92A7-40FCEF5BFEC1}"/>
    <cellStyle name="Comma 134 5 5" xfId="35086" xr:uid="{6FE1DC70-7C0A-4380-A9CE-E1726A129473}"/>
    <cellStyle name="Comma 134 6" xfId="6710" xr:uid="{54F29B3D-8EDB-4941-A302-609EC62A7F9B}"/>
    <cellStyle name="Comma 134 6 2" xfId="29124" xr:uid="{BD0C5B7E-2955-43EB-9023-CCA1C5A4B9E4}"/>
    <cellStyle name="Comma 134 6 3" xfId="34226" xr:uid="{24A15B07-B973-4EC3-BFC1-994E91F312F1}"/>
    <cellStyle name="Comma 134 6 4" xfId="14651" xr:uid="{7D40281D-8F65-4C70-9F88-62DB83A9CDED}"/>
    <cellStyle name="Comma 134 7" xfId="13034" xr:uid="{1DE22085-BCF7-4F6C-BB95-12ADCC55E3A6}"/>
    <cellStyle name="Comma 134 7 2" xfId="27969" xr:uid="{4FAD97E8-F39E-47D6-89A9-A0B325F791F2}"/>
    <cellStyle name="Comma 134 8" xfId="22810" xr:uid="{94515E7A-2CB7-4E70-B05E-5B89C0475ADA}"/>
    <cellStyle name="Comma 134 8 2" xfId="33009" xr:uid="{04C1520C-5C78-492A-9066-A15403FFE0AB}"/>
    <cellStyle name="Comma 134 9" xfId="25643" xr:uid="{EFA7AE0E-4509-4EDB-8581-C39B0609249E}"/>
    <cellStyle name="Comma 135" xfId="8209" xr:uid="{940265B6-EF7E-4CDA-9A87-A6725388370C}"/>
    <cellStyle name="Comma 135 2" xfId="9628" xr:uid="{D3A50A1E-39A7-451C-A3C0-ACC32F1FB723}"/>
    <cellStyle name="Comma 135 2 2" xfId="12067" xr:uid="{7B1C33B0-6929-45AD-ADA3-A9200B274BD8}"/>
    <cellStyle name="Comma 135 2 2 2" xfId="17581" xr:uid="{F757A2AE-F8CC-4EC6-B0FB-9AB22038BBDE}"/>
    <cellStyle name="Comma 135 2 2 2 2" xfId="30665" xr:uid="{C30CE4F8-417E-449A-9DF0-058CA5FFB276}"/>
    <cellStyle name="Comma 135 2 2 3" xfId="27188" xr:uid="{EC19588C-AF1C-4213-B63E-E73319789603}"/>
    <cellStyle name="Comma 135 2 3" xfId="18955" xr:uid="{393A4D3C-274A-4124-8E34-E5BE84BCD58F}"/>
    <cellStyle name="Comma 135 2 3 2" xfId="31849" xr:uid="{BC7FF578-7155-4456-9FDB-ABB3A02A2786}"/>
    <cellStyle name="Comma 135 2 4" xfId="15169" xr:uid="{CAFF741F-B5BC-4F42-ABE1-86E5F400FA67}"/>
    <cellStyle name="Comma 135 2 4 2" xfId="29506" xr:uid="{5069111C-7BCF-4884-9F2C-76C8374EA59A}"/>
    <cellStyle name="Comma 135 2 5" xfId="13568" xr:uid="{6DE41549-BF7B-436D-8497-1561BCF54774}"/>
    <cellStyle name="Comma 135 2 5 2" xfId="28353" xr:uid="{3D3D30BA-D407-4F54-A75A-CD01E6C01718}"/>
    <cellStyle name="Comma 135 2 6" xfId="23401" xr:uid="{7202F309-75B6-4F3D-A2F0-ECF2F28FED4D}"/>
    <cellStyle name="Comma 135 2 6 2" xfId="33393" xr:uid="{13EE2EC1-DA69-4B04-8F03-81917CC1C6C1}"/>
    <cellStyle name="Comma 135 2 7" xfId="26027" xr:uid="{E0E0ADD0-7E22-44DC-B89A-38F57D537612}"/>
    <cellStyle name="Comma 135 3" xfId="10269" xr:uid="{7665D114-F720-4057-B7A4-1F3BAA349C27}"/>
    <cellStyle name="Comma 135 3 2" xfId="12508" xr:uid="{343A9ECA-3DFE-4373-A28E-2A96B0768882}"/>
    <cellStyle name="Comma 135 3 2 2" xfId="18028" xr:uid="{B56F4AD8-5B5A-4A0A-82EB-F75C06822500}"/>
    <cellStyle name="Comma 135 3 2 2 2" xfId="31051" xr:uid="{3FCE0CAC-4FA5-439C-9CAF-2D250F28D534}"/>
    <cellStyle name="Comma 135 3 2 3" xfId="27575" xr:uid="{54EC7799-EDF1-4C6F-ABF7-E28B8CA86D79}"/>
    <cellStyle name="Comma 135 3 3" xfId="19414" xr:uid="{CBF5B16E-711A-4295-80A9-1E473160E3C0}"/>
    <cellStyle name="Comma 135 3 3 2" xfId="32242" xr:uid="{7B6D2EAA-5A91-4C90-9BAF-E933FC7ACAD4}"/>
    <cellStyle name="Comma 135 3 4" xfId="15775" xr:uid="{D4F3EAD3-13E1-4A64-B8CA-3A79C3CCD25F}"/>
    <cellStyle name="Comma 135 3 4 2" xfId="29891" xr:uid="{B12555ED-0AFB-42A8-94BC-52638D5D1516}"/>
    <cellStyle name="Comma 135 3 5" xfId="14211" xr:uid="{A121DBCC-3D2B-4B71-AF33-EF5B683FC2AA}"/>
    <cellStyle name="Comma 135 3 5 2" xfId="28740" xr:uid="{9D74E851-C75C-4F1D-B21E-89DE00D77F79}"/>
    <cellStyle name="Comma 135 3 6" xfId="24046" xr:uid="{7380192E-C7CA-4BEE-845D-4FAF234B6DF5}"/>
    <cellStyle name="Comma 135 3 6 2" xfId="33780" xr:uid="{441090D7-A2A7-4F9F-AC80-88ACE200CC38}"/>
    <cellStyle name="Comma 135 3 7" xfId="26414" xr:uid="{CD780360-9AD7-4106-9019-921B8C5C662A}"/>
    <cellStyle name="Comma 135 4" xfId="11628" xr:uid="{40BACC59-3360-4291-B4F8-E94F267B5456}"/>
    <cellStyle name="Comma 135 4 2" xfId="17137" xr:uid="{594E1688-ADFF-4378-A111-B79E6E8F7ED2}"/>
    <cellStyle name="Comma 135 4 2 2" xfId="30283" xr:uid="{31397B51-B79F-47D2-96B4-2E2ABE2BD3B4}"/>
    <cellStyle name="Comma 135 4 3" xfId="26806" xr:uid="{7F402635-F791-4625-8C6C-3B67D5DD300A}"/>
    <cellStyle name="Comma 135 5" xfId="18493" xr:uid="{31F3EAB4-D10C-49E6-820B-2F5E35B06719}"/>
    <cellStyle name="Comma 135 5 2" xfId="31452" xr:uid="{78E94E6E-03F3-4783-8252-662967CC51AD}"/>
    <cellStyle name="Comma 135 6" xfId="14652" xr:uid="{AEFE4ECB-5AD2-4F98-9FBA-BE7DBEFBC923}"/>
    <cellStyle name="Comma 135 6 2" xfId="29125" xr:uid="{CAEE3573-7E81-4AD1-9E31-B174B3632899}"/>
    <cellStyle name="Comma 135 7" xfId="13035" xr:uid="{F9E36994-778B-4035-AB2E-095003DDA3C8}"/>
    <cellStyle name="Comma 135 7 2" xfId="27970" xr:uid="{1C373CE3-ECDE-4B6F-AC88-CEC0E0F857DD}"/>
    <cellStyle name="Comma 135 8" xfId="22811" xr:uid="{BE27498E-51FC-4C7C-8582-3FCBF87C0D2D}"/>
    <cellStyle name="Comma 135 8 2" xfId="33010" xr:uid="{29748FEA-42B9-4F47-B8CF-0457A2578214}"/>
    <cellStyle name="Comma 135 9" xfId="25644" xr:uid="{3F80D31F-3329-4A07-8032-10439C1AC17B}"/>
    <cellStyle name="Comma 136" xfId="6671" xr:uid="{13FE2707-3738-4457-AD8D-F408808EA914}"/>
    <cellStyle name="Comma 136 10" xfId="34185" xr:uid="{093A47E9-DAD3-4A5E-BFFE-ED7866554EF0}"/>
    <cellStyle name="Comma 136 11" xfId="8210" xr:uid="{8C106752-F1D2-4239-89F2-7FFF042644A1}"/>
    <cellStyle name="Comma 136 12" xfId="37162" xr:uid="{9A8CBD7E-6141-40B4-BAF8-7FCE7CF68BE6}"/>
    <cellStyle name="Comma 136 2" xfId="6687" xr:uid="{B4697B4C-444D-43A1-BDF3-405BDF6C26C2}"/>
    <cellStyle name="Comma 136 2 10" xfId="37360" xr:uid="{E7DC7091-E772-4AA7-BBEA-BAC38070F813}"/>
    <cellStyle name="Comma 136 2 2" xfId="12068" xr:uid="{3ED7D849-ACEF-4389-9CFA-6B1B876B400A}"/>
    <cellStyle name="Comma 136 2 2 2" xfId="17582" xr:uid="{46C5694A-9E2E-4C5B-A11D-ADA3CDE04723}"/>
    <cellStyle name="Comma 136 2 2 2 2" xfId="30666" xr:uid="{B5987FFB-0339-417A-9A48-70699FDF5EE6}"/>
    <cellStyle name="Comma 136 2 2 3" xfId="27189" xr:uid="{A7FED85E-BB5A-4532-A6DE-3DB83CACB98F}"/>
    <cellStyle name="Comma 136 2 3" xfId="18956" xr:uid="{B5713EC0-0B6D-4940-87AF-A38A6FC65CDC}"/>
    <cellStyle name="Comma 136 2 3 2" xfId="31850" xr:uid="{1DBB6E1E-C752-4F33-892C-807E4300BDBE}"/>
    <cellStyle name="Comma 136 2 4" xfId="15170" xr:uid="{43E314D8-9CC2-45CB-B198-B6D3FB63A3FF}"/>
    <cellStyle name="Comma 136 2 4 2" xfId="29507" xr:uid="{94AB3B2E-1525-4B86-AD43-C3DD39EBEBA4}"/>
    <cellStyle name="Comma 136 2 5" xfId="13569" xr:uid="{4A10B19C-F4B2-42B3-ABF8-2AA9DA17917A}"/>
    <cellStyle name="Comma 136 2 5 2" xfId="28354" xr:uid="{F5E84449-9940-4FA4-A9D6-94F04B9EF163}"/>
    <cellStyle name="Comma 136 2 6" xfId="23402" xr:uid="{FFE30DB1-347C-4106-84E1-8F44436E0AE5}"/>
    <cellStyle name="Comma 136 2 6 2" xfId="33394" xr:uid="{DFC77C50-0B6B-4F40-88E9-A75F18FE6B92}"/>
    <cellStyle name="Comma 136 2 7" xfId="26028" xr:uid="{5FFD4195-80CD-4E46-9691-6AB514184A0D}"/>
    <cellStyle name="Comma 136 2 8" xfId="34203" xr:uid="{49950172-A3BD-43E5-8927-1FFDEB7C0971}"/>
    <cellStyle name="Comma 136 2 9" xfId="9629" xr:uid="{D7272BEE-1991-45D5-AD80-F63D085577B4}"/>
    <cellStyle name="Comma 136 3" xfId="10270" xr:uid="{61BA2B27-47DD-4CFD-B685-94FDC2FAD497}"/>
    <cellStyle name="Comma 136 3 2" xfId="12509" xr:uid="{272D8A53-6B3D-43BA-9CE2-7ADFD239BB26}"/>
    <cellStyle name="Comma 136 3 2 2" xfId="18029" xr:uid="{7D4B99D9-9809-4FF8-B43C-8EA49DB9EC81}"/>
    <cellStyle name="Comma 136 3 2 2 2" xfId="31052" xr:uid="{EC0AC726-2BA8-4BE7-9707-B390C2FAE562}"/>
    <cellStyle name="Comma 136 3 2 3" xfId="27576" xr:uid="{34DFD345-32B6-42AA-9B02-A5B8D80DEB1A}"/>
    <cellStyle name="Comma 136 3 3" xfId="19415" xr:uid="{05EE5995-A492-48A3-9FF0-7FE12C781A73}"/>
    <cellStyle name="Comma 136 3 3 2" xfId="32243" xr:uid="{8B72CD65-9A35-476B-990F-8A907A07E614}"/>
    <cellStyle name="Comma 136 3 4" xfId="15776" xr:uid="{E12847B9-098C-4A90-BF98-5E7085E50B43}"/>
    <cellStyle name="Comma 136 3 4 2" xfId="29892" xr:uid="{4887435F-DC87-4178-9112-EB32CEB481EB}"/>
    <cellStyle name="Comma 136 3 5" xfId="14212" xr:uid="{A5D83154-7481-4EDC-99FF-F79E0FCA9739}"/>
    <cellStyle name="Comma 136 3 5 2" xfId="28741" xr:uid="{674D893A-C521-4DF4-93E3-8E5D6DA852D7}"/>
    <cellStyle name="Comma 136 3 6" xfId="24047" xr:uid="{A9972E2C-B665-4891-92B8-723FAA4E596F}"/>
    <cellStyle name="Comma 136 3 6 2" xfId="33781" xr:uid="{0C12BBA5-E3C3-4F40-A0B9-24C513D0EB42}"/>
    <cellStyle name="Comma 136 3 7" xfId="26415" xr:uid="{0C0CA1BA-99AF-494F-8EBA-11B9F227A4F6}"/>
    <cellStyle name="Comma 136 4" xfId="11629" xr:uid="{0FD3B2F8-5296-408C-ACBC-099CD3AF5E21}"/>
    <cellStyle name="Comma 136 4 2" xfId="17138" xr:uid="{5BC9A4C3-9E46-4B95-8E7F-67560FA0FCF0}"/>
    <cellStyle name="Comma 136 4 2 2" xfId="30284" xr:uid="{3542029C-4DED-45D0-895F-C74F969231FA}"/>
    <cellStyle name="Comma 136 4 3" xfId="26807" xr:uid="{56802002-7AA7-44A9-8736-F07E077F44DB}"/>
    <cellStyle name="Comma 136 5" xfId="18494" xr:uid="{DB05DE27-7008-476B-9070-E163B83AB9EC}"/>
    <cellStyle name="Comma 136 5 2" xfId="31453" xr:uid="{EBC424ED-7480-4B36-87A7-B8A594824E25}"/>
    <cellStyle name="Comma 136 6" xfId="14653" xr:uid="{A56D12BC-5ABA-4CDF-8E00-3CCFF81AAD47}"/>
    <cellStyle name="Comma 136 6 2" xfId="29126" xr:uid="{C47F88F7-76C3-47CD-8369-2880F81C947D}"/>
    <cellStyle name="Comma 136 7" xfId="13036" xr:uid="{83639318-5005-425B-9EF8-751B4946FBFC}"/>
    <cellStyle name="Comma 136 7 2" xfId="27971" xr:uid="{934A17DB-5FFB-42BD-AF5F-9C352A506A7C}"/>
    <cellStyle name="Comma 136 8" xfId="22812" xr:uid="{C7067C26-25D6-40C6-A384-1DC675654DC5}"/>
    <cellStyle name="Comma 136 8 2" xfId="33011" xr:uid="{4E041430-4521-4FE2-9650-14E8F741C444}"/>
    <cellStyle name="Comma 136 9" xfId="25645" xr:uid="{6CE5DF1F-1970-4249-94E8-9E2B689E5C27}"/>
    <cellStyle name="Comma 137" xfId="8211" xr:uid="{9052B68A-CCDE-4A96-A3F0-89DF99B69967}"/>
    <cellStyle name="Comma 137 10" xfId="37163" xr:uid="{86E07950-DB3E-4FD3-9E7D-24D1DABB3E20}"/>
    <cellStyle name="Comma 137 2" xfId="9630" xr:uid="{6A89C1DB-40AA-4FE6-9F09-51600E159C23}"/>
    <cellStyle name="Comma 137 2 2" xfId="12069" xr:uid="{D8A818B9-31F7-412B-8888-7707EAB15F3E}"/>
    <cellStyle name="Comma 137 2 2 2" xfId="17583" xr:uid="{A5BC31F5-908B-4E52-A8B9-5E5B8AF07204}"/>
    <cellStyle name="Comma 137 2 2 2 2" xfId="30667" xr:uid="{6EC98BAA-3349-4C80-8095-99A6D6360D25}"/>
    <cellStyle name="Comma 137 2 2 3" xfId="27190" xr:uid="{C8293E6D-2BB8-4367-B6DB-7E6E26AE7047}"/>
    <cellStyle name="Comma 137 2 3" xfId="18957" xr:uid="{F3F427D4-AF34-4D07-AA6A-7B08FA070406}"/>
    <cellStyle name="Comma 137 2 3 2" xfId="31851" xr:uid="{2362CB39-3528-4003-89E0-CFDF5CB22406}"/>
    <cellStyle name="Comma 137 2 4" xfId="15171" xr:uid="{64FB323A-D532-43CA-A2A9-4AE3EC112470}"/>
    <cellStyle name="Comma 137 2 4 2" xfId="29508" xr:uid="{AEABB6F3-BD7A-445D-B15B-B6960FF54C0C}"/>
    <cellStyle name="Comma 137 2 5" xfId="13570" xr:uid="{D1B3AD53-49D4-455D-B005-68D85C2A527A}"/>
    <cellStyle name="Comma 137 2 5 2" xfId="28355" xr:uid="{D67208A0-ABD3-4509-9A3D-1E28CCB22323}"/>
    <cellStyle name="Comma 137 2 6" xfId="23403" xr:uid="{C278D904-45DC-4B86-A547-3E406BD4DAE6}"/>
    <cellStyle name="Comma 137 2 6 2" xfId="33395" xr:uid="{5A840FD4-7DA0-462F-8D58-7A18BDEDBA27}"/>
    <cellStyle name="Comma 137 2 7" xfId="26029" xr:uid="{59CE9147-AC0E-43B3-93C5-BD2064938106}"/>
    <cellStyle name="Comma 137 2 8" xfId="37361" xr:uid="{B95E0C99-B9F0-4C0C-BF00-76DB9DB92D7D}"/>
    <cellStyle name="Comma 137 3" xfId="10271" xr:uid="{269D84F4-0C44-46C9-A2EA-A0D1505915B7}"/>
    <cellStyle name="Comma 137 3 2" xfId="12510" xr:uid="{39659261-D791-4766-A211-77D40254772D}"/>
    <cellStyle name="Comma 137 3 2 2" xfId="18030" xr:uid="{9C8FA58B-8B0A-4B77-950F-A774DD653BE6}"/>
    <cellStyle name="Comma 137 3 2 2 2" xfId="31053" xr:uid="{32C94FCB-2058-4F4D-8AF7-32443AC57C65}"/>
    <cellStyle name="Comma 137 3 2 3" xfId="27577" xr:uid="{2DA57DD7-D522-4616-AA85-E148C2102B12}"/>
    <cellStyle name="Comma 137 3 3" xfId="19416" xr:uid="{89AAEC13-18B5-4D6A-BB08-D6AB36F55FB4}"/>
    <cellStyle name="Comma 137 3 3 2" xfId="32244" xr:uid="{4CFBCC2B-2CF2-4E4D-9519-2D5A840A9ABA}"/>
    <cellStyle name="Comma 137 3 4" xfId="15777" xr:uid="{F2F835C1-DA71-47D8-B1BF-DBE6CA621EF8}"/>
    <cellStyle name="Comma 137 3 4 2" xfId="29893" xr:uid="{D2271A6B-B1BB-4094-9196-FD20269BB074}"/>
    <cellStyle name="Comma 137 3 5" xfId="14213" xr:uid="{4056221B-7153-45EF-9502-E01A12B773E2}"/>
    <cellStyle name="Comma 137 3 5 2" xfId="28742" xr:uid="{896C7F1D-6107-4773-847F-F4EA10EABF3B}"/>
    <cellStyle name="Comma 137 3 6" xfId="24048" xr:uid="{C80FE312-1B95-460E-96EA-6BF6E42CD8C2}"/>
    <cellStyle name="Comma 137 3 6 2" xfId="33782" xr:uid="{696C4C7E-EB5F-48EB-B6FD-1AA221BD0FC5}"/>
    <cellStyle name="Comma 137 3 7" xfId="26416" xr:uid="{4FA32208-E0D3-424F-84C1-739B79C0A78D}"/>
    <cellStyle name="Comma 137 4" xfId="11630" xr:uid="{80654D20-8C19-47EA-9727-1EEAB6F3E2F0}"/>
    <cellStyle name="Comma 137 4 2" xfId="17139" xr:uid="{1D79AE15-2BD0-4C6D-945A-FFDF4E8C94B3}"/>
    <cellStyle name="Comma 137 4 2 2" xfId="30285" xr:uid="{97722CA2-3B08-4AB3-8350-C2A9FE2A6DE3}"/>
    <cellStyle name="Comma 137 4 3" xfId="26808" xr:uid="{C59AB8E1-9CED-4D04-A8B9-F28A098B098C}"/>
    <cellStyle name="Comma 137 5" xfId="18495" xr:uid="{E58CC79C-263C-4845-9533-D46386D16E0E}"/>
    <cellStyle name="Comma 137 5 2" xfId="31454" xr:uid="{0E4A3EA4-2A91-4083-AF86-4547EDF7C48C}"/>
    <cellStyle name="Comma 137 6" xfId="14654" xr:uid="{7E911C3F-E06F-4F19-A9C6-99F65E4BE3BB}"/>
    <cellStyle name="Comma 137 6 2" xfId="29127" xr:uid="{956850C2-0326-49D5-B071-EC5C04D4E2B7}"/>
    <cellStyle name="Comma 137 7" xfId="13037" xr:uid="{23CE42D6-7234-4C56-9BA2-E6467916944F}"/>
    <cellStyle name="Comma 137 7 2" xfId="27972" xr:uid="{1C21F03F-F69D-4F94-97C7-0E111602736A}"/>
    <cellStyle name="Comma 137 8" xfId="22813" xr:uid="{79F7B343-D411-4AC4-9CB7-E90F3B476D09}"/>
    <cellStyle name="Comma 137 8 2" xfId="33012" xr:uid="{8CBDCFAC-2DC3-44C9-A0BC-45C4327940FB}"/>
    <cellStyle name="Comma 137 9" xfId="25646" xr:uid="{F6B97465-CBA5-4549-94AC-6A187B979CF1}"/>
    <cellStyle name="Comma 138" xfId="8212" xr:uid="{5C7A2BA2-D03D-4422-9AB3-9E4BABEA3B0F}"/>
    <cellStyle name="Comma 138 10" xfId="37164" xr:uid="{34C0B94D-338C-4F70-B513-92497985DFA1}"/>
    <cellStyle name="Comma 138 2" xfId="9631" xr:uid="{44B94196-9F87-4E9F-89A2-5A05C1CACDC0}"/>
    <cellStyle name="Comma 138 2 2" xfId="12070" xr:uid="{B8BC8E58-7F15-4236-B9BD-3227A98CF6DF}"/>
    <cellStyle name="Comma 138 2 2 2" xfId="17584" xr:uid="{A6C60010-548C-4BC7-A172-AF538C99FC23}"/>
    <cellStyle name="Comma 138 2 2 2 2" xfId="30668" xr:uid="{16BE93C3-B97B-4D61-BDD4-D5F481050291}"/>
    <cellStyle name="Comma 138 2 2 3" xfId="27191" xr:uid="{D13DA909-9E24-4C95-894D-9429327B22C9}"/>
    <cellStyle name="Comma 138 2 3" xfId="18958" xr:uid="{F74DD400-40EF-436E-A748-DCA9803B2158}"/>
    <cellStyle name="Comma 138 2 3 2" xfId="31852" xr:uid="{8AA1DC16-5AC3-4FEA-AC84-A7C214C952DD}"/>
    <cellStyle name="Comma 138 2 4" xfId="15172" xr:uid="{A39C2BC1-1447-40EC-88F6-E3A8E4C603C6}"/>
    <cellStyle name="Comma 138 2 4 2" xfId="29509" xr:uid="{B18E7077-793C-48A7-A784-4497AE61E902}"/>
    <cellStyle name="Comma 138 2 5" xfId="13571" xr:uid="{7941B48C-A9D1-4DA8-8ADB-E8C6BF4DF169}"/>
    <cellStyle name="Comma 138 2 5 2" xfId="28356" xr:uid="{ABFCA1C8-FED5-4AAB-96C8-3A0E39598BD8}"/>
    <cellStyle name="Comma 138 2 6" xfId="23404" xr:uid="{B51C85C7-DF58-4531-9CE6-BF6D19FCD712}"/>
    <cellStyle name="Comma 138 2 6 2" xfId="33396" xr:uid="{FB386DE6-A76C-4BF6-A1D0-B31ED10B8DA6}"/>
    <cellStyle name="Comma 138 2 7" xfId="26030" xr:uid="{292D2FBF-8C9B-45B4-B637-DD9BB30FCB85}"/>
    <cellStyle name="Comma 138 2 8" xfId="37362" xr:uid="{389D6213-4289-48C3-8EA8-5A5A06BDC667}"/>
    <cellStyle name="Comma 138 3" xfId="10272" xr:uid="{CFB00EC2-A52B-4E1A-9D72-1CA031DC0C29}"/>
    <cellStyle name="Comma 138 3 2" xfId="12511" xr:uid="{70177A95-377C-4471-A463-1C54CAE759AC}"/>
    <cellStyle name="Comma 138 3 2 2" xfId="18031" xr:uid="{70D2B376-41AC-4C1E-AA0C-A9686AF7271E}"/>
    <cellStyle name="Comma 138 3 2 2 2" xfId="31054" xr:uid="{CADC5E52-695A-4777-8A0E-BF25AA124C67}"/>
    <cellStyle name="Comma 138 3 2 3" xfId="27578" xr:uid="{8902C908-564D-4BB4-A1A8-FDB2A48EA1F1}"/>
    <cellStyle name="Comma 138 3 3" xfId="19417" xr:uid="{B9EEA1AD-B2F7-439F-A09C-4F8D7F45F1DD}"/>
    <cellStyle name="Comma 138 3 3 2" xfId="32245" xr:uid="{A5EACDDB-AD09-4755-B16A-7F6926866A73}"/>
    <cellStyle name="Comma 138 3 4" xfId="15778" xr:uid="{1D33CB3E-ED66-4BEF-A9C0-FDDCE9EDE3E2}"/>
    <cellStyle name="Comma 138 3 4 2" xfId="29894" xr:uid="{63B0DA54-F0BD-487B-B050-CE196204557F}"/>
    <cellStyle name="Comma 138 3 5" xfId="14214" xr:uid="{B5E4899A-CC01-49A2-80FC-86FA05DB747C}"/>
    <cellStyle name="Comma 138 3 5 2" xfId="28743" xr:uid="{410C4BAF-A5BF-4BEF-AB90-9404883D1317}"/>
    <cellStyle name="Comma 138 3 6" xfId="24049" xr:uid="{63D1C0C2-9887-4C2B-806B-68C9FB54BA44}"/>
    <cellStyle name="Comma 138 3 6 2" xfId="33783" xr:uid="{6182FFAD-B774-4E41-A507-9D469D3A5D33}"/>
    <cellStyle name="Comma 138 3 7" xfId="26417" xr:uid="{49411007-07A3-4E34-A98E-A508053677E5}"/>
    <cellStyle name="Comma 138 4" xfId="11631" xr:uid="{87193BF8-0675-4435-9716-4ECDD98B216B}"/>
    <cellStyle name="Comma 138 4 2" xfId="17140" xr:uid="{EFBB5A2F-CD99-4C17-BA30-77D4C08CC651}"/>
    <cellStyle name="Comma 138 4 2 2" xfId="30286" xr:uid="{D61E79B0-C924-4081-A473-9BA8690A462B}"/>
    <cellStyle name="Comma 138 4 3" xfId="26809" xr:uid="{AF385365-247D-4BC7-9749-750E9835AD7E}"/>
    <cellStyle name="Comma 138 5" xfId="18496" xr:uid="{B6A36084-C0E8-45B3-A6AB-C62E99F2335C}"/>
    <cellStyle name="Comma 138 5 2" xfId="31455" xr:uid="{FA211528-4AAE-4126-8450-14C2FF6FD1AA}"/>
    <cellStyle name="Comma 138 6" xfId="14655" xr:uid="{F0E31832-BCAC-4E4C-9CCD-4A35EA7BE4A8}"/>
    <cellStyle name="Comma 138 6 2" xfId="29128" xr:uid="{E4BB9AC5-0387-457D-9FC1-571EAA3C1228}"/>
    <cellStyle name="Comma 138 7" xfId="13038" xr:uid="{7CB9196B-8250-4C3E-BF92-FDD6A10E3467}"/>
    <cellStyle name="Comma 138 7 2" xfId="27973" xr:uid="{E9A60585-5DD0-4F63-8F11-685483709FB7}"/>
    <cellStyle name="Comma 138 8" xfId="22814" xr:uid="{9B1CBA31-0B4F-4DFD-9A1F-C29ED5A57200}"/>
    <cellStyle name="Comma 138 8 2" xfId="33013" xr:uid="{9BB15ACD-9CE2-4F3B-94F8-F6D5C21A4172}"/>
    <cellStyle name="Comma 138 9" xfId="25647" xr:uid="{33E6D007-68A8-4F3D-83BA-1E31C94F3816}"/>
    <cellStyle name="Comma 139" xfId="8213" xr:uid="{C1CB7AD0-576D-4633-B84F-90B615CCCF8B}"/>
    <cellStyle name="Comma 139 2" xfId="9632" xr:uid="{EBC04E52-F3E6-4A2E-AA6E-1EF45021BE87}"/>
    <cellStyle name="Comma 139 2 2" xfId="12071" xr:uid="{B7324C66-4337-4AF1-8A3C-9C5370D4E3CA}"/>
    <cellStyle name="Comma 139 2 2 2" xfId="17585" xr:uid="{60416DFD-D7C8-40C0-8189-B6298C6732D7}"/>
    <cellStyle name="Comma 139 2 2 2 2" xfId="30669" xr:uid="{F679751E-3CFA-4445-97CD-CA789C8E3B10}"/>
    <cellStyle name="Comma 139 2 2 3" xfId="27192" xr:uid="{BC9F0DDC-30B8-4B0E-B053-DC76F83FCEAD}"/>
    <cellStyle name="Comma 139 2 3" xfId="18959" xr:uid="{BF518480-C968-45C7-A6A8-664D43958719}"/>
    <cellStyle name="Comma 139 2 3 2" xfId="31853" xr:uid="{A6213187-4D6B-4EF0-A7EF-2EDC68FD5F39}"/>
    <cellStyle name="Comma 139 2 4" xfId="15173" xr:uid="{7B6573BD-76FF-46D8-8E59-82151D9B7FF2}"/>
    <cellStyle name="Comma 139 2 4 2" xfId="29510" xr:uid="{4780A736-DA97-4364-8FEA-66076B32E734}"/>
    <cellStyle name="Comma 139 2 5" xfId="13572" xr:uid="{290B2EB1-7D77-4890-B152-87997FFCD9C5}"/>
    <cellStyle name="Comma 139 2 5 2" xfId="28357" xr:uid="{35FF8059-D604-488E-BB90-E71E3D881C0D}"/>
    <cellStyle name="Comma 139 2 6" xfId="23405" xr:uid="{A0B2195D-80F1-47BF-9307-F49FFD3386E2}"/>
    <cellStyle name="Comma 139 2 6 2" xfId="33397" xr:uid="{32715241-DAA3-4E3E-BCFF-E27ACB59FC49}"/>
    <cellStyle name="Comma 139 2 7" xfId="26031" xr:uid="{BD5F86D8-0B7D-4E56-83CB-65DC05DF4EEE}"/>
    <cellStyle name="Comma 139 3" xfId="10273" xr:uid="{1B2E4DC8-9BAC-4568-BA67-6D61ED33E821}"/>
    <cellStyle name="Comma 139 3 2" xfId="12512" xr:uid="{0920300C-0DD8-40F2-AA67-46E3A1246CD9}"/>
    <cellStyle name="Comma 139 3 2 2" xfId="18032" xr:uid="{CF89951E-1834-4D45-88FD-5A9E782263A1}"/>
    <cellStyle name="Comma 139 3 2 2 2" xfId="31055" xr:uid="{4945B850-D090-4FDA-95A5-243854BC772C}"/>
    <cellStyle name="Comma 139 3 2 3" xfId="27579" xr:uid="{365F01FC-FA8C-4E6F-8BC0-3E1E4507C0FF}"/>
    <cellStyle name="Comma 139 3 3" xfId="19418" xr:uid="{D959F456-DE3C-4F25-9B78-89D250176C20}"/>
    <cellStyle name="Comma 139 3 3 2" xfId="32246" xr:uid="{093EF8A9-033E-4AD0-9A01-6C01E92057D0}"/>
    <cellStyle name="Comma 139 3 4" xfId="15779" xr:uid="{D6F8E14D-60AB-400D-BCE0-AF16450AF1C7}"/>
    <cellStyle name="Comma 139 3 4 2" xfId="29895" xr:uid="{0FFF5FE4-5856-4405-85BC-44F559AC19F5}"/>
    <cellStyle name="Comma 139 3 5" xfId="14215" xr:uid="{7BA2F8E5-21EC-4257-8375-DC08481EC677}"/>
    <cellStyle name="Comma 139 3 5 2" xfId="28744" xr:uid="{157DE6A7-1814-432F-B080-1D0C664B2AC3}"/>
    <cellStyle name="Comma 139 3 6" xfId="24050" xr:uid="{7E52A3C4-4A9E-4A2D-8A5C-962ABE85E205}"/>
    <cellStyle name="Comma 139 3 6 2" xfId="33784" xr:uid="{4843FF30-9E92-424B-B09C-2D8EAD05AD72}"/>
    <cellStyle name="Comma 139 3 7" xfId="26418" xr:uid="{4417C13F-3D4D-4BDC-A05D-FAB427AE0FFD}"/>
    <cellStyle name="Comma 139 4" xfId="11632" xr:uid="{AE824B06-0173-486A-ACE7-73940330D37A}"/>
    <cellStyle name="Comma 139 4 2" xfId="17141" xr:uid="{0D92C25E-CBD1-4269-94D2-2D09454B536A}"/>
    <cellStyle name="Comma 139 4 2 2" xfId="30287" xr:uid="{7A9D18A8-0CC0-4EC2-AD87-0F0BE043A249}"/>
    <cellStyle name="Comma 139 4 3" xfId="26810" xr:uid="{F1D7E967-F017-4AAC-8073-184415E46A8D}"/>
    <cellStyle name="Comma 139 5" xfId="18497" xr:uid="{1518D906-83DD-41ED-920A-65F1166251B4}"/>
    <cellStyle name="Comma 139 5 2" xfId="31456" xr:uid="{1B648EE8-2D49-413E-8C97-3B1025E2706F}"/>
    <cellStyle name="Comma 139 6" xfId="14656" xr:uid="{21A0B6BB-F0B6-4911-91AA-1BCD64325057}"/>
    <cellStyle name="Comma 139 6 2" xfId="29129" xr:uid="{0748E609-03C5-4883-A804-A088F8E5F445}"/>
    <cellStyle name="Comma 139 7" xfId="13039" xr:uid="{446E0A39-82F2-484C-9B12-4C04722558E0}"/>
    <cellStyle name="Comma 139 7 2" xfId="27974" xr:uid="{082F1267-6A51-4149-882A-567F75227733}"/>
    <cellStyle name="Comma 139 8" xfId="22815" xr:uid="{DFA18A13-40C1-4205-B094-65380A33A017}"/>
    <cellStyle name="Comma 139 8 2" xfId="33014" xr:uid="{07980E5E-972B-4B44-B4C3-1073153090AD}"/>
    <cellStyle name="Comma 139 9" xfId="25648" xr:uid="{21E8358A-A5B3-4E9F-97CD-99A957A0FD8A}"/>
    <cellStyle name="Comma 14" xfId="68" xr:uid="{00000000-0005-0000-0000-00000A010000}"/>
    <cellStyle name="Comma 14 10" xfId="20365" xr:uid="{8A04A2BB-CBF9-4E6C-A208-FDBEE718BE19}"/>
    <cellStyle name="Comma 14 11" xfId="20366" xr:uid="{BEB2CB70-E2CD-416C-A760-262E8916E55D}"/>
    <cellStyle name="Comma 14 12" xfId="20367" xr:uid="{A466F7FA-2323-4E04-B016-7D5DF384AE71}"/>
    <cellStyle name="Comma 14 13" xfId="21110" xr:uid="{138AF778-52FE-4440-AD27-850AE4A16A1D}"/>
    <cellStyle name="Comma 14 13 2" xfId="32755" xr:uid="{2D301736-617E-4ADB-885D-BCDE61FE7AF0}"/>
    <cellStyle name="Comma 14 14" xfId="20364" xr:uid="{D0EB760F-A768-4463-B9B5-FECFD81C6F89}"/>
    <cellStyle name="Comma 14 14 2" xfId="32616" xr:uid="{9BBD3610-E34A-44D9-A3FF-C7406047180D}"/>
    <cellStyle name="Comma 14 15" xfId="22032" xr:uid="{36F4ABB8-842E-420A-B369-BD24F87D659C}"/>
    <cellStyle name="Comma 14 15 2" xfId="32822" xr:uid="{8559C104-5929-40A5-8120-2802E51A865B}"/>
    <cellStyle name="Comma 14 16" xfId="22549" xr:uid="{BD97B52F-12B1-40F6-A8C5-EB2CA76A83ED}"/>
    <cellStyle name="Comma 14 16 2" xfId="32852" xr:uid="{2BF710D4-2CE3-43E1-9A16-BAA32C8B8FAB}"/>
    <cellStyle name="Comma 14 17" xfId="22596" xr:uid="{5DDEB4DC-A6FA-48BE-B93E-EA5BFDC337B8}"/>
    <cellStyle name="Comma 14 17 2" xfId="32890" xr:uid="{97656ECF-1233-4B52-B3E4-3135BEF3016F}"/>
    <cellStyle name="Comma 14 18" xfId="24632" xr:uid="{156DE0CC-6E95-46B3-8184-F041D5BCB0FF}"/>
    <cellStyle name="Comma 14 18 2" xfId="34046" xr:uid="{D7FA0AF4-6B5D-40BE-B4B6-607354353C52}"/>
    <cellStyle name="Comma 14 19" xfId="24716" xr:uid="{54E66530-EC5F-4316-B2D3-32E088772D29}"/>
    <cellStyle name="Comma 14 19 2" xfId="34097" xr:uid="{832C1E65-1B7A-4792-B629-6226B6873B93}"/>
    <cellStyle name="Comma 14 2" xfId="146" xr:uid="{00000000-0005-0000-0000-00000B010000}"/>
    <cellStyle name="Comma 14 2 10" xfId="25557" xr:uid="{8A9BFD28-AE0A-4C61-9F98-9A932B4434EA}"/>
    <cellStyle name="Comma 14 2 11" xfId="35295" xr:uid="{14F42C60-ACFB-46F2-8085-33282025208D}"/>
    <cellStyle name="Comma 14 2 12" xfId="7546" xr:uid="{DF782C28-2703-4DC9-B04F-7EF421C6F818}"/>
    <cellStyle name="Comma 14 2 2" xfId="1894" xr:uid="{00000000-0005-0000-0000-00000C010000}"/>
    <cellStyle name="Comma 14 2 2 2" xfId="2388" xr:uid="{00000000-0005-0000-0000-00000D010000}"/>
    <cellStyle name="Comma 14 2 2 2 2" xfId="5314" xr:uid="{00000000-0005-0000-0000-00000E010000}"/>
    <cellStyle name="Comma 14 2 2 2 2 2" xfId="30578" xr:uid="{046162B0-FC8D-42CE-9F35-ECCC10F44146}"/>
    <cellStyle name="Comma 14 2 2 2 2 3" xfId="36775" xr:uid="{37122C52-CFC1-459C-9559-06216C50EF32}"/>
    <cellStyle name="Comma 14 2 2 2 2 4" xfId="17461" xr:uid="{2095C16D-5B17-445D-B06F-49403C62F5FA}"/>
    <cellStyle name="Comma 14 2 2 2 3" xfId="27101" xr:uid="{06D6C1C0-3820-4621-9088-2E41D2EC1594}"/>
    <cellStyle name="Comma 14 2 2 2 4" xfId="36014" xr:uid="{E4BCA4DC-C979-435A-9C17-42927BFD6EFB}"/>
    <cellStyle name="Comma 14 2 2 2 5" xfId="11947" xr:uid="{A4E6B5A2-50F7-45D8-A64B-99DCC53D0B9E}"/>
    <cellStyle name="Comma 14 2 2 3" xfId="5051" xr:uid="{00000000-0005-0000-0000-00000F010000}"/>
    <cellStyle name="Comma 14 2 2 3 2" xfId="31757" xr:uid="{196F461F-A7DD-4774-8347-C75089C94373}"/>
    <cellStyle name="Comma 14 2 2 3 3" xfId="36651" xr:uid="{EBA7C501-BBC1-4B16-B2B3-77F35133A677}"/>
    <cellStyle name="Comma 14 2 2 3 4" xfId="18829" xr:uid="{9A5FE8CD-6A5D-4939-86EC-5C73C4BE02AD}"/>
    <cellStyle name="Comma 14 2 2 4" xfId="14985" xr:uid="{F458C762-7065-41C6-9B81-C738A68A2975}"/>
    <cellStyle name="Comma 14 2 2 4 2" xfId="29419" xr:uid="{A661E40C-0923-450D-8247-21721CC1FDD5}"/>
    <cellStyle name="Comma 14 2 2 5" xfId="13378" xr:uid="{8ED50517-39A6-4039-B9C0-D2B02FACEA03}"/>
    <cellStyle name="Comma 14 2 2 5 2" xfId="28266" xr:uid="{513BFD1B-4A73-4F31-A46B-E4FC36CC4B73}"/>
    <cellStyle name="Comma 14 2 2 6" xfId="23205" xr:uid="{BAFB7E3A-860C-4D99-B903-0ED5041F146D}"/>
    <cellStyle name="Comma 14 2 2 6 2" xfId="33306" xr:uid="{559637DD-74B2-4D5C-9D2B-1E8DBEA06835}"/>
    <cellStyle name="Comma 14 2 2 7" xfId="25940" xr:uid="{FDDA7967-13FB-42BF-9F00-506160F4CF0D}"/>
    <cellStyle name="Comma 14 2 2 8" xfId="35779" xr:uid="{08872EF9-9C84-4711-AA32-7FA488AEAF33}"/>
    <cellStyle name="Comma 14 2 2 9" xfId="9435" xr:uid="{64E22F4F-B2BB-44C4-995B-E49CD29A880D}"/>
    <cellStyle name="Comma 14 2 3" xfId="2329" xr:uid="{00000000-0005-0000-0000-000010010000}"/>
    <cellStyle name="Comma 14 2 3 2" xfId="2389" xr:uid="{00000000-0005-0000-0000-000011010000}"/>
    <cellStyle name="Comma 14 2 3 2 2" xfId="5315" xr:uid="{00000000-0005-0000-0000-000012010000}"/>
    <cellStyle name="Comma 14 2 3 2 2 2" xfId="30964" xr:uid="{5B13AC5B-2300-49A2-B204-DE3DFAC495EC}"/>
    <cellStyle name="Comma 14 2 3 2 2 3" xfId="36776" xr:uid="{8933FE24-C61F-482C-A254-2434B67A9DF0}"/>
    <cellStyle name="Comma 14 2 3 2 2 4" xfId="17916" xr:uid="{51DDAF64-4DD8-4BC6-BAC7-FBD03EB284DA}"/>
    <cellStyle name="Comma 14 2 3 2 3" xfId="27488" xr:uid="{14F1EF2A-8966-43C9-B228-A512A8D9CAA0}"/>
    <cellStyle name="Comma 14 2 3 2 4" xfId="36015" xr:uid="{64EA8475-BC93-4540-9B86-686AFE07AD22}"/>
    <cellStyle name="Comma 14 2 3 2 5" xfId="12396" xr:uid="{52BAC6A9-E2E0-4A2F-9C10-8F3446640A64}"/>
    <cellStyle name="Comma 14 2 3 3" xfId="5266" xr:uid="{00000000-0005-0000-0000-000013010000}"/>
    <cellStyle name="Comma 14 2 3 3 2" xfId="32155" xr:uid="{191BD0DE-0066-40B8-9052-44D2B2FADD07}"/>
    <cellStyle name="Comma 14 2 3 3 3" xfId="36748" xr:uid="{6884ADFC-74E9-492D-AFD5-59D9C4877ADF}"/>
    <cellStyle name="Comma 14 2 3 3 4" xfId="19302" xr:uid="{F9170BED-166D-4F2A-950D-95025E5DCEFB}"/>
    <cellStyle name="Comma 14 2 3 4" xfId="15662" xr:uid="{A259CF36-E0CE-4736-856A-E7F830B5CD08}"/>
    <cellStyle name="Comma 14 2 3 4 2" xfId="29804" xr:uid="{5E924E10-FDE0-4280-8F71-CAA3E9FE5E8D}"/>
    <cellStyle name="Comma 14 2 3 5" xfId="14098" xr:uid="{FF8E64A0-C6B0-481D-B520-0E0429C11EE7}"/>
    <cellStyle name="Comma 14 2 3 5 2" xfId="28653" xr:uid="{C70B2B34-A1F7-419F-B580-2AD5F67EDBF8}"/>
    <cellStyle name="Comma 14 2 3 6" xfId="23933" xr:uid="{D9D20FD0-3F6D-4CED-BE60-B26C3F91294A}"/>
    <cellStyle name="Comma 14 2 3 6 2" xfId="33693" xr:uid="{437B623A-BFA4-442D-B296-AE0A3A858397}"/>
    <cellStyle name="Comma 14 2 3 7" xfId="26327" xr:uid="{675221BA-3C59-4E2C-ABD4-04A2B9E02850}"/>
    <cellStyle name="Comma 14 2 3 8" xfId="35964" xr:uid="{0E51CC7D-9A92-40BB-97F6-6445FEF04A00}"/>
    <cellStyle name="Comma 14 2 3 9" xfId="10156" xr:uid="{37D93FF3-8875-4167-A746-6D3D87810520}"/>
    <cellStyle name="Comma 14 2 4" xfId="2390" xr:uid="{00000000-0005-0000-0000-000014010000}"/>
    <cellStyle name="Comma 14 2 4 2" xfId="5316" xr:uid="{00000000-0005-0000-0000-000015010000}"/>
    <cellStyle name="Comma 14 2 4 2 2" xfId="30196" xr:uid="{5C537EFC-908F-4434-8E23-DB82A344A565}"/>
    <cellStyle name="Comma 14 2 4 2 3" xfId="36777" xr:uid="{BAEABAF2-CEAF-4A57-8BBB-927AF39CAED3}"/>
    <cellStyle name="Comma 14 2 4 2 4" xfId="17024" xr:uid="{C4365CF6-E91B-4325-96AE-1B2E53F9D383}"/>
    <cellStyle name="Comma 14 2 4 3" xfId="26719" xr:uid="{8F74B01E-CC1A-40A1-B7FB-52A2E904F66F}"/>
    <cellStyle name="Comma 14 2 4 4" xfId="36016" xr:uid="{1EC62B38-89BF-46EC-8021-533E685C3D01}"/>
    <cellStyle name="Comma 14 2 4 5" xfId="11515" xr:uid="{AE5473DD-FC93-460C-B5B3-5DBE27D7C89C}"/>
    <cellStyle name="Comma 14 2 5" xfId="4125" xr:uid="{00000000-0005-0000-0000-000016010000}"/>
    <cellStyle name="Comma 14 2 5 2" xfId="31360" xr:uid="{76065712-81A0-4BE4-BD90-15E282DFFEAE}"/>
    <cellStyle name="Comma 14 2 5 3" xfId="36512" xr:uid="{3B66012F-7699-41D4-B9DC-16D83D99EF1A}"/>
    <cellStyle name="Comma 14 2 5 4" xfId="18371" xr:uid="{54B4C892-E492-42DF-898C-A1BE27096FE4}"/>
    <cellStyle name="Comma 14 2 6" xfId="14539" xr:uid="{B185A88D-DBC6-4131-9D56-44CC729F885C}"/>
    <cellStyle name="Comma 14 2 6 2" xfId="29038" xr:uid="{06A8A708-2B99-4AE8-8268-A79851A3603E}"/>
    <cellStyle name="Comma 14 2 7" xfId="12872" xr:uid="{5F7C5A93-858D-407B-9301-8826FEC0C4C7}"/>
    <cellStyle name="Comma 14 2 7 2" xfId="27883" xr:uid="{C1A1ADFF-F515-4BBF-AAF1-0D1AAFA08284}"/>
    <cellStyle name="Comma 14 2 8" xfId="20368" xr:uid="{AB7F9C5F-AC97-4E42-9812-BFE8C880FB4D}"/>
    <cellStyle name="Comma 14 2 9" xfId="22644" xr:uid="{2567B9CA-685E-4C01-8072-99F81B6F9B3E}"/>
    <cellStyle name="Comma 14 2 9 2" xfId="32923" xr:uid="{8CE4D42F-8EDF-4EBC-A355-94ACDD5BF93A}"/>
    <cellStyle name="Comma 14 20" xfId="25521" xr:uid="{1F097ACF-A0CF-4751-896D-F1349CBA893D}"/>
    <cellStyle name="Comma 14 21" xfId="34645" xr:uid="{DC8A2615-9F12-4B7C-95A5-B8B7AB20B364}"/>
    <cellStyle name="Comma 14 22" xfId="7411" xr:uid="{2B909489-F2A1-4E0F-9B05-824B766AC9B5}"/>
    <cellStyle name="Comma 14 23" xfId="35084" xr:uid="{6E2F40D2-14B2-4A1E-95DF-BB968BE30A7D}"/>
    <cellStyle name="Comma 14 24" xfId="35253" xr:uid="{ADDF8B3D-5D5B-4119-B6E1-6DEFB75EB1C0}"/>
    <cellStyle name="Comma 14 25" xfId="37357" xr:uid="{FA474F96-BF48-4F06-BF6B-AF9119392F39}"/>
    <cellStyle name="Comma 14 3" xfId="1873" xr:uid="{00000000-0005-0000-0000-000017010000}"/>
    <cellStyle name="Comma 14 3 10" xfId="9384" xr:uid="{06183883-1C48-4921-AFD7-77A95D8E0BD0}"/>
    <cellStyle name="Comma 14 3 2" xfId="2391" xr:uid="{00000000-0005-0000-0000-000018010000}"/>
    <cellStyle name="Comma 14 3 2 2" xfId="5317" xr:uid="{00000000-0005-0000-0000-000019010000}"/>
    <cellStyle name="Comma 14 3 2 2 2" xfId="30543" xr:uid="{D02859E8-217F-4710-8456-2F909239C773}"/>
    <cellStyle name="Comma 14 3 2 2 3" xfId="36778" xr:uid="{2A70383A-4EBD-4B2D-B8F9-7EC01FAD9E7E}"/>
    <cellStyle name="Comma 14 3 2 2 4" xfId="17417" xr:uid="{31C7D09C-F066-4D63-BE36-A9CEE198DAE9}"/>
    <cellStyle name="Comma 14 3 2 3" xfId="27066" xr:uid="{0C27A967-6DBC-4D64-9C73-6B68D2676968}"/>
    <cellStyle name="Comma 14 3 2 4" xfId="36017" xr:uid="{2129ED8D-6EE9-4BB5-9888-B76108A574ED}"/>
    <cellStyle name="Comma 14 3 2 5" xfId="11908" xr:uid="{3A1E0C31-C3DD-4E4C-B0EE-B828F545562B}"/>
    <cellStyle name="Comma 14 3 3" xfId="5037" xr:uid="{00000000-0005-0000-0000-00001A010000}"/>
    <cellStyle name="Comma 14 3 3 2" xfId="31721" xr:uid="{81AF9D70-7827-4A94-8EA4-486EE7C28700}"/>
    <cellStyle name="Comma 14 3 3 3" xfId="36641" xr:uid="{2A6385E3-AC7B-4C81-9F1B-BD698E777302}"/>
    <cellStyle name="Comma 14 3 3 4" xfId="18783" xr:uid="{CDD32FA3-A399-4ADD-9AAC-DB626BDA9A2D}"/>
    <cellStyle name="Comma 14 3 4" xfId="14935" xr:uid="{ED7883F5-7551-4CC6-9EBE-B8432F25F090}"/>
    <cellStyle name="Comma 14 3 4 2" xfId="29385" xr:uid="{C1664336-F2C3-440A-9E8F-E2A25004257E}"/>
    <cellStyle name="Comma 14 3 5" xfId="13322" xr:uid="{C5284908-FA7C-4F3E-8677-E1811D856B33}"/>
    <cellStyle name="Comma 14 3 5 2" xfId="28230" xr:uid="{160ED26B-C0D2-4E4F-8383-86AEDEE492AD}"/>
    <cellStyle name="Comma 14 3 6" xfId="20369" xr:uid="{8D0A7C0A-4FC4-4369-ABB0-8A89C16C5421}"/>
    <cellStyle name="Comma 14 3 7" xfId="23150" xr:uid="{C1FAF542-D8F1-4F7D-A14D-3408B6C79BB9}"/>
    <cellStyle name="Comma 14 3 7 2" xfId="33271" xr:uid="{937C79D0-DADF-4611-B992-594BAE393BB7}"/>
    <cellStyle name="Comma 14 3 8" xfId="25904" xr:uid="{521D29FE-44CC-4CB2-A1B0-C74C8F891BEF}"/>
    <cellStyle name="Comma 14 3 9" xfId="35764" xr:uid="{DF139803-6BE7-42D7-B719-17966E14024E}"/>
    <cellStyle name="Comma 14 4" xfId="2320" xr:uid="{00000000-0005-0000-0000-00001B010000}"/>
    <cellStyle name="Comma 14 4 10" xfId="10114" xr:uid="{31F2DBCE-A854-4952-9E7B-E895B7968A59}"/>
    <cellStyle name="Comma 14 4 2" xfId="12356" xr:uid="{410E7F30-A977-4895-95D8-B2B7F85C6F9B}"/>
    <cellStyle name="Comma 14 4 2 2" xfId="17873" xr:uid="{74821FC7-EC60-40E1-9AB2-8F9CED13E07F}"/>
    <cellStyle name="Comma 14 4 2 2 2" xfId="30928" xr:uid="{67911599-FB0D-4175-994E-984C82D8354E}"/>
    <cellStyle name="Comma 14 4 2 3" xfId="27452" xr:uid="{41B1FD7A-421B-4A06-9E59-B04BFEE8A6F0}"/>
    <cellStyle name="Comma 14 4 3" xfId="19259" xr:uid="{61F9BC50-354C-410A-BBD6-507B71D15D5F}"/>
    <cellStyle name="Comma 14 4 3 2" xfId="32121" xr:uid="{DAAA9183-C08F-4C9D-9003-4CCA403FC066}"/>
    <cellStyle name="Comma 14 4 4" xfId="15619" xr:uid="{9838D017-8BBD-4D87-B5A2-3914A3EB5E3F}"/>
    <cellStyle name="Comma 14 4 4 2" xfId="29770" xr:uid="{E6E6D9A6-BECF-43B5-A307-CDE2BCA9887B}"/>
    <cellStyle name="Comma 14 4 5" xfId="14053" xr:uid="{E87BF83B-00A1-4F15-B348-C4EAA1229F88}"/>
    <cellStyle name="Comma 14 4 5 2" xfId="28617" xr:uid="{14F6372B-7B14-4A58-848A-54213A5C99B5}"/>
    <cellStyle name="Comma 14 4 6" xfId="20370" xr:uid="{5EEEB030-E9CE-462D-A77A-3BDD7E4AE096}"/>
    <cellStyle name="Comma 14 4 7" xfId="23888" xr:uid="{8EE8BC10-2792-4683-8583-28FA3466ED64}"/>
    <cellStyle name="Comma 14 4 7 2" xfId="33657" xr:uid="{EE1F382F-8FE9-4993-A07D-EC3B0A9344CC}"/>
    <cellStyle name="Comma 14 4 8" xfId="26291" xr:uid="{83EE413C-D239-43AD-8052-541F555B0BD5}"/>
    <cellStyle name="Comma 14 4 9" xfId="35955" xr:uid="{007FA98C-D299-4E67-8DE9-D72231AD2B57}"/>
    <cellStyle name="Comma 14 5" xfId="2392" xr:uid="{00000000-0005-0000-0000-00001C010000}"/>
    <cellStyle name="Comma 14 5 2" xfId="5318" xr:uid="{00000000-0005-0000-0000-00001D010000}"/>
    <cellStyle name="Comma 14 5 2 2" xfId="30162" xr:uid="{91AFD61F-408A-4C05-8379-308C4071EDC0}"/>
    <cellStyle name="Comma 14 5 2 3" xfId="36779" xr:uid="{9190A2CD-1EA9-48BA-BEAD-8762E6A8D0A1}"/>
    <cellStyle name="Comma 14 5 2 4" xfId="16981" xr:uid="{467DB460-1513-4C3C-9C63-47733AFE2D72}"/>
    <cellStyle name="Comma 14 5 3" xfId="20371" xr:uid="{1964091F-5090-4C5E-9D43-0F990B797653}"/>
    <cellStyle name="Comma 14 5 4" xfId="26685" xr:uid="{8B58DB8A-713A-4E2D-9B3D-89ADDEFF676C}"/>
    <cellStyle name="Comma 14 5 5" xfId="36018" xr:uid="{8CEFFB0E-1837-41A9-9490-43D29350AF7E}"/>
    <cellStyle name="Comma 14 5 6" xfId="11475" xr:uid="{CA067C10-1894-4243-BF3C-70E0EDCBC582}"/>
    <cellStyle name="Comma 14 6" xfId="3053" xr:uid="{00000000-0005-0000-0000-00001E010000}"/>
    <cellStyle name="Comma 14 6 2" xfId="20372" xr:uid="{11897E6B-DDA1-43D4-B8DC-F7489F95BDA4}"/>
    <cellStyle name="Comma 14 6 3" xfId="31325" xr:uid="{837DB96D-FFC0-43E5-9463-FB05596ABA1B}"/>
    <cellStyle name="Comma 14 6 4" xfId="36288" xr:uid="{63EE380B-F0CA-4D32-9471-14ADEAF87E8F}"/>
    <cellStyle name="Comma 14 6 5" xfId="18327" xr:uid="{E09DDF8E-AF82-4DA2-B23E-F1B038B5C076}"/>
    <cellStyle name="Comma 14 7" xfId="4084" xr:uid="{00000000-0005-0000-0000-00001F010000}"/>
    <cellStyle name="Comma 14 7 2" xfId="6578" xr:uid="{00000000-0005-0000-0000-000020010000}"/>
    <cellStyle name="Comma 14 7 2 2" xfId="37032" xr:uid="{C987DF47-FEBB-4E62-A672-6CDDEBD5803C}"/>
    <cellStyle name="Comma 14 7 2 3" xfId="20373" xr:uid="{6779630C-BBEC-42E9-8021-56A8F9B7F4E6}"/>
    <cellStyle name="Comma 14 7 3" xfId="29004" xr:uid="{457AED06-B781-4687-A0F4-0971702A3CB6}"/>
    <cellStyle name="Comma 14 7 4" xfId="36480" xr:uid="{0E83DAE2-BAD4-4D96-8431-E0AF75725DA1}"/>
    <cellStyle name="Comma 14 7 5" xfId="14496" xr:uid="{D6529C1A-D626-455F-BA69-1AED1EE406F5}"/>
    <cellStyle name="Comma 14 8" xfId="12823" xr:uid="{11BC554D-E223-4B47-8273-D0147ECB172E}"/>
    <cellStyle name="Comma 14 8 2" xfId="20374" xr:uid="{7C9E48C5-19DA-4D98-BEF0-B1F2FAAB78BA}"/>
    <cellStyle name="Comma 14 8 3" xfId="27849" xr:uid="{CEACAEA2-CC45-4A32-A461-1A0781A8613C}"/>
    <cellStyle name="Comma 14 9" xfId="19928" xr:uid="{04057314-FCB9-4E4B-A1A6-05626787AFE3}"/>
    <cellStyle name="Comma 14 9 2" xfId="20375" xr:uid="{1D5CCF81-F24A-4308-8A4B-3E3FE3225C86}"/>
    <cellStyle name="Comma 14 9 3" xfId="32570" xr:uid="{EE2265C0-890C-42E4-9768-3C291945EDFA}"/>
    <cellStyle name="Comma 14_RBL_commitment 2009" xfId="20376" xr:uid="{3358E403-FB35-4164-B883-F32142812482}"/>
    <cellStyle name="Comma 140" xfId="8214" xr:uid="{6404F6C1-1AF5-4C08-B1F7-1D86AEB32754}"/>
    <cellStyle name="Comma 140 2" xfId="9633" xr:uid="{F645A8F6-0B07-488F-B863-7224810EB9F8}"/>
    <cellStyle name="Comma 140 2 2" xfId="12072" xr:uid="{C199D7D5-9C06-476A-B6E4-4E539B032003}"/>
    <cellStyle name="Comma 140 2 2 2" xfId="17586" xr:uid="{50211208-AEB4-4E4B-9839-C655B6530267}"/>
    <cellStyle name="Comma 140 2 2 2 2" xfId="30670" xr:uid="{2E44B9B1-EEE7-4119-BDF6-D68F123E709D}"/>
    <cellStyle name="Comma 140 2 2 3" xfId="27193" xr:uid="{4300636D-5AA0-4256-93E6-7317BB3F2E64}"/>
    <cellStyle name="Comma 140 2 3" xfId="18960" xr:uid="{54513064-9E66-4A86-8F1E-A07A7FD79719}"/>
    <cellStyle name="Comma 140 2 3 2" xfId="31854" xr:uid="{0D229FC4-9760-446C-BEFE-F5527DE5C74A}"/>
    <cellStyle name="Comma 140 2 4" xfId="15174" xr:uid="{1F43CEE2-E490-48B3-B5BE-54AABE402487}"/>
    <cellStyle name="Comma 140 2 4 2" xfId="29511" xr:uid="{AE28D2C2-6F64-444A-83E8-4FA114078B4A}"/>
    <cellStyle name="Comma 140 2 5" xfId="13573" xr:uid="{B8462F73-4775-4B07-B063-3388687E135D}"/>
    <cellStyle name="Comma 140 2 5 2" xfId="28358" xr:uid="{BDB0DF90-31A9-4106-8D9E-A69525D67D3D}"/>
    <cellStyle name="Comma 140 2 6" xfId="23406" xr:uid="{4B1B9433-A568-4C22-A0A6-1F7E988A66FB}"/>
    <cellStyle name="Comma 140 2 6 2" xfId="33398" xr:uid="{4475EFCA-1898-42B4-9064-030EB4FDBE9F}"/>
    <cellStyle name="Comma 140 2 7" xfId="26032" xr:uid="{867E1C22-B05E-41DA-8A84-365CC7BB568E}"/>
    <cellStyle name="Comma 140 3" xfId="10274" xr:uid="{0E82672C-8E37-42BC-B800-01A97E555AAF}"/>
    <cellStyle name="Comma 140 3 2" xfId="12513" xr:uid="{2AE2A4C0-F0D9-4ACD-9F92-034181521977}"/>
    <cellStyle name="Comma 140 3 2 2" xfId="18033" xr:uid="{1C07DAD2-B5B5-48BE-A907-48D81B1FAE09}"/>
    <cellStyle name="Comma 140 3 2 2 2" xfId="31056" xr:uid="{EAACE12C-599E-4B6E-9EC5-C90409A5234B}"/>
    <cellStyle name="Comma 140 3 2 3" xfId="27580" xr:uid="{93C62D2F-7020-41B7-8927-9DA8D5860909}"/>
    <cellStyle name="Comma 140 3 3" xfId="19419" xr:uid="{13896522-4CD0-42A7-B52C-89092FC01A0B}"/>
    <cellStyle name="Comma 140 3 3 2" xfId="32247" xr:uid="{E9F4A916-0D6B-411C-9096-721B608A3A3A}"/>
    <cellStyle name="Comma 140 3 4" xfId="15780" xr:uid="{C9C3DA00-8C81-4704-A031-5CC04E760CE4}"/>
    <cellStyle name="Comma 140 3 4 2" xfId="29896" xr:uid="{6D287052-61AD-47C6-90AB-8CC9D43AF42A}"/>
    <cellStyle name="Comma 140 3 5" xfId="14216" xr:uid="{5B099F4D-34BA-47BB-AA8A-5E416B1075B3}"/>
    <cellStyle name="Comma 140 3 5 2" xfId="28745" xr:uid="{E3E8243C-D066-4F0C-8868-205836945F57}"/>
    <cellStyle name="Comma 140 3 6" xfId="24051" xr:uid="{5FF0AF6A-2847-4B7C-80DA-3399CA7DE7EF}"/>
    <cellStyle name="Comma 140 3 6 2" xfId="33785" xr:uid="{2BA5288A-047D-46DD-BD94-4BAB5063DB9B}"/>
    <cellStyle name="Comma 140 3 7" xfId="26419" xr:uid="{131D282F-C103-4264-8121-B127210D3597}"/>
    <cellStyle name="Comma 140 4" xfId="11633" xr:uid="{100FB920-C346-4D6E-912A-71E33F3EF602}"/>
    <cellStyle name="Comma 140 4 2" xfId="17142" xr:uid="{DD98F774-CC8F-455D-80F0-74DA6B2A78A5}"/>
    <cellStyle name="Comma 140 4 2 2" xfId="30288" xr:uid="{836DBAC8-A5E3-41ED-AAE3-6D855A7E3CE4}"/>
    <cellStyle name="Comma 140 4 3" xfId="26811" xr:uid="{D91AD55E-D398-42B9-8041-AD857F33ADF5}"/>
    <cellStyle name="Comma 140 5" xfId="18498" xr:uid="{B8644CD1-284C-4B3A-BA53-28892B50B0F3}"/>
    <cellStyle name="Comma 140 5 2" xfId="31457" xr:uid="{55420FAC-6F32-4287-B291-B47E8AB34F5B}"/>
    <cellStyle name="Comma 140 6" xfId="14657" xr:uid="{470E9C0C-45F3-49F3-988D-8DC14B9CF548}"/>
    <cellStyle name="Comma 140 6 2" xfId="29130" xr:uid="{D328CF21-9658-4E79-BBC9-64A440744374}"/>
    <cellStyle name="Comma 140 7" xfId="13040" xr:uid="{D84DFF4A-9A4B-41E6-A9E1-02815FE42F50}"/>
    <cellStyle name="Comma 140 7 2" xfId="27975" xr:uid="{1D4CE4A0-98FC-4DC4-9526-5CA18212C6A3}"/>
    <cellStyle name="Comma 140 8" xfId="22816" xr:uid="{9369B638-DD82-48B4-BC50-CAA89CF6447C}"/>
    <cellStyle name="Comma 140 8 2" xfId="33015" xr:uid="{B12D1718-5D87-4858-A68A-014D1862D1B5}"/>
    <cellStyle name="Comma 140 9" xfId="25649" xr:uid="{F7722181-8E02-48AF-A3E7-DA03853E2653}"/>
    <cellStyle name="Comma 141" xfId="8215" xr:uid="{6A7CA9AD-7D41-400F-8122-6D7F92284158}"/>
    <cellStyle name="Comma 141 2" xfId="9634" xr:uid="{85F9C9C4-0AD4-4E87-94B7-8FA3854E6D91}"/>
    <cellStyle name="Comma 141 2 2" xfId="12073" xr:uid="{A589FDD0-22F8-418C-AC8E-2B9818423BCC}"/>
    <cellStyle name="Comma 141 2 2 2" xfId="17587" xr:uid="{85B05F3B-86E5-4F46-AC6E-A3F422439641}"/>
    <cellStyle name="Comma 141 2 2 2 2" xfId="30671" xr:uid="{376B3E97-366D-4B48-832E-5C611C7CB8CE}"/>
    <cellStyle name="Comma 141 2 2 3" xfId="27194" xr:uid="{DCFA16B8-6630-4057-88F7-F11EBC0D957B}"/>
    <cellStyle name="Comma 141 2 3" xfId="18961" xr:uid="{2B9EC96B-1443-4124-8D9E-3FD8EDA2790D}"/>
    <cellStyle name="Comma 141 2 3 2" xfId="31855" xr:uid="{421EDCFB-227D-4139-8C07-8B0A734B520C}"/>
    <cellStyle name="Comma 141 2 4" xfId="15175" xr:uid="{B8E25862-020B-4BA1-9540-D5B7B6EF8DBC}"/>
    <cellStyle name="Comma 141 2 4 2" xfId="29512" xr:uid="{5603145B-49FD-4B9C-9FC9-C0ECACF81D40}"/>
    <cellStyle name="Comma 141 2 5" xfId="13574" xr:uid="{DA68A580-D0A0-4559-ADA6-97ED5E6DE0DF}"/>
    <cellStyle name="Comma 141 2 5 2" xfId="28359" xr:uid="{20493F88-E959-42FC-94C0-F986FF263737}"/>
    <cellStyle name="Comma 141 2 6" xfId="23407" xr:uid="{9D80120A-8706-44C8-A82B-E8EC2752CDA7}"/>
    <cellStyle name="Comma 141 2 6 2" xfId="33399" xr:uid="{FFE9E207-4BB6-4135-AB16-24E717DC1692}"/>
    <cellStyle name="Comma 141 2 7" xfId="26033" xr:uid="{F0789818-0C63-4751-BA99-D10DDF6C4D32}"/>
    <cellStyle name="Comma 141 3" xfId="10275" xr:uid="{A354204E-4B64-479F-B6EE-456DDA662B6C}"/>
    <cellStyle name="Comma 141 3 2" xfId="12514" xr:uid="{8A86669A-E840-462C-ABCF-CB9D1472708B}"/>
    <cellStyle name="Comma 141 3 2 2" xfId="18034" xr:uid="{BC5F713B-A90B-45A8-B194-3BAD14BEE9AD}"/>
    <cellStyle name="Comma 141 3 2 2 2" xfId="31057" xr:uid="{03081B3D-6F39-4E09-B5EB-0B83EAFC3087}"/>
    <cellStyle name="Comma 141 3 2 3" xfId="27581" xr:uid="{8263E363-F8B2-4F6A-ABA0-36BD31B96B12}"/>
    <cellStyle name="Comma 141 3 3" xfId="19420" xr:uid="{F22A7C00-A53D-473E-953E-8CB9CED07C04}"/>
    <cellStyle name="Comma 141 3 3 2" xfId="32248" xr:uid="{43205CC7-484F-493D-824E-5E7005452B45}"/>
    <cellStyle name="Comma 141 3 4" xfId="15781" xr:uid="{5DF90E6F-761B-4F2D-804C-3F22D338435E}"/>
    <cellStyle name="Comma 141 3 4 2" xfId="29897" xr:uid="{792991BE-4B8A-4F71-B798-8BD9D270F5D2}"/>
    <cellStyle name="Comma 141 3 5" xfId="14217" xr:uid="{11434768-C1BC-46B3-B34F-7AF5557B1F95}"/>
    <cellStyle name="Comma 141 3 5 2" xfId="28746" xr:uid="{2EB9449A-7E9E-4FA1-8A69-0D6EE0C20BD6}"/>
    <cellStyle name="Comma 141 3 6" xfId="24052" xr:uid="{85FA0B26-EC40-47E2-AE1E-6E20941E86D2}"/>
    <cellStyle name="Comma 141 3 6 2" xfId="33786" xr:uid="{AD631A81-1757-47C0-8CDB-E933970F97C6}"/>
    <cellStyle name="Comma 141 3 7" xfId="26420" xr:uid="{2766795B-268B-4C00-A135-36D5221F6BBE}"/>
    <cellStyle name="Comma 141 4" xfId="11634" xr:uid="{77F2B660-B657-4A4A-A1D2-B59B85BCC453}"/>
    <cellStyle name="Comma 141 4 2" xfId="17143" xr:uid="{D1DA7B44-DA67-4446-A9F6-044130FA5217}"/>
    <cellStyle name="Comma 141 4 2 2" xfId="30289" xr:uid="{C8C18097-6EFE-459C-84E0-7C9BED7A772A}"/>
    <cellStyle name="Comma 141 4 3" xfId="26812" xr:uid="{28289F35-D272-4F2D-BECF-54C0671B45F6}"/>
    <cellStyle name="Comma 141 5" xfId="18499" xr:uid="{EF3EB1FC-2FD5-47E7-99F4-23B66AA88773}"/>
    <cellStyle name="Comma 141 5 2" xfId="31458" xr:uid="{DA6E9403-8B77-48AE-86DB-57B608A079C1}"/>
    <cellStyle name="Comma 141 6" xfId="14658" xr:uid="{2F5065DD-794B-4601-AB75-F904B3686419}"/>
    <cellStyle name="Comma 141 6 2" xfId="29131" xr:uid="{00B7EBF7-3BA0-40EE-B0C0-89A5AFE03D49}"/>
    <cellStyle name="Comma 141 7" xfId="13041" xr:uid="{D75429A7-E78B-483C-86AA-BD47E30E2F20}"/>
    <cellStyle name="Comma 141 7 2" xfId="27976" xr:uid="{466E6C94-74A3-4C1A-8A43-4ABEA6D62C98}"/>
    <cellStyle name="Comma 141 8" xfId="22817" xr:uid="{470B4262-1D10-4A4D-BB24-663CAC0A3418}"/>
    <cellStyle name="Comma 141 8 2" xfId="33016" xr:uid="{F95B5226-507E-4CB9-95B5-A70E6A572AED}"/>
    <cellStyle name="Comma 141 9" xfId="25650" xr:uid="{90F9CD66-4F4B-4B03-B71D-CB25A2974D3C}"/>
    <cellStyle name="Comma 142" xfId="8216" xr:uid="{8B4597EE-DC0B-4DD4-A437-569D15DAC9D0}"/>
    <cellStyle name="Comma 142 2" xfId="9635" xr:uid="{4CFEFE7B-414D-41AE-9C47-AD190CC05465}"/>
    <cellStyle name="Comma 142 2 2" xfId="12074" xr:uid="{E93FE266-0D34-43A8-BECF-9BA6B5F894AA}"/>
    <cellStyle name="Comma 142 2 2 2" xfId="17588" xr:uid="{CBFB8B86-9ADC-4258-800B-C987D6E85CB1}"/>
    <cellStyle name="Comma 142 2 2 2 2" xfId="30672" xr:uid="{7F81E4EE-45B4-4978-B4F8-6D0896EF4DE5}"/>
    <cellStyle name="Comma 142 2 2 3" xfId="27195" xr:uid="{86B1866C-DF6F-429D-AB6D-98B313B9F663}"/>
    <cellStyle name="Comma 142 2 3" xfId="18962" xr:uid="{7B6B4D77-6253-48D9-B49E-8F8B5B56EE02}"/>
    <cellStyle name="Comma 142 2 3 2" xfId="31856" xr:uid="{75862549-F7FF-4D5B-A5ED-DE227A5B07F7}"/>
    <cellStyle name="Comma 142 2 4" xfId="15176" xr:uid="{6DDB0041-C087-44DE-902D-4D0B82CB0867}"/>
    <cellStyle name="Comma 142 2 4 2" xfId="29513" xr:uid="{832B81B3-C93E-4A05-B9C5-47CA99F152FE}"/>
    <cellStyle name="Comma 142 2 5" xfId="13575" xr:uid="{CB14C412-CE45-41FB-BF93-0A254CC634A3}"/>
    <cellStyle name="Comma 142 2 5 2" xfId="28360" xr:uid="{9203CBE7-ECF7-4C0D-B694-27060D030039}"/>
    <cellStyle name="Comma 142 2 6" xfId="23408" xr:uid="{6010B7E4-9030-4C99-BE7D-425096FFA1DD}"/>
    <cellStyle name="Comma 142 2 6 2" xfId="33400" xr:uid="{E471B2DD-0ED3-42FA-A479-434464358D91}"/>
    <cellStyle name="Comma 142 2 7" xfId="26034" xr:uid="{F007F693-EE43-4911-B942-BB9E00F70A7C}"/>
    <cellStyle name="Comma 142 3" xfId="10276" xr:uid="{A11FC800-D556-4FA1-914A-41B6DF68BFDF}"/>
    <cellStyle name="Comma 142 3 2" xfId="12515" xr:uid="{F7B6CDA6-C82D-4CB2-9508-7A4C0F159505}"/>
    <cellStyle name="Comma 142 3 2 2" xfId="18035" xr:uid="{9A46E048-B53D-4676-A85C-6F7BD7C85A8D}"/>
    <cellStyle name="Comma 142 3 2 2 2" xfId="31058" xr:uid="{9CF9C884-F040-4778-9224-D3E58FC388A9}"/>
    <cellStyle name="Comma 142 3 2 3" xfId="27582" xr:uid="{52CD9D9F-4539-491D-B79D-E735BCD107A7}"/>
    <cellStyle name="Comma 142 3 3" xfId="19421" xr:uid="{CD41B90B-773D-4025-9D21-CCE57120CD8F}"/>
    <cellStyle name="Comma 142 3 3 2" xfId="32249" xr:uid="{9ED5B874-233B-4294-8C70-3253A544C37A}"/>
    <cellStyle name="Comma 142 3 4" xfId="15782" xr:uid="{1664A5E6-187F-4579-8DC3-C18B9BC85AD3}"/>
    <cellStyle name="Comma 142 3 4 2" xfId="29898" xr:uid="{0E2080D8-506C-4B98-A408-7F7F15B8AC9F}"/>
    <cellStyle name="Comma 142 3 5" xfId="14218" xr:uid="{7CBF74B3-E0DD-4376-B067-18322B2657B7}"/>
    <cellStyle name="Comma 142 3 5 2" xfId="28747" xr:uid="{48F67571-0E9C-4CA0-A97C-EAAC5489A2EE}"/>
    <cellStyle name="Comma 142 3 6" xfId="24053" xr:uid="{91BB4433-5FE1-4B15-9E39-79B8A17C6226}"/>
    <cellStyle name="Comma 142 3 6 2" xfId="33787" xr:uid="{8B844ACD-4553-4403-9CC4-9D8E2E4AEFBF}"/>
    <cellStyle name="Comma 142 3 7" xfId="26421" xr:uid="{B1FA5D3B-DF33-424F-9F02-7444F4EECCA2}"/>
    <cellStyle name="Comma 142 4" xfId="11635" xr:uid="{722BE9E0-F559-4E5D-AC28-78804C23826B}"/>
    <cellStyle name="Comma 142 4 2" xfId="17144" xr:uid="{09E5A7E2-3797-4B16-94E3-2720CBEE1963}"/>
    <cellStyle name="Comma 142 4 2 2" xfId="30290" xr:uid="{10E90777-3F56-4C0F-8925-A71AE07372D9}"/>
    <cellStyle name="Comma 142 4 3" xfId="26813" xr:uid="{F042FC0E-F00A-4BF8-8F87-7EF94E9F776F}"/>
    <cellStyle name="Comma 142 5" xfId="18500" xr:uid="{569D58ED-E921-4EF2-AF19-1CC33D62DAB8}"/>
    <cellStyle name="Comma 142 5 2" xfId="31459" xr:uid="{FD327AB9-D889-42EA-AB86-BBAAA8F9F549}"/>
    <cellStyle name="Comma 142 6" xfId="14659" xr:uid="{B20AD200-DFB8-4718-8D5A-7D259F476F42}"/>
    <cellStyle name="Comma 142 6 2" xfId="29132" xr:uid="{3FE4B424-109F-40E1-ABBD-C5839C74B385}"/>
    <cellStyle name="Comma 142 7" xfId="13042" xr:uid="{54A5633D-ADF1-42C1-998C-1DC55B2C7D3D}"/>
    <cellStyle name="Comma 142 7 2" xfId="27977" xr:uid="{24E083C1-AD6B-4A2D-8B18-2B439D4FDCCC}"/>
    <cellStyle name="Comma 142 8" xfId="22818" xr:uid="{70A99C3A-DBB9-4B5B-A28B-A112D7C09838}"/>
    <cellStyle name="Comma 142 8 2" xfId="33017" xr:uid="{FB3A91E5-0045-4460-986C-1A20E98F6D7A}"/>
    <cellStyle name="Comma 142 9" xfId="25651" xr:uid="{664EDE80-D609-4104-B247-6E73668C616A}"/>
    <cellStyle name="Comma 143" xfId="8217" xr:uid="{FBC522FC-ED39-41FC-B289-24B53B771E12}"/>
    <cellStyle name="Comma 143 2" xfId="9636" xr:uid="{1B08DA6C-5143-4BD9-945B-3D1F9E60827F}"/>
    <cellStyle name="Comma 143 2 2" xfId="12075" xr:uid="{B9E0CB54-4833-4EA3-B577-CC7C99815C6F}"/>
    <cellStyle name="Comma 143 2 2 2" xfId="17589" xr:uid="{A84F84EA-CBDF-47FE-AE60-54C2134933E6}"/>
    <cellStyle name="Comma 143 2 2 2 2" xfId="30673" xr:uid="{D9C7C4C3-20E6-40FF-8C20-55F9AF832033}"/>
    <cellStyle name="Comma 143 2 2 3" xfId="27196" xr:uid="{9AE63EAB-32C7-4B67-9B7E-E874BA1EB193}"/>
    <cellStyle name="Comma 143 2 3" xfId="18963" xr:uid="{B224E59A-DC4C-4D58-BB11-EA0C45CEB92C}"/>
    <cellStyle name="Comma 143 2 3 2" xfId="31857" xr:uid="{7D294831-3E30-46A9-9508-9AE3D41E4C71}"/>
    <cellStyle name="Comma 143 2 4" xfId="15177" xr:uid="{0E4A39F0-6FBC-4724-B904-01AD13739D1E}"/>
    <cellStyle name="Comma 143 2 4 2" xfId="29514" xr:uid="{1EE29BC5-101B-459E-9747-19C4EF3800E1}"/>
    <cellStyle name="Comma 143 2 5" xfId="13576" xr:uid="{0D79C4A3-0792-49AA-A31C-CD18836A8348}"/>
    <cellStyle name="Comma 143 2 5 2" xfId="28361" xr:uid="{EA90E043-2486-442C-905D-114CBA6EF43B}"/>
    <cellStyle name="Comma 143 2 6" xfId="23409" xr:uid="{DFFB51DA-38AB-4F7B-B0AD-380B6B3B5A49}"/>
    <cellStyle name="Comma 143 2 6 2" xfId="33401" xr:uid="{062EEF9E-1092-499D-84BD-9AD3E9913157}"/>
    <cellStyle name="Comma 143 2 7" xfId="26035" xr:uid="{16B1D453-CC83-4910-AC17-BB080A49B86C}"/>
    <cellStyle name="Comma 143 3" xfId="10277" xr:uid="{7D47929E-5F6A-43B5-AF3C-4347D2F5DCFC}"/>
    <cellStyle name="Comma 143 3 2" xfId="12516" xr:uid="{3198740A-7442-434B-99CD-86DD4073A674}"/>
    <cellStyle name="Comma 143 3 2 2" xfId="18036" xr:uid="{0F0ABF5A-FC93-471C-9B24-B18A59F0A4FA}"/>
    <cellStyle name="Comma 143 3 2 2 2" xfId="31059" xr:uid="{A3DE4622-FDDA-4CA6-95AA-D91E40F64E9F}"/>
    <cellStyle name="Comma 143 3 2 3" xfId="27583" xr:uid="{CC2439A7-E062-4D34-A375-D7046E769E01}"/>
    <cellStyle name="Comma 143 3 3" xfId="19422" xr:uid="{7C773A77-B70F-4AE8-977C-34588ADC5B1A}"/>
    <cellStyle name="Comma 143 3 3 2" xfId="32250" xr:uid="{1F68B57A-2FB2-4EBA-93B0-73CDD1DA72F2}"/>
    <cellStyle name="Comma 143 3 4" xfId="15783" xr:uid="{C852F44C-DD71-4F60-920C-FA439E2E0494}"/>
    <cellStyle name="Comma 143 3 4 2" xfId="29899" xr:uid="{04BD6C42-AEE9-4671-84CA-E4E299B77B80}"/>
    <cellStyle name="Comma 143 3 5" xfId="14219" xr:uid="{75394C03-96A7-495C-8D37-285EC675874D}"/>
    <cellStyle name="Comma 143 3 5 2" xfId="28748" xr:uid="{4D2C854B-4418-4882-ADC1-0BB9EB7D69D1}"/>
    <cellStyle name="Comma 143 3 6" xfId="24054" xr:uid="{7ED783BE-F7F8-4C2D-A54A-D1BC2B0E8A82}"/>
    <cellStyle name="Comma 143 3 6 2" xfId="33788" xr:uid="{98F7F968-57D7-454D-9DAC-B58D1686AD21}"/>
    <cellStyle name="Comma 143 3 7" xfId="26422" xr:uid="{A12580DF-917B-4D14-9038-00025733DB15}"/>
    <cellStyle name="Comma 143 4" xfId="11636" xr:uid="{C531D26F-ED6E-4CC8-8722-1D4B10A7DE1D}"/>
    <cellStyle name="Comma 143 4 2" xfId="17145" xr:uid="{AD8E2061-6491-4C78-B6F3-C484A33751AC}"/>
    <cellStyle name="Comma 143 4 2 2" xfId="30291" xr:uid="{6392AE7E-240F-4BD7-BE88-5D4205C3D879}"/>
    <cellStyle name="Comma 143 4 3" xfId="26814" xr:uid="{B09427F9-D609-48EE-90A1-3E4B8BEAAFA4}"/>
    <cellStyle name="Comma 143 5" xfId="18501" xr:uid="{B86836CF-C7B7-448E-A5A6-D8AD3CE853D2}"/>
    <cellStyle name="Comma 143 5 2" xfId="31460" xr:uid="{41DCE068-374D-4AEB-B4C8-96AE8DDC8643}"/>
    <cellStyle name="Comma 143 6" xfId="14660" xr:uid="{342EDDF9-818D-4A34-8916-6E487D6DAAFD}"/>
    <cellStyle name="Comma 143 6 2" xfId="29133" xr:uid="{5B7B2012-CEC5-4A35-B927-96F8A6EC580A}"/>
    <cellStyle name="Comma 143 7" xfId="13043" xr:uid="{3B8AAD54-A432-43C6-8CBD-27BA98507EDD}"/>
    <cellStyle name="Comma 143 7 2" xfId="27978" xr:uid="{DC03F1BE-945C-42AC-9215-0228241DA2D4}"/>
    <cellStyle name="Comma 143 8" xfId="22819" xr:uid="{49A6C16B-8DC9-4180-A375-1252F8C49165}"/>
    <cellStyle name="Comma 143 8 2" xfId="33018" xr:uid="{443DA40F-409D-4C96-BD18-24A752DAD2A0}"/>
    <cellStyle name="Comma 143 9" xfId="25652" xr:uid="{4E148F7C-D1C1-453D-9D70-F61E9B5B7FA3}"/>
    <cellStyle name="Comma 144" xfId="8218" xr:uid="{4664A734-857D-4BD2-912D-02965C6D79EB}"/>
    <cellStyle name="Comma 144 2" xfId="9637" xr:uid="{AEA44292-AF40-4D21-89AD-E64F7DB4A43D}"/>
    <cellStyle name="Comma 144 2 2" xfId="12076" xr:uid="{50EB8099-658A-4E8D-BAE3-D3ACF1AC0772}"/>
    <cellStyle name="Comma 144 2 2 2" xfId="17590" xr:uid="{4B07EFC3-BD96-431A-92F8-F61B08551AC4}"/>
    <cellStyle name="Comma 144 2 2 2 2" xfId="30674" xr:uid="{8EC403E6-2D5B-4D05-94D4-327978481498}"/>
    <cellStyle name="Comma 144 2 2 3" xfId="27197" xr:uid="{C1E583F6-23F5-4BFE-8027-1B17556563D4}"/>
    <cellStyle name="Comma 144 2 3" xfId="18964" xr:uid="{A4D3B4EF-F130-4A3D-B785-5A05CEB694A3}"/>
    <cellStyle name="Comma 144 2 3 2" xfId="31858" xr:uid="{6D0FDBD6-0243-4A71-9672-D8F83DA7693E}"/>
    <cellStyle name="Comma 144 2 4" xfId="15178" xr:uid="{3DC1E6B1-4203-4EE6-BA9B-8DD93E048842}"/>
    <cellStyle name="Comma 144 2 4 2" xfId="29515" xr:uid="{3B2260CE-DCD5-43B9-8ECA-BE94D79CEA50}"/>
    <cellStyle name="Comma 144 2 5" xfId="13577" xr:uid="{993A953C-B357-4074-8519-87879640D16A}"/>
    <cellStyle name="Comma 144 2 5 2" xfId="28362" xr:uid="{9CF62AEC-BB0A-4B88-9D82-6B459CFB2056}"/>
    <cellStyle name="Comma 144 2 6" xfId="23410" xr:uid="{F373E72D-0B6E-4A8F-81ED-7A8082A0CEE8}"/>
    <cellStyle name="Comma 144 2 6 2" xfId="33402" xr:uid="{28FF730B-C941-4B1F-8071-9476D5E8F674}"/>
    <cellStyle name="Comma 144 2 7" xfId="26036" xr:uid="{4D380056-2F40-45FE-A137-7CF37BBAE21E}"/>
    <cellStyle name="Comma 144 3" xfId="10278" xr:uid="{388C7CE7-F9D5-4759-9D19-A7EB87CA7BFE}"/>
    <cellStyle name="Comma 144 3 2" xfId="12517" xr:uid="{4E1FC6CB-4FE7-490C-A5F3-D7D590C56264}"/>
    <cellStyle name="Comma 144 3 2 2" xfId="18037" xr:uid="{9749C697-949F-421C-9841-94B2E0B87E79}"/>
    <cellStyle name="Comma 144 3 2 2 2" xfId="31060" xr:uid="{BA45BD6F-D2E5-45A9-A97E-5D0A83FB6E4D}"/>
    <cellStyle name="Comma 144 3 2 3" xfId="27584" xr:uid="{9FEA5F81-92AD-488A-B3CE-76AF8ADED464}"/>
    <cellStyle name="Comma 144 3 3" xfId="19423" xr:uid="{DC52C44F-85B5-48CC-B439-3C3F5727B365}"/>
    <cellStyle name="Comma 144 3 3 2" xfId="32251" xr:uid="{6B26DE98-C655-497A-9E90-69527FA2DCBE}"/>
    <cellStyle name="Comma 144 3 4" xfId="15784" xr:uid="{37B0D652-023A-45D8-A38C-33F0F12C6B4D}"/>
    <cellStyle name="Comma 144 3 4 2" xfId="29900" xr:uid="{540F7091-5E92-48B6-A6C8-6126DF5AD268}"/>
    <cellStyle name="Comma 144 3 5" xfId="14220" xr:uid="{C7489B51-6095-4A1B-AA7C-699919EE891E}"/>
    <cellStyle name="Comma 144 3 5 2" xfId="28749" xr:uid="{2CE515F7-B636-4A7B-B911-2A979F50D3B7}"/>
    <cellStyle name="Comma 144 3 6" xfId="24055" xr:uid="{C62EA1BB-671C-4247-8A2B-312537F389A2}"/>
    <cellStyle name="Comma 144 3 6 2" xfId="33789" xr:uid="{C22FDA86-09C8-4FF3-9198-A07FE83E611E}"/>
    <cellStyle name="Comma 144 3 7" xfId="26423" xr:uid="{31728A5D-8CA0-4FF0-B58F-ECFB635C0540}"/>
    <cellStyle name="Comma 144 4" xfId="11637" xr:uid="{C5F0A373-0196-4F6D-A24E-315FA4E7D711}"/>
    <cellStyle name="Comma 144 4 2" xfId="17146" xr:uid="{6DA04F64-19A0-4C76-853C-F93EA4343F98}"/>
    <cellStyle name="Comma 144 4 2 2" xfId="30292" xr:uid="{18A7C39F-D309-47D0-8931-15A7123C529A}"/>
    <cellStyle name="Comma 144 4 3" xfId="26815" xr:uid="{E27DA14E-5D00-483E-826D-453EDB63CC87}"/>
    <cellStyle name="Comma 144 5" xfId="18502" xr:uid="{170A0B69-2D31-438F-8968-E6570ADA2B3C}"/>
    <cellStyle name="Comma 144 5 2" xfId="31461" xr:uid="{D95EA509-670C-43C6-81D9-59CC78EC90B2}"/>
    <cellStyle name="Comma 144 6" xfId="14661" xr:uid="{D2D135F5-5651-4973-8B1C-3D8404E24E22}"/>
    <cellStyle name="Comma 144 6 2" xfId="29134" xr:uid="{6FB0E5E0-7076-4824-BC7A-7BEBA6186ADC}"/>
    <cellStyle name="Comma 144 7" xfId="13044" xr:uid="{9B9D3DF9-2384-47A0-B963-403F792D00AF}"/>
    <cellStyle name="Comma 144 7 2" xfId="27979" xr:uid="{52108800-6DB3-439D-BC65-1935CD715BE4}"/>
    <cellStyle name="Comma 144 8" xfId="22820" xr:uid="{D565AD56-D3B5-431B-AC6A-4EDDCF389D9D}"/>
    <cellStyle name="Comma 144 8 2" xfId="33019" xr:uid="{1B831163-1EA0-4608-8300-B800E13E2576}"/>
    <cellStyle name="Comma 144 9" xfId="25653" xr:uid="{DA62ABA7-E676-4C70-B7E8-F387EFC13488}"/>
    <cellStyle name="Comma 145" xfId="6831" xr:uid="{62160498-33CA-4B92-B0A9-BB05C37CA984}"/>
    <cellStyle name="Comma 145 10" xfId="34344" xr:uid="{A3FB8200-CF54-4162-A434-E1BEEF08FA5F}"/>
    <cellStyle name="Comma 145 11" xfId="8219" xr:uid="{9BBCD7F6-519C-44D4-A469-17F891D16CED}"/>
    <cellStyle name="Comma 145 12" xfId="34824" xr:uid="{E8D89B3B-BE34-4266-9E71-9A95D4999A65}"/>
    <cellStyle name="Comma 145 2" xfId="6757" xr:uid="{99483543-8448-4CAC-8D67-ABF10C9B708F}"/>
    <cellStyle name="Comma 145 2 10" xfId="34780" xr:uid="{F2A75B28-FCB5-42E7-B828-6A3BFC6AA105}"/>
    <cellStyle name="Comma 145 2 2" xfId="6837" xr:uid="{334C3FFD-0BD6-4D0E-BD33-BDDE6CC6A43A}"/>
    <cellStyle name="Comma 145 2 2 2" xfId="7017" xr:uid="{A8CDF819-EB5A-4227-9C05-1FFDE2671D8B}"/>
    <cellStyle name="Comma 145 2 2 2 2" xfId="30675" xr:uid="{E1896E75-158F-467B-A66B-0BB12755D970}"/>
    <cellStyle name="Comma 145 2 2 2 3" xfId="34509" xr:uid="{05750F27-8874-45CF-B6E0-F88FFE67CE3C}"/>
    <cellStyle name="Comma 145 2 2 2 4" xfId="17591" xr:uid="{C6FE8F59-DA4C-4F91-B30D-AE51B1FD7B49}"/>
    <cellStyle name="Comma 145 2 2 2 5" xfId="34963" xr:uid="{4AA2EE6E-7211-4E51-A2E3-FC2CA384A876}"/>
    <cellStyle name="Comma 145 2 2 3" xfId="7312" xr:uid="{E45A1393-3D68-4475-94B6-1379FD070308}"/>
    <cellStyle name="Comma 145 2 2 3 2" xfId="34709" xr:uid="{8089B757-DAA4-48E8-9BBD-B8FB44D5F2DA}"/>
    <cellStyle name="Comma 145 2 2 3 3" xfId="27198" xr:uid="{C909D4D5-2798-4A54-BB25-BAAD28B87A0F}"/>
    <cellStyle name="Comma 145 2 2 3 4" xfId="35152" xr:uid="{29763EDF-FDF8-4E74-B269-AB23F37B3777}"/>
    <cellStyle name="Comma 145 2 2 4" xfId="34350" xr:uid="{78FEF76C-49ED-4209-978E-48A28E6BD366}"/>
    <cellStyle name="Comma 145 2 2 5" xfId="12077" xr:uid="{1DE3046D-C438-4058-84B7-8D464DD7DCDD}"/>
    <cellStyle name="Comma 145 2 2 6" xfId="34828" xr:uid="{8C6F40B2-F77C-4A49-8433-109352C8BC1A}"/>
    <cellStyle name="Comma 145 2 3" xfId="6971" xr:uid="{ED896088-A005-461B-A509-96871B514006}"/>
    <cellStyle name="Comma 145 2 3 2" xfId="31859" xr:uid="{736C9BB6-591E-4C9B-841C-648BEA9AEC8B}"/>
    <cellStyle name="Comma 145 2 3 3" xfId="34464" xr:uid="{21C69AE2-5DE1-48A9-9BFD-9D597E51DC5B}"/>
    <cellStyle name="Comma 145 2 3 4" xfId="18965" xr:uid="{CF541BAB-044F-4AB2-B95D-6FA0DAA598FA}"/>
    <cellStyle name="Comma 145 2 3 5" xfId="34916" xr:uid="{9E71E5FF-122D-412D-8FDB-1766219E7261}"/>
    <cellStyle name="Comma 145 2 4" xfId="7269" xr:uid="{15F08FAF-E9D2-47B2-ADD3-EE4C6FC89D0E}"/>
    <cellStyle name="Comma 145 2 4 2" xfId="29516" xr:uid="{083E1DA7-5107-4DC9-8B55-C499CC52B6C4}"/>
    <cellStyle name="Comma 145 2 4 3" xfId="34664" xr:uid="{BC98D81F-2EF8-41DF-8C9D-2C3B94819044}"/>
    <cellStyle name="Comma 145 2 4 4" xfId="15179" xr:uid="{310729E7-FFBF-4C2E-8179-5B7C78A5BF34}"/>
    <cellStyle name="Comma 145 2 4 5" xfId="35105" xr:uid="{F4596943-1621-421E-A016-807C404BA640}"/>
    <cellStyle name="Comma 145 2 5" xfId="13578" xr:uid="{C9D4E6C9-0242-4B11-A0B4-407F01E5C5E6}"/>
    <cellStyle name="Comma 145 2 5 2" xfId="28363" xr:uid="{16AF8B10-4DFD-45EE-803E-223AC2A4F95F}"/>
    <cellStyle name="Comma 145 2 6" xfId="23411" xr:uid="{4A3308A8-3551-4961-AD0C-E77410076DCC}"/>
    <cellStyle name="Comma 145 2 6 2" xfId="33403" xr:uid="{F277B29C-C3FE-4F2B-822A-7F2485DC8B4D}"/>
    <cellStyle name="Comma 145 2 7" xfId="26037" xr:uid="{66211BE0-2B25-4D75-87E6-FC2A8E1BB514}"/>
    <cellStyle name="Comma 145 2 8" xfId="34269" xr:uid="{16042426-0070-44F6-B639-648D75CF6CC9}"/>
    <cellStyle name="Comma 145 2 9" xfId="9638" xr:uid="{F2BC30E8-3B90-4CFB-B00F-8850C6C64BD4}"/>
    <cellStyle name="Comma 145 3" xfId="7013" xr:uid="{0BA7573E-5C45-443C-8DE8-F82C2247D66A}"/>
    <cellStyle name="Comma 145 3 10" xfId="34959" xr:uid="{1DDAD10E-083C-47AF-91BF-DCE3CC6DA3FD}"/>
    <cellStyle name="Comma 145 3 2" xfId="12518" xr:uid="{42FCB8C9-E76A-4C5E-9D51-488FE9AE0087}"/>
    <cellStyle name="Comma 145 3 2 2" xfId="18038" xr:uid="{9B1910F6-E186-4020-A498-F009A002A68E}"/>
    <cellStyle name="Comma 145 3 2 2 2" xfId="31061" xr:uid="{5A26E666-B82B-4062-8608-DF1B5A30CB0F}"/>
    <cellStyle name="Comma 145 3 2 3" xfId="27585" xr:uid="{2B227FEA-29BA-4634-9F6D-9676DFBC0F01}"/>
    <cellStyle name="Comma 145 3 3" xfId="19424" xr:uid="{E4461250-A5D7-4C8A-81B8-EC48AC74072C}"/>
    <cellStyle name="Comma 145 3 3 2" xfId="32252" xr:uid="{05E0BC7E-73D4-4FD9-A262-57609B7BFFC0}"/>
    <cellStyle name="Comma 145 3 4" xfId="15785" xr:uid="{A9E33615-1136-4ED9-841E-EFF0FE6BDCAF}"/>
    <cellStyle name="Comma 145 3 4 2" xfId="29901" xr:uid="{D49CF71E-1166-4BAB-8183-839236D0BB2A}"/>
    <cellStyle name="Comma 145 3 5" xfId="14221" xr:uid="{FFC0600B-0F41-4066-9A70-B650D4416B70}"/>
    <cellStyle name="Comma 145 3 5 2" xfId="28750" xr:uid="{5BE40EF7-BD66-47C4-B69A-5B5974C85C59}"/>
    <cellStyle name="Comma 145 3 6" xfId="24056" xr:uid="{EB187316-4BE7-4600-8271-0529A668A9A6}"/>
    <cellStyle name="Comma 145 3 6 2" xfId="33790" xr:uid="{AE8E6965-4ABA-4AFC-BCFF-7A1EC03E30F5}"/>
    <cellStyle name="Comma 145 3 7" xfId="26424" xr:uid="{54C99643-D7AF-43A3-A747-7F395A8FC46A}"/>
    <cellStyle name="Comma 145 3 8" xfId="34505" xr:uid="{8A85E30F-A25C-4365-AB6C-65EF9345F117}"/>
    <cellStyle name="Comma 145 3 9" xfId="10279" xr:uid="{04CB5732-7AFF-46E5-91B6-E36B69B69778}"/>
    <cellStyle name="Comma 145 4" xfId="7308" xr:uid="{6F3D7A9A-3D4C-4BB9-BBD7-AF6CA5C54CAA}"/>
    <cellStyle name="Comma 145 4 2" xfId="17147" xr:uid="{637E39C9-6D79-4E8A-8CD3-0ABBED3CC36F}"/>
    <cellStyle name="Comma 145 4 2 2" xfId="30293" xr:uid="{6C984D0C-CA23-405B-921C-18653334310F}"/>
    <cellStyle name="Comma 145 4 3" xfId="26816" xr:uid="{F45562E7-4C9E-48EF-9851-6072C2EBBFFB}"/>
    <cellStyle name="Comma 145 4 4" xfId="34705" xr:uid="{206802AE-4597-4159-B148-80265F41B17D}"/>
    <cellStyle name="Comma 145 4 5" xfId="11638" xr:uid="{BA7EF917-61E5-4B2E-9DC5-03022B1D4C98}"/>
    <cellStyle name="Comma 145 4 6" xfId="35148" xr:uid="{CC817BFF-69B7-42D2-9485-EDF768C34C77}"/>
    <cellStyle name="Comma 145 5" xfId="18503" xr:uid="{63BEB134-5201-4880-87C1-7AAEB7273A0F}"/>
    <cellStyle name="Comma 145 5 2" xfId="31462" xr:uid="{362B963E-D4ED-4A53-A926-453D5F5E1B3C}"/>
    <cellStyle name="Comma 145 6" xfId="14662" xr:uid="{9392FD52-4C32-4369-96BE-31C4117320ED}"/>
    <cellStyle name="Comma 145 6 2" xfId="29135" xr:uid="{5F5A550A-8E9E-474C-BB3D-551877DF887A}"/>
    <cellStyle name="Comma 145 7" xfId="13045" xr:uid="{94F1BB24-8D54-42A8-B636-99D65BD3A37F}"/>
    <cellStyle name="Comma 145 7 2" xfId="27980" xr:uid="{A1899335-C4FC-44C5-A0BA-4BE7D35A522F}"/>
    <cellStyle name="Comma 145 8" xfId="22821" xr:uid="{1620C3F3-AAEB-417D-A717-999DE722AF5E}"/>
    <cellStyle name="Comma 145 8 2" xfId="33020" xr:uid="{E426237E-E08D-4D8C-8D00-71E7227C76B7}"/>
    <cellStyle name="Comma 145 9" xfId="25654" xr:uid="{0586C768-2561-4561-BC5D-ED8FC94F9D9B}"/>
    <cellStyle name="Comma 146" xfId="8220" xr:uid="{0CFCD024-81E0-42B2-B309-BB37006D3CF9}"/>
    <cellStyle name="Comma 146 2" xfId="9639" xr:uid="{6554469A-28F8-4259-8A97-0494685268E7}"/>
    <cellStyle name="Comma 146 2 2" xfId="12078" xr:uid="{DECC8990-12CB-4BF9-B9D8-AD9F75C76BAC}"/>
    <cellStyle name="Comma 146 2 2 2" xfId="17592" xr:uid="{B9DD46B5-251E-40E7-AC07-8FE7AB29ACC4}"/>
    <cellStyle name="Comma 146 2 2 2 2" xfId="30676" xr:uid="{5427DB5F-ED78-4B63-AC15-8C9DCC1501F6}"/>
    <cellStyle name="Comma 146 2 2 3" xfId="27199" xr:uid="{F219C4DD-AEF2-4056-A35F-7C4A138349F8}"/>
    <cellStyle name="Comma 146 2 3" xfId="18966" xr:uid="{F8D52A65-ED4C-48ED-8616-DD68144FE01E}"/>
    <cellStyle name="Comma 146 2 3 2" xfId="31860" xr:uid="{87B16BA4-4612-46BD-9327-2714EFBEB655}"/>
    <cellStyle name="Comma 146 2 4" xfId="15180" xr:uid="{7FA4CE92-FD93-4D41-92E8-4B611444B326}"/>
    <cellStyle name="Comma 146 2 4 2" xfId="29517" xr:uid="{2609B8CB-2B9D-4713-8C0C-DEF8743E0A59}"/>
    <cellStyle name="Comma 146 2 5" xfId="13579" xr:uid="{3CDD502F-406A-424E-BC22-54C2A3352016}"/>
    <cellStyle name="Comma 146 2 5 2" xfId="28364" xr:uid="{7A6609C0-EAFD-421A-83EB-43C0CBD2D3CB}"/>
    <cellStyle name="Comma 146 2 6" xfId="23412" xr:uid="{CB40C580-16C5-4E8A-879C-63818E5B07BB}"/>
    <cellStyle name="Comma 146 2 6 2" xfId="33404" xr:uid="{EFA9D786-CAFC-4639-BC97-1974688F5494}"/>
    <cellStyle name="Comma 146 2 7" xfId="26038" xr:uid="{8D3138F8-B635-4E68-A7F5-1979FF803796}"/>
    <cellStyle name="Comma 146 3" xfId="10280" xr:uid="{D2616D90-66C6-4B45-BD09-916BEFC149B6}"/>
    <cellStyle name="Comma 146 3 2" xfId="12519" xr:uid="{1915B2AE-2C1B-4F8A-B7E5-957572D34E88}"/>
    <cellStyle name="Comma 146 3 2 2" xfId="18039" xr:uid="{AC920C2E-27AF-455D-9030-D14A921C0512}"/>
    <cellStyle name="Comma 146 3 2 2 2" xfId="31062" xr:uid="{D827C4D7-E0A5-4263-AA2C-018EEB107102}"/>
    <cellStyle name="Comma 146 3 2 3" xfId="27586" xr:uid="{D058CDF9-0EC2-4E06-BE81-56D638756743}"/>
    <cellStyle name="Comma 146 3 3" xfId="19425" xr:uid="{C8D86DDF-F9A2-4E7D-B73F-41CB306139AE}"/>
    <cellStyle name="Comma 146 3 3 2" xfId="32253" xr:uid="{D65C12E8-AC5D-479F-90B6-9DB5C232D835}"/>
    <cellStyle name="Comma 146 3 4" xfId="15786" xr:uid="{1C254FC7-DA24-483D-A816-ED2AA7489330}"/>
    <cellStyle name="Comma 146 3 4 2" xfId="29902" xr:uid="{332B0E96-FFFD-45C7-8081-1266A0A9C5D9}"/>
    <cellStyle name="Comma 146 3 5" xfId="14222" xr:uid="{63A0D475-1729-4384-8451-58C1A76BDCCC}"/>
    <cellStyle name="Comma 146 3 5 2" xfId="28751" xr:uid="{C8CFDE6E-8964-41C5-BBA0-B7684DBADA8D}"/>
    <cellStyle name="Comma 146 3 6" xfId="24057" xr:uid="{2E6E6C31-D30B-4EA0-9DD7-4F7B36000EC1}"/>
    <cellStyle name="Comma 146 3 6 2" xfId="33791" xr:uid="{5B8E841E-773E-4E41-AB4F-734867E1E3CE}"/>
    <cellStyle name="Comma 146 3 7" xfId="26425" xr:uid="{2D4FA2FD-3123-43B5-8F49-A05EE1A3A0BF}"/>
    <cellStyle name="Comma 146 4" xfId="11639" xr:uid="{97E3DDAC-C5D3-4376-AEB8-275AA89C08BD}"/>
    <cellStyle name="Comma 146 4 2" xfId="17148" xr:uid="{0A816CBB-BAC1-4B69-910C-D92ED0506F9F}"/>
    <cellStyle name="Comma 146 4 2 2" xfId="30294" xr:uid="{77FA3B15-15EA-4ADC-8311-DA5165200DC8}"/>
    <cellStyle name="Comma 146 4 3" xfId="26817" xr:uid="{3F01B74C-7D66-4223-8D18-35835A37ECA3}"/>
    <cellStyle name="Comma 146 5" xfId="18504" xr:uid="{0ACDE2E6-B9BE-4C3A-B354-22429162FD6C}"/>
    <cellStyle name="Comma 146 5 2" xfId="31463" xr:uid="{FF315F98-AB08-497F-8948-4EFDEA127E87}"/>
    <cellStyle name="Comma 146 6" xfId="14663" xr:uid="{E8A1497F-5959-4BED-9DE5-8DDF73D3F8B5}"/>
    <cellStyle name="Comma 146 6 2" xfId="29136" xr:uid="{015EDA4B-0961-4FCD-AAC0-21920D052C6C}"/>
    <cellStyle name="Comma 146 7" xfId="13046" xr:uid="{6FA78345-9345-4D62-9556-4EE059F115C8}"/>
    <cellStyle name="Comma 146 7 2" xfId="27981" xr:uid="{F54E5736-1C4F-49FD-8077-15D4734149D9}"/>
    <cellStyle name="Comma 146 8" xfId="22822" xr:uid="{69778FB4-5BDA-4151-B882-7D7F952EE960}"/>
    <cellStyle name="Comma 146 8 2" xfId="33021" xr:uid="{4626B7A9-7483-40D0-B41D-60C191174C1E}"/>
    <cellStyle name="Comma 146 9" xfId="25655" xr:uid="{154B5786-CFC2-4779-8F44-D654FF960DD5}"/>
    <cellStyle name="Comma 147" xfId="6833" xr:uid="{F36B81AA-6D82-4982-A541-A2AA8E9F3670}"/>
    <cellStyle name="Comma 147 10" xfId="34346" xr:uid="{AF12D0B9-246A-4990-9DB7-6F46BE21D249}"/>
    <cellStyle name="Comma 147 11" xfId="8221" xr:uid="{FF718E70-A250-4D37-B7DE-E32546D19019}"/>
    <cellStyle name="Comma 147 12" xfId="34825" xr:uid="{8D35207F-602B-4283-A826-0F6DCF890829}"/>
    <cellStyle name="Comma 147 2" xfId="6759" xr:uid="{AB5BD901-708C-4306-A89F-F2962231F9B2}"/>
    <cellStyle name="Comma 147 2 10" xfId="34781" xr:uid="{7B821B7C-BB00-4195-98D6-BDF548E07E00}"/>
    <cellStyle name="Comma 147 2 2" xfId="6838" xr:uid="{2CD3801D-E18C-4EEF-AA98-29440E476749}"/>
    <cellStyle name="Comma 147 2 2 2" xfId="7018" xr:uid="{A724485B-5E39-4A5E-AD4D-C197E67926F6}"/>
    <cellStyle name="Comma 147 2 2 2 2" xfId="30677" xr:uid="{FF402822-DBA6-4AA6-8E50-F59513C6306A}"/>
    <cellStyle name="Comma 147 2 2 2 3" xfId="34510" xr:uid="{BEC209AE-0AA7-469A-93F3-8EB7570F85D9}"/>
    <cellStyle name="Comma 147 2 2 2 4" xfId="17593" xr:uid="{4BC00E42-6C1D-453E-826A-33A069D0091B}"/>
    <cellStyle name="Comma 147 2 2 2 5" xfId="34964" xr:uid="{AAA31CCC-364F-4ABE-8C3D-3AFAE2349E83}"/>
    <cellStyle name="Comma 147 2 2 3" xfId="7313" xr:uid="{615B1771-9BCB-409E-83F2-5F1492A21E70}"/>
    <cellStyle name="Comma 147 2 2 3 2" xfId="34710" xr:uid="{FD2EFFA5-A885-424A-B233-4AE0B5DCC3ED}"/>
    <cellStyle name="Comma 147 2 2 3 3" xfId="27200" xr:uid="{2188CD0A-453A-405C-B226-30C7AEB33A6C}"/>
    <cellStyle name="Comma 147 2 2 3 4" xfId="35153" xr:uid="{4E7A77DB-2F2E-4467-99D9-B9134120C8FD}"/>
    <cellStyle name="Comma 147 2 2 4" xfId="34351" xr:uid="{C438605A-6CF1-485C-B03E-5BD9B0F28EA6}"/>
    <cellStyle name="Comma 147 2 2 5" xfId="12079" xr:uid="{ED1C10EE-4B8B-4ABC-9CF7-125EC4560F53}"/>
    <cellStyle name="Comma 147 2 2 6" xfId="34829" xr:uid="{15FC9062-E34C-4EBC-8350-D1051A6F3B84}"/>
    <cellStyle name="Comma 147 2 3" xfId="6972" xr:uid="{E7F35C30-C333-4794-BA65-E772B7172D69}"/>
    <cellStyle name="Comma 147 2 3 2" xfId="31861" xr:uid="{530A72E6-94E2-4837-8AAD-3BE8DF70F9E7}"/>
    <cellStyle name="Comma 147 2 3 3" xfId="34465" xr:uid="{799337E1-8316-469B-B405-2248A232A963}"/>
    <cellStyle name="Comma 147 2 3 4" xfId="18967" xr:uid="{5E977872-D2AC-431C-8855-4332EE3D7F55}"/>
    <cellStyle name="Comma 147 2 3 5" xfId="34917" xr:uid="{EE8AA9B8-578B-4B49-AC79-2A6A39795FB5}"/>
    <cellStyle name="Comma 147 2 4" xfId="7270" xr:uid="{52D15CAE-45DF-472F-B428-C348C8D9E74F}"/>
    <cellStyle name="Comma 147 2 4 2" xfId="29518" xr:uid="{511B2A45-159B-41E1-B040-0C777A697B55}"/>
    <cellStyle name="Comma 147 2 4 3" xfId="34665" xr:uid="{0F23C5EC-AD82-4C8F-8730-287F7146F1E4}"/>
    <cellStyle name="Comma 147 2 4 4" xfId="15181" xr:uid="{967CDF06-7803-4E6C-809B-97433E58DF9B}"/>
    <cellStyle name="Comma 147 2 4 5" xfId="35106" xr:uid="{76FE7E02-A5A1-4F47-9C78-D5B13417EE1B}"/>
    <cellStyle name="Comma 147 2 5" xfId="13580" xr:uid="{1AA7A401-E3B3-4BD5-AC6B-9DDB4E51E4D0}"/>
    <cellStyle name="Comma 147 2 5 2" xfId="28365" xr:uid="{C360D575-ED72-4CCB-9F5B-76F182E2F21C}"/>
    <cellStyle name="Comma 147 2 6" xfId="23413" xr:uid="{C02E8356-A803-46FD-8315-608B781B80C3}"/>
    <cellStyle name="Comma 147 2 6 2" xfId="33405" xr:uid="{64D9C3AD-B70A-4305-A4B7-6C853765E36C}"/>
    <cellStyle name="Comma 147 2 7" xfId="26039" xr:uid="{E2D7798C-06D0-431B-8B42-8591CFC50550}"/>
    <cellStyle name="Comma 147 2 8" xfId="34270" xr:uid="{518C527E-CC6A-4C5F-B1FC-D25FB47484A6}"/>
    <cellStyle name="Comma 147 2 9" xfId="9640" xr:uid="{56AB1AFD-0186-4867-B90E-C235C3A3F47E}"/>
    <cellStyle name="Comma 147 3" xfId="7014" xr:uid="{CE6E94DA-3EB7-45E3-8469-8007014B15CB}"/>
    <cellStyle name="Comma 147 3 10" xfId="34960" xr:uid="{E85FC6A4-A26B-46C3-9BC9-406157123F66}"/>
    <cellStyle name="Comma 147 3 2" xfId="12520" xr:uid="{7089D5F2-21E8-4AD0-9A60-B7EF636C5C19}"/>
    <cellStyle name="Comma 147 3 2 2" xfId="18040" xr:uid="{FB5E3D49-BFC0-4B4C-B914-A5BCCA6F34C6}"/>
    <cellStyle name="Comma 147 3 2 2 2" xfId="31063" xr:uid="{D321F3F4-5E34-4AFA-8E4A-2D9D322387B0}"/>
    <cellStyle name="Comma 147 3 2 3" xfId="27587" xr:uid="{304DB981-A7F7-4C03-9A47-05F0A9E412FE}"/>
    <cellStyle name="Comma 147 3 3" xfId="19426" xr:uid="{FD36CE81-432E-4AEF-93EF-7FF72C0ADBA3}"/>
    <cellStyle name="Comma 147 3 3 2" xfId="32254" xr:uid="{74A95117-0810-468E-977E-DA3C0C14B6EA}"/>
    <cellStyle name="Comma 147 3 4" xfId="15787" xr:uid="{889B7C98-E361-4A04-B19A-358835BB5E39}"/>
    <cellStyle name="Comma 147 3 4 2" xfId="29903" xr:uid="{82E99D57-D9B0-4433-A5D6-F07DE09FDDF0}"/>
    <cellStyle name="Comma 147 3 5" xfId="14223" xr:uid="{312FE88C-27DD-460A-B91A-30BFABB5251D}"/>
    <cellStyle name="Comma 147 3 5 2" xfId="28752" xr:uid="{A7946A7A-4D1D-4D0D-97DD-81DA15CA93EF}"/>
    <cellStyle name="Comma 147 3 6" xfId="24058" xr:uid="{316C2379-379F-441E-9475-08E9B763CEEA}"/>
    <cellStyle name="Comma 147 3 6 2" xfId="33792" xr:uid="{1F28565F-10F7-47E8-A27A-4658A1BC0EB3}"/>
    <cellStyle name="Comma 147 3 7" xfId="26426" xr:uid="{7D1E9ACE-3BE0-44EB-B396-80733BCCF62E}"/>
    <cellStyle name="Comma 147 3 8" xfId="34506" xr:uid="{B376B6F3-46A1-47D8-A668-7F6A7102F867}"/>
    <cellStyle name="Comma 147 3 9" xfId="10281" xr:uid="{156B9DD9-868F-4A61-9BB8-4D8C91A64821}"/>
    <cellStyle name="Comma 147 4" xfId="7309" xr:uid="{554BE1B2-7555-4CD7-B1C4-C45EA8208625}"/>
    <cellStyle name="Comma 147 4 2" xfId="17149" xr:uid="{07446370-F0A8-4FBC-920F-FF566C12CEC0}"/>
    <cellStyle name="Comma 147 4 2 2" xfId="30295" xr:uid="{BFC5C652-053C-48EF-8975-54680A42445C}"/>
    <cellStyle name="Comma 147 4 3" xfId="26818" xr:uid="{79061964-014C-469F-85CE-114725110065}"/>
    <cellStyle name="Comma 147 4 4" xfId="34706" xr:uid="{761E8766-71A6-4B94-B263-E5B023DC6184}"/>
    <cellStyle name="Comma 147 4 5" xfId="11640" xr:uid="{AD1ECAC0-70EC-4307-8F85-28FE82C68038}"/>
    <cellStyle name="Comma 147 4 6" xfId="35149" xr:uid="{F00E6FF0-957E-4F22-86B2-7467D02BBDA7}"/>
    <cellStyle name="Comma 147 5" xfId="18505" xr:uid="{546E4726-D5C4-4D80-8B5F-67409B023579}"/>
    <cellStyle name="Comma 147 5 2" xfId="31464" xr:uid="{727402BE-6F53-406B-BD1D-2C30ABD4FFEB}"/>
    <cellStyle name="Comma 147 6" xfId="14664" xr:uid="{70804A3C-6AF9-494C-89B5-3ED766DF78BF}"/>
    <cellStyle name="Comma 147 6 2" xfId="29137" xr:uid="{2C1C24FD-1CA0-4D1E-BEE5-723B9E60A36D}"/>
    <cellStyle name="Comma 147 7" xfId="13047" xr:uid="{32251E0B-B5D3-48E7-9BFC-AC9AC27F99C5}"/>
    <cellStyle name="Comma 147 7 2" xfId="27982" xr:uid="{B26A3734-3C22-41D3-9748-E7F64E34F2C0}"/>
    <cellStyle name="Comma 147 8" xfId="22823" xr:uid="{988A02A3-EDC6-4920-BEC5-7B546EFE2D8D}"/>
    <cellStyle name="Comma 147 8 2" xfId="33022" xr:uid="{9AFA6D4B-3F8E-4AF1-9791-82CC57BF8A34}"/>
    <cellStyle name="Comma 147 9" xfId="25656" xr:uid="{5C464582-B481-4D96-BCF1-2D53D243A811}"/>
    <cellStyle name="Comma 148" xfId="8222" xr:uid="{58EE7587-7DD9-4002-95B5-F210833E2F11}"/>
    <cellStyle name="Comma 148 2" xfId="9641" xr:uid="{8D5F2B95-9859-4D21-8162-94D85F060378}"/>
    <cellStyle name="Comma 148 2 2" xfId="12080" xr:uid="{6C501FED-AE1F-4386-AE5B-386BF472E657}"/>
    <cellStyle name="Comma 148 2 2 2" xfId="17594" xr:uid="{DA5EC109-2AFA-4779-8642-135567E41489}"/>
    <cellStyle name="Comma 148 2 2 2 2" xfId="30678" xr:uid="{8DC33AB9-FF78-451E-B588-68C9A64363F3}"/>
    <cellStyle name="Comma 148 2 2 3" xfId="27201" xr:uid="{DB61A82F-E039-4AC6-9D72-04BF7477FDBD}"/>
    <cellStyle name="Comma 148 2 3" xfId="18968" xr:uid="{1A86004A-06AA-4768-98A1-A958B92BB59A}"/>
    <cellStyle name="Comma 148 2 3 2" xfId="31862" xr:uid="{12B84057-177C-4540-8F70-1864918E0CBA}"/>
    <cellStyle name="Comma 148 2 4" xfId="15182" xr:uid="{F91EC56D-1692-411B-ABE0-86F0EC259880}"/>
    <cellStyle name="Comma 148 2 4 2" xfId="29519" xr:uid="{4E9B3438-6720-4246-ACBD-95E319732DCD}"/>
    <cellStyle name="Comma 148 2 5" xfId="13581" xr:uid="{AB9398C1-BF90-49D7-9295-079B398C44D1}"/>
    <cellStyle name="Comma 148 2 5 2" xfId="28366" xr:uid="{92B1DEB1-EB5C-4159-AAEC-096B362CCA05}"/>
    <cellStyle name="Comma 148 2 6" xfId="23414" xr:uid="{BC222712-31D3-49C2-BE64-4777D78017B7}"/>
    <cellStyle name="Comma 148 2 6 2" xfId="33406" xr:uid="{D335C317-BD63-47A7-AE94-1512F10C7BD1}"/>
    <cellStyle name="Comma 148 2 7" xfId="26040" xr:uid="{0CA5B332-D992-4A47-853E-C068B52073FE}"/>
    <cellStyle name="Comma 148 3" xfId="10282" xr:uid="{1779766E-E43F-4063-88C1-650352669C6E}"/>
    <cellStyle name="Comma 148 3 2" xfId="12521" xr:uid="{5F787C71-21E0-4578-981E-963CF3C8F8B0}"/>
    <cellStyle name="Comma 148 3 2 2" xfId="18041" xr:uid="{417D6EFE-4599-4F85-A61E-B240E3261BE6}"/>
    <cellStyle name="Comma 148 3 2 2 2" xfId="31064" xr:uid="{D8F2F169-BDB7-4B82-A0DC-40CDA06546E5}"/>
    <cellStyle name="Comma 148 3 2 3" xfId="27588" xr:uid="{BE393600-2F0E-4E29-B972-2656BD40774A}"/>
    <cellStyle name="Comma 148 3 3" xfId="19427" xr:uid="{F51084DE-DB86-4B0F-A0EC-E2CB3B922202}"/>
    <cellStyle name="Comma 148 3 3 2" xfId="32255" xr:uid="{823650CC-84B5-4D61-B437-56E5B628E678}"/>
    <cellStyle name="Comma 148 3 4" xfId="15788" xr:uid="{8114C289-B2E7-459D-A6CC-2642FE22EF34}"/>
    <cellStyle name="Comma 148 3 4 2" xfId="29904" xr:uid="{F97A9AC1-7233-44D2-9C6F-2B49601A7EF0}"/>
    <cellStyle name="Comma 148 3 5" xfId="14224" xr:uid="{7CE8C970-6AD2-400F-819F-C914A56248A8}"/>
    <cellStyle name="Comma 148 3 5 2" xfId="28753" xr:uid="{0207D278-205B-499E-9E48-8D7209F34CD9}"/>
    <cellStyle name="Comma 148 3 6" xfId="24059" xr:uid="{39C2CFFB-DB38-45C0-BE3E-325F8A4FE067}"/>
    <cellStyle name="Comma 148 3 6 2" xfId="33793" xr:uid="{F26893B8-ED23-408D-AD44-8B842F87829C}"/>
    <cellStyle name="Comma 148 3 7" xfId="26427" xr:uid="{96A20026-2FD0-407C-BDCA-6341F50922F7}"/>
    <cellStyle name="Comma 148 4" xfId="11641" xr:uid="{87FBDC43-4F72-4A6C-9E2E-3A02529ADF08}"/>
    <cellStyle name="Comma 148 4 2" xfId="17150" xr:uid="{258B58B2-37E0-4182-8E5A-91C055B2829B}"/>
    <cellStyle name="Comma 148 4 2 2" xfId="30296" xr:uid="{25945442-EAE5-49D7-9B97-392D4B424047}"/>
    <cellStyle name="Comma 148 4 3" xfId="26819" xr:uid="{66BE1FF3-B8EA-4427-B309-E3FF0F40CE7F}"/>
    <cellStyle name="Comma 148 5" xfId="18506" xr:uid="{3F399BE6-F0FD-452E-9D03-E54BFA9AA1F1}"/>
    <cellStyle name="Comma 148 5 2" xfId="31465" xr:uid="{8BC5F5B6-CB0D-4075-976C-5AE7899852FC}"/>
    <cellStyle name="Comma 148 6" xfId="14665" xr:uid="{46D10D15-C199-4508-856A-E699A78DC5B5}"/>
    <cellStyle name="Comma 148 6 2" xfId="29138" xr:uid="{6B37ABF0-CBFE-427C-A0E1-FB1209324528}"/>
    <cellStyle name="Comma 148 7" xfId="13048" xr:uid="{CB9ADF4B-B53D-4676-8031-AD6879166BBF}"/>
    <cellStyle name="Comma 148 7 2" xfId="27983" xr:uid="{791E6B97-8657-4F30-A4C7-AA8F86D92C11}"/>
    <cellStyle name="Comma 148 8" xfId="22824" xr:uid="{EBB4A38E-6F93-4E52-BE3D-3BEDC654136F}"/>
    <cellStyle name="Comma 148 8 2" xfId="33023" xr:uid="{9DB3AEEA-1A70-43B5-B425-59F16128EED0}"/>
    <cellStyle name="Comma 148 9" xfId="25657" xr:uid="{B785D89F-9519-4D72-8F08-DC44159255A8}"/>
    <cellStyle name="Comma 149" xfId="6835" xr:uid="{D9338992-6761-46E3-A00A-C84E2CA18827}"/>
    <cellStyle name="Comma 149 10" xfId="34348" xr:uid="{A5F8472C-8A22-48CE-A623-EDFAA9455CFE}"/>
    <cellStyle name="Comma 149 11" xfId="8223" xr:uid="{70F4F533-E926-4262-9165-9438093BD37A}"/>
    <cellStyle name="Comma 149 12" xfId="34826" xr:uid="{B7EDD521-E863-4205-983D-04434243D61A}"/>
    <cellStyle name="Comma 149 2" xfId="6761" xr:uid="{13615C79-7CA0-4B42-B150-2503484DBEC7}"/>
    <cellStyle name="Comma 149 2 10" xfId="34782" xr:uid="{54B965FE-78B1-4E9E-9142-9D5B4AC735AD}"/>
    <cellStyle name="Comma 149 2 2" xfId="6839" xr:uid="{AA9B46BE-CCBB-4E34-BF7D-9D8ADCEA3947}"/>
    <cellStyle name="Comma 149 2 2 2" xfId="7019" xr:uid="{49205C6A-8E3C-445B-9B4A-3E0F173F7EC3}"/>
    <cellStyle name="Comma 149 2 2 2 2" xfId="30679" xr:uid="{5FD22B7F-D6DB-4DC0-9E08-33FED56C6ABC}"/>
    <cellStyle name="Comma 149 2 2 2 3" xfId="34511" xr:uid="{6DC94705-5750-4F5D-B9E0-A295FD921172}"/>
    <cellStyle name="Comma 149 2 2 2 4" xfId="17595" xr:uid="{316895FB-CD7E-421B-9FD3-66A39CF6EDDA}"/>
    <cellStyle name="Comma 149 2 2 2 5" xfId="34965" xr:uid="{E8E407AA-A39B-4F75-B004-D9777149CE08}"/>
    <cellStyle name="Comma 149 2 2 3" xfId="7314" xr:uid="{826580D9-953F-4A18-BAAB-A6C188A56024}"/>
    <cellStyle name="Comma 149 2 2 3 2" xfId="34711" xr:uid="{CE398773-EDB8-4F21-B221-0C3303BA5B41}"/>
    <cellStyle name="Comma 149 2 2 3 3" xfId="27202" xr:uid="{F7283D63-B7AC-41ED-B85F-65E3795C8AD6}"/>
    <cellStyle name="Comma 149 2 2 3 4" xfId="35154" xr:uid="{69C6EC42-8EAD-41EA-B0FE-D06F8A3E1BB0}"/>
    <cellStyle name="Comma 149 2 2 4" xfId="34352" xr:uid="{B908882D-AD2D-4967-9E3B-C2C33E52EE0B}"/>
    <cellStyle name="Comma 149 2 2 5" xfId="12081" xr:uid="{230DF5FE-15D6-4755-A847-5F30D4704906}"/>
    <cellStyle name="Comma 149 2 2 6" xfId="34830" xr:uid="{ABE39C4F-C942-42BC-98F2-43E819292ACA}"/>
    <cellStyle name="Comma 149 2 3" xfId="6973" xr:uid="{D86C9348-CF85-40F3-B04E-B8BAF34EA56C}"/>
    <cellStyle name="Comma 149 2 3 2" xfId="31863" xr:uid="{7E5E6C83-3A02-48CF-A51D-7AC5356110F3}"/>
    <cellStyle name="Comma 149 2 3 3" xfId="34466" xr:uid="{E0F0D9EA-CC0C-4E9E-BBE8-43DAE00F736D}"/>
    <cellStyle name="Comma 149 2 3 4" xfId="18969" xr:uid="{683A44AF-7ADE-4ABE-B92E-13BDB20E4A9C}"/>
    <cellStyle name="Comma 149 2 3 5" xfId="34918" xr:uid="{6A5EE29F-F7C5-40DC-80CA-683C48C6DD81}"/>
    <cellStyle name="Comma 149 2 4" xfId="7271" xr:uid="{869A84CC-611B-4477-93C2-C7560047B840}"/>
    <cellStyle name="Comma 149 2 4 2" xfId="29520" xr:uid="{A815F7CD-A528-4A2D-B0BC-E4DCBAD296E1}"/>
    <cellStyle name="Comma 149 2 4 3" xfId="34666" xr:uid="{832B340C-ED89-4795-A622-42A4408B9D85}"/>
    <cellStyle name="Comma 149 2 4 4" xfId="15183" xr:uid="{7172D579-D548-4A75-A32D-F13348C31BF4}"/>
    <cellStyle name="Comma 149 2 4 5" xfId="35107" xr:uid="{BE650DEB-D741-480B-AD37-A11F921DC554}"/>
    <cellStyle name="Comma 149 2 5" xfId="13582" xr:uid="{7F0B501A-FAD9-422F-A2D5-9943B3BE6B33}"/>
    <cellStyle name="Comma 149 2 5 2" xfId="28367" xr:uid="{E11BBBB5-43D7-4652-9D3F-ABDC88ACF285}"/>
    <cellStyle name="Comma 149 2 6" xfId="23415" xr:uid="{C328BFD1-4A1F-42E0-8F7D-5F0618417F05}"/>
    <cellStyle name="Comma 149 2 6 2" xfId="33407" xr:uid="{26051736-A1C1-42F6-8182-156F7A6080E5}"/>
    <cellStyle name="Comma 149 2 7" xfId="26041" xr:uid="{95AED368-E3FC-4BBE-9AE5-E639CBC553AD}"/>
    <cellStyle name="Comma 149 2 8" xfId="34271" xr:uid="{311871DB-71B8-400B-82FC-043FA7816F14}"/>
    <cellStyle name="Comma 149 2 9" xfId="9642" xr:uid="{67C58ACB-1D12-4BCE-939C-5430DBABD9AC}"/>
    <cellStyle name="Comma 149 3" xfId="7015" xr:uid="{23E18E07-4B45-4712-B349-AFF3DCC950D0}"/>
    <cellStyle name="Comma 149 3 10" xfId="34961" xr:uid="{0E0FE2A1-9A9A-499D-A07A-115E443A0B05}"/>
    <cellStyle name="Comma 149 3 2" xfId="12522" xr:uid="{366A462D-E87D-479C-81C4-8B535D55F413}"/>
    <cellStyle name="Comma 149 3 2 2" xfId="18042" xr:uid="{706F475A-A4DC-45D3-A4E6-2BE6E6C8980B}"/>
    <cellStyle name="Comma 149 3 2 2 2" xfId="31065" xr:uid="{7402E260-3319-4E96-97E7-D2760C510C57}"/>
    <cellStyle name="Comma 149 3 2 3" xfId="27589" xr:uid="{32075661-D60A-4FEB-9C5E-14E787D3FDC5}"/>
    <cellStyle name="Comma 149 3 3" xfId="19428" xr:uid="{AE64640A-9786-4689-9572-5EEE60FDE0DC}"/>
    <cellStyle name="Comma 149 3 3 2" xfId="32256" xr:uid="{D30AAAD7-E347-470E-B16E-A57F788D3D1D}"/>
    <cellStyle name="Comma 149 3 4" xfId="15789" xr:uid="{F8CD79E3-4E66-404A-8209-4C5B21302010}"/>
    <cellStyle name="Comma 149 3 4 2" xfId="29905" xr:uid="{19D69C11-E735-4DF8-A2F3-3B93E5631D7A}"/>
    <cellStyle name="Comma 149 3 5" xfId="14225" xr:uid="{5D73D363-EDC4-4835-AFD4-B32BF7776577}"/>
    <cellStyle name="Comma 149 3 5 2" xfId="28754" xr:uid="{4C7AF386-3081-4035-B108-E86143B0FE05}"/>
    <cellStyle name="Comma 149 3 6" xfId="24060" xr:uid="{02E5FFC9-FE7E-4DDB-8878-D692ABD2F296}"/>
    <cellStyle name="Comma 149 3 6 2" xfId="33794" xr:uid="{22615BFA-80B3-4DC7-AACA-864B2193F309}"/>
    <cellStyle name="Comma 149 3 7" xfId="26428" xr:uid="{EB0FF2FD-6285-493E-8594-FDBA5C8E26D5}"/>
    <cellStyle name="Comma 149 3 8" xfId="34507" xr:uid="{1FFB7FD2-F795-4669-A053-B1ADB9D32A46}"/>
    <cellStyle name="Comma 149 3 9" xfId="10283" xr:uid="{4A8B1400-41FA-480D-8003-095312952531}"/>
    <cellStyle name="Comma 149 4" xfId="7310" xr:uid="{11A4702C-50EE-4A77-AFAE-B14A94C76523}"/>
    <cellStyle name="Comma 149 4 2" xfId="17151" xr:uid="{5A001DE8-699E-4AA2-924B-388B4D26D72F}"/>
    <cellStyle name="Comma 149 4 2 2" xfId="30297" xr:uid="{142E6869-695B-4F8E-BD83-BAC99261B5A7}"/>
    <cellStyle name="Comma 149 4 3" xfId="26820" xr:uid="{FCD6784E-59A9-4F56-9775-0C07E044858E}"/>
    <cellStyle name="Comma 149 4 4" xfId="34707" xr:uid="{0274F769-31E1-4929-B48A-95BB5EF64A32}"/>
    <cellStyle name="Comma 149 4 5" xfId="11642" xr:uid="{7D2275C4-8FEB-4150-B833-4F2DD76E1D10}"/>
    <cellStyle name="Comma 149 4 6" xfId="35150" xr:uid="{1D27D1D9-917C-43A2-BEE5-FF93D60A9C03}"/>
    <cellStyle name="Comma 149 5" xfId="18507" xr:uid="{57573D28-1A91-4407-9D95-0F1056C8517D}"/>
    <cellStyle name="Comma 149 5 2" xfId="31466" xr:uid="{3607B882-7BB7-404F-93E0-1AA6ECE3D3D1}"/>
    <cellStyle name="Comma 149 6" xfId="14666" xr:uid="{D7F1863D-F2F2-454C-97EE-BD52FDF13276}"/>
    <cellStyle name="Comma 149 6 2" xfId="29139" xr:uid="{B6D44871-99C0-4CA4-8A10-456B2989FDC1}"/>
    <cellStyle name="Comma 149 7" xfId="13049" xr:uid="{4C5C2C25-E293-4AD4-B268-F3155A1C989F}"/>
    <cellStyle name="Comma 149 7 2" xfId="27984" xr:uid="{1E5659DA-22FA-4670-BD33-392EF623B916}"/>
    <cellStyle name="Comma 149 8" xfId="22825" xr:uid="{C8614EC3-7813-4957-B8F7-73C76C849018}"/>
    <cellStyle name="Comma 149 8 2" xfId="33024" xr:uid="{A23B3162-4DC5-43B6-801D-4BF324C0EE2A}"/>
    <cellStyle name="Comma 149 9" xfId="25658" xr:uid="{E2F08839-EBDA-4E64-8C11-FAF491683ED2}"/>
    <cellStyle name="Comma 15" xfId="17" xr:uid="{00000000-0005-0000-0000-000021010000}"/>
    <cellStyle name="Comma 15 10" xfId="37358" xr:uid="{F4864B25-9730-410F-B0A7-8DEF7C217265}"/>
    <cellStyle name="Comma 15 2" xfId="3054" xr:uid="{00000000-0005-0000-0000-000022010000}"/>
    <cellStyle name="Comma 15 2 2" xfId="5618" xr:uid="{00000000-0005-0000-0000-000023010000}"/>
    <cellStyle name="Comma 15 2 3" xfId="36289" xr:uid="{651A2F24-87A8-4E4E-AEDD-AE6982BF0B81}"/>
    <cellStyle name="Comma 15 2 4" xfId="21111" xr:uid="{15593F63-7181-468F-B8F0-24AA42731258}"/>
    <cellStyle name="Comma 15 3" xfId="1584" xr:uid="{00000000-0005-0000-0000-000024010000}"/>
    <cellStyle name="Comma 15 3 2" xfId="32617" xr:uid="{8F69F23B-FD36-4910-8C0E-D3F6A21EEA8C}"/>
    <cellStyle name="Comma 15 3 3" xfId="35595" xr:uid="{B0B16BCD-FAB9-4C15-9C92-BA8D1D92EC11}"/>
    <cellStyle name="Comma 15 3 4" xfId="20377" xr:uid="{D7C3FAD2-6B9E-4926-9BCD-F70E1C5514F1}"/>
    <cellStyle name="Comma 15 4" xfId="4098" xr:uid="{00000000-0005-0000-0000-000025010000}"/>
    <cellStyle name="Comma 15 4 2" xfId="32823" xr:uid="{BF08C61D-E22D-458B-BA95-47E69F86254E}"/>
    <cellStyle name="Comma 15 4 3" xfId="36494" xr:uid="{99233575-C4FD-432A-8C99-829890679ECD}"/>
    <cellStyle name="Comma 15 5" xfId="69" xr:uid="{00000000-0005-0000-0000-000026010000}"/>
    <cellStyle name="Comma 15 5 2" xfId="32853" xr:uid="{A1FF4362-1B36-4338-A34C-11C0636A6AAE}"/>
    <cellStyle name="Comma 15 5 3" xfId="35254" xr:uid="{3ABAABE0-66D6-452D-B6BA-506BD2FFAF5E}"/>
    <cellStyle name="Comma 15 6" xfId="34735" xr:uid="{632268A1-E13B-4052-8361-E4C328D48DCA}"/>
    <cellStyle name="Comma 15 7" xfId="7412" xr:uid="{ADD97855-23D8-4756-BB3C-6E05ED8998BC}"/>
    <cellStyle name="Comma 15 8" xfId="35179" xr:uid="{7580A8AE-CA53-40CD-932A-E09CCA9A8768}"/>
    <cellStyle name="Comma 15 9" xfId="35245" xr:uid="{379EC9A4-2FDB-49A4-9432-9F11744480C2}"/>
    <cellStyle name="Comma 150" xfId="8224" xr:uid="{FF09B248-567D-4A9E-B30D-FA77B00DAF77}"/>
    <cellStyle name="Comma 150 2" xfId="9643" xr:uid="{C0E738A0-2DA0-4C39-BCBC-7C2E513F863F}"/>
    <cellStyle name="Comma 150 2 2" xfId="12082" xr:uid="{DBEB0F82-FCEC-490E-92E3-08CB5ACE5734}"/>
    <cellStyle name="Comma 150 2 2 2" xfId="17596" xr:uid="{EE836258-CC4B-477A-8C23-674FCE364DE2}"/>
    <cellStyle name="Comma 150 2 2 2 2" xfId="30680" xr:uid="{1A923627-BA7C-4CC4-86E8-79E1DBA0508F}"/>
    <cellStyle name="Comma 150 2 2 3" xfId="27203" xr:uid="{A999307B-9A46-4B55-80E3-9417E6428CCE}"/>
    <cellStyle name="Comma 150 2 3" xfId="18970" xr:uid="{D50C9172-2F27-4A30-BFBF-AFAD3D4DB431}"/>
    <cellStyle name="Comma 150 2 3 2" xfId="31864" xr:uid="{E5CAF641-6937-4A2C-BA52-36DB2BB0FA08}"/>
    <cellStyle name="Comma 150 2 4" xfId="15184" xr:uid="{639F43E6-EDA8-4A7D-B101-37F3C701C78B}"/>
    <cellStyle name="Comma 150 2 4 2" xfId="29521" xr:uid="{225E3DA5-3400-410F-BD53-78E5DEF455AC}"/>
    <cellStyle name="Comma 150 2 5" xfId="13583" xr:uid="{8AF7FAF4-94CA-4DD5-8BFF-E1C34219FC37}"/>
    <cellStyle name="Comma 150 2 5 2" xfId="28368" xr:uid="{B392F352-24D6-476A-8EC7-98EF63D43DAE}"/>
    <cellStyle name="Comma 150 2 6" xfId="23416" xr:uid="{50F86FCB-73D4-4A22-9C58-E11F1CF34AD8}"/>
    <cellStyle name="Comma 150 2 6 2" xfId="33408" xr:uid="{6D62F764-4EE2-4AE4-BE64-8CF14A8C2C58}"/>
    <cellStyle name="Comma 150 2 7" xfId="26042" xr:uid="{7DEF5129-C3CA-49C8-8D5D-99BCECF32097}"/>
    <cellStyle name="Comma 150 3" xfId="10284" xr:uid="{3159E524-D54D-46E6-9D18-D5D51655E997}"/>
    <cellStyle name="Comma 150 3 2" xfId="12523" xr:uid="{AC869179-8444-4ED4-B945-85B502858583}"/>
    <cellStyle name="Comma 150 3 2 2" xfId="18043" xr:uid="{377A535A-CDD3-40BD-BEF5-7B2D5F8814ED}"/>
    <cellStyle name="Comma 150 3 2 2 2" xfId="31066" xr:uid="{46525CD5-AE9F-48DF-855A-BF752194261B}"/>
    <cellStyle name="Comma 150 3 2 3" xfId="27590" xr:uid="{CF6D3D2F-0BA3-4EBA-9EA7-93A1D8517FA5}"/>
    <cellStyle name="Comma 150 3 3" xfId="19429" xr:uid="{3F12A0CB-4FB8-4481-86E2-1FD34F4E8AEB}"/>
    <cellStyle name="Comma 150 3 3 2" xfId="32257" xr:uid="{FF653B7E-6978-4C56-BADF-22F8B07BD0FC}"/>
    <cellStyle name="Comma 150 3 4" xfId="15790" xr:uid="{0AB02C15-E6CC-4B38-AE07-2417204B91C5}"/>
    <cellStyle name="Comma 150 3 4 2" xfId="29906" xr:uid="{F6402501-1D30-4247-9AC1-40408A3EA765}"/>
    <cellStyle name="Comma 150 3 5" xfId="14226" xr:uid="{B3E0172C-22CA-4EB1-A365-CDA225FB68F7}"/>
    <cellStyle name="Comma 150 3 5 2" xfId="28755" xr:uid="{F82432BC-9E4D-434A-A622-D5138332126A}"/>
    <cellStyle name="Comma 150 3 6" xfId="24061" xr:uid="{096214F5-AA50-4FB2-85B5-2825A274DE88}"/>
    <cellStyle name="Comma 150 3 6 2" xfId="33795" xr:uid="{67D58677-7D2E-4C2B-91C3-733AA7E5CE4D}"/>
    <cellStyle name="Comma 150 3 7" xfId="26429" xr:uid="{3988BFA9-1175-4D4B-BEBA-C1DEB442D7C5}"/>
    <cellStyle name="Comma 150 4" xfId="11643" xr:uid="{79652355-D088-4747-8249-AC3903E12E5D}"/>
    <cellStyle name="Comma 150 4 2" xfId="17152" xr:uid="{22263A17-0C64-4C04-A054-132410B3CF83}"/>
    <cellStyle name="Comma 150 4 2 2" xfId="30298" xr:uid="{B92C5B0A-566B-4A24-8D71-676C1EC50B54}"/>
    <cellStyle name="Comma 150 4 3" xfId="26821" xr:uid="{A9539A53-3A03-4CDC-A402-2F5E43F7A958}"/>
    <cellStyle name="Comma 150 5" xfId="18508" xr:uid="{759D638F-BD71-4353-9D48-0C5546760378}"/>
    <cellStyle name="Comma 150 5 2" xfId="31467" xr:uid="{90B967EE-C620-49AD-9323-B18E4C860459}"/>
    <cellStyle name="Comma 150 6" xfId="14667" xr:uid="{D7792E0E-73B1-4879-BE69-7E7BA866E6A0}"/>
    <cellStyle name="Comma 150 6 2" xfId="29140" xr:uid="{4BF10A60-1C26-4169-82DF-4015FAFAFE7B}"/>
    <cellStyle name="Comma 150 7" xfId="13050" xr:uid="{1919C632-713D-4BC6-BB21-1BC93F2CA573}"/>
    <cellStyle name="Comma 150 7 2" xfId="27985" xr:uid="{01FDC1A6-872A-478E-9352-81B315BAA5F1}"/>
    <cellStyle name="Comma 150 8" xfId="22826" xr:uid="{E4BB5DD4-ADB4-4FC9-B1A0-4392512BB98F}"/>
    <cellStyle name="Comma 150 8 2" xfId="33025" xr:uid="{FF9713C5-EFAC-45D5-9268-B33504D3EB21}"/>
    <cellStyle name="Comma 150 9" xfId="25659" xr:uid="{EB64E145-5C3B-42CA-9E33-4B84FDB043FF}"/>
    <cellStyle name="Comma 151" xfId="8225" xr:uid="{01B291F9-B8BF-4536-82DD-D3CB0D15A0CD}"/>
    <cellStyle name="Comma 151 2" xfId="9644" xr:uid="{2A7F8F6B-7EF9-409F-9A06-25C469BBB444}"/>
    <cellStyle name="Comma 151 2 2" xfId="12083" xr:uid="{8449BD5E-CAD9-4C07-B0FD-031AC852DF75}"/>
    <cellStyle name="Comma 151 2 2 2" xfId="17597" xr:uid="{70D5C66C-2435-459E-BEA9-D8D578202769}"/>
    <cellStyle name="Comma 151 2 2 2 2" xfId="30681" xr:uid="{2E8D0B73-C566-44DA-972E-4AF6405E7DDC}"/>
    <cellStyle name="Comma 151 2 2 3" xfId="27204" xr:uid="{2D5C3F57-5574-45BF-ACAB-B01897D69812}"/>
    <cellStyle name="Comma 151 2 3" xfId="18971" xr:uid="{2A7EF1A5-745E-482A-8E64-AD678097ACA8}"/>
    <cellStyle name="Comma 151 2 3 2" xfId="31865" xr:uid="{8783D39D-F010-4EE3-9404-042DBA0E0B9B}"/>
    <cellStyle name="Comma 151 2 4" xfId="15185" xr:uid="{5C91A3B7-5A01-4FC2-83AD-8C70296A0D01}"/>
    <cellStyle name="Comma 151 2 4 2" xfId="29522" xr:uid="{6DBD52C1-B526-4F14-8DA7-D29C25AD06AF}"/>
    <cellStyle name="Comma 151 2 5" xfId="13584" xr:uid="{363C3426-36A6-451B-970E-AA084B9B7123}"/>
    <cellStyle name="Comma 151 2 5 2" xfId="28369" xr:uid="{1A16C012-DBD9-4B70-AF54-7CCEED05DE39}"/>
    <cellStyle name="Comma 151 2 6" xfId="23417" xr:uid="{B71555EE-D2DA-45DA-839F-55CD9B22CFC2}"/>
    <cellStyle name="Comma 151 2 6 2" xfId="33409" xr:uid="{76CA8624-244A-4EE8-9135-A279F5F19862}"/>
    <cellStyle name="Comma 151 2 7" xfId="26043" xr:uid="{CB12211A-C522-4BAB-AF62-2CE7B12AD97D}"/>
    <cellStyle name="Comma 151 3" xfId="10285" xr:uid="{5217C95E-632A-4B35-9AD6-33EDB723CCEA}"/>
    <cellStyle name="Comma 151 3 2" xfId="12524" xr:uid="{2A44C38C-B946-495F-A60B-81A75C4E13EA}"/>
    <cellStyle name="Comma 151 3 2 2" xfId="18044" xr:uid="{FDA97605-AE17-4070-B1C0-44A8D614F78F}"/>
    <cellStyle name="Comma 151 3 2 2 2" xfId="31067" xr:uid="{5A64CF4F-C23F-4EC0-B0C4-BE65308DA8F1}"/>
    <cellStyle name="Comma 151 3 2 3" xfId="27591" xr:uid="{92692EA9-B01C-47F3-9AF7-C61745477F77}"/>
    <cellStyle name="Comma 151 3 3" xfId="19430" xr:uid="{0E71FA0F-AA5C-4FE0-8543-C0CB3818ED63}"/>
    <cellStyle name="Comma 151 3 3 2" xfId="32258" xr:uid="{1AB7BDE8-B264-4F03-98FC-AFDACF3D02B9}"/>
    <cellStyle name="Comma 151 3 4" xfId="15791" xr:uid="{B683D669-F621-4262-9E3E-C1D983D61883}"/>
    <cellStyle name="Comma 151 3 4 2" xfId="29907" xr:uid="{309BD91F-955F-4B44-B7CE-E378107BBDCC}"/>
    <cellStyle name="Comma 151 3 5" xfId="14227" xr:uid="{65DA5953-5A33-4B4E-8007-B7A7FE5458E9}"/>
    <cellStyle name="Comma 151 3 5 2" xfId="28756" xr:uid="{939667E3-A985-4553-B2F9-ACFE680C60C4}"/>
    <cellStyle name="Comma 151 3 6" xfId="24062" xr:uid="{4EBBFC5B-0B9F-450E-8876-7E22A360BAAB}"/>
    <cellStyle name="Comma 151 3 6 2" xfId="33796" xr:uid="{A6455EA1-86B1-4869-9055-970A6422C45B}"/>
    <cellStyle name="Comma 151 3 7" xfId="26430" xr:uid="{0E646C12-CD10-419A-B20B-9CD9CAAA9621}"/>
    <cellStyle name="Comma 151 4" xfId="11644" xr:uid="{64BD5923-FC3B-4B48-A26E-310D8D94916A}"/>
    <cellStyle name="Comma 151 4 2" xfId="17153" xr:uid="{EDAA52D8-7CF9-40C8-8AE1-4DD91E4453FD}"/>
    <cellStyle name="Comma 151 4 2 2" xfId="30299" xr:uid="{24870C2C-90B2-4990-B027-AD59D27DE345}"/>
    <cellStyle name="Comma 151 4 3" xfId="26822" xr:uid="{688E86A8-9909-4318-9A9D-1B2A8772E354}"/>
    <cellStyle name="Comma 151 5" xfId="18509" xr:uid="{3B9AC137-5968-40A1-9EB2-E0880A301206}"/>
    <cellStyle name="Comma 151 5 2" xfId="31468" xr:uid="{5DEB4F9D-42B9-4643-940F-C2B383D73739}"/>
    <cellStyle name="Comma 151 6" xfId="14668" xr:uid="{9F44C5C6-C812-4D78-B5BD-810B044B081A}"/>
    <cellStyle name="Comma 151 6 2" xfId="29141" xr:uid="{58B0D400-67AB-489B-A2EE-E4E431CA763E}"/>
    <cellStyle name="Comma 151 7" xfId="13051" xr:uid="{AC349F97-903E-47A1-8EB9-E25F73976EAA}"/>
    <cellStyle name="Comma 151 7 2" xfId="27986" xr:uid="{9416D9DA-16A2-4903-B952-7254F3139D7D}"/>
    <cellStyle name="Comma 151 8" xfId="22827" xr:uid="{A7F0DD53-029C-4BC9-888C-C21925F72A98}"/>
    <cellStyle name="Comma 151 8 2" xfId="33026" xr:uid="{5BBB3046-656D-46BA-9324-D3C0622D1A49}"/>
    <cellStyle name="Comma 151 9" xfId="25660" xr:uid="{AE5E56D1-8031-4682-B511-B515B86F0BBC}"/>
    <cellStyle name="Comma 152" xfId="8226" xr:uid="{89D2E910-6982-44F4-B9D4-2F226399CFA8}"/>
    <cellStyle name="Comma 152 2" xfId="9645" xr:uid="{E44D6784-3BFB-4DA2-AA20-A919FCA58B39}"/>
    <cellStyle name="Comma 152 2 2" xfId="12084" xr:uid="{5783FE85-1790-4879-B666-0921F1F1132B}"/>
    <cellStyle name="Comma 152 2 2 2" xfId="17598" xr:uid="{6B71BD7F-E000-453D-A418-DD61A2E97E13}"/>
    <cellStyle name="Comma 152 2 2 2 2" xfId="30682" xr:uid="{6EA1D573-881E-4185-B5A4-B52A9DCE9781}"/>
    <cellStyle name="Comma 152 2 2 3" xfId="27205" xr:uid="{6E46837D-E49B-4203-A6D1-C4E2CD8AF4C4}"/>
    <cellStyle name="Comma 152 2 3" xfId="18972" xr:uid="{5819A9E6-0CFB-454C-A8B0-E32E3CFC7F33}"/>
    <cellStyle name="Comma 152 2 3 2" xfId="31866" xr:uid="{D47324C8-84BD-4063-9C11-D58B6D53BA07}"/>
    <cellStyle name="Comma 152 2 4" xfId="15186" xr:uid="{D7CCB4A6-7E6B-4B86-8A1A-AC7D3A058AA7}"/>
    <cellStyle name="Comma 152 2 4 2" xfId="29523" xr:uid="{D657497B-4076-4DD3-AE31-C4A8ABD29E6A}"/>
    <cellStyle name="Comma 152 2 5" xfId="13585" xr:uid="{92257CA4-BC37-481B-A8E6-A5E1AB5611CE}"/>
    <cellStyle name="Comma 152 2 5 2" xfId="28370" xr:uid="{078FDE3A-5101-4687-BEC1-47AF95A3464C}"/>
    <cellStyle name="Comma 152 2 6" xfId="23418" xr:uid="{2D581E91-5EFB-4C83-B333-A4F90B8B2733}"/>
    <cellStyle name="Comma 152 2 6 2" xfId="33410" xr:uid="{C81C0A28-16F6-4A99-B238-287339027B3C}"/>
    <cellStyle name="Comma 152 2 7" xfId="26044" xr:uid="{3B856C4A-6690-4C40-A8D5-3BC4B0A45827}"/>
    <cellStyle name="Comma 152 3" xfId="10286" xr:uid="{7D72C3AB-DD63-45CB-A309-A64D562E8470}"/>
    <cellStyle name="Comma 152 3 2" xfId="12525" xr:uid="{1C63B1AA-0DC6-4C46-B1E6-D1C26D72BF79}"/>
    <cellStyle name="Comma 152 3 2 2" xfId="18045" xr:uid="{0AD8409C-B08C-4078-9BAE-4452EAC52117}"/>
    <cellStyle name="Comma 152 3 2 2 2" xfId="31068" xr:uid="{5B2B3D05-083F-44D0-B7B0-A5813035513F}"/>
    <cellStyle name="Comma 152 3 2 3" xfId="27592" xr:uid="{79A44449-5A0B-4477-873C-9B8B16861EC6}"/>
    <cellStyle name="Comma 152 3 3" xfId="19431" xr:uid="{13F5803B-4C31-4692-BFF5-9302AD90131A}"/>
    <cellStyle name="Comma 152 3 3 2" xfId="32259" xr:uid="{45CA973C-824C-43BF-AE70-49FCC9D509AD}"/>
    <cellStyle name="Comma 152 3 4" xfId="15792" xr:uid="{277CFB52-3ECF-4D7A-9711-E4293A2D6B92}"/>
    <cellStyle name="Comma 152 3 4 2" xfId="29908" xr:uid="{E152CD46-4B24-47B6-A59B-7C330AF8D9E7}"/>
    <cellStyle name="Comma 152 3 5" xfId="14228" xr:uid="{FB01F1D7-F856-4631-96B0-5CF1D7458D66}"/>
    <cellStyle name="Comma 152 3 5 2" xfId="28757" xr:uid="{21B85043-364C-4A62-B8E4-7709DD9881F1}"/>
    <cellStyle name="Comma 152 3 6" xfId="24063" xr:uid="{70A86775-CFCF-43FC-8F56-071D7E65A145}"/>
    <cellStyle name="Comma 152 3 6 2" xfId="33797" xr:uid="{19A8C473-9BF3-48E1-82A4-141FBAE6CD0C}"/>
    <cellStyle name="Comma 152 3 7" xfId="26431" xr:uid="{4BFF393B-7B8D-4B2F-BA61-A117FFDB6AB8}"/>
    <cellStyle name="Comma 152 4" xfId="11645" xr:uid="{E29FC155-006B-4197-A423-9520863C5835}"/>
    <cellStyle name="Comma 152 4 2" xfId="17154" xr:uid="{2257C467-8D58-446E-8832-1804F287CBAF}"/>
    <cellStyle name="Comma 152 4 2 2" xfId="30300" xr:uid="{DDF4FAC1-EDA1-4A47-A4C6-CA4DCDC08761}"/>
    <cellStyle name="Comma 152 4 3" xfId="26823" xr:uid="{3C8C16F7-D350-4DFF-AF19-6EC5212AB05F}"/>
    <cellStyle name="Comma 152 5" xfId="18510" xr:uid="{82F01B78-80E9-477D-AC1F-2BD1E6C6C4FF}"/>
    <cellStyle name="Comma 152 5 2" xfId="31469" xr:uid="{0CA0B4E5-6C6E-4690-AC19-6E692BEE9CFA}"/>
    <cellStyle name="Comma 152 6" xfId="14669" xr:uid="{B7DF9E5C-E9F0-4798-BF80-ED5C36BF8228}"/>
    <cellStyle name="Comma 152 6 2" xfId="29142" xr:uid="{6B96B086-BA1C-49FE-B6B6-E78904F97D07}"/>
    <cellStyle name="Comma 152 7" xfId="13052" xr:uid="{B77F0658-5FAB-4511-A044-79452CDC0A2D}"/>
    <cellStyle name="Comma 152 7 2" xfId="27987" xr:uid="{664EE2A0-DA73-4E8C-BB50-4E2E9C461531}"/>
    <cellStyle name="Comma 152 8" xfId="22828" xr:uid="{9BBE3ABE-5216-4267-9842-BC3A69F7DFDC}"/>
    <cellStyle name="Comma 152 8 2" xfId="33027" xr:uid="{4689D419-66E6-4A62-B3D3-1459FD5B5860}"/>
    <cellStyle name="Comma 152 9" xfId="25661" xr:uid="{2E6F9D5C-D7C0-4293-8D2C-4A8D6268707E}"/>
    <cellStyle name="Comma 153" xfId="8227" xr:uid="{F416D813-70D3-4A88-8F52-258B00B047CE}"/>
    <cellStyle name="Comma 153 2" xfId="9646" xr:uid="{C021EA95-8D9E-45DE-A73C-B1ED7E33F33E}"/>
    <cellStyle name="Comma 153 2 2" xfId="12085" xr:uid="{55376CC4-BD0A-4E4C-9826-2227ABDD71AA}"/>
    <cellStyle name="Comma 153 2 2 2" xfId="17599" xr:uid="{6572FC5E-4ED6-46FC-814D-96B570D80ADC}"/>
    <cellStyle name="Comma 153 2 2 2 2" xfId="30683" xr:uid="{AAC5743D-BF7B-4982-BD15-75638522834E}"/>
    <cellStyle name="Comma 153 2 2 3" xfId="27206" xr:uid="{4E16D5C5-1EBD-4C7E-947D-49D7352FF66F}"/>
    <cellStyle name="Comma 153 2 3" xfId="18973" xr:uid="{61A51CBC-B210-45F6-A10F-927BCAF19390}"/>
    <cellStyle name="Comma 153 2 3 2" xfId="31867" xr:uid="{D5CD1173-63A0-4274-801D-8096FBE12984}"/>
    <cellStyle name="Comma 153 2 4" xfId="15187" xr:uid="{C490BC79-26A4-42DF-82C3-CA1C46D13E02}"/>
    <cellStyle name="Comma 153 2 4 2" xfId="29524" xr:uid="{ECB7B9FA-0AF9-4A3D-9CFE-D089CF7C3472}"/>
    <cellStyle name="Comma 153 2 5" xfId="13586" xr:uid="{2EA3BD4A-00F7-4C8A-BA44-37861D741048}"/>
    <cellStyle name="Comma 153 2 5 2" xfId="28371" xr:uid="{6866C592-E246-4368-9ECF-82B6E492768E}"/>
    <cellStyle name="Comma 153 2 6" xfId="23419" xr:uid="{FD719FCE-D4A3-4A4C-91FF-E008D216AB6C}"/>
    <cellStyle name="Comma 153 2 6 2" xfId="33411" xr:uid="{327D63A8-E03B-4962-B84F-AC4CA4FE0097}"/>
    <cellStyle name="Comma 153 2 7" xfId="26045" xr:uid="{6D8F797D-29D5-4A9C-8B4C-C3874AD56D4C}"/>
    <cellStyle name="Comma 153 3" xfId="10287" xr:uid="{82341632-54A0-49C0-930C-ACFC5C3EDCA4}"/>
    <cellStyle name="Comma 153 3 2" xfId="12526" xr:uid="{F085F5BB-45D7-4A59-90D2-406C69C08619}"/>
    <cellStyle name="Comma 153 3 2 2" xfId="18046" xr:uid="{DE251C08-4081-43A0-9FD5-40A9AE8AC62A}"/>
    <cellStyle name="Comma 153 3 2 2 2" xfId="31069" xr:uid="{BAB74207-40CF-4D2D-8678-946FC92EAB07}"/>
    <cellStyle name="Comma 153 3 2 3" xfId="27593" xr:uid="{3F2414D5-B30E-45CA-AD7F-1555F0DDD001}"/>
    <cellStyle name="Comma 153 3 3" xfId="19432" xr:uid="{E91444D1-2585-4EC1-A918-1926560287B8}"/>
    <cellStyle name="Comma 153 3 3 2" xfId="32260" xr:uid="{EF255859-3B65-4D20-9CE9-4C76DE706CCD}"/>
    <cellStyle name="Comma 153 3 4" xfId="15793" xr:uid="{037B0A9C-1601-4F46-B310-776FB4508398}"/>
    <cellStyle name="Comma 153 3 4 2" xfId="29909" xr:uid="{393A423C-AE47-449E-AD2D-7C768D062586}"/>
    <cellStyle name="Comma 153 3 5" xfId="14229" xr:uid="{86CBD4B3-8AB1-4021-9AF7-B7D8DAF126D0}"/>
    <cellStyle name="Comma 153 3 5 2" xfId="28758" xr:uid="{5B971120-669D-4E0F-905A-437376A3E258}"/>
    <cellStyle name="Comma 153 3 6" xfId="24064" xr:uid="{EFF6FAB1-698E-4DE2-8976-15F0CE13AAC6}"/>
    <cellStyle name="Comma 153 3 6 2" xfId="33798" xr:uid="{39698ABC-4F7C-4908-8EF2-514B644B4665}"/>
    <cellStyle name="Comma 153 3 7" xfId="26432" xr:uid="{AEF9D7F0-CCD3-4ECB-B622-9D00DBC32F5B}"/>
    <cellStyle name="Comma 153 4" xfId="11646" xr:uid="{038BA9D9-5B1B-4524-9DFF-12D0E17AFBA5}"/>
    <cellStyle name="Comma 153 4 2" xfId="17155" xr:uid="{FA0D2DF8-5C00-48BB-B24F-723D6916DD2A}"/>
    <cellStyle name="Comma 153 4 2 2" xfId="30301" xr:uid="{42121053-EEC9-4585-9447-EF99742AD887}"/>
    <cellStyle name="Comma 153 4 3" xfId="26824" xr:uid="{1DB951B0-5779-4EDF-A70E-98CE23730E11}"/>
    <cellStyle name="Comma 153 5" xfId="18511" xr:uid="{20CC48AA-2362-44EE-9125-8F2CEF6CE5C0}"/>
    <cellStyle name="Comma 153 5 2" xfId="31470" xr:uid="{CF592351-F5B3-4D6E-B502-D776210CBC35}"/>
    <cellStyle name="Comma 153 6" xfId="14670" xr:uid="{08C2EDC4-2C88-4820-8E73-E60172437F3A}"/>
    <cellStyle name="Comma 153 6 2" xfId="29143" xr:uid="{AE769722-C9CF-4F4C-BFE9-769D70724603}"/>
    <cellStyle name="Comma 153 7" xfId="13053" xr:uid="{2F972DF7-868B-49D4-BB74-06C6B2A4635C}"/>
    <cellStyle name="Comma 153 7 2" xfId="27988" xr:uid="{A9F56D9A-533D-4086-92A0-9BF62BE4F8C6}"/>
    <cellStyle name="Comma 153 8" xfId="22829" xr:uid="{CAF67030-CC40-41D9-87A2-9708B11F2181}"/>
    <cellStyle name="Comma 153 8 2" xfId="33028" xr:uid="{E5290843-5FE0-4BBB-B771-8BF537A02404}"/>
    <cellStyle name="Comma 153 9" xfId="25662" xr:uid="{D07B67B8-5641-4AFB-9C83-53286BD0E48E}"/>
    <cellStyle name="Comma 154" xfId="6701" xr:uid="{C66A8503-2A4E-4CFF-AB11-78CF36E71AE2}"/>
    <cellStyle name="Comma 154 10" xfId="34215" xr:uid="{0214FBFC-7BCE-4E5B-B184-CB29C919AB40}"/>
    <cellStyle name="Comma 154 11" xfId="8228" xr:uid="{63AD0104-6BD6-4A52-A80D-84C7FA6BA61C}"/>
    <cellStyle name="Comma 154 2" xfId="9647" xr:uid="{C8FB057E-9A40-4A4C-81A4-A57492EAAFBF}"/>
    <cellStyle name="Comma 154 2 2" xfId="12086" xr:uid="{60D41322-37BE-49F6-B85C-6EC1A2E6ECCB}"/>
    <cellStyle name="Comma 154 2 2 2" xfId="17600" xr:uid="{3B1B32D3-B5AB-4C6D-9ED2-0E8AF5E0450B}"/>
    <cellStyle name="Comma 154 2 2 2 2" xfId="30684" xr:uid="{03B66152-6831-472D-A9E7-44BCCBF34729}"/>
    <cellStyle name="Comma 154 2 2 3" xfId="27207" xr:uid="{3EE02CDB-C679-4970-9354-5D5CBD0BC7DB}"/>
    <cellStyle name="Comma 154 2 3" xfId="18974" xr:uid="{116051E0-0C2D-40C8-9DDB-20FD4F780272}"/>
    <cellStyle name="Comma 154 2 3 2" xfId="31868" xr:uid="{B9C0F5AE-94BD-4710-948C-05FA096A08A1}"/>
    <cellStyle name="Comma 154 2 4" xfId="15188" xr:uid="{6547E8B9-2FF4-4E91-9E63-862517CCFC4B}"/>
    <cellStyle name="Comma 154 2 4 2" xfId="29525" xr:uid="{C5A95FB7-085A-416C-BF22-262D7561ACD0}"/>
    <cellStyle name="Comma 154 2 5" xfId="13587" xr:uid="{C08B8914-DC70-4901-A2ED-4AC3E0756F67}"/>
    <cellStyle name="Comma 154 2 5 2" xfId="28372" xr:uid="{A26C1620-4A7B-4944-AA50-848344DE0045}"/>
    <cellStyle name="Comma 154 2 6" xfId="23420" xr:uid="{23B71119-7228-48A9-8F92-9EC709E82C69}"/>
    <cellStyle name="Comma 154 2 6 2" xfId="33412" xr:uid="{66924F33-F17C-4CAE-8398-7ADCC6D5D306}"/>
    <cellStyle name="Comma 154 2 7" xfId="26046" xr:uid="{FB1DE1CF-3DC8-4C15-A201-106F3AE83214}"/>
    <cellStyle name="Comma 154 3" xfId="10288" xr:uid="{016D2BBD-DB91-4900-80EE-DF1965B0B7CF}"/>
    <cellStyle name="Comma 154 3 2" xfId="12527" xr:uid="{A02A674B-5F96-43FD-B4AC-D00E9F708E04}"/>
    <cellStyle name="Comma 154 3 2 2" xfId="18047" xr:uid="{EA10E013-47DF-4A62-8AB4-7437D8D55732}"/>
    <cellStyle name="Comma 154 3 2 2 2" xfId="31070" xr:uid="{072B4286-A3FF-4A31-AAAC-338624CCE4DF}"/>
    <cellStyle name="Comma 154 3 2 3" xfId="27594" xr:uid="{3F743A7C-EB9C-4160-9986-CBBC7DC29E99}"/>
    <cellStyle name="Comma 154 3 3" xfId="19433" xr:uid="{5C4166FE-02F1-4D7D-98B4-1BADF4EAE55D}"/>
    <cellStyle name="Comma 154 3 3 2" xfId="32261" xr:uid="{D275715F-7ED8-4314-B40F-E0773DCE47BF}"/>
    <cellStyle name="Comma 154 3 4" xfId="15794" xr:uid="{B7EE9FE5-5A1E-4562-B371-652854FB569A}"/>
    <cellStyle name="Comma 154 3 4 2" xfId="29910" xr:uid="{E76A5AAE-7A19-4265-8E00-D53DFE9C1C6D}"/>
    <cellStyle name="Comma 154 3 5" xfId="14230" xr:uid="{8A236DBA-E7B4-4F78-8B3E-843F41B00506}"/>
    <cellStyle name="Comma 154 3 5 2" xfId="28759" xr:uid="{C6C185C2-CEFF-45CC-8B1E-AAD78FCC00D7}"/>
    <cellStyle name="Comma 154 3 6" xfId="24065" xr:uid="{6A42F362-15DA-43E0-8C57-919AAE2F505F}"/>
    <cellStyle name="Comma 154 3 6 2" xfId="33799" xr:uid="{614BF05F-0C17-42B0-A246-A80B9CD43E8D}"/>
    <cellStyle name="Comma 154 3 7" xfId="26433" xr:uid="{D11DC9AA-E344-471E-8C72-4205EBE964E0}"/>
    <cellStyle name="Comma 154 4" xfId="11647" xr:uid="{44A91583-8616-4BA2-8C06-DE50CECE1125}"/>
    <cellStyle name="Comma 154 4 2" xfId="17156" xr:uid="{3E023295-3A3E-4F9E-8F6E-A19DDC3EBB6F}"/>
    <cellStyle name="Comma 154 4 2 2" xfId="30302" xr:uid="{DA7C8A84-8850-4434-AA45-A1F9314ECF88}"/>
    <cellStyle name="Comma 154 4 3" xfId="26825" xr:uid="{A6F7D6F8-AD8C-435C-94BF-0342F4337CD6}"/>
    <cellStyle name="Comma 154 5" xfId="18512" xr:uid="{8716ACC3-E14B-46ED-94B1-E98188B664FE}"/>
    <cellStyle name="Comma 154 5 2" xfId="31471" xr:uid="{91DF9354-DF52-4221-AAF4-376BB3AF66B6}"/>
    <cellStyle name="Comma 154 6" xfId="14671" xr:uid="{3B0B6271-B646-497D-984A-85E7B5FD2A0A}"/>
    <cellStyle name="Comma 154 6 2" xfId="29144" xr:uid="{37466451-6422-4EBB-88C6-4281A22797C9}"/>
    <cellStyle name="Comma 154 7" xfId="13054" xr:uid="{8E54A532-2DDC-4C07-9F92-A388C16A6C59}"/>
    <cellStyle name="Comma 154 7 2" xfId="27989" xr:uid="{96F675A1-B964-4E8B-A8C4-756288ACC7FB}"/>
    <cellStyle name="Comma 154 8" xfId="22830" xr:uid="{07850B59-3766-477A-8CA2-D711EAA66E46}"/>
    <cellStyle name="Comma 154 8 2" xfId="33029" xr:uid="{9EABD95C-C72A-4BA2-8D0A-A3CE882C2CED}"/>
    <cellStyle name="Comma 154 9" xfId="25663" xr:uid="{97C11841-4E9D-43EB-9584-8EDB1F61AACF}"/>
    <cellStyle name="Comma 155" xfId="8229" xr:uid="{8E287A70-520B-4CFE-9FC6-9887B0048730}"/>
    <cellStyle name="Comma 155 2" xfId="9648" xr:uid="{F06AF94D-9D1F-482F-A89F-94F976C4000A}"/>
    <cellStyle name="Comma 155 2 2" xfId="12087" xr:uid="{3D2CAD14-A9E6-4D3E-A0CD-BF66EB90DF6E}"/>
    <cellStyle name="Comma 155 2 2 2" xfId="17601" xr:uid="{32D308B2-DBB8-4A11-8598-AFB03D7A3703}"/>
    <cellStyle name="Comma 155 2 2 2 2" xfId="30685" xr:uid="{31D992D0-A4C5-47DC-A08D-2AD92634E508}"/>
    <cellStyle name="Comma 155 2 2 3" xfId="27208" xr:uid="{8C5298CA-1DF4-4FAE-87A1-8A7A2D4ADD9A}"/>
    <cellStyle name="Comma 155 2 3" xfId="18975" xr:uid="{F8FAC92D-AA88-430C-A627-F9E0711EBE01}"/>
    <cellStyle name="Comma 155 2 3 2" xfId="31869" xr:uid="{A09A95EE-F8AA-4ADF-A0E2-DA7836CA12A5}"/>
    <cellStyle name="Comma 155 2 4" xfId="15189" xr:uid="{DB9BD2FC-B5D0-4216-9CF8-23CC7BA93C99}"/>
    <cellStyle name="Comma 155 2 4 2" xfId="29526" xr:uid="{0C373C97-7D82-475D-BFB5-A921CDE7E9D4}"/>
    <cellStyle name="Comma 155 2 5" xfId="13588" xr:uid="{7437697B-F72C-4059-AD03-178A9447E7A1}"/>
    <cellStyle name="Comma 155 2 5 2" xfId="28373" xr:uid="{88942F63-AF7C-49CD-A786-2691DF0ABC5B}"/>
    <cellStyle name="Comma 155 2 6" xfId="23421" xr:uid="{5C31567D-F819-4E99-B36E-AFB570E050D5}"/>
    <cellStyle name="Comma 155 2 6 2" xfId="33413" xr:uid="{AFF42C44-9E21-403F-B614-D30939149AD4}"/>
    <cellStyle name="Comma 155 2 7" xfId="26047" xr:uid="{89C01F55-1F4D-4F66-8B26-71E69B31BDB9}"/>
    <cellStyle name="Comma 155 3" xfId="10289" xr:uid="{A10EEEE0-F7D4-45C8-863B-702177A716E2}"/>
    <cellStyle name="Comma 155 3 2" xfId="12528" xr:uid="{79C0547A-5438-4023-98D6-4568153B1B54}"/>
    <cellStyle name="Comma 155 3 2 2" xfId="18048" xr:uid="{081B5523-0B08-4577-826B-035B7B3F46A9}"/>
    <cellStyle name="Comma 155 3 2 2 2" xfId="31071" xr:uid="{64855516-CA96-4D14-9DE6-25D4389F24EA}"/>
    <cellStyle name="Comma 155 3 2 3" xfId="27595" xr:uid="{EB24044E-8555-48FA-9B78-C32E68472DAA}"/>
    <cellStyle name="Comma 155 3 3" xfId="19434" xr:uid="{69992A1A-A42C-402D-A3D5-0851DEF260AD}"/>
    <cellStyle name="Comma 155 3 3 2" xfId="32262" xr:uid="{8D4D963A-7CEC-4823-BC79-4870FA62C608}"/>
    <cellStyle name="Comma 155 3 4" xfId="15795" xr:uid="{1F5CFCCC-4A36-4F97-A7CB-062C974B7530}"/>
    <cellStyle name="Comma 155 3 4 2" xfId="29911" xr:uid="{5883612C-5F7B-4F32-9EDE-28BE2E3E9927}"/>
    <cellStyle name="Comma 155 3 5" xfId="14231" xr:uid="{E8E9DC9B-E877-4E64-B468-55D2E6BD6B99}"/>
    <cellStyle name="Comma 155 3 5 2" xfId="28760" xr:uid="{193604CE-D7FB-4E23-A235-1B9E290B24A9}"/>
    <cellStyle name="Comma 155 3 6" xfId="24066" xr:uid="{EBEE8D53-C377-4CE1-9EFE-6AAF22AF649C}"/>
    <cellStyle name="Comma 155 3 6 2" xfId="33800" xr:uid="{1862075E-78F0-448E-A1E1-AAC5BDC3AFAB}"/>
    <cellStyle name="Comma 155 3 7" xfId="26434" xr:uid="{F5AE5292-8986-4D59-B2F6-D070D94C7E48}"/>
    <cellStyle name="Comma 155 4" xfId="11648" xr:uid="{B53EB34A-5757-43F2-87EA-D9BB73187B75}"/>
    <cellStyle name="Comma 155 4 2" xfId="17157" xr:uid="{9CD63286-FA19-4E46-8874-7F3B032B1A82}"/>
    <cellStyle name="Comma 155 4 2 2" xfId="30303" xr:uid="{F01C73C5-545F-4A83-96FE-082AE2EE0929}"/>
    <cellStyle name="Comma 155 4 3" xfId="26826" xr:uid="{D0D42660-7BEB-4ADB-8BEC-063BC74ED0BD}"/>
    <cellStyle name="Comma 155 5" xfId="18513" xr:uid="{63C3399B-34F2-4335-9CB8-B607EF87BB6C}"/>
    <cellStyle name="Comma 155 5 2" xfId="31472" xr:uid="{6261C8F8-7229-4B37-AFCB-04875E391DE9}"/>
    <cellStyle name="Comma 155 6" xfId="14672" xr:uid="{883DE92F-3C15-4119-9311-BFE07D284FAF}"/>
    <cellStyle name="Comma 155 6 2" xfId="29145" xr:uid="{E435BC47-7B7E-415E-94DB-363A7849EE17}"/>
    <cellStyle name="Comma 155 7" xfId="13055" xr:uid="{1602EBFE-CAF4-469A-92C0-FD505576DC8B}"/>
    <cellStyle name="Comma 155 7 2" xfId="27990" xr:uid="{B6C063F0-6C5C-4574-8F02-7867AA3D9A44}"/>
    <cellStyle name="Comma 155 8" xfId="22831" xr:uid="{FD1FA328-1F86-4AD8-A14F-D2E6B8A65DA3}"/>
    <cellStyle name="Comma 155 8 2" xfId="33030" xr:uid="{25E58921-8FF7-44D6-96DC-A64986917B42}"/>
    <cellStyle name="Comma 155 9" xfId="25664" xr:uid="{F9A80096-9BCA-4356-8852-28801A8B3EC1}"/>
    <cellStyle name="Comma 156" xfId="8230" xr:uid="{D5E2D454-ED1A-4BF2-A5CC-C2D2AC85C28E}"/>
    <cellStyle name="Comma 156 2" xfId="9649" xr:uid="{32DA3324-37FA-4F82-8076-D386033BA89D}"/>
    <cellStyle name="Comma 156 2 2" xfId="12088" xr:uid="{248868EC-40DF-4E9D-9BEC-91D00D9F66D4}"/>
    <cellStyle name="Comma 156 2 2 2" xfId="17602" xr:uid="{F551A9C2-8B91-42DC-AEAD-2368483F2990}"/>
    <cellStyle name="Comma 156 2 2 2 2" xfId="30686" xr:uid="{4CA7D93E-E225-482C-81B6-22E37A9E08F9}"/>
    <cellStyle name="Comma 156 2 2 3" xfId="27209" xr:uid="{241A7AC3-D08A-4483-92EF-8F0E0F558AC4}"/>
    <cellStyle name="Comma 156 2 3" xfId="18976" xr:uid="{288DA411-F92D-41C6-99F2-6F7E7858FCC4}"/>
    <cellStyle name="Comma 156 2 3 2" xfId="31870" xr:uid="{83AACA71-2114-4EC9-A214-C9A421B2947F}"/>
    <cellStyle name="Comma 156 2 4" xfId="15190" xr:uid="{DE93A79E-9740-4711-88EE-198535B6F7A6}"/>
    <cellStyle name="Comma 156 2 4 2" xfId="29527" xr:uid="{939AC880-B5C7-4F4B-AD7E-855767A7A524}"/>
    <cellStyle name="Comma 156 2 5" xfId="13589" xr:uid="{42E5095F-F886-4487-A14B-86DA2F1E6BDF}"/>
    <cellStyle name="Comma 156 2 5 2" xfId="28374" xr:uid="{18A7E58F-5798-4A32-B005-88216347505C}"/>
    <cellStyle name="Comma 156 2 6" xfId="23422" xr:uid="{342C64E5-BE74-439F-98E8-A187221ED2CC}"/>
    <cellStyle name="Comma 156 2 6 2" xfId="33414" xr:uid="{025F0AB2-C382-4490-8EA8-5B59276FDEBF}"/>
    <cellStyle name="Comma 156 2 7" xfId="26048" xr:uid="{1B46BFFD-0E56-4E90-BFCD-0C714A1E907F}"/>
    <cellStyle name="Comma 156 3" xfId="10290" xr:uid="{46094836-5C6D-4FF0-8459-09A4136D7925}"/>
    <cellStyle name="Comma 156 3 2" xfId="12529" xr:uid="{C7E2254E-8CFF-47CD-A9E6-81065EA78734}"/>
    <cellStyle name="Comma 156 3 2 2" xfId="18049" xr:uid="{9DE89300-63AD-417B-BA0D-143C0381B3D2}"/>
    <cellStyle name="Comma 156 3 2 2 2" xfId="31072" xr:uid="{6790724C-194E-4108-BFAA-C433563A0C04}"/>
    <cellStyle name="Comma 156 3 2 3" xfId="27596" xr:uid="{65AD9530-4DC8-4BE7-A3CC-97CF13E3A889}"/>
    <cellStyle name="Comma 156 3 3" xfId="19435" xr:uid="{891E1349-9201-4F73-9FA8-56B3A5B1D1DB}"/>
    <cellStyle name="Comma 156 3 3 2" xfId="32263" xr:uid="{8C4DAB10-382B-43CA-AE19-1F802EEDF768}"/>
    <cellStyle name="Comma 156 3 4" xfId="15796" xr:uid="{21C92DEE-1812-42CF-BA52-EC47D193A218}"/>
    <cellStyle name="Comma 156 3 4 2" xfId="29912" xr:uid="{CFBCF81C-9BD1-44CF-9CF8-C91F5C72E3BE}"/>
    <cellStyle name="Comma 156 3 5" xfId="14232" xr:uid="{0905E3B0-2E03-4AFA-B077-1D722447F75A}"/>
    <cellStyle name="Comma 156 3 5 2" xfId="28761" xr:uid="{7C3C2415-A399-4AF1-BED2-F966A9B99B39}"/>
    <cellStyle name="Comma 156 3 6" xfId="24067" xr:uid="{A674DD2F-CB41-462E-A0EB-45CD7E5FC5C6}"/>
    <cellStyle name="Comma 156 3 6 2" xfId="33801" xr:uid="{95131487-B6CE-4026-B6DB-A004C22A5CC3}"/>
    <cellStyle name="Comma 156 3 7" xfId="26435" xr:uid="{0D001537-AB33-4044-828D-6FD11A3D05BB}"/>
    <cellStyle name="Comma 156 4" xfId="11649" xr:uid="{E320BC56-55DD-4662-BF97-9FDD090F605F}"/>
    <cellStyle name="Comma 156 4 2" xfId="17158" xr:uid="{3E2A37BA-05C0-4BB1-98CE-D03755B4686C}"/>
    <cellStyle name="Comma 156 4 2 2" xfId="30304" xr:uid="{31E1A204-059A-4088-A09D-13C93901524A}"/>
    <cellStyle name="Comma 156 4 3" xfId="26827" xr:uid="{E9C76201-CA49-4951-AFA0-C0D0F163E40C}"/>
    <cellStyle name="Comma 156 5" xfId="18514" xr:uid="{77F04754-9297-4784-9667-2DC03CBF548F}"/>
    <cellStyle name="Comma 156 5 2" xfId="31473" xr:uid="{0A58D152-F642-4C56-83ED-61BE1D78BD75}"/>
    <cellStyle name="Comma 156 6" xfId="14673" xr:uid="{D46902CD-1CD1-443F-A360-CA03D80D74C6}"/>
    <cellStyle name="Comma 156 6 2" xfId="29146" xr:uid="{D2E865D9-2FCC-4A3B-9F51-438EA0B8FC87}"/>
    <cellStyle name="Comma 156 7" xfId="13056" xr:uid="{F8FC2969-82D0-43B4-9AA3-C120ABF92312}"/>
    <cellStyle name="Comma 156 7 2" xfId="27991" xr:uid="{2B647DFE-9777-46D6-AB84-228AD818D470}"/>
    <cellStyle name="Comma 156 8" xfId="22832" xr:uid="{A15D738F-5E77-4954-801F-7045B628EBDA}"/>
    <cellStyle name="Comma 156 8 2" xfId="33031" xr:uid="{A7DEE5FB-8C2E-4E72-8042-FA873FCBB67B}"/>
    <cellStyle name="Comma 156 9" xfId="25665" xr:uid="{67617456-C0FA-43F8-8C39-F5BA2EEB8563}"/>
    <cellStyle name="Comma 157" xfId="8231" xr:uid="{5CD6E1A0-025F-4EF0-9EDE-82F4F4E76166}"/>
    <cellStyle name="Comma 157 2" xfId="9650" xr:uid="{A3F1A0B7-B78F-4393-B883-ECB31F6569D0}"/>
    <cellStyle name="Comma 157 2 2" xfId="12089" xr:uid="{41557C21-D7D0-4844-B94D-3D666E294A05}"/>
    <cellStyle name="Comma 157 2 2 2" xfId="17603" xr:uid="{8CE6C04F-B3D2-4D8F-894B-523DA8B8E0B4}"/>
    <cellStyle name="Comma 157 2 2 2 2" xfId="30687" xr:uid="{35CFCADB-7A77-410A-892F-352FA51B180B}"/>
    <cellStyle name="Comma 157 2 2 3" xfId="27210" xr:uid="{1CE5FFDC-4277-4AFD-B0C8-C3D8FBDA865E}"/>
    <cellStyle name="Comma 157 2 3" xfId="18977" xr:uid="{42601DCA-4284-406E-B8E9-E43FA194C18C}"/>
    <cellStyle name="Comma 157 2 3 2" xfId="31871" xr:uid="{32B7B11C-BC6D-4447-917D-DC9D2B8E9763}"/>
    <cellStyle name="Comma 157 2 4" xfId="15191" xr:uid="{3532C2FE-89EB-41B7-8E51-11299007A616}"/>
    <cellStyle name="Comma 157 2 4 2" xfId="29528" xr:uid="{BA122D57-1369-4150-B5E3-A14D8823656E}"/>
    <cellStyle name="Comma 157 2 5" xfId="13590" xr:uid="{B266A7C6-69AC-469A-8017-5A5AB65F9865}"/>
    <cellStyle name="Comma 157 2 5 2" xfId="28375" xr:uid="{AE8C78B1-36CD-4BF9-ACCE-FF7DDE96E383}"/>
    <cellStyle name="Comma 157 2 6" xfId="23423" xr:uid="{A73A2BBB-92AB-4728-BC27-5A3AC4AB25E1}"/>
    <cellStyle name="Comma 157 2 6 2" xfId="33415" xr:uid="{F6F2E642-B27B-4CCD-83C6-9961BF158FF1}"/>
    <cellStyle name="Comma 157 2 7" xfId="26049" xr:uid="{3C0CA363-90C4-414D-AB31-1B865CD08859}"/>
    <cellStyle name="Comma 157 3" xfId="10291" xr:uid="{DE7FDA53-201D-4B26-B0E1-405C3BABB40A}"/>
    <cellStyle name="Comma 157 3 2" xfId="12530" xr:uid="{0E63B4F1-59C9-41EB-972A-1EBAD0D4B83B}"/>
    <cellStyle name="Comma 157 3 2 2" xfId="18050" xr:uid="{E6B78B25-2CD4-4046-89FE-2F858C22A8FA}"/>
    <cellStyle name="Comma 157 3 2 2 2" xfId="31073" xr:uid="{C9640850-6049-4B77-9F8A-7403989A3E40}"/>
    <cellStyle name="Comma 157 3 2 3" xfId="27597" xr:uid="{69434274-6D0B-492E-9179-A00D71ED6069}"/>
    <cellStyle name="Comma 157 3 3" xfId="19436" xr:uid="{3F6B5A40-932D-4E18-A8A0-A344690A8CE4}"/>
    <cellStyle name="Comma 157 3 3 2" xfId="32264" xr:uid="{6CA16AD9-8A7B-4988-98BA-45D8C374F179}"/>
    <cellStyle name="Comma 157 3 4" xfId="15797" xr:uid="{F057843E-CEC5-4464-A52F-1644F097E5F7}"/>
    <cellStyle name="Comma 157 3 4 2" xfId="29913" xr:uid="{8DFECBB6-E86D-48CD-9E0B-16853C77DEBB}"/>
    <cellStyle name="Comma 157 3 5" xfId="14233" xr:uid="{A90510DA-9476-407E-8E64-62C2DA8BC8B3}"/>
    <cellStyle name="Comma 157 3 5 2" xfId="28762" xr:uid="{7F071316-A16A-4615-A25C-FC2AF32157DC}"/>
    <cellStyle name="Comma 157 3 6" xfId="24068" xr:uid="{18E34DEE-9678-444C-83A2-78226BDDC043}"/>
    <cellStyle name="Comma 157 3 6 2" xfId="33802" xr:uid="{31B910F3-757E-481C-95DA-4927AD7E8B2B}"/>
    <cellStyle name="Comma 157 3 7" xfId="26436" xr:uid="{2FAF6D16-C32E-4067-A2E6-9997C0EC8F8C}"/>
    <cellStyle name="Comma 157 4" xfId="11650" xr:uid="{3B4B2A4E-C25B-4C32-80DD-CA8914814630}"/>
    <cellStyle name="Comma 157 4 2" xfId="17159" xr:uid="{14BA62C1-3B51-44EC-8148-F65AB75A0D93}"/>
    <cellStyle name="Comma 157 4 2 2" xfId="30305" xr:uid="{D15D4AF1-353C-44A9-B189-3ADFCFE3B9DB}"/>
    <cellStyle name="Comma 157 4 3" xfId="26828" xr:uid="{2C37A856-3257-4DC0-AFDF-BB4A8CB353BB}"/>
    <cellStyle name="Comma 157 5" xfId="18515" xr:uid="{2C5E5614-A4DF-4EAC-8287-6894DF968298}"/>
    <cellStyle name="Comma 157 5 2" xfId="31474" xr:uid="{5DEC5C0E-5F25-4441-9E44-AD63FAC9AA9F}"/>
    <cellStyle name="Comma 157 6" xfId="14674" xr:uid="{D5EB307A-A518-4363-97AE-B04ED8EFD441}"/>
    <cellStyle name="Comma 157 6 2" xfId="29147" xr:uid="{3BBAA550-05C9-46D1-A72B-1B4618C59FE5}"/>
    <cellStyle name="Comma 157 7" xfId="13057" xr:uid="{71A6F787-075D-40F0-83D3-DA0CB59C99DE}"/>
    <cellStyle name="Comma 157 7 2" xfId="27992" xr:uid="{15F0DE03-94A4-4F2F-82F6-4414C9C94EE2}"/>
    <cellStyle name="Comma 157 8" xfId="22833" xr:uid="{411746DB-4BDB-4967-90DD-7C38A088546F}"/>
    <cellStyle name="Comma 157 8 2" xfId="33032" xr:uid="{6FEF2AB1-6CB7-4D9E-B37E-3F285D5D40E6}"/>
    <cellStyle name="Comma 157 9" xfId="25666" xr:uid="{CB28E696-E58F-4E85-8991-3B23DC57CEB7}"/>
    <cellStyle name="Comma 158" xfId="8232" xr:uid="{B60AA0E9-CC96-4685-BA98-DDBE45BF21FA}"/>
    <cellStyle name="Comma 158 2" xfId="9651" xr:uid="{4BA5DD09-7DAA-405B-BDEF-C130183A651E}"/>
    <cellStyle name="Comma 158 2 2" xfId="12090" xr:uid="{4F07088A-AFBC-416A-8349-2FF23D8BF451}"/>
    <cellStyle name="Comma 158 2 2 2" xfId="17604" xr:uid="{669B762B-6863-4B46-86A2-D9F27D338B49}"/>
    <cellStyle name="Comma 158 2 2 2 2" xfId="30688" xr:uid="{C1EEA021-7D91-4A98-BF6C-7C4800C85273}"/>
    <cellStyle name="Comma 158 2 2 3" xfId="27211" xr:uid="{5E9BF491-8BF8-4371-BB1C-EBC823F3D007}"/>
    <cellStyle name="Comma 158 2 3" xfId="18978" xr:uid="{DCD4D4B8-B8BD-4951-91FA-B57F58F72083}"/>
    <cellStyle name="Comma 158 2 3 2" xfId="31872" xr:uid="{8ECBA42C-70A8-496B-827F-EB4D7598364A}"/>
    <cellStyle name="Comma 158 2 4" xfId="15192" xr:uid="{45ECAAFC-71A6-43DB-8062-CC8C60201E2B}"/>
    <cellStyle name="Comma 158 2 4 2" xfId="29529" xr:uid="{43392589-9FCE-4495-B00D-E5B0D9EB93A2}"/>
    <cellStyle name="Comma 158 2 5" xfId="13591" xr:uid="{B2DBCED3-E476-428B-9E03-ADAE26E5A4FA}"/>
    <cellStyle name="Comma 158 2 5 2" xfId="28376" xr:uid="{2E876194-5364-413D-8505-CB4E132087CD}"/>
    <cellStyle name="Comma 158 2 6" xfId="23424" xr:uid="{7409E5CD-A5EE-4925-92FC-835873178E3F}"/>
    <cellStyle name="Comma 158 2 6 2" xfId="33416" xr:uid="{F930B319-ED0B-4D94-9A0E-8AD2EA486D7E}"/>
    <cellStyle name="Comma 158 2 7" xfId="26050" xr:uid="{34B771D5-D6AB-4C7C-A752-29AA34DBBE9C}"/>
    <cellStyle name="Comma 158 3" xfId="10292" xr:uid="{BF011B64-66D4-493D-8392-24CF4DE00630}"/>
    <cellStyle name="Comma 158 3 2" xfId="12531" xr:uid="{EA5534E9-76E7-4E75-8123-8074BA89FBE6}"/>
    <cellStyle name="Comma 158 3 2 2" xfId="18051" xr:uid="{4956BDE2-7DD3-4223-9D00-BB439A15B3E7}"/>
    <cellStyle name="Comma 158 3 2 2 2" xfId="31074" xr:uid="{E6349721-F6A9-4679-8C7D-A0EBC9A0DB2B}"/>
    <cellStyle name="Comma 158 3 2 3" xfId="27598" xr:uid="{43BA3955-854B-4684-8AE1-FE0E0A42ECF4}"/>
    <cellStyle name="Comma 158 3 3" xfId="19437" xr:uid="{2398C8BC-917C-4342-B8FB-16FD5766E076}"/>
    <cellStyle name="Comma 158 3 3 2" xfId="32265" xr:uid="{FE76BE0D-9F5E-4F8A-8097-8038E63945C6}"/>
    <cellStyle name="Comma 158 3 4" xfId="15798" xr:uid="{048253A4-C4D5-4A4E-B2C5-7A423B4D8EED}"/>
    <cellStyle name="Comma 158 3 4 2" xfId="29914" xr:uid="{4E37FC58-AF1E-4EBB-A3EC-B7269599D54F}"/>
    <cellStyle name="Comma 158 3 5" xfId="14234" xr:uid="{235D9E43-DF27-4A35-8FB5-3064E07CD135}"/>
    <cellStyle name="Comma 158 3 5 2" xfId="28763" xr:uid="{053FE056-BBAB-4BA0-A703-39F5B3BBE12F}"/>
    <cellStyle name="Comma 158 3 6" xfId="24069" xr:uid="{C261823E-31C3-4FE6-8C45-D6F82867E1FB}"/>
    <cellStyle name="Comma 158 3 6 2" xfId="33803" xr:uid="{E6724774-0F8B-488F-9D21-BA8070458289}"/>
    <cellStyle name="Comma 158 3 7" xfId="26437" xr:uid="{7DD8E648-B805-4E78-890D-E3A49D05051B}"/>
    <cellStyle name="Comma 158 4" xfId="11651" xr:uid="{BE46899B-35F1-4399-855C-92FD4394EC2D}"/>
    <cellStyle name="Comma 158 4 2" xfId="17160" xr:uid="{E1909DE2-4749-43CA-88CF-2A98CE8E52AF}"/>
    <cellStyle name="Comma 158 4 2 2" xfId="30306" xr:uid="{EBC4C7C9-9321-4DAC-9902-1E68AD153A69}"/>
    <cellStyle name="Comma 158 4 3" xfId="26829" xr:uid="{347AA8E0-F9A5-4B4E-BB3F-5CA665B5A665}"/>
    <cellStyle name="Comma 158 5" xfId="18516" xr:uid="{F11B6375-E8B3-4E53-A01B-9E99A52D0986}"/>
    <cellStyle name="Comma 158 5 2" xfId="31475" xr:uid="{76C39963-4BC1-4570-99D2-DC003D0A2DDA}"/>
    <cellStyle name="Comma 158 6" xfId="14675" xr:uid="{D4214372-063B-4D18-9E53-7FFF4EB0AD4D}"/>
    <cellStyle name="Comma 158 6 2" xfId="29148" xr:uid="{D5CEC260-17A6-4649-9C89-1ED70125A7EF}"/>
    <cellStyle name="Comma 158 7" xfId="13058" xr:uid="{D3B8E55D-43E7-4C06-8118-99FFE07CCF3C}"/>
    <cellStyle name="Comma 158 7 2" xfId="27993" xr:uid="{20312F01-0B03-4D7F-ABCE-D2660842D8E3}"/>
    <cellStyle name="Comma 158 8" xfId="22834" xr:uid="{A37EB67B-104B-4453-A21C-DFB05367B9D7}"/>
    <cellStyle name="Comma 158 8 2" xfId="33033" xr:uid="{21062896-0535-4F5B-82C6-03C5357BFD1D}"/>
    <cellStyle name="Comma 158 9" xfId="25667" xr:uid="{73AD1614-D699-4E6F-9A3F-30ADBE915DA4}"/>
    <cellStyle name="Comma 159" xfId="8233" xr:uid="{00CF515D-1655-42A7-BED7-D0CD251D40EB}"/>
    <cellStyle name="Comma 159 2" xfId="9652" xr:uid="{C8E05930-4932-46AE-A4BF-58819168C00A}"/>
    <cellStyle name="Comma 159 2 2" xfId="12091" xr:uid="{D8057105-1FEF-48A9-8373-C7099080A215}"/>
    <cellStyle name="Comma 159 2 2 2" xfId="17605" xr:uid="{67032C3D-16C6-49D7-AAE7-C2E50C22E1B5}"/>
    <cellStyle name="Comma 159 2 2 2 2" xfId="30689" xr:uid="{D5A1CDD8-1488-48D0-9848-B45465FC2385}"/>
    <cellStyle name="Comma 159 2 2 3" xfId="27212" xr:uid="{12F3404A-1F78-4C7D-B8EF-720DDA96AF11}"/>
    <cellStyle name="Comma 159 2 3" xfId="18979" xr:uid="{D5DE60DF-A036-4C8F-91DE-A7D4E57955E3}"/>
    <cellStyle name="Comma 159 2 3 2" xfId="31873" xr:uid="{CC5FD4CA-995A-4A9B-B917-9F15072585AA}"/>
    <cellStyle name="Comma 159 2 4" xfId="15193" xr:uid="{141FDAB5-91B9-4CFD-9C05-6517CF3ED54B}"/>
    <cellStyle name="Comma 159 2 4 2" xfId="29530" xr:uid="{65A32F86-87B7-4C01-B86C-441AE11C686D}"/>
    <cellStyle name="Comma 159 2 5" xfId="13592" xr:uid="{F0EA9423-BA00-44B6-9ECF-396DCB735287}"/>
    <cellStyle name="Comma 159 2 5 2" xfId="28377" xr:uid="{BB105859-703D-4D91-8C13-426EC19A0625}"/>
    <cellStyle name="Comma 159 2 6" xfId="23425" xr:uid="{3B77D909-3EB1-42D2-80DC-21F94C11304F}"/>
    <cellStyle name="Comma 159 2 6 2" xfId="33417" xr:uid="{DA0A94E9-6AE0-4D59-91BA-6BF9D604A17D}"/>
    <cellStyle name="Comma 159 2 7" xfId="26051" xr:uid="{A49D22DE-0C40-444C-8DE3-5A603F980887}"/>
    <cellStyle name="Comma 159 3" xfId="10293" xr:uid="{4F55D155-A55B-4668-839A-7EAD2BC4B65C}"/>
    <cellStyle name="Comma 159 3 2" xfId="12532" xr:uid="{8444333C-677D-4F04-AE3E-23DD187D8F29}"/>
    <cellStyle name="Comma 159 3 2 2" xfId="18052" xr:uid="{ABF4EB73-5326-4101-95DB-A8DED92DA755}"/>
    <cellStyle name="Comma 159 3 2 2 2" xfId="31075" xr:uid="{FE2A3645-EF53-4FBE-9761-631E9BC39DC5}"/>
    <cellStyle name="Comma 159 3 2 3" xfId="27599" xr:uid="{EAB3ACAA-1B4C-47B2-A71F-51E05446E569}"/>
    <cellStyle name="Comma 159 3 3" xfId="19438" xr:uid="{BC3C9DAE-33D4-437D-AF48-38EBF28F2136}"/>
    <cellStyle name="Comma 159 3 3 2" xfId="32266" xr:uid="{EFC33D25-4E25-4C4B-AA8A-4202B95E5C66}"/>
    <cellStyle name="Comma 159 3 4" xfId="15799" xr:uid="{216D07FC-A13E-4017-9C61-76F3816F29B5}"/>
    <cellStyle name="Comma 159 3 4 2" xfId="29915" xr:uid="{06A8F298-5E8F-460E-A27F-1E5379FB738A}"/>
    <cellStyle name="Comma 159 3 5" xfId="14235" xr:uid="{473D944C-EA99-4C98-92FA-8687D4474D12}"/>
    <cellStyle name="Comma 159 3 5 2" xfId="28764" xr:uid="{CDB09DB6-6B29-4A57-99D2-BB90242CB58C}"/>
    <cellStyle name="Comma 159 3 6" xfId="24070" xr:uid="{F05957C4-5A2C-4BB2-9D3A-C180C62FAAD6}"/>
    <cellStyle name="Comma 159 3 6 2" xfId="33804" xr:uid="{54683C93-8821-465C-95DA-D31EE8CF9058}"/>
    <cellStyle name="Comma 159 3 7" xfId="26438" xr:uid="{99AF2C0F-1DA3-4497-8062-A3CCC73331FB}"/>
    <cellStyle name="Comma 159 4" xfId="11652" xr:uid="{0D694BF5-E4A1-4888-9289-5BB4507D49DE}"/>
    <cellStyle name="Comma 159 4 2" xfId="17161" xr:uid="{A074054A-2523-48E0-BEA0-BCBAEEDD8A22}"/>
    <cellStyle name="Comma 159 4 2 2" xfId="30307" xr:uid="{B49197EB-C963-42CD-8F57-11434E213D5F}"/>
    <cellStyle name="Comma 159 4 3" xfId="26830" xr:uid="{4FB246C8-907E-4957-87B2-F24F4C8C9E96}"/>
    <cellStyle name="Comma 159 5" xfId="18517" xr:uid="{68A45CB9-FE89-413E-88A6-97E01D1D58F9}"/>
    <cellStyle name="Comma 159 5 2" xfId="31476" xr:uid="{3E7D9432-670F-4469-A6C3-E043E851E2F9}"/>
    <cellStyle name="Comma 159 6" xfId="14676" xr:uid="{375E8457-FCF2-4B4B-A51F-679B41D97FB2}"/>
    <cellStyle name="Comma 159 6 2" xfId="29149" xr:uid="{6E6E18AC-5B1A-449D-969C-44F3870CC505}"/>
    <cellStyle name="Comma 159 7" xfId="13059" xr:uid="{432C69A1-469A-4C20-8F8A-35FEB8209F85}"/>
    <cellStyle name="Comma 159 7 2" xfId="27994" xr:uid="{62E7C0DF-7CE9-4834-85A0-4380818E6E5C}"/>
    <cellStyle name="Comma 159 8" xfId="22835" xr:uid="{D70A9B68-0A08-452E-8CC7-54F7EEC9FF2A}"/>
    <cellStyle name="Comma 159 8 2" xfId="33034" xr:uid="{74B5AC21-91BB-4649-9FC9-8CDC5E2C2B1D}"/>
    <cellStyle name="Comma 159 9" xfId="25668" xr:uid="{5F234EEB-CD8E-4789-8277-841FB8C40FBD}"/>
    <cellStyle name="Comma 16" xfId="70" xr:uid="{00000000-0005-0000-0000-000027010000}"/>
    <cellStyle name="Comma 16 2" xfId="1895" xr:uid="{00000000-0005-0000-0000-000028010000}"/>
    <cellStyle name="Comma 16 2 2" xfId="2393" xr:uid="{00000000-0005-0000-0000-000029010000}"/>
    <cellStyle name="Comma 16 2 2 2" xfId="5319" xr:uid="{00000000-0005-0000-0000-00002A010000}"/>
    <cellStyle name="Comma 16 2 2 3" xfId="36019" xr:uid="{B9ADE7B1-D402-4318-93B8-C4C4F46DEFAF}"/>
    <cellStyle name="Comma 16 2 2 4" xfId="34204" xr:uid="{1CEE69BE-1412-4262-BD7A-7E04E3DDC3C9}"/>
    <cellStyle name="Comma 16 2 3" xfId="5052" xr:uid="{00000000-0005-0000-0000-00002B010000}"/>
    <cellStyle name="Comma 16 2 3 2" xfId="36652" xr:uid="{78E6E97F-019D-4438-A54B-58EC05DDED1A}"/>
    <cellStyle name="Comma 16 2 3 3" xfId="21112" xr:uid="{67318645-5DF7-4C26-ACB7-7B171DD7A279}"/>
    <cellStyle name="Comma 16 2 4" xfId="35780" xr:uid="{E8FA8C9E-EF9A-4FF0-BF8B-48C4EE8BC3E0}"/>
    <cellStyle name="Comma 16 2 5" xfId="6688" xr:uid="{359493D0-2E91-4AE8-811A-6C74A3D6A502}"/>
    <cellStyle name="Comma 16 3" xfId="2331" xr:uid="{00000000-0005-0000-0000-00002C010000}"/>
    <cellStyle name="Comma 16 3 2" xfId="2394" xr:uid="{00000000-0005-0000-0000-00002D010000}"/>
    <cellStyle name="Comma 16 3 2 2" xfId="5320" xr:uid="{00000000-0005-0000-0000-00002E010000}"/>
    <cellStyle name="Comma 16 3 2 3" xfId="36020" xr:uid="{E4BEABC3-1F2C-40FA-A83E-9DC20256E840}"/>
    <cellStyle name="Comma 16 3 2 4" xfId="32618" xr:uid="{CBB93F4C-2673-452F-8DB8-176ABF4072F4}"/>
    <cellStyle name="Comma 16 3 3" xfId="5268" xr:uid="{00000000-0005-0000-0000-00002F010000}"/>
    <cellStyle name="Comma 16 3 4" xfId="35966" xr:uid="{4F598595-1909-4CF0-AB6B-C89C5F5DDB1A}"/>
    <cellStyle name="Comma 16 3 5" xfId="20378" xr:uid="{D818E2BD-34B7-4795-85B1-1CEE3CA5819A}"/>
    <cellStyle name="Comma 16 4" xfId="2395" xr:uid="{00000000-0005-0000-0000-000030010000}"/>
    <cellStyle name="Comma 16 4 2" xfId="5321" xr:uid="{00000000-0005-0000-0000-000031010000}"/>
    <cellStyle name="Comma 16 4 2 2" xfId="36780" xr:uid="{BC352044-1EAF-47A9-B83C-82AE07253696}"/>
    <cellStyle name="Comma 16 4 2 3" xfId="32824" xr:uid="{9E5F36E8-86CF-49E0-885E-7D6A4885897E}"/>
    <cellStyle name="Comma 16 4 3" xfId="36021" xr:uid="{4A67F2BD-99E5-4A83-A5B1-5012191A5788}"/>
    <cellStyle name="Comma 16 4 4" xfId="22033" xr:uid="{F364B674-B234-45D8-8D6F-5D6315A85328}"/>
    <cellStyle name="Comma 16 5" xfId="3055" xr:uid="{00000000-0005-0000-0000-000032010000}"/>
    <cellStyle name="Comma 16 5 2" xfId="5619" xr:uid="{00000000-0005-0000-0000-000033010000}"/>
    <cellStyle name="Comma 16 5 2 2" xfId="36931" xr:uid="{C648A85E-26C1-4F64-BF94-1653103BADA3}"/>
    <cellStyle name="Comma 16 5 2 3" xfId="32854" xr:uid="{AC9E6D7A-67BB-4644-8D22-3F6F21E864CC}"/>
    <cellStyle name="Comma 16 5 3" xfId="36290" xr:uid="{191EBC01-9D63-4284-8FFA-388DD033EED4}"/>
    <cellStyle name="Comma 16 5 4" xfId="22550" xr:uid="{475C67B1-D53A-422A-A945-C39A9C1B99A1}"/>
    <cellStyle name="Comma 16 6" xfId="1585" xr:uid="{00000000-0005-0000-0000-000034010000}"/>
    <cellStyle name="Comma 16 6 2" xfId="4927" xr:uid="{00000000-0005-0000-0000-000035010000}"/>
    <cellStyle name="Comma 16 6 3" xfId="35596" xr:uid="{3DF51214-76F7-4BB0-9C2A-BA96AFF5ACAC}"/>
    <cellStyle name="Comma 16 6 4" xfId="34186" xr:uid="{39C90A7D-5F69-42A6-8CB5-067902D39156}"/>
    <cellStyle name="Comma 16 7" xfId="3951" xr:uid="{00000000-0005-0000-0000-000036010000}"/>
    <cellStyle name="Comma 16 7 2" xfId="6475" xr:uid="{00000000-0005-0000-0000-000037010000}"/>
    <cellStyle name="Comma 16 7 3" xfId="36400" xr:uid="{BE7DB706-469E-402B-9782-659AF1CE5600}"/>
    <cellStyle name="Comma 16 7 4" xfId="7413" xr:uid="{1149BE73-4D1F-466E-AAA8-84A9A8383AF9}"/>
    <cellStyle name="Comma 16 8" xfId="4099" xr:uid="{00000000-0005-0000-0000-000038010000}"/>
    <cellStyle name="Comma 16 9" xfId="35255" xr:uid="{FFBCD555-A146-441D-9DD0-965C440F83A8}"/>
    <cellStyle name="Comma 160" xfId="8234" xr:uid="{BCFEEB0B-8D91-4CE3-8DC0-93EBED7CDDF7}"/>
    <cellStyle name="Comma 160 2" xfId="9653" xr:uid="{9E6A4BE6-E910-43CA-9225-D1007D22472E}"/>
    <cellStyle name="Comma 160 2 2" xfId="12092" xr:uid="{C12563EA-E98B-4927-8AED-C2301BDA942B}"/>
    <cellStyle name="Comma 160 2 2 2" xfId="17606" xr:uid="{00B613B1-208E-428D-8B90-3E072976818C}"/>
    <cellStyle name="Comma 160 2 2 2 2" xfId="30690" xr:uid="{185F2476-AFCF-4F5D-8923-27F04DD1D3AF}"/>
    <cellStyle name="Comma 160 2 2 3" xfId="27213" xr:uid="{60DC38C6-6767-4BF0-AD1C-A34580014B58}"/>
    <cellStyle name="Comma 160 2 3" xfId="18980" xr:uid="{56F9154E-7F59-41DB-956E-99B796BCC97D}"/>
    <cellStyle name="Comma 160 2 3 2" xfId="31874" xr:uid="{8721A43F-7D27-4601-9835-E2B0F21BFC06}"/>
    <cellStyle name="Comma 160 2 4" xfId="15194" xr:uid="{203629A5-3D3C-4C7F-99CC-3D49687B5AB4}"/>
    <cellStyle name="Comma 160 2 4 2" xfId="29531" xr:uid="{B32A5535-1C48-46D1-9844-03E400BA3140}"/>
    <cellStyle name="Comma 160 2 5" xfId="13593" xr:uid="{CE7DED35-13B9-4C9E-951A-BE03F24D20D8}"/>
    <cellStyle name="Comma 160 2 5 2" xfId="28378" xr:uid="{B1CE2F35-D745-46C4-824F-D894A35C36D7}"/>
    <cellStyle name="Comma 160 2 6" xfId="23426" xr:uid="{FA326F17-257B-4348-93D8-DC5FCF54B305}"/>
    <cellStyle name="Comma 160 2 6 2" xfId="33418" xr:uid="{6D83B257-1A1E-46A9-A766-46114F8DF9AD}"/>
    <cellStyle name="Comma 160 2 7" xfId="26052" xr:uid="{71E45C52-C809-43C7-92C4-4D3DC46333D8}"/>
    <cellStyle name="Comma 160 3" xfId="10294" xr:uid="{AE52DBBB-FABE-4B0B-BBE4-A568B3F4B11B}"/>
    <cellStyle name="Comma 160 3 2" xfId="12533" xr:uid="{656B4FD1-01DB-44A8-8672-9731DA713DB6}"/>
    <cellStyle name="Comma 160 3 2 2" xfId="18053" xr:uid="{B3DDD9FD-CD23-4672-94AC-23094D964AA2}"/>
    <cellStyle name="Comma 160 3 2 2 2" xfId="31076" xr:uid="{CD8232F7-A0C4-4294-8344-8092E2918496}"/>
    <cellStyle name="Comma 160 3 2 3" xfId="27600" xr:uid="{2BBA4790-26BF-4F62-8F23-5854D22358F8}"/>
    <cellStyle name="Comma 160 3 3" xfId="19439" xr:uid="{3C2378E6-2BD1-4392-9F6A-95C02BB09737}"/>
    <cellStyle name="Comma 160 3 3 2" xfId="32267" xr:uid="{208781EC-52C0-4F08-AC91-7644C8E9F874}"/>
    <cellStyle name="Comma 160 3 4" xfId="15800" xr:uid="{EB8DD70B-23F6-44CA-AF9E-5DDE4093BA4B}"/>
    <cellStyle name="Comma 160 3 4 2" xfId="29916" xr:uid="{82EBF956-24DD-45E8-B232-BD07B0D50E81}"/>
    <cellStyle name="Comma 160 3 5" xfId="14236" xr:uid="{4CD62363-060C-42B5-900D-55498CBA1E98}"/>
    <cellStyle name="Comma 160 3 5 2" xfId="28765" xr:uid="{BD3374CF-1EB1-49E1-AD23-7D18197A95B8}"/>
    <cellStyle name="Comma 160 3 6" xfId="24071" xr:uid="{762B0BDB-8E0E-4B9C-81D9-9161238EEA73}"/>
    <cellStyle name="Comma 160 3 6 2" xfId="33805" xr:uid="{52E4ADF4-99BA-4F9C-ABAB-F115CDEE5429}"/>
    <cellStyle name="Comma 160 3 7" xfId="26439" xr:uid="{1096F0C2-73FA-4B7F-9C87-1FA360E17E33}"/>
    <cellStyle name="Comma 160 4" xfId="11653" xr:uid="{14D09ADD-A28E-4723-9FB0-5EAA24F2848B}"/>
    <cellStyle name="Comma 160 4 2" xfId="17162" xr:uid="{0A59FEDA-0499-4AAA-BC28-046F76718DBA}"/>
    <cellStyle name="Comma 160 4 2 2" xfId="30308" xr:uid="{256AE9E2-A1C5-41F9-B83F-29459A1F5987}"/>
    <cellStyle name="Comma 160 4 3" xfId="26831" xr:uid="{4699DF0E-9F68-4483-A3D2-8329FDF3BB2E}"/>
    <cellStyle name="Comma 160 5" xfId="18518" xr:uid="{267CDB6A-67B6-47F9-A6C7-F8E32F3B1756}"/>
    <cellStyle name="Comma 160 5 2" xfId="31477" xr:uid="{7FC6DF75-868C-4CB1-BFBB-40E5A64A9A19}"/>
    <cellStyle name="Comma 160 6" xfId="14677" xr:uid="{5DA33E3B-C2A6-446E-B317-3C23A98CCA68}"/>
    <cellStyle name="Comma 160 6 2" xfId="29150" xr:uid="{333D709A-8BF5-444F-9380-FAA33E08A725}"/>
    <cellStyle name="Comma 160 7" xfId="13060" xr:uid="{BE7B4275-8533-4A2F-A3E8-FD4CBCEAAEA9}"/>
    <cellStyle name="Comma 160 7 2" xfId="27995" xr:uid="{F9CE1B8F-A196-4F6B-83AF-BAFDFF4BB2EC}"/>
    <cellStyle name="Comma 160 8" xfId="22836" xr:uid="{94C28784-60DF-41EE-9512-793E00D76600}"/>
    <cellStyle name="Comma 160 8 2" xfId="33035" xr:uid="{416DFB0F-4379-4714-B84F-83396A5FDFF2}"/>
    <cellStyle name="Comma 160 9" xfId="25669" xr:uid="{ECFF5DF7-EC42-4F2F-9B1D-86C35196B2AA}"/>
    <cellStyle name="Comma 161" xfId="8235" xr:uid="{987C48D9-00CA-4DC5-A506-EA336AB6D543}"/>
    <cellStyle name="Comma 161 2" xfId="9654" xr:uid="{0CF53896-AE29-44B5-8E6B-A6A038CC9CD7}"/>
    <cellStyle name="Comma 161 2 2" xfId="12093" xr:uid="{72EEDB4F-1592-4132-8517-AC1042B39009}"/>
    <cellStyle name="Comma 161 2 2 2" xfId="17607" xr:uid="{FB86FD3E-C150-48C5-8064-55E452B776CE}"/>
    <cellStyle name="Comma 161 2 2 2 2" xfId="30691" xr:uid="{1109EE77-40CF-4A24-9E45-BFD74AF488B6}"/>
    <cellStyle name="Comma 161 2 2 3" xfId="27214" xr:uid="{B77B4EDD-8CC9-4A24-B37C-1D38AFBDED96}"/>
    <cellStyle name="Comma 161 2 3" xfId="18981" xr:uid="{6E6F1A38-C394-41DF-ABFF-47B0ED2274A9}"/>
    <cellStyle name="Comma 161 2 3 2" xfId="31875" xr:uid="{9C7EF5FF-807C-40FD-86B7-BCE0D6A008A2}"/>
    <cellStyle name="Comma 161 2 4" xfId="15195" xr:uid="{4A8E16BB-FE43-42EE-A26D-DBD93C9CABC5}"/>
    <cellStyle name="Comma 161 2 4 2" xfId="29532" xr:uid="{59E39D82-D3B6-4877-998D-03B14F01E32E}"/>
    <cellStyle name="Comma 161 2 5" xfId="13594" xr:uid="{15B3FBA1-CBAC-4FF1-8CCF-C1DB191C0CFE}"/>
    <cellStyle name="Comma 161 2 5 2" xfId="28379" xr:uid="{D9F89471-894E-4C4C-AD67-710144F6DD76}"/>
    <cellStyle name="Comma 161 2 6" xfId="23427" xr:uid="{08E15211-B76F-4679-930B-40541FDA4E13}"/>
    <cellStyle name="Comma 161 2 6 2" xfId="33419" xr:uid="{5EDB0764-BA3A-43A8-8AC3-2A69D80AAFB5}"/>
    <cellStyle name="Comma 161 2 7" xfId="26053" xr:uid="{C34FF727-B947-43C9-B62A-1A00B06B2C28}"/>
    <cellStyle name="Comma 161 3" xfId="10295" xr:uid="{0AEBA585-F867-486A-B4EB-A18A888ED6B2}"/>
    <cellStyle name="Comma 161 3 2" xfId="12534" xr:uid="{F0A64B89-DAF9-4C9C-B97E-87B858795ED3}"/>
    <cellStyle name="Comma 161 3 2 2" xfId="18054" xr:uid="{85D841B7-67A2-4935-821F-B16D88C31DE9}"/>
    <cellStyle name="Comma 161 3 2 2 2" xfId="31077" xr:uid="{AA09E8C6-AE89-4A18-9735-1D2C3D50577D}"/>
    <cellStyle name="Comma 161 3 2 3" xfId="27601" xr:uid="{82EB4F46-DEB0-4A26-A71F-512119FFEDF0}"/>
    <cellStyle name="Comma 161 3 3" xfId="19440" xr:uid="{B5A7FAC5-47A1-4727-8330-B739FB62A10A}"/>
    <cellStyle name="Comma 161 3 3 2" xfId="32268" xr:uid="{BE73D288-E209-4C05-912E-01F9B4DD1337}"/>
    <cellStyle name="Comma 161 3 4" xfId="15801" xr:uid="{B2A5E405-058F-47F3-B240-3EC529131123}"/>
    <cellStyle name="Comma 161 3 4 2" xfId="29917" xr:uid="{4EDE16BD-357D-4F4A-BAE9-94EF23143D61}"/>
    <cellStyle name="Comma 161 3 5" xfId="14237" xr:uid="{6867C141-7848-4660-A6F2-B2FA3FB4D630}"/>
    <cellStyle name="Comma 161 3 5 2" xfId="28766" xr:uid="{398E2EB9-F0E5-48C1-9FB4-6C2D5E4F08B5}"/>
    <cellStyle name="Comma 161 3 6" xfId="24072" xr:uid="{16BFB20A-75F7-46E2-B788-CC3E2F5F6F70}"/>
    <cellStyle name="Comma 161 3 6 2" xfId="33806" xr:uid="{5AA98CBB-9C67-49B7-A1DB-0AC09C97309E}"/>
    <cellStyle name="Comma 161 3 7" xfId="26440" xr:uid="{CB4E254A-775C-4431-B9D2-3722937FB43C}"/>
    <cellStyle name="Comma 161 4" xfId="11654" xr:uid="{215AB90F-EC13-4734-82DB-38506A732C1A}"/>
    <cellStyle name="Comma 161 4 2" xfId="17163" xr:uid="{E19DCADF-0280-41BB-AC87-C57EC5914CD6}"/>
    <cellStyle name="Comma 161 4 2 2" xfId="30309" xr:uid="{A4D6A2D5-F9B9-4324-A424-AF1C9215180F}"/>
    <cellStyle name="Comma 161 4 3" xfId="26832" xr:uid="{28AB8A22-E5A0-4F2B-ADB4-8F1A0A912FC3}"/>
    <cellStyle name="Comma 161 5" xfId="18519" xr:uid="{CA143D8E-1746-4C8C-BA37-3F5DC25AB6D1}"/>
    <cellStyle name="Comma 161 5 2" xfId="31478" xr:uid="{6045828C-464F-4ED0-ADFD-0B0A2290F454}"/>
    <cellStyle name="Comma 161 6" xfId="14678" xr:uid="{2FAB9705-7736-4A3B-B86D-65D380E2CDA9}"/>
    <cellStyle name="Comma 161 6 2" xfId="29151" xr:uid="{20075FAC-ED26-44C5-B047-D37945BCA348}"/>
    <cellStyle name="Comma 161 7" xfId="13061" xr:uid="{84B08692-6E0D-4EA7-8B74-51A5DB3FE089}"/>
    <cellStyle name="Comma 161 7 2" xfId="27996" xr:uid="{C86CE890-F1E0-4C1B-91AE-A79AC619EDEE}"/>
    <cellStyle name="Comma 161 8" xfId="22837" xr:uid="{D0A826A1-E099-499E-A45A-F7A5FE427416}"/>
    <cellStyle name="Comma 161 8 2" xfId="33036" xr:uid="{DC154D5F-6D82-46D0-9B0C-94E5E473E1D9}"/>
    <cellStyle name="Comma 161 9" xfId="25670" xr:uid="{CB628D35-5D00-4D15-955B-0871119AFDAC}"/>
    <cellStyle name="Comma 162" xfId="8236" xr:uid="{82747BD2-4350-4F77-8480-27BF1C4F2207}"/>
    <cellStyle name="Comma 162 2" xfId="9655" xr:uid="{0C5AE842-C377-4809-99D4-BD6C09EADD73}"/>
    <cellStyle name="Comma 162 2 2" xfId="12094" xr:uid="{D4B358D8-8343-48B9-B7E4-6DD8E6382808}"/>
    <cellStyle name="Comma 162 2 2 2" xfId="17608" xr:uid="{6000E4D2-0759-42BF-BA8E-D14D3A33C086}"/>
    <cellStyle name="Comma 162 2 2 2 2" xfId="30692" xr:uid="{66148839-09C0-4B2A-A92C-F0BB34A083BB}"/>
    <cellStyle name="Comma 162 2 2 3" xfId="27215" xr:uid="{7325A5C0-79D7-4955-88D3-DEE26C792B17}"/>
    <cellStyle name="Comma 162 2 3" xfId="18982" xr:uid="{C2B9DBE8-9310-4AA8-9381-B4F3EEA0E0EF}"/>
    <cellStyle name="Comma 162 2 3 2" xfId="31876" xr:uid="{E9478920-5498-4354-BD24-19FC5D333BAA}"/>
    <cellStyle name="Comma 162 2 4" xfId="15196" xr:uid="{B59AA957-430C-4774-8651-241286587DB8}"/>
    <cellStyle name="Comma 162 2 4 2" xfId="29533" xr:uid="{B55D07DE-86D3-46A6-9ED0-4098889E33DD}"/>
    <cellStyle name="Comma 162 2 5" xfId="13595" xr:uid="{28B5C5FF-BC15-4A32-A6AE-C707BF82788E}"/>
    <cellStyle name="Comma 162 2 5 2" xfId="28380" xr:uid="{DF77B9F0-8101-4CC9-BCA9-88DE481C4235}"/>
    <cellStyle name="Comma 162 2 6" xfId="23428" xr:uid="{165229CB-F246-42E4-97FC-81685FF44911}"/>
    <cellStyle name="Comma 162 2 6 2" xfId="33420" xr:uid="{D8A1536F-F2DB-4204-8E23-788D291B992A}"/>
    <cellStyle name="Comma 162 2 7" xfId="26054" xr:uid="{ADDC2CC2-853E-4064-8F85-F1D7EA0BF651}"/>
    <cellStyle name="Comma 162 3" xfId="10296" xr:uid="{7C7F5B7C-B222-4382-83C9-13A1EDDC12AB}"/>
    <cellStyle name="Comma 162 3 2" xfId="12535" xr:uid="{8C62C8FB-95F1-4154-ADF0-BA98759F4BA8}"/>
    <cellStyle name="Comma 162 3 2 2" xfId="18055" xr:uid="{4D60446B-8AB4-4309-9643-C9B82AF07763}"/>
    <cellStyle name="Comma 162 3 2 2 2" xfId="31078" xr:uid="{E027F9E5-1E07-4310-8FD7-9205B2DEB7BD}"/>
    <cellStyle name="Comma 162 3 2 3" xfId="27602" xr:uid="{B9B92E67-EF3E-4C5B-950F-9A1467E583BC}"/>
    <cellStyle name="Comma 162 3 3" xfId="19441" xr:uid="{4DBFF0EA-9B74-4603-BAD9-A8B71136D92D}"/>
    <cellStyle name="Comma 162 3 3 2" xfId="32269" xr:uid="{B7884095-A202-4758-B331-53266CBBEC55}"/>
    <cellStyle name="Comma 162 3 4" xfId="15802" xr:uid="{990C96C3-1971-42CA-8617-EC69612D454A}"/>
    <cellStyle name="Comma 162 3 4 2" xfId="29918" xr:uid="{E9D6D25D-A1AB-434E-A0B9-7F798B189AAE}"/>
    <cellStyle name="Comma 162 3 5" xfId="14238" xr:uid="{614E5BE9-D064-4A13-998E-3C5F5D1954EF}"/>
    <cellStyle name="Comma 162 3 5 2" xfId="28767" xr:uid="{B418DC48-ECB9-4F57-A4FF-14F4FEA5BEA4}"/>
    <cellStyle name="Comma 162 3 6" xfId="24073" xr:uid="{F7FB6998-BA8F-4A8B-A489-A7172D05E2F1}"/>
    <cellStyle name="Comma 162 3 6 2" xfId="33807" xr:uid="{FDA95895-7B77-4A20-A3AA-E03672575989}"/>
    <cellStyle name="Comma 162 3 7" xfId="26441" xr:uid="{D7F052DB-D271-4574-BAEB-D0EEC6F4E4C5}"/>
    <cellStyle name="Comma 162 4" xfId="11655" xr:uid="{8C0C84E2-D806-4A42-9CFE-768BF776ED01}"/>
    <cellStyle name="Comma 162 4 2" xfId="17164" xr:uid="{3AC6C7BC-511B-48FF-93CA-819CE1E1D5C1}"/>
    <cellStyle name="Comma 162 4 2 2" xfId="30310" xr:uid="{8127BF64-60A7-44C3-B159-412830633BBA}"/>
    <cellStyle name="Comma 162 4 3" xfId="26833" xr:uid="{2F3365AE-BFDF-4E19-BFD9-A41BB154682F}"/>
    <cellStyle name="Comma 162 5" xfId="18520" xr:uid="{05F83071-4141-491A-A3F0-8E595E635BAA}"/>
    <cellStyle name="Comma 162 5 2" xfId="31479" xr:uid="{A158950A-4173-4D9D-8A24-5456DD179624}"/>
    <cellStyle name="Comma 162 6" xfId="14679" xr:uid="{4329F114-4958-4779-A771-1914E08078F0}"/>
    <cellStyle name="Comma 162 6 2" xfId="29152" xr:uid="{360B546A-447F-4BBF-B9DE-C33E5BEA0FD1}"/>
    <cellStyle name="Comma 162 7" xfId="13062" xr:uid="{B64DA475-4051-46E9-BD5C-619D8B7C3411}"/>
    <cellStyle name="Comma 162 7 2" xfId="27997" xr:uid="{C27889F2-15BB-4BA9-9EDE-E1184E1BD8C4}"/>
    <cellStyle name="Comma 162 8" xfId="22838" xr:uid="{94C7DC5C-D618-4613-9D29-71322AAF0B8A}"/>
    <cellStyle name="Comma 162 8 2" xfId="33037" xr:uid="{C8251E5F-93EF-452D-BEC0-5329706EF0A0}"/>
    <cellStyle name="Comma 162 9" xfId="25671" xr:uid="{F8FF0E53-C750-49E4-A28A-7A151BD91724}"/>
    <cellStyle name="Comma 163" xfId="8237" xr:uid="{16AEC48A-5399-43EB-A66D-2C7076C67BA0}"/>
    <cellStyle name="Comma 163 2" xfId="9656" xr:uid="{4DAE656C-C05B-44FC-B3E5-5F666CF08FDE}"/>
    <cellStyle name="Comma 163 2 2" xfId="12095" xr:uid="{E2B86994-47D7-4AEE-8552-7E7990E95F09}"/>
    <cellStyle name="Comma 163 2 2 2" xfId="17609" xr:uid="{FA1FF138-2BF8-4A4F-A6BA-A8A12981E6B2}"/>
    <cellStyle name="Comma 163 2 2 2 2" xfId="30693" xr:uid="{2E5BD88F-DAAB-4380-85F3-13811791D51E}"/>
    <cellStyle name="Comma 163 2 2 3" xfId="27216" xr:uid="{93C2852B-0097-4676-BE5E-EBCBAE1A6D47}"/>
    <cellStyle name="Comma 163 2 3" xfId="18983" xr:uid="{B42DC9A7-CDD4-4010-8B69-516208986957}"/>
    <cellStyle name="Comma 163 2 3 2" xfId="31877" xr:uid="{32BA5DC8-5FB0-458A-A8E1-30B5AF3436EA}"/>
    <cellStyle name="Comma 163 2 4" xfId="15197" xr:uid="{C7A98BAA-1120-4890-AAB9-39731EB42B27}"/>
    <cellStyle name="Comma 163 2 4 2" xfId="29534" xr:uid="{BB3B092E-3BE2-4C8A-BEB8-098408D34FEA}"/>
    <cellStyle name="Comma 163 2 5" xfId="13596" xr:uid="{4DB7B278-B05F-4CB6-8547-1D50E8D7F04B}"/>
    <cellStyle name="Comma 163 2 5 2" xfId="28381" xr:uid="{24CBAD77-4CAC-4D6D-936F-B63846C240BA}"/>
    <cellStyle name="Comma 163 2 6" xfId="23429" xr:uid="{9C9E2402-06CC-4A31-A8D4-EFF7306B4336}"/>
    <cellStyle name="Comma 163 2 6 2" xfId="33421" xr:uid="{995CF596-0E19-4C85-B189-93EE5D4B0E6C}"/>
    <cellStyle name="Comma 163 2 7" xfId="26055" xr:uid="{98BAF4E4-A9A6-40E4-806C-887CBCD425ED}"/>
    <cellStyle name="Comma 163 3" xfId="10297" xr:uid="{5EB3DB84-D6D0-4CE2-B278-8FB4CA8E699D}"/>
    <cellStyle name="Comma 163 3 2" xfId="12536" xr:uid="{A7328DAA-9149-45DD-A68B-DC0A5CCC6D17}"/>
    <cellStyle name="Comma 163 3 2 2" xfId="18056" xr:uid="{5D0323AF-A52C-4497-A2EC-75AE066F189D}"/>
    <cellStyle name="Comma 163 3 2 2 2" xfId="31079" xr:uid="{F67CE639-C368-443B-AAE8-FA35B76D887D}"/>
    <cellStyle name="Comma 163 3 2 3" xfId="27603" xr:uid="{C7E7DC55-2957-4379-AA2D-239E4DF8EE08}"/>
    <cellStyle name="Comma 163 3 3" xfId="19442" xr:uid="{0E103E90-1352-419D-88A2-4AA244FEC16A}"/>
    <cellStyle name="Comma 163 3 3 2" xfId="32270" xr:uid="{909ADAC1-8118-4160-AEE8-A7DECCC83850}"/>
    <cellStyle name="Comma 163 3 4" xfId="15803" xr:uid="{878A67B3-4DF8-433D-8FAA-A5965ED74332}"/>
    <cellStyle name="Comma 163 3 4 2" xfId="29919" xr:uid="{1A71EA38-244F-46E9-B48A-202AF4F8F390}"/>
    <cellStyle name="Comma 163 3 5" xfId="14239" xr:uid="{CC70D7C8-ACB8-43EF-8EBF-CED62659F509}"/>
    <cellStyle name="Comma 163 3 5 2" xfId="28768" xr:uid="{35EBBC51-5164-44E0-B4DF-7B590B77989E}"/>
    <cellStyle name="Comma 163 3 6" xfId="24074" xr:uid="{38BA67D5-7396-456C-8ADF-4DAF230FD623}"/>
    <cellStyle name="Comma 163 3 6 2" xfId="33808" xr:uid="{8F5EA900-BC6B-4B1B-B523-67FB782D6B77}"/>
    <cellStyle name="Comma 163 3 7" xfId="26442" xr:uid="{3F8D2951-9A74-4D1D-8E42-D9110C6002ED}"/>
    <cellStyle name="Comma 163 4" xfId="11656" xr:uid="{3F65A434-1CA2-47AA-B2B3-8D2E1905F371}"/>
    <cellStyle name="Comma 163 4 2" xfId="17165" xr:uid="{7C6512EA-ABE2-4146-BF34-61D4F0F0CA94}"/>
    <cellStyle name="Comma 163 4 2 2" xfId="30311" xr:uid="{5D289453-3040-4A43-89B4-E7E027B48EFE}"/>
    <cellStyle name="Comma 163 4 3" xfId="26834" xr:uid="{87C45929-083B-4766-9B8B-EA4188D7A565}"/>
    <cellStyle name="Comma 163 5" xfId="18521" xr:uid="{2971183A-794C-4F25-885D-BC0CD7393006}"/>
    <cellStyle name="Comma 163 5 2" xfId="31480" xr:uid="{AABEE8A9-49F0-4C0C-AA83-68F99B2D65BB}"/>
    <cellStyle name="Comma 163 6" xfId="14680" xr:uid="{BEA06BCB-8BE6-4EAA-B806-E6E48090470A}"/>
    <cellStyle name="Comma 163 6 2" xfId="29153" xr:uid="{E00FB5D9-CAE8-4E5B-BDAB-EA5E42033F6A}"/>
    <cellStyle name="Comma 163 7" xfId="13063" xr:uid="{50C23100-BBD5-410D-B532-C03B6D674893}"/>
    <cellStyle name="Comma 163 7 2" xfId="27998" xr:uid="{816C12CF-B3D1-47FC-9265-4EC9C02E50C8}"/>
    <cellStyle name="Comma 163 8" xfId="22839" xr:uid="{F57ACB57-8DA6-40E5-BB8A-5D554AB902A3}"/>
    <cellStyle name="Comma 163 8 2" xfId="33038" xr:uid="{947563AA-C5FD-4E0A-8652-E954B344B01D}"/>
    <cellStyle name="Comma 163 9" xfId="25672" xr:uid="{5E4A039D-69D4-4CC8-A6AF-19447B55ED29}"/>
    <cellStyle name="Comma 164" xfId="8238" xr:uid="{629417EB-958D-4494-BE7A-187250496043}"/>
    <cellStyle name="Comma 164 2" xfId="9657" xr:uid="{DFC905A7-067F-4882-923A-95453DBEF319}"/>
    <cellStyle name="Comma 164 2 2" xfId="12096" xr:uid="{BBB295FE-923E-40E0-A0D1-9AAF884860DD}"/>
    <cellStyle name="Comma 164 2 2 2" xfId="17610" xr:uid="{A258D21A-B9C9-4352-AB79-995C25F652BD}"/>
    <cellStyle name="Comma 164 2 2 2 2" xfId="30694" xr:uid="{CBB9D31C-2ECE-4B8B-B166-4C29FF192504}"/>
    <cellStyle name="Comma 164 2 2 3" xfId="27217" xr:uid="{1B1A1B47-C663-4F21-A166-B87F87B854AD}"/>
    <cellStyle name="Comma 164 2 3" xfId="18984" xr:uid="{CB1264D8-DF1D-4C5E-AAB3-6554B5C4A1CD}"/>
    <cellStyle name="Comma 164 2 3 2" xfId="31878" xr:uid="{1E306A27-9CF0-46A9-B3A9-CB45782E3E84}"/>
    <cellStyle name="Comma 164 2 4" xfId="15198" xr:uid="{C6314BC5-8EE7-4FBB-92E1-79631FF36D45}"/>
    <cellStyle name="Comma 164 2 4 2" xfId="29535" xr:uid="{181004ED-165B-4E56-BBE5-4654829EF5AA}"/>
    <cellStyle name="Comma 164 2 5" xfId="13597" xr:uid="{48A070FB-F2EE-4A3D-B995-7D73158199EC}"/>
    <cellStyle name="Comma 164 2 5 2" xfId="28382" xr:uid="{8C66F37F-EE9F-4A19-A1F5-BCD02B0A9FF2}"/>
    <cellStyle name="Comma 164 2 6" xfId="23430" xr:uid="{49254061-4892-43B0-A6DC-A916363B9EC0}"/>
    <cellStyle name="Comma 164 2 6 2" xfId="33422" xr:uid="{CE89FC1A-B331-40E2-9D7F-8A63543CA066}"/>
    <cellStyle name="Comma 164 2 7" xfId="26056" xr:uid="{9948FEA7-BB39-4AA3-92AD-35522B5A1576}"/>
    <cellStyle name="Comma 164 3" xfId="10298" xr:uid="{27CF35A9-1466-4946-8B29-587BC0EEBFF8}"/>
    <cellStyle name="Comma 164 3 2" xfId="12537" xr:uid="{C9972D2E-F1C1-4ED5-B436-EA1D46F8D926}"/>
    <cellStyle name="Comma 164 3 2 2" xfId="18057" xr:uid="{56A052EF-B521-41BA-944F-79A999773EA0}"/>
    <cellStyle name="Comma 164 3 2 2 2" xfId="31080" xr:uid="{B2D3E4DC-8815-4B5E-B586-1AF97E657EDD}"/>
    <cellStyle name="Comma 164 3 2 3" xfId="27604" xr:uid="{5611BDF9-8942-45D7-BF10-D4E64D47C0E1}"/>
    <cellStyle name="Comma 164 3 3" xfId="19443" xr:uid="{AEB50F55-19F8-4BB1-80BD-8DC361C358EC}"/>
    <cellStyle name="Comma 164 3 3 2" xfId="32271" xr:uid="{8B5A0F81-785B-4F1B-8BD7-E500A4BF60DA}"/>
    <cellStyle name="Comma 164 3 4" xfId="15804" xr:uid="{05E0EB2E-136A-4151-9FF9-073D34088EC3}"/>
    <cellStyle name="Comma 164 3 4 2" xfId="29920" xr:uid="{BA00BD27-E2C4-43CA-9D61-E988A60505B6}"/>
    <cellStyle name="Comma 164 3 5" xfId="14240" xr:uid="{79EF6B1F-664D-4211-AF91-5EF8A541FB8C}"/>
    <cellStyle name="Comma 164 3 5 2" xfId="28769" xr:uid="{4C73700D-4918-418E-9839-059256CE5603}"/>
    <cellStyle name="Comma 164 3 6" xfId="24075" xr:uid="{AB145D52-E520-43F4-A2E0-D01CC86653F0}"/>
    <cellStyle name="Comma 164 3 6 2" xfId="33809" xr:uid="{B8D690F5-A908-44EA-9283-4C40AEA23A7F}"/>
    <cellStyle name="Comma 164 3 7" xfId="26443" xr:uid="{96B841E7-28B6-49F6-8D92-6EAD8F333A36}"/>
    <cellStyle name="Comma 164 4" xfId="11657" xr:uid="{7F4146B3-BB5C-466A-AD4A-846E58BD08A2}"/>
    <cellStyle name="Comma 164 4 2" xfId="17166" xr:uid="{808A1204-D47E-4340-8095-E3970B4EC4C4}"/>
    <cellStyle name="Comma 164 4 2 2" xfId="30312" xr:uid="{C3A360F0-65E1-43E0-9A7B-FAA83F91942C}"/>
    <cellStyle name="Comma 164 4 3" xfId="26835" xr:uid="{2F5D42E3-9741-4EA0-B2CB-B11F0ACE9E9C}"/>
    <cellStyle name="Comma 164 5" xfId="18522" xr:uid="{C3619BE5-D7D1-4FC8-A510-35C8DA9920DD}"/>
    <cellStyle name="Comma 164 5 2" xfId="31481" xr:uid="{82C22D4A-3F1A-4D63-A8E0-8D47D62E6AC5}"/>
    <cellStyle name="Comma 164 6" xfId="14681" xr:uid="{F114A392-2423-4401-A4A4-A21D18B05001}"/>
    <cellStyle name="Comma 164 6 2" xfId="29154" xr:uid="{3034BC19-6560-4B06-A739-785B3B0ECFE1}"/>
    <cellStyle name="Comma 164 7" xfId="13064" xr:uid="{6F3F2710-AADD-4280-A5D6-76596B75465F}"/>
    <cellStyle name="Comma 164 7 2" xfId="27999" xr:uid="{273DD47D-07B6-413D-A51E-2D5C30A4B33E}"/>
    <cellStyle name="Comma 164 8" xfId="22840" xr:uid="{CAC55B88-4DCD-4661-BF91-C621A9BC2F81}"/>
    <cellStyle name="Comma 164 8 2" xfId="33039" xr:uid="{E2CE4168-A8F0-4F61-B73F-78C6357FF064}"/>
    <cellStyle name="Comma 164 9" xfId="25673" xr:uid="{BDF34D9B-3481-4BAF-B9A0-89D5DB3E512D}"/>
    <cellStyle name="Comma 165" xfId="8239" xr:uid="{04E15A2D-7918-4939-9CCE-A8A5962AB76E}"/>
    <cellStyle name="Comma 165 2" xfId="9658" xr:uid="{ECE3E4A8-533F-48D9-AF31-2990CF4771D0}"/>
    <cellStyle name="Comma 165 2 2" xfId="12097" xr:uid="{2355633A-E17B-4098-A17A-023C4F464545}"/>
    <cellStyle name="Comma 165 2 2 2" xfId="17611" xr:uid="{65F4B28E-B443-4769-AA37-A1CED895D5E7}"/>
    <cellStyle name="Comma 165 2 2 2 2" xfId="30695" xr:uid="{5FC70EA2-C61C-45C8-959E-45F7FBF15F24}"/>
    <cellStyle name="Comma 165 2 2 3" xfId="27218" xr:uid="{343E5EBD-5D0C-4270-979A-7D196989F61F}"/>
    <cellStyle name="Comma 165 2 3" xfId="18985" xr:uid="{BB616ED5-9D07-42E2-90FE-8847BE9B2955}"/>
    <cellStyle name="Comma 165 2 3 2" xfId="31879" xr:uid="{82174993-BCDE-4AAD-842F-56A471808845}"/>
    <cellStyle name="Comma 165 2 4" xfId="15199" xr:uid="{C70A9AFE-1A10-42F1-9C39-075859FDE6FC}"/>
    <cellStyle name="Comma 165 2 4 2" xfId="29536" xr:uid="{A73D6F89-B75E-4369-84D2-7A5DB58D92E4}"/>
    <cellStyle name="Comma 165 2 5" xfId="13598" xr:uid="{01BE0C2D-3749-4BFD-9589-B28EE1AEE2C7}"/>
    <cellStyle name="Comma 165 2 5 2" xfId="28383" xr:uid="{573AFBF8-8B00-432E-87F3-85C80ADD98C1}"/>
    <cellStyle name="Comma 165 2 6" xfId="23431" xr:uid="{9C042E20-4EE9-4D47-9394-AE2B986AA76E}"/>
    <cellStyle name="Comma 165 2 6 2" xfId="33423" xr:uid="{F5179E1B-B0A0-4F0E-85D2-3A9858EDB22D}"/>
    <cellStyle name="Comma 165 2 7" xfId="26057" xr:uid="{F96F18CB-FC97-4352-A702-6ACAC8627742}"/>
    <cellStyle name="Comma 165 3" xfId="10299" xr:uid="{27E0BA0D-F65E-422B-B7DF-144CDBB45576}"/>
    <cellStyle name="Comma 165 3 2" xfId="12538" xr:uid="{60E5E5C4-30D7-4D2D-94E4-26CF21A9D328}"/>
    <cellStyle name="Comma 165 3 2 2" xfId="18058" xr:uid="{E889802C-DE79-4BE0-88CF-A53AD640803B}"/>
    <cellStyle name="Comma 165 3 2 2 2" xfId="31081" xr:uid="{294ECCE8-C878-426B-9BBC-6CEFA38D0FCE}"/>
    <cellStyle name="Comma 165 3 2 3" xfId="27605" xr:uid="{670B3BC6-ACDE-476C-88E6-B539D70359E5}"/>
    <cellStyle name="Comma 165 3 3" xfId="19444" xr:uid="{95F710D5-7149-41F4-8DC8-FB73EC88175B}"/>
    <cellStyle name="Comma 165 3 3 2" xfId="32272" xr:uid="{5BCD772F-53BD-4AD3-B19A-8495AF3333C2}"/>
    <cellStyle name="Comma 165 3 4" xfId="15805" xr:uid="{C3DC2052-5C3C-4D22-A8A6-2AA5B267D0AA}"/>
    <cellStyle name="Comma 165 3 4 2" xfId="29921" xr:uid="{3F033EF7-9879-4FB0-835D-37A6DFC0D236}"/>
    <cellStyle name="Comma 165 3 5" xfId="14241" xr:uid="{7443D797-6751-4D02-9C38-647FF485499D}"/>
    <cellStyle name="Comma 165 3 5 2" xfId="28770" xr:uid="{A6C379D5-3D69-4916-9B02-AECB5D012109}"/>
    <cellStyle name="Comma 165 3 6" xfId="24076" xr:uid="{8D1CC046-4071-49AB-B4DB-D56D1B8A3F86}"/>
    <cellStyle name="Comma 165 3 6 2" xfId="33810" xr:uid="{C04A48D2-DEC4-4BEC-8153-25BAEAF55A43}"/>
    <cellStyle name="Comma 165 3 7" xfId="26444" xr:uid="{E3E5C3A4-8E51-40B0-A57F-FA530A68E3AC}"/>
    <cellStyle name="Comma 165 4" xfId="11658" xr:uid="{0D0431F9-A0BB-4E45-B1AC-89530F0ABAD9}"/>
    <cellStyle name="Comma 165 4 2" xfId="17167" xr:uid="{8B4A4CAE-2DB1-4A19-9230-779C53DBA031}"/>
    <cellStyle name="Comma 165 4 2 2" xfId="30313" xr:uid="{0DB06873-BBC1-49E9-A463-7C6F1A37B1BB}"/>
    <cellStyle name="Comma 165 4 3" xfId="26836" xr:uid="{75A5D0B8-A8A6-4A96-9326-ED75A7A4EDFE}"/>
    <cellStyle name="Comma 165 5" xfId="18523" xr:uid="{E2A369AE-2C8A-4F8F-89EF-4AED31DA11B9}"/>
    <cellStyle name="Comma 165 5 2" xfId="31482" xr:uid="{0EF78AE4-8266-4E1F-985D-C26F86A30236}"/>
    <cellStyle name="Comma 165 6" xfId="14682" xr:uid="{5D545921-2758-4D78-9859-554718C64914}"/>
    <cellStyle name="Comma 165 6 2" xfId="29155" xr:uid="{6E73E950-9A35-44FF-B48C-9382BDC0AB80}"/>
    <cellStyle name="Comma 165 7" xfId="13065" xr:uid="{B1528D5C-32B3-4049-BB15-1DBA7749E686}"/>
    <cellStyle name="Comma 165 7 2" xfId="28000" xr:uid="{A51F4206-DF49-4536-8CC9-0331F88CEF87}"/>
    <cellStyle name="Comma 165 8" xfId="22841" xr:uid="{55BDF6AE-3A15-4A11-9A86-E1F15BCB97BA}"/>
    <cellStyle name="Comma 165 8 2" xfId="33040" xr:uid="{BC010546-EABE-4F3B-AD0F-2008A0C9DCFD}"/>
    <cellStyle name="Comma 165 9" xfId="25674" xr:uid="{3857ECCA-0F07-4A7A-959F-F12CA90E42E7}"/>
    <cellStyle name="Comma 166" xfId="8240" xr:uid="{CB4A87D1-805D-4D3B-8419-792253AD89AB}"/>
    <cellStyle name="Comma 166 2" xfId="9659" xr:uid="{9D62A71F-B75F-4137-A5E9-D30201795850}"/>
    <cellStyle name="Comma 166 2 2" xfId="12098" xr:uid="{2F8B6D56-2BD8-463D-910D-3836766EFD42}"/>
    <cellStyle name="Comma 166 2 2 2" xfId="17612" xr:uid="{3FDC5B6D-1EFB-4D0E-911F-3ED46CAA5799}"/>
    <cellStyle name="Comma 166 2 2 2 2" xfId="30696" xr:uid="{C50D30A3-E894-42D1-B4B5-68A9DCD32998}"/>
    <cellStyle name="Comma 166 2 2 3" xfId="27219" xr:uid="{A9D2653E-D233-452F-86F0-45BD66016784}"/>
    <cellStyle name="Comma 166 2 3" xfId="18986" xr:uid="{49A8E618-958C-4D79-83B4-185EC5297A2C}"/>
    <cellStyle name="Comma 166 2 3 2" xfId="31880" xr:uid="{21E41E43-EB5C-4D49-95A5-32B9DC6E10CB}"/>
    <cellStyle name="Comma 166 2 4" xfId="15200" xr:uid="{63632D5C-CA16-4D22-BE8A-757666FD7397}"/>
    <cellStyle name="Comma 166 2 4 2" xfId="29537" xr:uid="{3A81F5F0-507E-4C11-BE76-2FDEAFBD796F}"/>
    <cellStyle name="Comma 166 2 5" xfId="13599" xr:uid="{8304AEFB-87F6-42F6-9A23-2B50868DF0FE}"/>
    <cellStyle name="Comma 166 2 5 2" xfId="28384" xr:uid="{ADFF01ED-3990-4CE4-85F3-DC1B63F37F29}"/>
    <cellStyle name="Comma 166 2 6" xfId="23432" xr:uid="{876CE818-A523-4CF4-9004-CB7BD5935CE8}"/>
    <cellStyle name="Comma 166 2 6 2" xfId="33424" xr:uid="{F6584207-266C-4FA2-9FF9-D1F7D69E9B3F}"/>
    <cellStyle name="Comma 166 2 7" xfId="26058" xr:uid="{CEC1C55D-85C0-4AD9-9E7B-573157558FF6}"/>
    <cellStyle name="Comma 166 3" xfId="10300" xr:uid="{CB9C763D-264C-450C-B587-F951BE6F9482}"/>
    <cellStyle name="Comma 166 3 2" xfId="12539" xr:uid="{46099FC9-8E60-42A3-8A3B-8EBF6D5DA485}"/>
    <cellStyle name="Comma 166 3 2 2" xfId="18059" xr:uid="{E22310FA-F32D-427B-A4A4-665674448666}"/>
    <cellStyle name="Comma 166 3 2 2 2" xfId="31082" xr:uid="{CF7D3829-A549-4274-9F9D-E81C3CF28521}"/>
    <cellStyle name="Comma 166 3 2 3" xfId="27606" xr:uid="{FE87FB3E-8462-48A0-A973-E25BC8F45842}"/>
    <cellStyle name="Comma 166 3 3" xfId="19445" xr:uid="{709083B2-C517-4EF3-9B81-5D24E7776F34}"/>
    <cellStyle name="Comma 166 3 3 2" xfId="32273" xr:uid="{3D78E5E9-A32C-4429-8516-1A87A01C8D1D}"/>
    <cellStyle name="Comma 166 3 4" xfId="15806" xr:uid="{60E7BECF-B85D-4525-B0C0-A154CEB1CF14}"/>
    <cellStyle name="Comma 166 3 4 2" xfId="29922" xr:uid="{2381E86D-2127-4869-836B-C4B411264009}"/>
    <cellStyle name="Comma 166 3 5" xfId="14242" xr:uid="{0F910463-E546-4ACA-ACD6-93A425910CC3}"/>
    <cellStyle name="Comma 166 3 5 2" xfId="28771" xr:uid="{EB6C6BE7-91B3-4EAE-ABDF-5682E4365E20}"/>
    <cellStyle name="Comma 166 3 6" xfId="24077" xr:uid="{94AB69AE-B1BB-4C58-8CA7-2AC5A66F204B}"/>
    <cellStyle name="Comma 166 3 6 2" xfId="33811" xr:uid="{BEA56651-C893-4ED5-85C5-FFE2D00081EA}"/>
    <cellStyle name="Comma 166 3 7" xfId="26445" xr:uid="{EB5A164F-B558-4E5D-8A5B-6C56AF7F7B0E}"/>
    <cellStyle name="Comma 166 4" xfId="11659" xr:uid="{AFB9840A-3CB2-4D58-84CE-CBA75C04A837}"/>
    <cellStyle name="Comma 166 4 2" xfId="17168" xr:uid="{776DA0C5-1E01-4D52-B240-E3E71F241CEF}"/>
    <cellStyle name="Comma 166 4 2 2" xfId="30314" xr:uid="{987D8CD3-A944-4CF6-98CD-3659D71F04C1}"/>
    <cellStyle name="Comma 166 4 3" xfId="26837" xr:uid="{C3F1BBEE-3B7B-4BB4-9C97-6B902EDFD1C0}"/>
    <cellStyle name="Comma 166 5" xfId="18524" xr:uid="{945034A2-560B-449D-A200-27ED85C167EA}"/>
    <cellStyle name="Comma 166 5 2" xfId="31483" xr:uid="{0B7C80A2-AAE7-4AAA-8281-30C36AEABAFF}"/>
    <cellStyle name="Comma 166 6" xfId="14683" xr:uid="{9B1F6283-6779-40F4-97B7-6CE6FD89D256}"/>
    <cellStyle name="Comma 166 6 2" xfId="29156" xr:uid="{4F21EAD2-DA66-498D-A6AB-52E51FB61F01}"/>
    <cellStyle name="Comma 166 7" xfId="13066" xr:uid="{31C738F2-6637-47E8-BC7E-451634482935}"/>
    <cellStyle name="Comma 166 7 2" xfId="28001" xr:uid="{8763793D-71CC-43BF-9756-6B7EC443B5CA}"/>
    <cellStyle name="Comma 166 8" xfId="22842" xr:uid="{94042008-0B96-4E3C-9F61-A60860486F2F}"/>
    <cellStyle name="Comma 166 8 2" xfId="33041" xr:uid="{BA6F4845-21BF-40D0-836E-FF2F9C1FEF3F}"/>
    <cellStyle name="Comma 166 9" xfId="25675" xr:uid="{E25E6FD7-0104-4564-9493-A50D04092E14}"/>
    <cellStyle name="Comma 167" xfId="8241" xr:uid="{4A01607C-DE92-4563-B8CD-87E0A2CBF156}"/>
    <cellStyle name="Comma 167 2" xfId="9660" xr:uid="{3D0A1010-9EF1-43E2-858B-5409E69A5B2D}"/>
    <cellStyle name="Comma 167 2 2" xfId="12099" xr:uid="{77D29051-A7CA-4161-A05D-ED34EB63EEE9}"/>
    <cellStyle name="Comma 167 2 2 2" xfId="17613" xr:uid="{3E1898BC-A67B-443C-A8C8-0459595A2560}"/>
    <cellStyle name="Comma 167 2 2 2 2" xfId="30697" xr:uid="{CDEBC403-D389-42E3-845C-B95B68A7B9B4}"/>
    <cellStyle name="Comma 167 2 2 3" xfId="27220" xr:uid="{65263F2A-ECAE-42EF-8C87-72279854A925}"/>
    <cellStyle name="Comma 167 2 3" xfId="18987" xr:uid="{53FEA3EE-6B3F-4157-AD15-00C1A0D98F0F}"/>
    <cellStyle name="Comma 167 2 3 2" xfId="31881" xr:uid="{C6276142-C631-4BAC-9F0C-75111849F8E9}"/>
    <cellStyle name="Comma 167 2 4" xfId="15201" xr:uid="{FE6AEE37-C949-486D-ACC1-1F2772E0618A}"/>
    <cellStyle name="Comma 167 2 4 2" xfId="29538" xr:uid="{3DB439BD-9531-4A9A-BE06-972365FAFB5F}"/>
    <cellStyle name="Comma 167 2 5" xfId="13600" xr:uid="{3CC63D1B-7ACD-4181-803E-450D6866F970}"/>
    <cellStyle name="Comma 167 2 5 2" xfId="28385" xr:uid="{70EE3628-092C-475D-A117-D221BA22998C}"/>
    <cellStyle name="Comma 167 2 6" xfId="23433" xr:uid="{EC4A7456-E272-4C7D-A3AA-B212458EAC2E}"/>
    <cellStyle name="Comma 167 2 6 2" xfId="33425" xr:uid="{26219FE0-E923-42B4-A5D6-0EBA5DC60E00}"/>
    <cellStyle name="Comma 167 2 7" xfId="26059" xr:uid="{F464F93D-07E6-4CEF-8E70-8EA981CBE829}"/>
    <cellStyle name="Comma 167 3" xfId="10301" xr:uid="{173E545B-6AB8-4B95-BE85-450DE752C956}"/>
    <cellStyle name="Comma 167 3 2" xfId="12540" xr:uid="{DB638CB2-0E70-47D8-B89D-482C17265C6D}"/>
    <cellStyle name="Comma 167 3 2 2" xfId="18060" xr:uid="{DAF1DE78-E9DE-40A0-841E-07E4D5E19FB2}"/>
    <cellStyle name="Comma 167 3 2 2 2" xfId="31083" xr:uid="{4C56A80C-A804-47AD-9889-158CEB181D7A}"/>
    <cellStyle name="Comma 167 3 2 3" xfId="27607" xr:uid="{695DD222-9D9D-40B2-A6B8-363DD2B1D050}"/>
    <cellStyle name="Comma 167 3 3" xfId="19446" xr:uid="{D4D283FB-FAEF-4B08-957D-EBE5B62B6948}"/>
    <cellStyle name="Comma 167 3 3 2" xfId="32274" xr:uid="{211C8FF7-1E43-4882-8961-111345D52E13}"/>
    <cellStyle name="Comma 167 3 4" xfId="15807" xr:uid="{BC790A11-B3EF-4DE6-96BE-48328EC80DD3}"/>
    <cellStyle name="Comma 167 3 4 2" xfId="29923" xr:uid="{2E34DF4E-90D6-4FBE-8BDB-9831DDB8096C}"/>
    <cellStyle name="Comma 167 3 5" xfId="14243" xr:uid="{D33FAE82-A9C5-47B4-8ECA-DFC4B352ABDF}"/>
    <cellStyle name="Comma 167 3 5 2" xfId="28772" xr:uid="{E84CB792-118B-4560-B9BC-4CF10D748E53}"/>
    <cellStyle name="Comma 167 3 6" xfId="24078" xr:uid="{0CAF83BD-2383-48AF-98D3-3537D85116EF}"/>
    <cellStyle name="Comma 167 3 6 2" xfId="33812" xr:uid="{08F99A7D-474C-41AA-9ED1-FB0DB960E9DE}"/>
    <cellStyle name="Comma 167 3 7" xfId="26446" xr:uid="{8D16603A-F0A4-43A4-AED2-4B72E2C88EA4}"/>
    <cellStyle name="Comma 167 4" xfId="11660" xr:uid="{4F544A3E-F78B-4A90-8609-D49C107C58AB}"/>
    <cellStyle name="Comma 167 4 2" xfId="17169" xr:uid="{6CBEF013-BD70-4555-83D4-0987F98B530F}"/>
    <cellStyle name="Comma 167 4 2 2" xfId="30315" xr:uid="{903EF0B2-8CEE-415A-AEA0-F86F5D99479F}"/>
    <cellStyle name="Comma 167 4 3" xfId="26838" xr:uid="{5D28E8F5-A5DC-400B-97AF-74CE628CB4B2}"/>
    <cellStyle name="Comma 167 5" xfId="18525" xr:uid="{B67F9167-0F36-44F3-BBCD-D1680C9BDE03}"/>
    <cellStyle name="Comma 167 5 2" xfId="31484" xr:uid="{17E898A1-7A3E-43CD-A4D6-EDDABA6D2B13}"/>
    <cellStyle name="Comma 167 6" xfId="14684" xr:uid="{BA005A6A-9DA1-4D92-AFAF-B98536C62722}"/>
    <cellStyle name="Comma 167 6 2" xfId="29157" xr:uid="{2ACED567-3F9E-4C6C-A074-EE00792D0B24}"/>
    <cellStyle name="Comma 167 7" xfId="13067" xr:uid="{F57C2F60-C403-4D15-A0C8-47E35E22CC81}"/>
    <cellStyle name="Comma 167 7 2" xfId="28002" xr:uid="{47BED4A9-AA43-41A3-AFFD-201713597541}"/>
    <cellStyle name="Comma 167 8" xfId="22843" xr:uid="{51CC783B-C771-47DC-A51C-9C9729E790FE}"/>
    <cellStyle name="Comma 167 8 2" xfId="33042" xr:uid="{79FB08C1-8553-4720-B2B5-7585CC4B7C42}"/>
    <cellStyle name="Comma 167 9" xfId="25676" xr:uid="{33C579F0-E9FD-487C-9C97-249366926713}"/>
    <cellStyle name="Comma 168" xfId="4004" xr:uid="{00000000-0005-0000-0000-000039010000}"/>
    <cellStyle name="Comma 168 10" xfId="36436" xr:uid="{359EB0B0-3EDA-4D9C-812A-BA9CC1C7BB6F}"/>
    <cellStyle name="Comma 168 11" xfId="8242" xr:uid="{806E706F-4577-48C4-B56A-53F32E3F124F}"/>
    <cellStyle name="Comma 168 2" xfId="4043" xr:uid="{00000000-0005-0000-0000-00003A010000}"/>
    <cellStyle name="Comma 168 2 2" xfId="6554" xr:uid="{00000000-0005-0000-0000-00003B010000}"/>
    <cellStyle name="Comma 168 2 2 2" xfId="17614" xr:uid="{EE419F3C-A4DA-4113-B4B8-99D3DFE9807D}"/>
    <cellStyle name="Comma 168 2 2 2 2" xfId="30698" xr:uid="{0EF8F97E-363D-4DA6-9022-F71EC8EC164F}"/>
    <cellStyle name="Comma 168 2 2 3" xfId="27221" xr:uid="{0703F193-42B6-4A7A-8539-D67EB7235752}"/>
    <cellStyle name="Comma 168 2 2 4" xfId="37021" xr:uid="{65781F8E-E21F-4FE3-ADC2-2C55CCC34EDF}"/>
    <cellStyle name="Comma 168 2 2 5" xfId="12100" xr:uid="{D336B56E-047C-4788-9EE0-8710B8CF5E0E}"/>
    <cellStyle name="Comma 168 2 3" xfId="18988" xr:uid="{0C34BE7B-643F-4858-9F96-BE5144FDB4E4}"/>
    <cellStyle name="Comma 168 2 3 2" xfId="31882" xr:uid="{A261DC1E-B31D-4A21-9614-CC162A0DEF08}"/>
    <cellStyle name="Comma 168 2 4" xfId="15202" xr:uid="{18EB2B7C-A2EF-42BB-94AB-430399F48B6F}"/>
    <cellStyle name="Comma 168 2 4 2" xfId="29539" xr:uid="{CA93892D-6C35-4966-A899-2E168B680061}"/>
    <cellStyle name="Comma 168 2 5" xfId="13601" xr:uid="{7D2B4349-8022-442F-9A59-53C63A80F174}"/>
    <cellStyle name="Comma 168 2 5 2" xfId="28386" xr:uid="{4E8C52C8-C7B7-4D7D-9C01-94E982018689}"/>
    <cellStyle name="Comma 168 2 6" xfId="23434" xr:uid="{206E6F0F-2914-4004-ABA3-87033B76D41E}"/>
    <cellStyle name="Comma 168 2 6 2" xfId="33426" xr:uid="{27ABE3FA-EA10-4F7B-9C11-7F0CE7B4183E}"/>
    <cellStyle name="Comma 168 2 7" xfId="26060" xr:uid="{CC545740-1E5D-4F31-9E36-77C5B126FD0F}"/>
    <cellStyle name="Comma 168 2 8" xfId="36458" xr:uid="{3E306D12-D81E-429C-8C24-37CB57F7AF3B}"/>
    <cellStyle name="Comma 168 2 9" xfId="9661" xr:uid="{481749E2-07B5-424C-83C3-B643CAC4A34F}"/>
    <cellStyle name="Comma 168 3" xfId="6520" xr:uid="{00000000-0005-0000-0000-00003C010000}"/>
    <cellStyle name="Comma 168 3 2" xfId="12541" xr:uid="{3BEFBE40-17E0-4972-9079-44DCAC7D072F}"/>
    <cellStyle name="Comma 168 3 2 2" xfId="18061" xr:uid="{16BDBC9B-5FD8-4B37-8F98-E0BA9E01AD03}"/>
    <cellStyle name="Comma 168 3 2 2 2" xfId="31084" xr:uid="{0B785A57-D0B4-4A4F-AD1F-7D9A4A60E32F}"/>
    <cellStyle name="Comma 168 3 2 3" xfId="27608" xr:uid="{583F2854-26B4-4E63-B1FB-4E5FFF7A5341}"/>
    <cellStyle name="Comma 168 3 3" xfId="19447" xr:uid="{64FBF694-35E9-41BF-8C8F-C16BA1A4A7A5}"/>
    <cellStyle name="Comma 168 3 3 2" xfId="32275" xr:uid="{CEE57745-D512-4B4B-9C69-9473D6C0F48A}"/>
    <cellStyle name="Comma 168 3 4" xfId="15808" xr:uid="{6062D41A-1433-402C-813F-5749ECA65007}"/>
    <cellStyle name="Comma 168 3 4 2" xfId="29924" xr:uid="{B0C65A68-9738-4578-9DAE-DF4F5FB9B234}"/>
    <cellStyle name="Comma 168 3 5" xfId="14244" xr:uid="{210D297C-0190-48E4-85A5-D702DCCB06E9}"/>
    <cellStyle name="Comma 168 3 5 2" xfId="28773" xr:uid="{21E2D512-77BB-4D41-A37D-A85484F97DAA}"/>
    <cellStyle name="Comma 168 3 6" xfId="24079" xr:uid="{FFCFBA8D-2CC4-4459-B310-9EF9F14B0DEB}"/>
    <cellStyle name="Comma 168 3 6 2" xfId="33813" xr:uid="{69B0243B-FEDD-4411-A82F-FFDF403EBF64}"/>
    <cellStyle name="Comma 168 3 7" xfId="26447" xr:uid="{B764D0F7-FB8F-4214-AE92-A1C742C25850}"/>
    <cellStyle name="Comma 168 3 8" xfId="37007" xr:uid="{770B769E-BEE6-4E93-8B93-511C71CB87B1}"/>
    <cellStyle name="Comma 168 3 9" xfId="10302" xr:uid="{B9BB73E0-2C3E-4EA1-B295-17A44266C4A8}"/>
    <cellStyle name="Comma 168 4" xfId="11661" xr:uid="{14B56911-6F1D-4BF3-B542-53946F46E255}"/>
    <cellStyle name="Comma 168 4 2" xfId="17170" xr:uid="{45B0A570-BAD1-42F9-9F9A-79B6B6A40F10}"/>
    <cellStyle name="Comma 168 4 2 2" xfId="30316" xr:uid="{5209966B-175D-4912-B328-1313E25668B8}"/>
    <cellStyle name="Comma 168 4 3" xfId="26839" xr:uid="{BAB74AFB-C902-4CC5-962A-BE08141CF9E5}"/>
    <cellStyle name="Comma 168 5" xfId="18526" xr:uid="{8FE5DA4D-3C1B-403F-A7C9-DB7DCB420ECE}"/>
    <cellStyle name="Comma 168 5 2" xfId="31485" xr:uid="{C8E672E1-E851-4CA7-9F15-2A9E6D1AAE1F}"/>
    <cellStyle name="Comma 168 6" xfId="14685" xr:uid="{6FA6173D-D8ED-4215-A940-368563906B42}"/>
    <cellStyle name="Comma 168 6 2" xfId="29158" xr:uid="{E5F1C72E-9A41-46CC-BA39-061DE173D64C}"/>
    <cellStyle name="Comma 168 7" xfId="13068" xr:uid="{996A85EF-25C6-45FC-AB0F-2CF1144276AD}"/>
    <cellStyle name="Comma 168 7 2" xfId="28003" xr:uid="{126319C8-5F9A-409A-9D88-98ACA171A697}"/>
    <cellStyle name="Comma 168 8" xfId="22844" xr:uid="{031FEA73-03BA-423D-983D-863B0488A865}"/>
    <cellStyle name="Comma 168 8 2" xfId="33043" xr:uid="{0D8371C2-3012-43A6-8E38-C9CB5003DCED}"/>
    <cellStyle name="Comma 168 9" xfId="25677" xr:uid="{765D17C6-EFAD-4F3A-A722-8156225B9BF6}"/>
    <cellStyle name="Comma 169" xfId="8243" xr:uid="{80FA291F-58B6-4F39-98CA-7F8822FEE34E}"/>
    <cellStyle name="Comma 169 2" xfId="9662" xr:uid="{107BC482-EC47-4AAF-A02F-90012AB7FAF7}"/>
    <cellStyle name="Comma 169 2 2" xfId="12101" xr:uid="{5B9D7628-E3DD-4F97-8A78-4D253EB4883A}"/>
    <cellStyle name="Comma 169 2 2 2" xfId="17615" xr:uid="{121C1F95-6436-4293-BD43-E3F365B375D5}"/>
    <cellStyle name="Comma 169 2 2 2 2" xfId="30699" xr:uid="{A7BE4770-BD9B-45B3-A6AE-7D1CB13B3769}"/>
    <cellStyle name="Comma 169 2 2 3" xfId="27222" xr:uid="{6933A197-EF86-4968-BB6A-1F3765389BA3}"/>
    <cellStyle name="Comma 169 2 3" xfId="18989" xr:uid="{9712CC83-FBC6-4822-87A2-2B0784FB5CFF}"/>
    <cellStyle name="Comma 169 2 3 2" xfId="31883" xr:uid="{5940A5B0-887E-4D22-923F-CE02F63ED731}"/>
    <cellStyle name="Comma 169 2 4" xfId="15203" xr:uid="{36FBD1A8-9D0A-46C0-9C7C-8148D9A6DA7D}"/>
    <cellStyle name="Comma 169 2 4 2" xfId="29540" xr:uid="{BA2C97AA-3B15-434D-A4C1-B945F0D09FEF}"/>
    <cellStyle name="Comma 169 2 5" xfId="13602" xr:uid="{BED2DD7C-4ECA-4D63-BF10-78A3C010B9A2}"/>
    <cellStyle name="Comma 169 2 5 2" xfId="28387" xr:uid="{D3172B9C-B7AC-48D8-A1FD-50C0B3D05B61}"/>
    <cellStyle name="Comma 169 2 6" xfId="23435" xr:uid="{88766F6B-4BF6-43B9-BBED-F72C26C4B4CB}"/>
    <cellStyle name="Comma 169 2 6 2" xfId="33427" xr:uid="{25F3945D-F625-46B0-AE6D-88C1AE0FB078}"/>
    <cellStyle name="Comma 169 2 7" xfId="26061" xr:uid="{6A798679-071E-4CB0-AF65-9DC3C2C1B4EA}"/>
    <cellStyle name="Comma 169 3" xfId="10303" xr:uid="{14C1380A-4083-4582-9654-FE7F1921CFC8}"/>
    <cellStyle name="Comma 169 3 2" xfId="12542" xr:uid="{BFE88C5B-81FB-4438-B5E7-E2F01326DE35}"/>
    <cellStyle name="Comma 169 3 2 2" xfId="18062" xr:uid="{23512722-582D-450B-909F-A31227B8C383}"/>
    <cellStyle name="Comma 169 3 2 2 2" xfId="31085" xr:uid="{C6BF58A0-DA44-46AD-A1C8-276B866C6EE0}"/>
    <cellStyle name="Comma 169 3 2 3" xfId="27609" xr:uid="{4E49BD09-183D-4282-9B9C-1BCD52A61DCB}"/>
    <cellStyle name="Comma 169 3 3" xfId="19448" xr:uid="{B2F2F15F-3011-49EB-A437-F80C18A56E90}"/>
    <cellStyle name="Comma 169 3 3 2" xfId="32276" xr:uid="{5C7C98D1-31B9-49A4-92E6-1E38488C7A9B}"/>
    <cellStyle name="Comma 169 3 4" xfId="15809" xr:uid="{49665832-EA3A-44EE-832F-E02DCD7F412F}"/>
    <cellStyle name="Comma 169 3 4 2" xfId="29925" xr:uid="{D52E8439-045B-4478-9329-916E768E79F1}"/>
    <cellStyle name="Comma 169 3 5" xfId="14245" xr:uid="{C676E240-F4C1-4AFA-AB52-DBA3EAB11A17}"/>
    <cellStyle name="Comma 169 3 5 2" xfId="28774" xr:uid="{31E7703A-940A-47D6-BC7C-4E939CB88B16}"/>
    <cellStyle name="Comma 169 3 6" xfId="24080" xr:uid="{52668C72-D94A-4FA6-9EA8-FC709CE5DC07}"/>
    <cellStyle name="Comma 169 3 6 2" xfId="33814" xr:uid="{DEC839B0-7381-4975-89B6-2A48D4591E31}"/>
    <cellStyle name="Comma 169 3 7" xfId="26448" xr:uid="{3BBD7039-1703-4653-958A-A09237082BBA}"/>
    <cellStyle name="Comma 169 4" xfId="11662" xr:uid="{D0A88AC0-01E9-41D5-8D26-F631CC64235C}"/>
    <cellStyle name="Comma 169 4 2" xfId="17171" xr:uid="{7F444B39-33BC-49B8-9FFB-52E00356720A}"/>
    <cellStyle name="Comma 169 4 2 2" xfId="30317" xr:uid="{FD433E32-CDBD-4722-8570-1E1AB1C08AAB}"/>
    <cellStyle name="Comma 169 4 3" xfId="26840" xr:uid="{C7B3DB0E-82F3-4254-B016-B9B0A10AA4D5}"/>
    <cellStyle name="Comma 169 5" xfId="18527" xr:uid="{B22C318C-569B-4F62-9DA2-8E06F81474E7}"/>
    <cellStyle name="Comma 169 5 2" xfId="31486" xr:uid="{222A297B-6FB6-48BF-A271-382D3DD023D7}"/>
    <cellStyle name="Comma 169 6" xfId="14686" xr:uid="{E227F609-7E23-4AB1-802F-50FA23CCEA52}"/>
    <cellStyle name="Comma 169 6 2" xfId="29159" xr:uid="{484AFC40-A55B-43C7-87EC-7CAF50C7A821}"/>
    <cellStyle name="Comma 169 7" xfId="13069" xr:uid="{5D0B381D-C9E8-4347-B83C-BB0C7D93F60D}"/>
    <cellStyle name="Comma 169 7 2" xfId="28004" xr:uid="{24E1C628-249E-477C-A167-AA18268A9422}"/>
    <cellStyle name="Comma 169 8" xfId="22845" xr:uid="{EB2C5876-993F-454B-8E13-BCAEF55AE256}"/>
    <cellStyle name="Comma 169 8 2" xfId="33044" xr:uid="{9A5E1A46-00B1-4763-803E-B62054286465}"/>
    <cellStyle name="Comma 169 9" xfId="25678" xr:uid="{BEC04997-4540-4522-A992-A1B8FAF6A3B5}"/>
    <cellStyle name="Comma 17" xfId="71" xr:uid="{00000000-0005-0000-0000-00003D010000}"/>
    <cellStyle name="Comma 17 10" xfId="19985" xr:uid="{08A54AC5-C37A-41DA-B6FE-3F20167B9188}"/>
    <cellStyle name="Comma 17 10 2" xfId="32603" xr:uid="{98DCBFEC-84C0-44EA-A21C-BC4BEAB32DCB}"/>
    <cellStyle name="Comma 17 11" xfId="22551" xr:uid="{890AA334-D5F8-44F6-AF07-17D1C0313CE6}"/>
    <cellStyle name="Comma 17 11 2" xfId="32855" xr:uid="{C54AF93F-D63E-4D2B-B0F8-E9A102E9C6E1}"/>
    <cellStyle name="Comma 17 12" xfId="24633" xr:uid="{A948B99B-3412-449D-AB5C-B23436A349B6}"/>
    <cellStyle name="Comma 17 12 2" xfId="34047" xr:uid="{A09C9341-EDF6-493D-AB97-8159EB687425}"/>
    <cellStyle name="Comma 17 13" xfId="24717" xr:uid="{0C2144A7-1C15-4303-BF7A-904D4ABF58BC}"/>
    <cellStyle name="Comma 17 13 2" xfId="34098" xr:uid="{B25262B3-B03C-4A01-86A9-53C7342B5778}"/>
    <cellStyle name="Comma 17 14" xfId="25522" xr:uid="{DFC3E4F2-8B58-45CF-B5EA-C32BA9276D78}"/>
    <cellStyle name="Comma 17 15" xfId="34216" xr:uid="{C12066B2-A4A2-49FE-B7DB-4647DBA97AE5}"/>
    <cellStyle name="Comma 17 16" xfId="7414" xr:uid="{3A2141AE-CE5F-4069-A2DB-9F5B6CE199A0}"/>
    <cellStyle name="Comma 17 17" xfId="35256" xr:uid="{E3BDDC88-33A9-44AF-90EB-D4E1324621C5}"/>
    <cellStyle name="Comma 17 2" xfId="1896" xr:uid="{00000000-0005-0000-0000-00003E010000}"/>
    <cellStyle name="Comma 17 2 10" xfId="9385" xr:uid="{5D88A91D-9A70-4AAB-92F8-C505381521D5}"/>
    <cellStyle name="Comma 17 2 2" xfId="2396" xr:uid="{00000000-0005-0000-0000-00003F010000}"/>
    <cellStyle name="Comma 17 2 2 2" xfId="5322" xr:uid="{00000000-0005-0000-0000-000040010000}"/>
    <cellStyle name="Comma 17 2 2 2 2" xfId="30544" xr:uid="{F5D37C8D-A3A2-4FE1-A928-51A1F4761982}"/>
    <cellStyle name="Comma 17 2 2 2 3" xfId="36781" xr:uid="{68D1DBC0-1B07-4C95-9A86-18A3707CF901}"/>
    <cellStyle name="Comma 17 2 2 2 4" xfId="17418" xr:uid="{FFB0C1D6-912F-407A-A190-3BDE7CEE7932}"/>
    <cellStyle name="Comma 17 2 2 3" xfId="27067" xr:uid="{BEB695B2-5A6D-4FA6-8F8B-AEDEAD44BD7C}"/>
    <cellStyle name="Comma 17 2 2 4" xfId="36022" xr:uid="{98A65247-C1E8-4604-AB22-F9F0EF13A65C}"/>
    <cellStyle name="Comma 17 2 2 5" xfId="11909" xr:uid="{ED30257A-A8AA-4786-9BF1-DC690A8633B9}"/>
    <cellStyle name="Comma 17 2 3" xfId="5053" xr:uid="{00000000-0005-0000-0000-000041010000}"/>
    <cellStyle name="Comma 17 2 3 2" xfId="31722" xr:uid="{D4356161-B372-462A-9344-9CB7EB170CED}"/>
    <cellStyle name="Comma 17 2 3 3" xfId="36653" xr:uid="{BB101424-25AE-4FEE-B222-EE1DF52666DC}"/>
    <cellStyle name="Comma 17 2 3 4" xfId="18784" xr:uid="{3A0F01A8-ACFE-49ED-AA96-E6AE290F658E}"/>
    <cellStyle name="Comma 17 2 4" xfId="14936" xr:uid="{F6292B98-34C8-4BC7-87FF-8C77B0F29196}"/>
    <cellStyle name="Comma 17 2 4 2" xfId="29386" xr:uid="{407A571B-83BE-41B8-9406-F962570899F9}"/>
    <cellStyle name="Comma 17 2 5" xfId="13323" xr:uid="{5FF2A26D-3600-4F32-8274-056728AAA9DF}"/>
    <cellStyle name="Comma 17 2 5 2" xfId="28231" xr:uid="{3B23C108-3AAE-4463-B570-040B3C32ECA7}"/>
    <cellStyle name="Comma 17 2 6" xfId="20380" xr:uid="{5ED5FA6B-6EBB-415D-90A6-466D227F0332}"/>
    <cellStyle name="Comma 17 2 6 2" xfId="32619" xr:uid="{9B09AAC3-1AEF-455C-B830-1BD744F978AD}"/>
    <cellStyle name="Comma 17 2 7" xfId="23151" xr:uid="{E8B7BAE1-0206-4398-9ED9-135E3307461D}"/>
    <cellStyle name="Comma 17 2 7 2" xfId="33272" xr:uid="{87691D9E-2486-4CEF-A261-C71473E8FE83}"/>
    <cellStyle name="Comma 17 2 8" xfId="25905" xr:uid="{C70A6D3C-D178-4319-8721-69D169574381}"/>
    <cellStyle name="Comma 17 2 9" xfId="35781" xr:uid="{5C64FC60-F4C3-44FD-B24A-376BA58624B2}"/>
    <cellStyle name="Comma 17 3" xfId="2332" xr:uid="{00000000-0005-0000-0000-000042010000}"/>
    <cellStyle name="Comma 17 3 10" xfId="10115" xr:uid="{B2667871-F76A-4122-887F-7BD9B6138B01}"/>
    <cellStyle name="Comma 17 3 2" xfId="2397" xr:uid="{00000000-0005-0000-0000-000043010000}"/>
    <cellStyle name="Comma 17 3 2 2" xfId="5323" xr:uid="{00000000-0005-0000-0000-000044010000}"/>
    <cellStyle name="Comma 17 3 2 2 2" xfId="30929" xr:uid="{5CB70D91-5256-4444-90B8-3D886432867E}"/>
    <cellStyle name="Comma 17 3 2 2 3" xfId="36782" xr:uid="{F34FA9E4-DD50-4899-9069-6C4922DB1C68}"/>
    <cellStyle name="Comma 17 3 2 2 4" xfId="17874" xr:uid="{8F699744-58DE-4265-8663-747043E82A8A}"/>
    <cellStyle name="Comma 17 3 2 3" xfId="27453" xr:uid="{6E073A52-4751-4513-B31E-A35F3AA6E1AE}"/>
    <cellStyle name="Comma 17 3 2 4" xfId="36023" xr:uid="{F1126434-105B-4D8A-A7F9-7C9A67C2AA05}"/>
    <cellStyle name="Comma 17 3 2 5" xfId="12357" xr:uid="{7A37C96F-100C-4F4F-B8A8-7955E22C1C2D}"/>
    <cellStyle name="Comma 17 3 3" xfId="5269" xr:uid="{00000000-0005-0000-0000-000045010000}"/>
    <cellStyle name="Comma 17 3 3 2" xfId="32122" xr:uid="{5C087082-C4FC-4D7B-AAD7-00C5514554A9}"/>
    <cellStyle name="Comma 17 3 3 3" xfId="36749" xr:uid="{059243A6-1F7E-447B-8D40-FE970E6AA1B3}"/>
    <cellStyle name="Comma 17 3 3 4" xfId="19260" xr:uid="{8008CB81-3854-45BA-928F-84AC73DDA7B8}"/>
    <cellStyle name="Comma 17 3 4" xfId="15620" xr:uid="{A77C3956-D3E2-49E8-B4F7-8D42F2DB0696}"/>
    <cellStyle name="Comma 17 3 4 2" xfId="29771" xr:uid="{992DC0B4-EAA0-4B79-A704-712957F3A14C}"/>
    <cellStyle name="Comma 17 3 5" xfId="14054" xr:uid="{ACF85A34-9C84-455F-9B86-A3057A75C605}"/>
    <cellStyle name="Comma 17 3 5 2" xfId="28618" xr:uid="{D7F34DB4-450E-4036-9AF7-493AFD8F2748}"/>
    <cellStyle name="Comma 17 3 6" xfId="20379" xr:uid="{FF32C6A1-4048-4C5F-9EAA-B8C05D977BDA}"/>
    <cellStyle name="Comma 17 3 7" xfId="23889" xr:uid="{98F17CBB-CCB4-4DD8-B997-9CF0F37B0828}"/>
    <cellStyle name="Comma 17 3 7 2" xfId="33658" xr:uid="{215A1E41-7429-4539-AB2F-FE4E0CF81753}"/>
    <cellStyle name="Comma 17 3 8" xfId="26292" xr:uid="{8195C9E8-7FF3-47E8-A137-DE13FBF0AEAE}"/>
    <cellStyle name="Comma 17 3 9" xfId="35967" xr:uid="{25ED02D9-ECAA-4B9D-97D3-6F3C8F9A5F1F}"/>
    <cellStyle name="Comma 17 4" xfId="2398" xr:uid="{00000000-0005-0000-0000-000046010000}"/>
    <cellStyle name="Comma 17 4 2" xfId="5324" xr:uid="{00000000-0005-0000-0000-000047010000}"/>
    <cellStyle name="Comma 17 4 2 2" xfId="30163" xr:uid="{708C15EE-EA43-43A9-A1A8-263F1911B6C4}"/>
    <cellStyle name="Comma 17 4 2 3" xfId="36783" xr:uid="{E784D54A-FACB-4EE8-9CFC-6E317F904E93}"/>
    <cellStyle name="Comma 17 4 2 4" xfId="16982" xr:uid="{C97E0C73-F318-4DF6-B7A2-93BFDD3CF0C1}"/>
    <cellStyle name="Comma 17 4 3" xfId="26686" xr:uid="{D96F9553-60D4-40C1-A217-5C509E740BA7}"/>
    <cellStyle name="Comma 17 4 4" xfId="36024" xr:uid="{143619C5-0579-4266-8943-90E3114CB960}"/>
    <cellStyle name="Comma 17 4 5" xfId="11476" xr:uid="{AA5113FD-87E3-4E22-AE57-82D625A33C18}"/>
    <cellStyle name="Comma 17 5" xfId="3056" xr:uid="{00000000-0005-0000-0000-000048010000}"/>
    <cellStyle name="Comma 17 5 2" xfId="31326" xr:uid="{C1F64C32-2181-400C-B160-CD4F77FCCD77}"/>
    <cellStyle name="Comma 17 5 3" xfId="36291" xr:uid="{3A23306C-7A67-411C-8D9F-F914C9848C93}"/>
    <cellStyle name="Comma 17 5 4" xfId="18328" xr:uid="{BF430645-D3B9-44BC-AF3D-E6151CC3E615}"/>
    <cellStyle name="Comma 17 6" xfId="1586" xr:uid="{00000000-0005-0000-0000-000049010000}"/>
    <cellStyle name="Comma 17 6 2" xfId="4928" xr:uid="{00000000-0005-0000-0000-00004A010000}"/>
    <cellStyle name="Comma 17 6 2 2" xfId="36561" xr:uid="{6336A150-E320-4F9B-BC6A-7C6E929B0DF8}"/>
    <cellStyle name="Comma 17 6 2 3" xfId="31387" xr:uid="{2A22767E-549E-4049-952C-4CD3B3206FDA}"/>
    <cellStyle name="Comma 17 6 3" xfId="35597" xr:uid="{ACA2CE99-FDE1-4870-B985-CC6D844B9566}"/>
    <cellStyle name="Comma 17 6 4" xfId="18420" xr:uid="{E7B2EA94-1FCB-42A4-95BA-3EDA6791BADC}"/>
    <cellStyle name="Comma 17 7" xfId="3952" xr:uid="{00000000-0005-0000-0000-00004B010000}"/>
    <cellStyle name="Comma 17 7 2" xfId="6476" xr:uid="{00000000-0005-0000-0000-00004C010000}"/>
    <cellStyle name="Comma 17 7 2 2" xfId="36983" xr:uid="{3E74AA3D-22BA-4D68-8402-32065DB0B260}"/>
    <cellStyle name="Comma 17 7 2 3" xfId="29005" xr:uid="{C7A5C5C4-0168-4201-B63E-2B637B7E7170}"/>
    <cellStyle name="Comma 17 7 3" xfId="36401" xr:uid="{58043716-26AE-4E90-8910-9FDC67339B06}"/>
    <cellStyle name="Comma 17 7 4" xfId="14497" xr:uid="{467B2EC7-96C9-4572-A0E3-D27910711F64}"/>
    <cellStyle name="Comma 17 8" xfId="12824" xr:uid="{6E33F606-FA7C-4E5E-987E-1E7026C4E5AF}"/>
    <cellStyle name="Comma 17 8 2" xfId="27850" xr:uid="{3D86002A-0429-4DDE-9C26-41FF725658D0}"/>
    <cellStyle name="Comma 17 9" xfId="19929" xr:uid="{ACB096AD-A9CF-4905-AFFA-02FF7C8F6433}"/>
    <cellStyle name="Comma 17 9 2" xfId="32571" xr:uid="{0BFBD2A4-0FD9-4CA9-85B4-B2B79378DBB5}"/>
    <cellStyle name="Comma 17_RBL_commitment 2009" xfId="20381" xr:uid="{3874306A-54B3-42FD-8E41-D0C8EBD3781E}"/>
    <cellStyle name="Comma 170" xfId="8244" xr:uid="{CB0E02F7-635E-4DD7-99CB-117FC85E9B9C}"/>
    <cellStyle name="Comma 170 2" xfId="9663" xr:uid="{4C43ACE4-A539-45F3-B4F6-A3B2836EC497}"/>
    <cellStyle name="Comma 170 2 2" xfId="12102" xr:uid="{A0704489-C9CC-452D-9C0F-E7D4D822C7C3}"/>
    <cellStyle name="Comma 170 2 2 2" xfId="17616" xr:uid="{01F2D004-6F0F-427C-AD99-1DCD75368840}"/>
    <cellStyle name="Comma 170 2 2 2 2" xfId="30700" xr:uid="{46BB9BA5-3BB5-41FB-925D-305D2E27F2AD}"/>
    <cellStyle name="Comma 170 2 2 3" xfId="27223" xr:uid="{87C67F5E-D24A-4BFE-B717-C58E768924DA}"/>
    <cellStyle name="Comma 170 2 3" xfId="18990" xr:uid="{4510E16C-B05C-4AE1-8A14-D2CC7BD1E389}"/>
    <cellStyle name="Comma 170 2 3 2" xfId="31884" xr:uid="{47F07C18-5360-47BC-9F72-E55A50706775}"/>
    <cellStyle name="Comma 170 2 4" xfId="15204" xr:uid="{A790DD0B-055D-485D-8BF7-7C4217403750}"/>
    <cellStyle name="Comma 170 2 4 2" xfId="29541" xr:uid="{83125329-2314-409E-86F3-B85D58EE77B2}"/>
    <cellStyle name="Comma 170 2 5" xfId="13603" xr:uid="{DD110A12-29DE-41A8-AE83-3D1EC272422F}"/>
    <cellStyle name="Comma 170 2 5 2" xfId="28388" xr:uid="{F62E121F-4753-4CB0-B7BA-4D347112267E}"/>
    <cellStyle name="Comma 170 2 6" xfId="23436" xr:uid="{49C21B1D-3959-4049-A296-D4D44EEEE276}"/>
    <cellStyle name="Comma 170 2 6 2" xfId="33428" xr:uid="{FEEE876C-6AE9-4786-8D65-9B2731B410B6}"/>
    <cellStyle name="Comma 170 2 7" xfId="26062" xr:uid="{071E6A08-45EA-40C3-A9DF-962C0D965166}"/>
    <cellStyle name="Comma 170 3" xfId="10304" xr:uid="{0BEC4142-B049-4BE0-BB67-83B3CD3CE922}"/>
    <cellStyle name="Comma 170 3 2" xfId="12543" xr:uid="{0100F757-22E2-4F16-8978-CB002EE3AE81}"/>
    <cellStyle name="Comma 170 3 2 2" xfId="18063" xr:uid="{3B2C58C4-DC45-4C40-BBDC-A88F428AE0E3}"/>
    <cellStyle name="Comma 170 3 2 2 2" xfId="31086" xr:uid="{6216BEB4-8BEE-42D7-9560-E5CAB8B6C696}"/>
    <cellStyle name="Comma 170 3 2 3" xfId="27610" xr:uid="{00B5F781-7CEA-4237-B758-D66D7DDB55EC}"/>
    <cellStyle name="Comma 170 3 3" xfId="19449" xr:uid="{50CB1CB9-DCA3-47BD-8D49-B350EC1EEFE5}"/>
    <cellStyle name="Comma 170 3 3 2" xfId="32277" xr:uid="{4ED517D6-5F8D-43F4-9F33-60146F3EDAF2}"/>
    <cellStyle name="Comma 170 3 4" xfId="15810" xr:uid="{2DDAF6B8-6B7E-4071-B6EA-2E27A0746495}"/>
    <cellStyle name="Comma 170 3 4 2" xfId="29926" xr:uid="{58D8FF25-ABEC-482B-ADBE-8594DABC57BA}"/>
    <cellStyle name="Comma 170 3 5" xfId="14246" xr:uid="{2E6683AF-21C8-4C61-82F9-A0A3D2112207}"/>
    <cellStyle name="Comma 170 3 5 2" xfId="28775" xr:uid="{8B565FFF-CBCA-445D-B8C0-6CF632EA11EA}"/>
    <cellStyle name="Comma 170 3 6" xfId="24081" xr:uid="{BF566BC4-C943-4353-A6BC-A931761DA582}"/>
    <cellStyle name="Comma 170 3 6 2" xfId="33815" xr:uid="{BE1FF812-066A-4480-ABCB-8C454074BEB3}"/>
    <cellStyle name="Comma 170 3 7" xfId="26449" xr:uid="{CA4CD24C-A2E0-4566-9A4D-68E3E5BE2ED0}"/>
    <cellStyle name="Comma 170 4" xfId="11663" xr:uid="{02D8A94D-FDB8-4173-B55B-CD9DA70421D2}"/>
    <cellStyle name="Comma 170 4 2" xfId="17172" xr:uid="{ED294B6A-37D1-40E5-88DB-732CFCE2BD3D}"/>
    <cellStyle name="Comma 170 4 2 2" xfId="30318" xr:uid="{9B68B3D8-DF55-4D2D-B345-03586BD9758D}"/>
    <cellStyle name="Comma 170 4 3" xfId="26841" xr:uid="{C2C4ACC6-54AF-4E3A-87B3-60704BBF0410}"/>
    <cellStyle name="Comma 170 5" xfId="18528" xr:uid="{1BEDF79A-9406-47AC-AC0E-1A4F18F91EEA}"/>
    <cellStyle name="Comma 170 5 2" xfId="31487" xr:uid="{4B289AB8-60C2-4808-A5F8-E30203AAB430}"/>
    <cellStyle name="Comma 170 6" xfId="14687" xr:uid="{47E20FEE-E4F7-4210-A251-D9E1A3B39A93}"/>
    <cellStyle name="Comma 170 6 2" xfId="29160" xr:uid="{0A746143-EA9A-4826-84F2-E396FF8AFEC2}"/>
    <cellStyle name="Comma 170 7" xfId="13070" xr:uid="{259C53AD-9D0D-47FD-803F-BBD4AA1BB799}"/>
    <cellStyle name="Comma 170 7 2" xfId="28005" xr:uid="{0FE5A3F6-62DA-4F5D-822B-C0D892C1EA69}"/>
    <cellStyle name="Comma 170 8" xfId="22846" xr:uid="{4E195C82-B375-48B7-91F7-E79000536585}"/>
    <cellStyle name="Comma 170 8 2" xfId="33045" xr:uid="{6D975597-D105-4A57-96C6-C5875BE63911}"/>
    <cellStyle name="Comma 170 9" xfId="25679" xr:uid="{B74CCE8F-A5E0-4E46-9368-67BDF152BD0F}"/>
    <cellStyle name="Comma 171" xfId="8245" xr:uid="{DCC518F6-6ED0-491F-BA0D-D096353AFECE}"/>
    <cellStyle name="Comma 171 2" xfId="9664" xr:uid="{91938FBB-5E4A-40C0-9F11-7A37B2F22370}"/>
    <cellStyle name="Comma 171 2 2" xfId="12103" xr:uid="{18AFF3A7-43CE-4A25-AD43-40E3CE487CDA}"/>
    <cellStyle name="Comma 171 2 2 2" xfId="17617" xr:uid="{2A7AC6E6-B382-4464-8016-6B70343E06CA}"/>
    <cellStyle name="Comma 171 2 2 2 2" xfId="30701" xr:uid="{D1B1260D-505B-4D12-99AD-7FCABBFBAA7A}"/>
    <cellStyle name="Comma 171 2 2 3" xfId="27224" xr:uid="{DC000629-E73F-4834-848D-81B60D28BE2F}"/>
    <cellStyle name="Comma 171 2 3" xfId="18991" xr:uid="{9EA4DC64-3C1C-4263-8AF2-FC975DF8D7A6}"/>
    <cellStyle name="Comma 171 2 3 2" xfId="31885" xr:uid="{8FBF2125-D160-4AF3-9D68-EEC46B0394E0}"/>
    <cellStyle name="Comma 171 2 4" xfId="15205" xr:uid="{21F76C62-B121-4219-9709-140D5E0D00EC}"/>
    <cellStyle name="Comma 171 2 4 2" xfId="29542" xr:uid="{1E282691-FCA8-4600-84FF-525F3C2827C1}"/>
    <cellStyle name="Comma 171 2 5" xfId="13604" xr:uid="{7890699A-BBAC-4024-9DFE-B2D8F72678D4}"/>
    <cellStyle name="Comma 171 2 5 2" xfId="28389" xr:uid="{AF184EB6-CAB3-4C40-99D6-ED39DA61CC36}"/>
    <cellStyle name="Comma 171 2 6" xfId="23437" xr:uid="{BE18690C-DB30-4445-B314-DBB8C2C0CFAB}"/>
    <cellStyle name="Comma 171 2 6 2" xfId="33429" xr:uid="{B0BAA9F3-F96C-4FB6-995A-402749F533DD}"/>
    <cellStyle name="Comma 171 2 7" xfId="26063" xr:uid="{6C43A2DA-8B3B-4778-A9DD-CFFDA7D9590F}"/>
    <cellStyle name="Comma 171 3" xfId="10305" xr:uid="{CD99ABEB-1CB4-4105-80E7-0E85374E9F29}"/>
    <cellStyle name="Comma 171 3 2" xfId="12544" xr:uid="{0F955763-BD1D-4FC9-B369-A2F07265E7A8}"/>
    <cellStyle name="Comma 171 3 2 2" xfId="18064" xr:uid="{F1829FFC-1011-4C89-9EE7-A4D34996C2B7}"/>
    <cellStyle name="Comma 171 3 2 2 2" xfId="31087" xr:uid="{47944496-49B4-46F8-B0FE-5D46A99D6363}"/>
    <cellStyle name="Comma 171 3 2 3" xfId="27611" xr:uid="{F1D61375-455D-4780-9906-50039F10E3C1}"/>
    <cellStyle name="Comma 171 3 3" xfId="19450" xr:uid="{30501777-628D-47E4-ADBB-B7D2B28D5879}"/>
    <cellStyle name="Comma 171 3 3 2" xfId="32278" xr:uid="{B4A581F3-806A-4498-8407-91BA3D57AF29}"/>
    <cellStyle name="Comma 171 3 4" xfId="15811" xr:uid="{001B2DDD-AEC0-443B-A01D-E2CCBE321AE9}"/>
    <cellStyle name="Comma 171 3 4 2" xfId="29927" xr:uid="{5808FB4E-9F57-447C-802D-2060006DB9BB}"/>
    <cellStyle name="Comma 171 3 5" xfId="14247" xr:uid="{5D4625E9-5969-4166-ABA8-41A8D1828C63}"/>
    <cellStyle name="Comma 171 3 5 2" xfId="28776" xr:uid="{16ECA5E7-95AA-4881-90B2-99B66ADE6DC7}"/>
    <cellStyle name="Comma 171 3 6" xfId="24082" xr:uid="{434EB442-8643-44C0-AB2A-786E04EA3EE4}"/>
    <cellStyle name="Comma 171 3 6 2" xfId="33816" xr:uid="{FDB78F55-5AD2-44C5-A800-665714664896}"/>
    <cellStyle name="Comma 171 3 7" xfId="26450" xr:uid="{310C5B28-99E5-46B9-91B7-1A87EDD9218B}"/>
    <cellStyle name="Comma 171 4" xfId="11664" xr:uid="{3989BC76-F4CD-4B4C-BF91-C54E43D0CE8B}"/>
    <cellStyle name="Comma 171 4 2" xfId="17173" xr:uid="{EF5D0DE7-87AC-4845-B8DD-9797BE00C96D}"/>
    <cellStyle name="Comma 171 4 2 2" xfId="30319" xr:uid="{925FBC97-2E5B-409E-BBC4-6F694BD27AD4}"/>
    <cellStyle name="Comma 171 4 3" xfId="26842" xr:uid="{06A9D1B3-0FCD-469D-813B-C304904FD56F}"/>
    <cellStyle name="Comma 171 5" xfId="18529" xr:uid="{185C9234-3105-4918-B6CE-41FDA2B6C612}"/>
    <cellStyle name="Comma 171 5 2" xfId="31488" xr:uid="{DF8308FB-D817-4B33-AB72-7E86E940354D}"/>
    <cellStyle name="Comma 171 6" xfId="14688" xr:uid="{5CED6453-7059-4743-936B-F9A68768174C}"/>
    <cellStyle name="Comma 171 6 2" xfId="29161" xr:uid="{1B08D9C0-33AA-4FD8-A18F-018A94D4E131}"/>
    <cellStyle name="Comma 171 7" xfId="13071" xr:uid="{0291F1A6-1C38-42CA-B141-2809E55677CB}"/>
    <cellStyle name="Comma 171 7 2" xfId="28006" xr:uid="{722B572B-E62F-4376-BDB2-0E2EA068139D}"/>
    <cellStyle name="Comma 171 8" xfId="22847" xr:uid="{9FCF8052-712E-4AF6-9EB3-53A94EA0E8AD}"/>
    <cellStyle name="Comma 171 8 2" xfId="33046" xr:uid="{249F7FEC-A70A-431F-A988-8B6B215F7ED1}"/>
    <cellStyle name="Comma 171 9" xfId="25680" xr:uid="{8A691637-C4EC-46F3-BC87-9839F88EF60D}"/>
    <cellStyle name="Comma 172" xfId="8246" xr:uid="{1D63D180-57B3-4FF4-A73E-F69A0B091458}"/>
    <cellStyle name="Comma 172 2" xfId="9665" xr:uid="{3E2EDF80-6BFD-4A99-AE05-EC87A782C0D5}"/>
    <cellStyle name="Comma 172 2 2" xfId="12104" xr:uid="{D1D930B9-A677-4070-BCAA-372763053DA5}"/>
    <cellStyle name="Comma 172 2 2 2" xfId="17618" xr:uid="{866B4E37-F9FF-4DA3-953F-B66C2471C63B}"/>
    <cellStyle name="Comma 172 2 2 2 2" xfId="30702" xr:uid="{139E0908-C214-42A2-90FC-BC8F02AB40B4}"/>
    <cellStyle name="Comma 172 2 2 3" xfId="27225" xr:uid="{E2AD167F-9242-49A3-8585-B2B2FD3C5D31}"/>
    <cellStyle name="Comma 172 2 3" xfId="18992" xr:uid="{539580A4-08A6-452F-973A-9562390229D9}"/>
    <cellStyle name="Comma 172 2 3 2" xfId="31886" xr:uid="{315F7960-D8D0-4B20-A3E8-71A44AD62E3C}"/>
    <cellStyle name="Comma 172 2 4" xfId="15206" xr:uid="{9AD87B41-2134-4751-91DB-CA90A6E3E9EF}"/>
    <cellStyle name="Comma 172 2 4 2" xfId="29543" xr:uid="{F55FA3CF-9180-47F3-98FC-1BC0D0DEAFE0}"/>
    <cellStyle name="Comma 172 2 5" xfId="13605" xr:uid="{6207966D-3320-4C38-B663-57A2FE33875E}"/>
    <cellStyle name="Comma 172 2 5 2" xfId="28390" xr:uid="{CB722E6A-3CA7-47B8-BE08-F3F2A5579EDA}"/>
    <cellStyle name="Comma 172 2 6" xfId="23438" xr:uid="{2FF2F61D-A1FA-4713-8428-F61B79EC27F0}"/>
    <cellStyle name="Comma 172 2 6 2" xfId="33430" xr:uid="{A211A2BC-4527-4948-804A-B75506002991}"/>
    <cellStyle name="Comma 172 2 7" xfId="26064" xr:uid="{09D078DF-3C51-46F5-8CA1-AD2D8CB27EBE}"/>
    <cellStyle name="Comma 172 3" xfId="10306" xr:uid="{C7B2A284-7FD7-41EF-AB4B-C0513DDC536D}"/>
    <cellStyle name="Comma 172 3 2" xfId="12545" xr:uid="{D0B993FF-B811-48AB-9E4A-C4C79B21EBA6}"/>
    <cellStyle name="Comma 172 3 2 2" xfId="18065" xr:uid="{41D93129-4589-4915-8132-4AB08D9B7D4C}"/>
    <cellStyle name="Comma 172 3 2 2 2" xfId="31088" xr:uid="{4C610F7D-0CA8-4DF9-B5C3-05F978DBFEC7}"/>
    <cellStyle name="Comma 172 3 2 3" xfId="27612" xr:uid="{07D98F45-5238-441C-B818-F5103AB7A9A0}"/>
    <cellStyle name="Comma 172 3 3" xfId="19451" xr:uid="{22B5E1B9-F0E6-4DDA-B091-0C33FD7B4EEA}"/>
    <cellStyle name="Comma 172 3 3 2" xfId="32279" xr:uid="{801BEBF9-433B-4709-B913-28EEE20D6A95}"/>
    <cellStyle name="Comma 172 3 4" xfId="15812" xr:uid="{C68E5F55-35A3-40E7-BE31-A6361A2EEE15}"/>
    <cellStyle name="Comma 172 3 4 2" xfId="29928" xr:uid="{7FF9DD97-41ED-43B2-BB49-FF3669882C61}"/>
    <cellStyle name="Comma 172 3 5" xfId="14248" xr:uid="{A10786EE-E8E3-46A6-82BD-A7C9F7FCA806}"/>
    <cellStyle name="Comma 172 3 5 2" xfId="28777" xr:uid="{CED5178F-1981-43B6-8E67-CA0298A3B53E}"/>
    <cellStyle name="Comma 172 3 6" xfId="24083" xr:uid="{117017E1-41B1-42A8-887D-90F4D4B6168B}"/>
    <cellStyle name="Comma 172 3 6 2" xfId="33817" xr:uid="{D3F21129-462F-4114-B44D-4EA815456842}"/>
    <cellStyle name="Comma 172 3 7" xfId="26451" xr:uid="{A3B13822-7C5F-4998-94F4-16D1F5F9706C}"/>
    <cellStyle name="Comma 172 4" xfId="11665" xr:uid="{2FE4D22B-5A5E-4598-8ABC-E65811FF128A}"/>
    <cellStyle name="Comma 172 4 2" xfId="17174" xr:uid="{4B3AE51C-A587-47F7-A43C-DF4EEAF7C0DC}"/>
    <cellStyle name="Comma 172 4 2 2" xfId="30320" xr:uid="{1731DA05-9C9C-4C73-AC5E-717427DB8AC9}"/>
    <cellStyle name="Comma 172 4 3" xfId="26843" xr:uid="{D26A5CBB-B894-4FE9-A4E8-C4BFACFBAF4C}"/>
    <cellStyle name="Comma 172 5" xfId="18530" xr:uid="{B50149BB-765B-41A1-9D26-4545C6C6A976}"/>
    <cellStyle name="Comma 172 5 2" xfId="31489" xr:uid="{19CD2E6C-55D4-4D44-B2CF-76B65D362255}"/>
    <cellStyle name="Comma 172 6" xfId="14689" xr:uid="{D7A0BD84-1B73-4297-99A5-102136F266EC}"/>
    <cellStyle name="Comma 172 6 2" xfId="29162" xr:uid="{E2418C73-F9FF-4EB9-BE67-784266741D41}"/>
    <cellStyle name="Comma 172 7" xfId="13072" xr:uid="{A364C39C-BE8A-41BE-B030-D2B255F5B4F4}"/>
    <cellStyle name="Comma 172 7 2" xfId="28007" xr:uid="{DB24B0F6-68B1-46C7-9E0E-67CBE3126198}"/>
    <cellStyle name="Comma 172 8" xfId="22848" xr:uid="{AD028CFE-B85B-4524-B837-EBA4F05F9721}"/>
    <cellStyle name="Comma 172 8 2" xfId="33047" xr:uid="{CE2257B7-3C4A-4876-8ADB-E4E757F950A1}"/>
    <cellStyle name="Comma 172 9" xfId="25681" xr:uid="{E491A62E-4314-4CFA-A362-1A8223250ED0}"/>
    <cellStyle name="Comma 173" xfId="6666" xr:uid="{15BFC936-BF6D-46C2-889D-766EB9AF81A0}"/>
    <cellStyle name="Comma 173 10" xfId="34181" xr:uid="{FB7FD6CE-A229-480C-8C52-B5CA52F77CEE}"/>
    <cellStyle name="Comma 173 11" xfId="8247" xr:uid="{1E0E8E43-2868-42D6-9495-51EF011C1C6D}"/>
    <cellStyle name="Comma 173 2" xfId="6685" xr:uid="{792B89C2-1B3E-4F41-8F8B-15B78E1653D7}"/>
    <cellStyle name="Comma 173 2 2" xfId="12105" xr:uid="{FE46632D-6074-4596-A7C2-FC601948E996}"/>
    <cellStyle name="Comma 173 2 2 2" xfId="17619" xr:uid="{A9D1FEB1-ED25-4E2E-9211-8A25DF9912A5}"/>
    <cellStyle name="Comma 173 2 2 2 2" xfId="30703" xr:uid="{755F218F-1299-4001-B5DC-782619A930DD}"/>
    <cellStyle name="Comma 173 2 2 3" xfId="27226" xr:uid="{CA0E4A74-1A8B-49F7-953F-BEF2D19F8300}"/>
    <cellStyle name="Comma 173 2 3" xfId="18993" xr:uid="{027B438A-D06A-41F7-A77A-D26A1A16D1C7}"/>
    <cellStyle name="Comma 173 2 3 2" xfId="31887" xr:uid="{5E1C41F2-6F7D-4E06-B5CA-263C4A6A36C5}"/>
    <cellStyle name="Comma 173 2 4" xfId="15207" xr:uid="{A4F97556-8272-48D7-A0C6-E1387E52AADC}"/>
    <cellStyle name="Comma 173 2 4 2" xfId="29544" xr:uid="{1659E4A0-D6ED-4C32-A95F-2A062005E364}"/>
    <cellStyle name="Comma 173 2 5" xfId="13606" xr:uid="{70797CCB-938E-4AE8-A470-C452A02AAC92}"/>
    <cellStyle name="Comma 173 2 5 2" xfId="28391" xr:uid="{D9C0AFE4-6CF7-4E9F-9AF0-611756B5CBE4}"/>
    <cellStyle name="Comma 173 2 6" xfId="23439" xr:uid="{50976563-85EE-46E8-A0E4-9910E5D73463}"/>
    <cellStyle name="Comma 173 2 6 2" xfId="33431" xr:uid="{0CEFE0E1-D56F-445A-BDF7-C866705770E2}"/>
    <cellStyle name="Comma 173 2 7" xfId="26065" xr:uid="{418EC495-8282-4CEC-ABB4-E6427BAD9AA8}"/>
    <cellStyle name="Comma 173 2 8" xfId="34201" xr:uid="{9DE0F003-756C-4118-B762-D7C76245E8F8}"/>
    <cellStyle name="Comma 173 2 9" xfId="9666" xr:uid="{D788A783-CDEA-4AFB-96E4-099F0E91A31D}"/>
    <cellStyle name="Comma 173 3" xfId="10307" xr:uid="{21A86435-4CDA-4E12-8CF4-D0859100DF4E}"/>
    <cellStyle name="Comma 173 3 2" xfId="12546" xr:uid="{1C22D02A-6459-441C-B1F6-636ABC27AFF4}"/>
    <cellStyle name="Comma 173 3 2 2" xfId="18066" xr:uid="{E419C6B9-FD18-4F5C-849D-1069735953D8}"/>
    <cellStyle name="Comma 173 3 2 2 2" xfId="31089" xr:uid="{9914175D-EC19-4A15-AFB8-738162511D8D}"/>
    <cellStyle name="Comma 173 3 2 3" xfId="27613" xr:uid="{7CFE0467-B1B8-4507-AE02-28D4F0C37AE6}"/>
    <cellStyle name="Comma 173 3 3" xfId="19452" xr:uid="{FC65D03D-9EFD-4327-9581-5C82CB16E729}"/>
    <cellStyle name="Comma 173 3 3 2" xfId="32280" xr:uid="{1744F026-1293-4CCA-B1AD-C11D5F69DFD4}"/>
    <cellStyle name="Comma 173 3 4" xfId="15813" xr:uid="{8FC1AB81-9224-4B02-A703-D6A79DFA649A}"/>
    <cellStyle name="Comma 173 3 4 2" xfId="29929" xr:uid="{400CD71A-520A-4B77-AC6B-0790EED0D860}"/>
    <cellStyle name="Comma 173 3 5" xfId="14249" xr:uid="{6DF05F8E-0B36-45E3-9EAD-4785B5CD9591}"/>
    <cellStyle name="Comma 173 3 5 2" xfId="28778" xr:uid="{F09D460A-11A3-438C-8735-2FBE4A0C5C36}"/>
    <cellStyle name="Comma 173 3 6" xfId="24084" xr:uid="{2C446103-3115-4769-915B-B2F9BE4FDF31}"/>
    <cellStyle name="Comma 173 3 6 2" xfId="33818" xr:uid="{9D31A1BD-CCB6-48B0-90D7-2CE3A74A648C}"/>
    <cellStyle name="Comma 173 3 7" xfId="26452" xr:uid="{08767942-B665-476C-AEFD-55EC2CB0D8D0}"/>
    <cellStyle name="Comma 173 4" xfId="11666" xr:uid="{D140EE4B-BE47-4E7C-84A3-D21BA2B6BC2D}"/>
    <cellStyle name="Comma 173 4 2" xfId="17175" xr:uid="{118B2250-297F-4D28-98B7-0D826EC7AB9F}"/>
    <cellStyle name="Comma 173 4 2 2" xfId="30321" xr:uid="{D19C6258-CD72-4E06-97EF-210D940688FC}"/>
    <cellStyle name="Comma 173 4 3" xfId="26844" xr:uid="{53091DFA-1A5E-47F1-9CBC-FD67A10357D9}"/>
    <cellStyle name="Comma 173 5" xfId="18531" xr:uid="{80A393AD-2D1F-4FC0-86E0-C1EB4C2738BF}"/>
    <cellStyle name="Comma 173 5 2" xfId="31490" xr:uid="{ADBDA90D-C4FA-45FD-BFDD-C08AEE8389A6}"/>
    <cellStyle name="Comma 173 6" xfId="14690" xr:uid="{4D00618F-813C-4F0E-B09A-DC5F14269E3A}"/>
    <cellStyle name="Comma 173 6 2" xfId="29163" xr:uid="{35BD11D1-4D07-4E0D-AC59-5D25706C2C5E}"/>
    <cellStyle name="Comma 173 7" xfId="13073" xr:uid="{C28E19D4-A3C6-4C52-A107-281C7D59A87A}"/>
    <cellStyle name="Comma 173 7 2" xfId="28008" xr:uid="{DDD1F868-7912-4178-BEEC-873680AE6D6E}"/>
    <cellStyle name="Comma 173 8" xfId="22849" xr:uid="{AB80F43D-B54B-4349-8377-33480BDEB5EB}"/>
    <cellStyle name="Comma 173 8 2" xfId="33048" xr:uid="{B4EF7142-48AD-4A54-86E1-61A36CF4DE9B}"/>
    <cellStyle name="Comma 173 9" xfId="25682" xr:uid="{3279B525-514F-4043-9904-C9357DB0A52F}"/>
    <cellStyle name="Comma 174" xfId="8248" xr:uid="{E06B3574-A34C-4D62-A27F-BBC41BEF934B}"/>
    <cellStyle name="Comma 174 2" xfId="9667" xr:uid="{C6571BD9-5C2A-4342-9164-4CEA6FEB6099}"/>
    <cellStyle name="Comma 174 2 2" xfId="12106" xr:uid="{725B9AF1-0CA6-404A-AE1B-46DAC51AC3EB}"/>
    <cellStyle name="Comma 174 2 2 2" xfId="17620" xr:uid="{172B9F31-5124-4169-B3C8-6A9816EA7801}"/>
    <cellStyle name="Comma 174 2 2 2 2" xfId="30704" xr:uid="{6B145089-3315-46A0-9EBA-A0F9A4791E15}"/>
    <cellStyle name="Comma 174 2 2 3" xfId="27227" xr:uid="{FA8DEA5E-9C1D-4A3E-89D1-686D1092FF04}"/>
    <cellStyle name="Comma 174 2 3" xfId="18994" xr:uid="{8FDB9237-62D8-4F65-91B8-1692FB47FA59}"/>
    <cellStyle name="Comma 174 2 3 2" xfId="31888" xr:uid="{ACD5392E-C9F8-4BAD-AAB5-156753F901A3}"/>
    <cellStyle name="Comma 174 2 4" xfId="15208" xr:uid="{7F34902A-CF89-424A-BC9A-80215B35703F}"/>
    <cellStyle name="Comma 174 2 4 2" xfId="29545" xr:uid="{7D33C2FC-9219-4E35-BA44-513002469666}"/>
    <cellStyle name="Comma 174 2 5" xfId="13607" xr:uid="{9C006EBD-D42E-4110-A9E9-BE91E53C9E26}"/>
    <cellStyle name="Comma 174 2 5 2" xfId="28392" xr:uid="{EF915F21-CBB9-4AEB-BE60-B46134344793}"/>
    <cellStyle name="Comma 174 2 6" xfId="23440" xr:uid="{AF8356FD-7B63-4E8C-A844-4B9BE7A79F31}"/>
    <cellStyle name="Comma 174 2 6 2" xfId="33432" xr:uid="{F492302F-98C3-40BE-B324-4334D5412915}"/>
    <cellStyle name="Comma 174 2 7" xfId="26066" xr:uid="{A4104798-DB25-4CE0-BC2C-2EFEE4342873}"/>
    <cellStyle name="Comma 174 3" xfId="10308" xr:uid="{C56822C0-32A9-491C-83F8-35018EA279DC}"/>
    <cellStyle name="Comma 174 3 2" xfId="12547" xr:uid="{DAEDF988-5B75-42F9-83F6-988B90911B29}"/>
    <cellStyle name="Comma 174 3 2 2" xfId="18067" xr:uid="{CB168AC2-36B4-4FC6-9AC8-E233B99BD0E3}"/>
    <cellStyle name="Comma 174 3 2 2 2" xfId="31090" xr:uid="{70F7009A-7083-4E01-A4C4-5AAA76DC0F04}"/>
    <cellStyle name="Comma 174 3 2 3" xfId="27614" xr:uid="{19FD7953-E8CD-4D06-91F9-05B87C42C3D7}"/>
    <cellStyle name="Comma 174 3 3" xfId="19453" xr:uid="{A609A2D3-9A34-455E-961C-79FB08060570}"/>
    <cellStyle name="Comma 174 3 3 2" xfId="32281" xr:uid="{3D4FA7FB-AB96-4892-B3E1-A77706A3680A}"/>
    <cellStyle name="Comma 174 3 4" xfId="15814" xr:uid="{4A86DCFC-0107-497E-8A6C-F38FD19B0FE5}"/>
    <cellStyle name="Comma 174 3 4 2" xfId="29930" xr:uid="{7E3DB817-17A2-4380-932C-545509B83A5C}"/>
    <cellStyle name="Comma 174 3 5" xfId="14250" xr:uid="{B71CA719-E44C-4B22-881D-48CA66AA3BA3}"/>
    <cellStyle name="Comma 174 3 5 2" xfId="28779" xr:uid="{99E5E7D0-1630-4B51-BE4D-D129B055FDF2}"/>
    <cellStyle name="Comma 174 3 6" xfId="24085" xr:uid="{2CD78FF7-9FE4-481B-92E0-8B3283DF925C}"/>
    <cellStyle name="Comma 174 3 6 2" xfId="33819" xr:uid="{D8664A32-8085-4446-80B1-094517319347}"/>
    <cellStyle name="Comma 174 3 7" xfId="26453" xr:uid="{92F063DB-D3D1-484B-A7F4-04D71A65ABEE}"/>
    <cellStyle name="Comma 174 4" xfId="11667" xr:uid="{FB219186-C840-4DBC-9024-59D19504AD45}"/>
    <cellStyle name="Comma 174 4 2" xfId="17176" xr:uid="{3F0A0770-4D34-4D49-8C0A-7264CBD37030}"/>
    <cellStyle name="Comma 174 4 2 2" xfId="30322" xr:uid="{0B1CCCD9-BA99-4EA1-9C52-21375B8474C7}"/>
    <cellStyle name="Comma 174 4 3" xfId="26845" xr:uid="{BC0BC868-8E9E-4C14-B85D-9E88DC9E0A3A}"/>
    <cellStyle name="Comma 174 5" xfId="18532" xr:uid="{4B1A9384-C771-47A7-81BD-68537E4763CF}"/>
    <cellStyle name="Comma 174 5 2" xfId="31491" xr:uid="{9548B904-14FA-41B5-876D-52F4BE24D99D}"/>
    <cellStyle name="Comma 174 6" xfId="14691" xr:uid="{24870FE3-661C-458B-BDED-F438BD0911AD}"/>
    <cellStyle name="Comma 174 6 2" xfId="29164" xr:uid="{A3E939D7-BDB5-4BB3-8298-8C67FB0D7951}"/>
    <cellStyle name="Comma 174 7" xfId="13074" xr:uid="{ED51D6A8-46F4-4FAA-AA63-9B551A4031A3}"/>
    <cellStyle name="Comma 174 7 2" xfId="28009" xr:uid="{EB35B5D1-C1A8-4C67-A369-9F7C19E848E6}"/>
    <cellStyle name="Comma 174 8" xfId="22850" xr:uid="{811FF2C3-1607-45C2-803D-61ED7FF9AE9B}"/>
    <cellStyle name="Comma 174 8 2" xfId="33049" xr:uid="{E9F9DCE6-1CDD-4202-8DF6-4B105B857FA6}"/>
    <cellStyle name="Comma 174 9" xfId="25683" xr:uid="{26277C69-456D-4E5D-A13E-2E04161BFC7A}"/>
    <cellStyle name="Comma 175" xfId="8249" xr:uid="{92ED4DBF-D87F-42B5-AD11-F7DEE78AED1F}"/>
    <cellStyle name="Comma 175 2" xfId="9668" xr:uid="{385674AE-AFF1-43E7-9EC2-BD58A5679E8F}"/>
    <cellStyle name="Comma 175 2 2" xfId="12107" xr:uid="{0BF55A19-613D-4F84-AA12-977D1F6F4F1E}"/>
    <cellStyle name="Comma 175 2 2 2" xfId="17621" xr:uid="{D5CCF9B4-3E43-4510-B2C0-B9B8CD193498}"/>
    <cellStyle name="Comma 175 2 2 2 2" xfId="30705" xr:uid="{0E94C6F6-C06D-4B59-9CF2-5DCF474DA4C1}"/>
    <cellStyle name="Comma 175 2 2 3" xfId="27228" xr:uid="{1BE619E7-09AD-41E9-945A-0F5E35C69F9E}"/>
    <cellStyle name="Comma 175 2 3" xfId="18995" xr:uid="{AD5A2295-F8BE-4EDE-A2E1-0CB3181D9E2D}"/>
    <cellStyle name="Comma 175 2 3 2" xfId="31889" xr:uid="{1AD90063-C698-459D-8BF6-90E48A32BA96}"/>
    <cellStyle name="Comma 175 2 4" xfId="15209" xr:uid="{DD75FFDD-5D75-4BFE-807F-931F98451AAD}"/>
    <cellStyle name="Comma 175 2 4 2" xfId="29546" xr:uid="{D82D621D-84AB-4343-9CA1-E66ECD7953E6}"/>
    <cellStyle name="Comma 175 2 5" xfId="13608" xr:uid="{49D72F9F-FF5A-4266-8C97-1E66F08CAEDD}"/>
    <cellStyle name="Comma 175 2 5 2" xfId="28393" xr:uid="{CCCF1072-6F73-40F7-A317-B854F498D55A}"/>
    <cellStyle name="Comma 175 2 6" xfId="23441" xr:uid="{FE5D9A3B-18F2-4EA5-AEBF-BCAED8FC542D}"/>
    <cellStyle name="Comma 175 2 6 2" xfId="33433" xr:uid="{F1BB9200-1AF7-4E59-B4DB-2306BCF2D6E8}"/>
    <cellStyle name="Comma 175 2 7" xfId="26067" xr:uid="{855ED2BD-534D-4C07-84CF-9B44996541D8}"/>
    <cellStyle name="Comma 175 3" xfId="10309" xr:uid="{91F2E145-24DA-4DCE-92F9-C107A2EF6A47}"/>
    <cellStyle name="Comma 175 3 2" xfId="12548" xr:uid="{1A596D3D-9F35-42EE-A0D0-B8CDEAC6C9D5}"/>
    <cellStyle name="Comma 175 3 2 2" xfId="18068" xr:uid="{AA80B8D7-AA4D-4A32-A5AA-197BD4BE5CF4}"/>
    <cellStyle name="Comma 175 3 2 2 2" xfId="31091" xr:uid="{4DB832FB-2B33-4702-90FA-CF2C84F7581B}"/>
    <cellStyle name="Comma 175 3 2 3" xfId="27615" xr:uid="{D7BDD48F-2282-4023-A1F9-06F5851032B4}"/>
    <cellStyle name="Comma 175 3 3" xfId="19454" xr:uid="{AFD129AA-7560-4594-8710-108FE3A7588A}"/>
    <cellStyle name="Comma 175 3 3 2" xfId="32282" xr:uid="{C1AA2158-D70B-417E-A3F3-8B6F675B850A}"/>
    <cellStyle name="Comma 175 3 4" xfId="15815" xr:uid="{DFF08A18-6FC4-4E34-BCF4-24BB9448E50D}"/>
    <cellStyle name="Comma 175 3 4 2" xfId="29931" xr:uid="{65BCAE60-1C05-4956-8043-DD13108422E8}"/>
    <cellStyle name="Comma 175 3 5" xfId="14251" xr:uid="{DEAC56AF-287D-48AE-83BE-7FEEE3440861}"/>
    <cellStyle name="Comma 175 3 5 2" xfId="28780" xr:uid="{6817958E-9CFD-4BFC-AA97-76F2D3EBCE8F}"/>
    <cellStyle name="Comma 175 3 6" xfId="24086" xr:uid="{AA1AA0AB-6AA0-4566-8E8A-63B4CC1E2583}"/>
    <cellStyle name="Comma 175 3 6 2" xfId="33820" xr:uid="{E7FE84A5-942E-49B8-B0D7-2ED87C212E32}"/>
    <cellStyle name="Comma 175 3 7" xfId="26454" xr:uid="{2387EAC0-0B7E-458F-BD32-E796CA018658}"/>
    <cellStyle name="Comma 175 4" xfId="11668" xr:uid="{6FD08163-085B-4228-8768-98345EF59793}"/>
    <cellStyle name="Comma 175 4 2" xfId="17177" xr:uid="{03C97C76-CA75-4E09-9C82-F0B379ABB9F4}"/>
    <cellStyle name="Comma 175 4 2 2" xfId="30323" xr:uid="{621E620D-A347-49BF-B7B6-C4357B3B4400}"/>
    <cellStyle name="Comma 175 4 3" xfId="26846" xr:uid="{293465FA-60CE-4ADE-AC48-2CD0781703B4}"/>
    <cellStyle name="Comma 175 5" xfId="18533" xr:uid="{A44663BF-0E9E-494E-AB7B-47996631A833}"/>
    <cellStyle name="Comma 175 5 2" xfId="31492" xr:uid="{BF64E214-470F-43CB-8DDE-F2E4C80E7C06}"/>
    <cellStyle name="Comma 175 6" xfId="14692" xr:uid="{CA37A475-7820-4826-8FFA-F21E9632154A}"/>
    <cellStyle name="Comma 175 6 2" xfId="29165" xr:uid="{365FE65F-87BD-47B4-8C37-ADB64A135875}"/>
    <cellStyle name="Comma 175 7" xfId="13075" xr:uid="{073CF28E-69F3-4921-8E23-CF3E3B1517B4}"/>
    <cellStyle name="Comma 175 7 2" xfId="28010" xr:uid="{0585368A-3C2A-44BF-B4EA-F0861CB9E66C}"/>
    <cellStyle name="Comma 175 8" xfId="22851" xr:uid="{A00E509D-63DB-4979-9CD9-82A3AA0DA89A}"/>
    <cellStyle name="Comma 175 8 2" xfId="33050" xr:uid="{A949FC86-61A5-43AC-A4E5-017C9C5C3F7F}"/>
    <cellStyle name="Comma 175 9" xfId="25684" xr:uid="{EA24A40C-F063-49A0-AA2A-D6C258F0A9B9}"/>
    <cellStyle name="Comma 176" xfId="6709" xr:uid="{6700848D-F444-43F7-99CA-9CA757ED4C76}"/>
    <cellStyle name="Comma 176 10" xfId="34225" xr:uid="{69BE3111-826A-436D-A368-FE2B91B1D31F}"/>
    <cellStyle name="Comma 176 11" xfId="8250" xr:uid="{7EF09229-92FC-41ED-A173-A2F70823F56E}"/>
    <cellStyle name="Comma 176 12" xfId="34755" xr:uid="{FEA78FFD-BADF-4260-8A03-75C125D1389F}"/>
    <cellStyle name="Comma 176 2" xfId="6731" xr:uid="{B88F821A-B24C-471F-A425-7A94A1E282CA}"/>
    <cellStyle name="Comma 176 2 10" xfId="34767" xr:uid="{016DC20A-CBA6-4EB5-83C1-EF0909670AAA}"/>
    <cellStyle name="Comma 176 2 2" xfId="6859" xr:uid="{59BADC7B-246D-4B16-8468-1CDC138ED25E}"/>
    <cellStyle name="Comma 176 2 2 2" xfId="7032" xr:uid="{43D9FE0D-35A8-4866-BF8E-352147BF21BC}"/>
    <cellStyle name="Comma 176 2 2 2 2" xfId="30706" xr:uid="{7315199C-B10F-437B-9DFD-07F07E8F37C3}"/>
    <cellStyle name="Comma 176 2 2 2 3" xfId="34525" xr:uid="{D323A5B5-5320-4477-BFD5-A936623F820F}"/>
    <cellStyle name="Comma 176 2 2 2 4" xfId="17622" xr:uid="{0FAD166F-99A7-4DC9-BF22-DF9B05D943E3}"/>
    <cellStyle name="Comma 176 2 2 2 5" xfId="34980" xr:uid="{12195C04-9123-46D5-BD2B-71FEDF7C9921}"/>
    <cellStyle name="Comma 176 2 2 3" xfId="7327" xr:uid="{9282CD0F-364B-4B4E-B64D-867F0A432472}"/>
    <cellStyle name="Comma 176 2 2 3 2" xfId="34725" xr:uid="{539E82FA-89F2-4916-BFA2-7F10EA010B2F}"/>
    <cellStyle name="Comma 176 2 2 3 3" xfId="27229" xr:uid="{8D94BD9F-A95E-4BD4-BD7E-DC1F6CB985D1}"/>
    <cellStyle name="Comma 176 2 2 3 4" xfId="35169" xr:uid="{0E8F1855-7D9A-40B5-B303-254AB6CE0289}"/>
    <cellStyle name="Comma 176 2 2 4" xfId="34373" xr:uid="{C2D7F676-34CA-40F5-AFB0-56A16518255E}"/>
    <cellStyle name="Comma 176 2 2 5" xfId="12108" xr:uid="{52C18409-82C9-4CE0-81E8-921918036975}"/>
    <cellStyle name="Comma 176 2 2 6" xfId="34845" xr:uid="{82BC0589-8945-4A45-963D-64586F16216D}"/>
    <cellStyle name="Comma 176 2 3" xfId="6959" xr:uid="{58CF596D-BFCD-4FF0-B1D7-805E18E54B29}"/>
    <cellStyle name="Comma 176 2 3 2" xfId="31890" xr:uid="{5650FE8C-4F1F-48D2-BDD6-A35136E790B8}"/>
    <cellStyle name="Comma 176 2 3 3" xfId="34452" xr:uid="{4288050B-733F-4F57-968D-7685528104A4}"/>
    <cellStyle name="Comma 176 2 3 4" xfId="18996" xr:uid="{E5FC3939-A53F-40C0-B995-4E887636E43C}"/>
    <cellStyle name="Comma 176 2 3 5" xfId="34904" xr:uid="{96CAC4B4-A7D1-49F4-A721-7C5A3869329D}"/>
    <cellStyle name="Comma 176 2 4" xfId="7258" xr:uid="{E8CD998F-ACF3-4C2C-8AF9-CBD68E1C8A82}"/>
    <cellStyle name="Comma 176 2 4 2" xfId="29547" xr:uid="{0BBD69A5-686C-4226-8FCF-7D9581B33313}"/>
    <cellStyle name="Comma 176 2 4 3" xfId="34652" xr:uid="{D3D5EC3D-B33D-4CFC-B0BA-DF1C6FD45D6A}"/>
    <cellStyle name="Comma 176 2 4 4" xfId="15210" xr:uid="{505DB647-809A-4D6D-9739-02F10438D549}"/>
    <cellStyle name="Comma 176 2 4 5" xfId="35092" xr:uid="{E76EDDB9-2427-4EFD-A73A-826D08D5EEB6}"/>
    <cellStyle name="Comma 176 2 5" xfId="13609" xr:uid="{55FCCA87-9336-42E7-B8D3-69A993C31DBF}"/>
    <cellStyle name="Comma 176 2 5 2" xfId="28394" xr:uid="{13655714-600E-4395-9793-C453015161AF}"/>
    <cellStyle name="Comma 176 2 6" xfId="23442" xr:uid="{FE931A36-CAA7-431A-BD17-EF0C2B71795A}"/>
    <cellStyle name="Comma 176 2 6 2" xfId="33434" xr:uid="{73E3B66B-47CC-4244-B188-143358AFD6E0}"/>
    <cellStyle name="Comma 176 2 7" xfId="26068" xr:uid="{A98F5464-6DB5-4DB2-9B31-AC822EAF36EF}"/>
    <cellStyle name="Comma 176 2 8" xfId="34246" xr:uid="{A3339E02-F37D-49F4-A3CC-EC3EBBC24272}"/>
    <cellStyle name="Comma 176 2 9" xfId="9669" xr:uid="{3A5EA284-DEDB-49DD-91FC-0489F0647785}"/>
    <cellStyle name="Comma 176 3" xfId="6842" xr:uid="{F92A5AC9-133D-4DF0-86C2-47E50C222CF1}"/>
    <cellStyle name="Comma 176 3 10" xfId="34833" xr:uid="{B4C62894-4684-460B-BBD8-3DDB6C083D50}"/>
    <cellStyle name="Comma 176 3 2" xfId="7021" xr:uid="{8EE99CDC-EE3F-4504-B3D9-42733C1C099A}"/>
    <cellStyle name="Comma 176 3 2 2" xfId="18069" xr:uid="{9CAEE23E-AEAC-430B-900E-CBABBE7938C4}"/>
    <cellStyle name="Comma 176 3 2 2 2" xfId="31092" xr:uid="{D9B4673B-F14C-4D3E-929A-7D77256E7A59}"/>
    <cellStyle name="Comma 176 3 2 3" xfId="27616" xr:uid="{349B3173-9FCA-48E6-A5D6-50102279C475}"/>
    <cellStyle name="Comma 176 3 2 4" xfId="34514" xr:uid="{E3F36285-4C20-4B3F-B26C-96CA0A79F49E}"/>
    <cellStyle name="Comma 176 3 2 5" xfId="12549" xr:uid="{06978A81-422A-443C-ABC6-5C27589485A4}"/>
    <cellStyle name="Comma 176 3 2 6" xfId="34968" xr:uid="{BDFF474F-7C18-4218-B666-0A74278E4728}"/>
    <cellStyle name="Comma 176 3 3" xfId="7316" xr:uid="{93E83546-1F55-4CAA-A6B1-9102909F7D88}"/>
    <cellStyle name="Comma 176 3 3 2" xfId="32283" xr:uid="{95609B97-DDE5-4542-B562-2B701F7B660B}"/>
    <cellStyle name="Comma 176 3 3 3" xfId="34714" xr:uid="{29A529F6-C6E8-45D3-B7BE-2FC27ED889DB}"/>
    <cellStyle name="Comma 176 3 3 4" xfId="19455" xr:uid="{C0601798-1008-4FAA-A899-CDCF15202FE4}"/>
    <cellStyle name="Comma 176 3 3 5" xfId="35157" xr:uid="{B8C9EC80-7653-43F7-AE71-1D9505DD87B2}"/>
    <cellStyle name="Comma 176 3 4" xfId="15816" xr:uid="{8EC33549-6BA8-4942-876D-294B0F804BAC}"/>
    <cellStyle name="Comma 176 3 4 2" xfId="29932" xr:uid="{EAF6D927-5CD1-45D5-AB51-D3CBD2B2E899}"/>
    <cellStyle name="Comma 176 3 5" xfId="14252" xr:uid="{8DAE28CC-7FA2-4198-BF84-91B84F0A7BCC}"/>
    <cellStyle name="Comma 176 3 5 2" xfId="28781" xr:uid="{FAA9F21D-0FE8-4620-BDF4-F59662031EE4}"/>
    <cellStyle name="Comma 176 3 6" xfId="24087" xr:uid="{88D45B60-6878-4D32-BA76-F18009BB8DEA}"/>
    <cellStyle name="Comma 176 3 6 2" xfId="33821" xr:uid="{F5A56755-993F-4C47-B7FA-D34E593C58FF}"/>
    <cellStyle name="Comma 176 3 7" xfId="26455" xr:uid="{7A581A03-4553-4154-B3F2-A76D5577897C}"/>
    <cellStyle name="Comma 176 3 8" xfId="34356" xr:uid="{53C82197-5493-4AAD-B21A-B69E56AD539A}"/>
    <cellStyle name="Comma 176 3 9" xfId="10310" xr:uid="{E9AD13C4-A40E-40BE-8683-66BDE3670993}"/>
    <cellStyle name="Comma 176 4" xfId="6948" xr:uid="{62535CBF-5523-493B-8ACB-E9F2880A8456}"/>
    <cellStyle name="Comma 176 4 2" xfId="17178" xr:uid="{B5255EB3-67CB-4FA6-A3E3-E6F332373B05}"/>
    <cellStyle name="Comma 176 4 2 2" xfId="30324" xr:uid="{48C53DF8-008A-41C5-87EF-AC2F0E7F9F4A}"/>
    <cellStyle name="Comma 176 4 3" xfId="26847" xr:uid="{742C7EB8-004A-4D04-BBAD-196EA8BBCEA1}"/>
    <cellStyle name="Comma 176 4 4" xfId="34441" xr:uid="{747541DE-035C-435D-9228-CD311B586348}"/>
    <cellStyle name="Comma 176 4 5" xfId="11669" xr:uid="{DC70C389-FB88-432C-9194-66D272889FD3}"/>
    <cellStyle name="Comma 176 4 6" xfId="34892" xr:uid="{C9A373CD-F1C1-4EA1-9CF1-98E298987A19}"/>
    <cellStyle name="Comma 176 5" xfId="7252" xr:uid="{31BAFD38-37EE-4F88-97C5-F8C812DC374A}"/>
    <cellStyle name="Comma 176 5 2" xfId="31493" xr:uid="{7F37993E-34D9-48D7-B277-A7EC91D8C14D}"/>
    <cellStyle name="Comma 176 5 3" xfId="34646" xr:uid="{B9E7AB8E-1441-4405-BB24-FB363FCD9C2F}"/>
    <cellStyle name="Comma 176 5 4" xfId="18534" xr:uid="{C2EEB1B4-12E7-471A-8EA4-D14BED27C555}"/>
    <cellStyle name="Comma 176 5 5" xfId="35085" xr:uid="{CAF0DD0E-DC8C-43A8-A747-6A157D809AAA}"/>
    <cellStyle name="Comma 176 6" xfId="7348" xr:uid="{8759FA17-DCE1-4AA1-BF46-ADAAE8FEB1FB}"/>
    <cellStyle name="Comma 176 6 2" xfId="29166" xr:uid="{AA795FD6-EFDA-45F8-AD34-EEBFDEE307CB}"/>
    <cellStyle name="Comma 176 6 3" xfId="34747" xr:uid="{D15A181A-24DE-49FD-839B-997B7CC7E1EC}"/>
    <cellStyle name="Comma 176 6 4" xfId="14693" xr:uid="{FFCA95AB-ED13-4A07-B0E1-B5FF4E045317}"/>
    <cellStyle name="Comma 176 7" xfId="13076" xr:uid="{7DA6B975-9B1C-409F-ACEF-9C264B50E26C}"/>
    <cellStyle name="Comma 176 7 2" xfId="28011" xr:uid="{DD6E2A02-0695-423B-A542-4A64231CD648}"/>
    <cellStyle name="Comma 176 8" xfId="22852" xr:uid="{FC745AD1-0416-499C-9D9B-493694D838FC}"/>
    <cellStyle name="Comma 176 8 2" xfId="33051" xr:uid="{016A7354-6EE2-464B-BF54-DF19936BBC1B}"/>
    <cellStyle name="Comma 176 9" xfId="25685" xr:uid="{36CD834C-927B-4BC5-8408-ECA407E16562}"/>
    <cellStyle name="Comma 177" xfId="8251" xr:uid="{F48E9F04-DFD2-4E74-9E96-40A9E88D2CF7}"/>
    <cellStyle name="Comma 177 2" xfId="9670" xr:uid="{5D5C5BF6-3C64-4DC6-8F24-7B68CEE6B494}"/>
    <cellStyle name="Comma 177 2 2" xfId="12109" xr:uid="{8A3CAFC2-C7C1-4415-A975-BF3BA3C60A38}"/>
    <cellStyle name="Comma 177 2 2 2" xfId="17623" xr:uid="{3A62E427-1804-4BA8-BD47-1E10D39DF1C7}"/>
    <cellStyle name="Comma 177 2 2 2 2" xfId="30707" xr:uid="{5AE29660-94DA-4130-8715-1D3164A5E729}"/>
    <cellStyle name="Comma 177 2 2 3" xfId="27230" xr:uid="{25E204ED-5CD3-4431-906E-55CED90CB90A}"/>
    <cellStyle name="Comma 177 2 3" xfId="18997" xr:uid="{2EA000A0-6DC3-4621-BC68-803AFF812B4A}"/>
    <cellStyle name="Comma 177 2 3 2" xfId="31891" xr:uid="{1E718E5A-F496-4159-A476-1A17B0ACFA9B}"/>
    <cellStyle name="Comma 177 2 4" xfId="15211" xr:uid="{108FD29E-80FD-4DAD-83D7-EE086EE2B708}"/>
    <cellStyle name="Comma 177 2 4 2" xfId="29548" xr:uid="{21B11C5D-6977-46F3-8DBB-AC2680A5D68C}"/>
    <cellStyle name="Comma 177 2 5" xfId="13610" xr:uid="{5687733B-D92B-411B-B87E-DD566F01F595}"/>
    <cellStyle name="Comma 177 2 5 2" xfId="28395" xr:uid="{B64E5A86-8C1F-440F-B2B0-1A9EA96CFA37}"/>
    <cellStyle name="Comma 177 2 6" xfId="23443" xr:uid="{27152C72-F54F-4A98-BE11-E684CD88DBA4}"/>
    <cellStyle name="Comma 177 2 6 2" xfId="33435" xr:uid="{7535E56C-D23F-4E74-8AA4-304AC9996F2A}"/>
    <cellStyle name="Comma 177 2 7" xfId="26069" xr:uid="{87FF527C-5FC4-41BE-A819-C4DA48466214}"/>
    <cellStyle name="Comma 177 3" xfId="10311" xr:uid="{87297BA3-BA3B-4483-B392-3222D5E7331B}"/>
    <cellStyle name="Comma 177 3 2" xfId="12550" xr:uid="{C04F4B41-96BF-4986-AD8E-8C6C0491371A}"/>
    <cellStyle name="Comma 177 3 2 2" xfId="18070" xr:uid="{6BE11028-5307-44DB-B774-F3D29B5EB27D}"/>
    <cellStyle name="Comma 177 3 2 2 2" xfId="31093" xr:uid="{85DF6CD8-86DB-4164-853A-F4B7DF72DD51}"/>
    <cellStyle name="Comma 177 3 2 3" xfId="27617" xr:uid="{DAC6BE0D-68D2-465E-B42D-624107FB920A}"/>
    <cellStyle name="Comma 177 3 3" xfId="19456" xr:uid="{570516E5-22B1-4BF0-BC23-35746A9CD3F8}"/>
    <cellStyle name="Comma 177 3 3 2" xfId="32284" xr:uid="{8DDC946A-B6B3-46ED-A289-C5DED3B54866}"/>
    <cellStyle name="Comma 177 3 4" xfId="15817" xr:uid="{464DEB11-0CD6-41A2-88C9-BB9ADF207EC3}"/>
    <cellStyle name="Comma 177 3 4 2" xfId="29933" xr:uid="{F97A1685-CE5E-4F3C-B4B4-F0CF2739B9B5}"/>
    <cellStyle name="Comma 177 3 5" xfId="14253" xr:uid="{AF5565E7-AC69-4D9A-B714-CC30488E1660}"/>
    <cellStyle name="Comma 177 3 5 2" xfId="28782" xr:uid="{07D29A97-2A37-4AA2-BC79-EFE96B42E5C1}"/>
    <cellStyle name="Comma 177 3 6" xfId="24088" xr:uid="{A57E8321-8A84-4ACB-9BFB-12C4915D1FD8}"/>
    <cellStyle name="Comma 177 3 6 2" xfId="33822" xr:uid="{5CE8DF1D-0950-4EAD-9ED5-6385DEA24D9A}"/>
    <cellStyle name="Comma 177 3 7" xfId="26456" xr:uid="{C196E5D5-6656-4A4B-BAE2-CDDBA9A2EB1B}"/>
    <cellStyle name="Comma 177 4" xfId="11670" xr:uid="{289D17B7-BD91-4B61-BC5C-1E55910691AC}"/>
    <cellStyle name="Comma 177 4 2" xfId="17179" xr:uid="{90358A3C-2618-45BA-B2A0-18F38C629CE9}"/>
    <cellStyle name="Comma 177 4 2 2" xfId="30325" xr:uid="{9FC05539-A19B-44AF-85A0-5F285543F403}"/>
    <cellStyle name="Comma 177 4 3" xfId="26848" xr:uid="{F8C2BE54-8037-4D91-9EA9-189C09B544A6}"/>
    <cellStyle name="Comma 177 5" xfId="18535" xr:uid="{583A1698-8D81-4FEA-B342-F457E80816C4}"/>
    <cellStyle name="Comma 177 5 2" xfId="31494" xr:uid="{9D3AE4CA-D77A-4967-B2B2-6982889A2C78}"/>
    <cellStyle name="Comma 177 6" xfId="14694" xr:uid="{7EAF7E50-1EB5-4CA1-9C75-ECA54DAD56D7}"/>
    <cellStyle name="Comma 177 6 2" xfId="29167" xr:uid="{210E070B-BB7E-4F0A-ADFB-67C2E7875F1E}"/>
    <cellStyle name="Comma 177 7" xfId="13077" xr:uid="{92C2E4B7-21EB-4643-904B-02CE42FE8EC9}"/>
    <cellStyle name="Comma 177 7 2" xfId="28012" xr:uid="{227D8051-2D7C-4910-AAE5-42671BB8388F}"/>
    <cellStyle name="Comma 177 8" xfId="22853" xr:uid="{209423BE-C070-4B12-90ED-C180698BAE1C}"/>
    <cellStyle name="Comma 177 8 2" xfId="33052" xr:uid="{1D7CA0D7-5719-4EB4-9D4C-CCA0A3ED70B8}"/>
    <cellStyle name="Comma 177 9" xfId="25686" xr:uid="{F401658C-D68A-4EF1-A188-97FA39B70378}"/>
    <cellStyle name="Comma 178" xfId="8252" xr:uid="{A42E26F1-701B-4B97-9EA2-DC683CF5D27C}"/>
    <cellStyle name="Comma 178 2" xfId="9671" xr:uid="{78E91E30-0548-4D8B-8A3F-03E86F5E4855}"/>
    <cellStyle name="Comma 178 2 2" xfId="12110" xr:uid="{B332E969-25AB-49E8-AA00-350BAC77A13E}"/>
    <cellStyle name="Comma 178 2 2 2" xfId="17624" xr:uid="{EEEE69D3-741E-4E86-9365-8A3B30BC80B1}"/>
    <cellStyle name="Comma 178 2 2 2 2" xfId="30708" xr:uid="{DF24BA5C-8E9D-4654-8B94-A3C098F5994F}"/>
    <cellStyle name="Comma 178 2 2 3" xfId="27231" xr:uid="{C329D9F1-39CA-4B5F-9144-4C08F0AA0BD2}"/>
    <cellStyle name="Comma 178 2 3" xfId="18998" xr:uid="{E1573401-EC1D-456E-99CE-BCBD0FA50860}"/>
    <cellStyle name="Comma 178 2 3 2" xfId="31892" xr:uid="{ADAEAB92-DF80-4268-9DCE-C05DBC928DB5}"/>
    <cellStyle name="Comma 178 2 4" xfId="15212" xr:uid="{1BF42FCF-FEF8-4203-9A60-20D29803111F}"/>
    <cellStyle name="Comma 178 2 4 2" xfId="29549" xr:uid="{88DB6B86-8ACE-4666-B4AE-383606DCE3A8}"/>
    <cellStyle name="Comma 178 2 5" xfId="13611" xr:uid="{1B1665A4-730E-4591-84F9-AB3522D43F37}"/>
    <cellStyle name="Comma 178 2 5 2" xfId="28396" xr:uid="{3D7F53EE-BC77-41C0-9A80-B3ADA7D6225D}"/>
    <cellStyle name="Comma 178 2 6" xfId="23444" xr:uid="{AAD4E542-6B18-4F8F-A646-FD76B3D56945}"/>
    <cellStyle name="Comma 178 2 6 2" xfId="33436" xr:uid="{08D88459-6320-472A-9F7B-4080111C74B7}"/>
    <cellStyle name="Comma 178 2 7" xfId="26070" xr:uid="{23100F75-8136-4C66-B546-88EE48620202}"/>
    <cellStyle name="Comma 178 3" xfId="10312" xr:uid="{46851896-7781-4A43-A645-1E998CD50AFA}"/>
    <cellStyle name="Comma 178 3 2" xfId="12551" xr:uid="{0444FBE8-167B-4B12-B63B-973AC9F9F5EB}"/>
    <cellStyle name="Comma 178 3 2 2" xfId="18071" xr:uid="{DF2D5729-DDF5-4C8B-8CEE-C4D0BAD29751}"/>
    <cellStyle name="Comma 178 3 2 2 2" xfId="31094" xr:uid="{F03789B3-DE03-4222-9E14-1B2B16600EB0}"/>
    <cellStyle name="Comma 178 3 2 3" xfId="27618" xr:uid="{E62F4F47-AD65-4080-BD00-1EEA59BDAC57}"/>
    <cellStyle name="Comma 178 3 3" xfId="19457" xr:uid="{9CE69C05-D758-4237-8404-080D75220184}"/>
    <cellStyle name="Comma 178 3 3 2" xfId="32285" xr:uid="{1EE41732-CC00-4D0C-85E4-F829FBFD3AF7}"/>
    <cellStyle name="Comma 178 3 4" xfId="15818" xr:uid="{92A5E186-7C3D-4D04-B523-DB5E77779C9E}"/>
    <cellStyle name="Comma 178 3 4 2" xfId="29934" xr:uid="{B3407073-2AEC-431F-9103-020DA87C2A6E}"/>
    <cellStyle name="Comma 178 3 5" xfId="14254" xr:uid="{A30DE297-4BA5-404B-B006-54BF266F0E58}"/>
    <cellStyle name="Comma 178 3 5 2" xfId="28783" xr:uid="{E15B275E-DDF6-4DF5-A013-845952EC838A}"/>
    <cellStyle name="Comma 178 3 6" xfId="24089" xr:uid="{F9A67DBE-D398-45BD-BF2D-DDA3A940BFC2}"/>
    <cellStyle name="Comma 178 3 6 2" xfId="33823" xr:uid="{2C1E14C7-FB13-4870-AAF6-A80BEC27F1E2}"/>
    <cellStyle name="Comma 178 3 7" xfId="26457" xr:uid="{1FA863BB-5012-4CE1-A363-0DB674F96568}"/>
    <cellStyle name="Comma 178 4" xfId="11671" xr:uid="{8FD749E9-9E22-4042-AB8D-39ADDD8BAD94}"/>
    <cellStyle name="Comma 178 4 2" xfId="17180" xr:uid="{91D457E1-6A5A-4D8B-AD63-365C2252B825}"/>
    <cellStyle name="Comma 178 4 2 2" xfId="30326" xr:uid="{F11437FE-5352-4D6B-A9DC-EC5B66955A24}"/>
    <cellStyle name="Comma 178 4 3" xfId="26849" xr:uid="{C2AC48EA-893E-495C-8635-99F00FC4C4EB}"/>
    <cellStyle name="Comma 178 5" xfId="18536" xr:uid="{63DECB84-A463-4CEB-8BCC-D159FA499835}"/>
    <cellStyle name="Comma 178 5 2" xfId="31495" xr:uid="{B3D7DEC0-209E-492F-B5FA-37629D9CB81C}"/>
    <cellStyle name="Comma 178 6" xfId="14695" xr:uid="{25B9ECAB-47E5-4084-8AC2-46AEC1CB685D}"/>
    <cellStyle name="Comma 178 6 2" xfId="29168" xr:uid="{96752A26-9D82-45E4-9C79-C7F9AB780CF3}"/>
    <cellStyle name="Comma 178 7" xfId="13078" xr:uid="{EF23725B-7631-4F0A-9A3D-7FDF387C1FC0}"/>
    <cellStyle name="Comma 178 7 2" xfId="28013" xr:uid="{E47609AE-08AC-4ED9-9B67-646D551A376D}"/>
    <cellStyle name="Comma 178 8" xfId="22854" xr:uid="{7ECBF6CC-BDA2-4DB6-97E4-780D3C4DEBE5}"/>
    <cellStyle name="Comma 178 8 2" xfId="33053" xr:uid="{7F818129-425A-483D-A0BB-0D9EC1D5E688}"/>
    <cellStyle name="Comma 178 9" xfId="25687" xr:uid="{87D4CEF4-831A-4468-8BF3-E2E715CAFF76}"/>
    <cellStyle name="Comma 179" xfId="8253" xr:uid="{3A4DA4A9-519F-4D19-A79A-1189C6422D15}"/>
    <cellStyle name="Comma 179 2" xfId="9672" xr:uid="{669601D8-6B11-49F2-B725-DD62EB89B648}"/>
    <cellStyle name="Comma 179 2 2" xfId="12111" xr:uid="{6ED8A64C-2783-4E66-9D75-A6FB2332E861}"/>
    <cellStyle name="Comma 179 2 2 2" xfId="17625" xr:uid="{586BE7CA-C19A-4DA4-9126-14B984484E74}"/>
    <cellStyle name="Comma 179 2 2 2 2" xfId="30709" xr:uid="{EB3812B2-94B4-4ACE-870A-EEFF71C9A7B3}"/>
    <cellStyle name="Comma 179 2 2 3" xfId="27232" xr:uid="{4E386707-C9DF-41C8-9D6B-27A2DE794E50}"/>
    <cellStyle name="Comma 179 2 3" xfId="18999" xr:uid="{9760ABC3-AA89-4B34-ADD6-5C12DAE4E172}"/>
    <cellStyle name="Comma 179 2 3 2" xfId="31893" xr:uid="{9073EC79-7F0C-4F71-9E8C-FC958CF58514}"/>
    <cellStyle name="Comma 179 2 4" xfId="15213" xr:uid="{7C0A5A14-EBAB-4373-8549-C21D2537C3E0}"/>
    <cellStyle name="Comma 179 2 4 2" xfId="29550" xr:uid="{88FB302D-F201-4940-8CA4-22780D2EA313}"/>
    <cellStyle name="Comma 179 2 5" xfId="13612" xr:uid="{F030A79E-5AD9-4BA3-87A1-C1FCC713C9AE}"/>
    <cellStyle name="Comma 179 2 5 2" xfId="28397" xr:uid="{38E8DD8D-DC99-404F-826E-40263CCD7EDA}"/>
    <cellStyle name="Comma 179 2 6" xfId="23445" xr:uid="{F0D33A6B-09F5-4F01-94AE-7A8568E20B88}"/>
    <cellStyle name="Comma 179 2 6 2" xfId="33437" xr:uid="{B2BE6B0F-F4E2-4997-8A39-C1CB6D4B92F2}"/>
    <cellStyle name="Comma 179 2 7" xfId="26071" xr:uid="{C339AE39-BF0D-4AA7-8120-5E0E976F44C4}"/>
    <cellStyle name="Comma 179 3" xfId="10313" xr:uid="{1F514FC1-F79C-4A23-8424-4A4DCCE4855D}"/>
    <cellStyle name="Comma 179 3 2" xfId="12552" xr:uid="{425FEB77-4C34-4443-AC2D-6E35AFAC7F26}"/>
    <cellStyle name="Comma 179 3 2 2" xfId="18072" xr:uid="{4B1E2DA0-D737-4927-81CC-BB54DF0ED732}"/>
    <cellStyle name="Comma 179 3 2 2 2" xfId="31095" xr:uid="{0963856B-5496-4FB7-81E2-8B2FF6EE6B4F}"/>
    <cellStyle name="Comma 179 3 2 3" xfId="27619" xr:uid="{D8AF5374-6568-48BB-AFBD-44F0C16F9BCE}"/>
    <cellStyle name="Comma 179 3 3" xfId="19458" xr:uid="{BC32BB41-4499-4327-8DEA-044E41792FC1}"/>
    <cellStyle name="Comma 179 3 3 2" xfId="32286" xr:uid="{FF67BEE6-0B1C-4DD8-BE9D-534D6DF384A1}"/>
    <cellStyle name="Comma 179 3 4" xfId="15819" xr:uid="{6D614104-75B5-4915-8530-6C284C69A222}"/>
    <cellStyle name="Comma 179 3 4 2" xfId="29935" xr:uid="{EFF31D18-16D4-4F81-8A46-61E5222BA2AF}"/>
    <cellStyle name="Comma 179 3 5" xfId="14255" xr:uid="{3BDF3156-B507-42DF-B270-62632D7D137F}"/>
    <cellStyle name="Comma 179 3 5 2" xfId="28784" xr:uid="{3704881E-6CDD-4AA4-BD34-9E30951C4237}"/>
    <cellStyle name="Comma 179 3 6" xfId="24090" xr:uid="{F9E7ACB5-9FEC-437F-9A5A-7D1509997061}"/>
    <cellStyle name="Comma 179 3 6 2" xfId="33824" xr:uid="{FC8B7170-D135-437E-8E84-DACEB130B465}"/>
    <cellStyle name="Comma 179 3 7" xfId="26458" xr:uid="{1CDB3735-008E-4AF0-B338-E263DDB45D43}"/>
    <cellStyle name="Comma 179 4" xfId="11672" xr:uid="{B1D623FA-55A9-4692-90C5-EAC666560B49}"/>
    <cellStyle name="Comma 179 4 2" xfId="17181" xr:uid="{1A31E210-51CD-4E4C-939D-74C0EFABB72E}"/>
    <cellStyle name="Comma 179 4 2 2" xfId="30327" xr:uid="{3B4705BB-DAA4-45DE-BBF3-FDCE11F39EB8}"/>
    <cellStyle name="Comma 179 4 3" xfId="26850" xr:uid="{5F74140E-6973-4E65-9AAE-0A1C637D6B2D}"/>
    <cellStyle name="Comma 179 5" xfId="18537" xr:uid="{18C53AA1-B9E4-4722-AB87-8EE3146CB363}"/>
    <cellStyle name="Comma 179 5 2" xfId="31496" xr:uid="{B75DEB92-5341-4C6C-9B38-29DB6EAEBBE7}"/>
    <cellStyle name="Comma 179 6" xfId="14696" xr:uid="{053D2AB8-8689-4D1C-AF13-7D4F581CABA1}"/>
    <cellStyle name="Comma 179 6 2" xfId="29169" xr:uid="{7C4EEDEA-C0DD-49FD-8761-D58376210CAB}"/>
    <cellStyle name="Comma 179 7" xfId="13079" xr:uid="{586AC204-35EC-4069-98FE-6D053ADD696F}"/>
    <cellStyle name="Comma 179 7 2" xfId="28014" xr:uid="{61E73CDD-1696-49A3-B482-FE1A8FCBD7DE}"/>
    <cellStyle name="Comma 179 8" xfId="22855" xr:uid="{2F4A27A7-0269-4B6E-9131-6C412E62FA13}"/>
    <cellStyle name="Comma 179 8 2" xfId="33054" xr:uid="{FA49B747-F78A-48D1-9D98-CBE55EF91A36}"/>
    <cellStyle name="Comma 179 9" xfId="25688" xr:uid="{4F795B88-1038-40AA-9D3D-989B72A5195B}"/>
    <cellStyle name="Comma 18" xfId="143" xr:uid="{00000000-0005-0000-0000-00004D010000}"/>
    <cellStyle name="Comma 18 10" xfId="20382" xr:uid="{07142022-6388-41AA-BB8D-1061B77EEBDE}"/>
    <cellStyle name="Comma 18 11" xfId="22034" xr:uid="{C3A2B54B-D334-4F14-A565-1DF26F99D0B6}"/>
    <cellStyle name="Comma 18 11 2" xfId="32825" xr:uid="{629D8295-E590-4F08-AA6C-AA1169F325BF}"/>
    <cellStyle name="Comma 18 12" xfId="22552" xr:uid="{F1617514-A255-41D9-AF43-94F299574CC4}"/>
    <cellStyle name="Comma 18 12 2" xfId="32856" xr:uid="{364DE382-1D2B-4ED8-A3C5-4D0AF2179F8C}"/>
    <cellStyle name="Comma 18 13" xfId="22597" xr:uid="{2D8E1718-AF97-4996-A977-EDE0F2AC5154}"/>
    <cellStyle name="Comma 18 13 2" xfId="32891" xr:uid="{3342178F-6891-4417-AB8E-0C4CA565D209}"/>
    <cellStyle name="Comma 18 14" xfId="24634" xr:uid="{82A66A5C-AC45-4B89-BC23-C615CFF74642}"/>
    <cellStyle name="Comma 18 14 2" xfId="34048" xr:uid="{47820182-A46C-48A3-87A9-F84D0ED4720E}"/>
    <cellStyle name="Comma 18 15" xfId="24718" xr:uid="{7D1DC92E-9718-4532-AB28-E58004E10786}"/>
    <cellStyle name="Comma 18 15 2" xfId="34099" xr:uid="{A644D928-7AB6-4CD8-A2E1-16DF8BE0412D}"/>
    <cellStyle name="Comma 18 16" xfId="25523" xr:uid="{E145A2DA-4907-4CB1-A0BC-EA9CC4B0AAAB}"/>
    <cellStyle name="Comma 18 17" xfId="35292" xr:uid="{E9D0F8CC-AF1B-4917-9FDF-369AF998C1DE}"/>
    <cellStyle name="Comma 18 18" xfId="7415" xr:uid="{5B5DEB71-D93D-4FAB-A460-A81AD63A4BF4}"/>
    <cellStyle name="Comma 18 2" xfId="1897" xr:uid="{00000000-0005-0000-0000-00004E010000}"/>
    <cellStyle name="Comma 18 2 10" xfId="9386" xr:uid="{261B8187-DDFD-4702-A6AF-5571CFD4C88C}"/>
    <cellStyle name="Comma 18 2 2" xfId="2399" xr:uid="{00000000-0005-0000-0000-00004F010000}"/>
    <cellStyle name="Comma 18 2 2 2" xfId="5325" xr:uid="{00000000-0005-0000-0000-000050010000}"/>
    <cellStyle name="Comma 18 2 2 2 2" xfId="30545" xr:uid="{842DE937-050B-4DCA-850E-CA9B4615293A}"/>
    <cellStyle name="Comma 18 2 2 2 3" xfId="36784" xr:uid="{61730174-14D8-40AD-A33B-28FD684BBE83}"/>
    <cellStyle name="Comma 18 2 2 2 4" xfId="17419" xr:uid="{E1ED064E-A95A-4B28-AE1D-27BC80581B5E}"/>
    <cellStyle name="Comma 18 2 2 3" xfId="27068" xr:uid="{AA22E36C-D3EA-4DDB-80AB-F12A663C0A06}"/>
    <cellStyle name="Comma 18 2 2 4" xfId="36025" xr:uid="{1A0EF1FF-8BBC-42EA-A690-77AA0C43DA42}"/>
    <cellStyle name="Comma 18 2 2 5" xfId="11910" xr:uid="{9BA5B9B4-4E3F-4807-B796-7997BC79F8E7}"/>
    <cellStyle name="Comma 18 2 3" xfId="5054" xr:uid="{00000000-0005-0000-0000-000051010000}"/>
    <cellStyle name="Comma 18 2 3 2" xfId="31723" xr:uid="{23307335-4A38-41FE-B149-8EB031172BB0}"/>
    <cellStyle name="Comma 18 2 3 3" xfId="36654" xr:uid="{75AB34D1-50FE-4D36-9976-6CBF2A04156C}"/>
    <cellStyle name="Comma 18 2 3 4" xfId="18785" xr:uid="{CDE0A401-7602-40B1-976C-FA0FAF8C5E8A}"/>
    <cellStyle name="Comma 18 2 4" xfId="14937" xr:uid="{825EED1D-B3F7-496F-8674-8695871971E3}"/>
    <cellStyle name="Comma 18 2 4 2" xfId="29387" xr:uid="{609D054C-64F9-471D-A325-A6633B8F5193}"/>
    <cellStyle name="Comma 18 2 5" xfId="13324" xr:uid="{73CEB7D3-73DB-47F6-B3E5-9EA71D23CCBE}"/>
    <cellStyle name="Comma 18 2 5 2" xfId="28232" xr:uid="{5B0AAE6A-7C37-40C8-AEFE-ED0EA9796AB7}"/>
    <cellStyle name="Comma 18 2 6" xfId="21113" xr:uid="{74643FC5-92C5-49CF-8FC9-1D0B49B8B58E}"/>
    <cellStyle name="Comma 18 2 6 2" xfId="32756" xr:uid="{16169B8F-672A-4BFF-BB14-F2E8D6150ACB}"/>
    <cellStyle name="Comma 18 2 7" xfId="23152" xr:uid="{C2570247-034E-4FD1-9A8A-9D06518228E2}"/>
    <cellStyle name="Comma 18 2 7 2" xfId="33273" xr:uid="{B7A23C75-C4D3-4CCA-BA5E-85FF9EFFB247}"/>
    <cellStyle name="Comma 18 2 8" xfId="25906" xr:uid="{301F1043-342A-4E78-8C6E-61C275DC0BC5}"/>
    <cellStyle name="Comma 18 2 9" xfId="35782" xr:uid="{11C45027-ECB4-4E2B-83AC-E46D76C67AF8}"/>
    <cellStyle name="Comma 18 3" xfId="2400" xr:uid="{00000000-0005-0000-0000-000052010000}"/>
    <cellStyle name="Comma 18 3 2" xfId="5326" xr:uid="{00000000-0005-0000-0000-000053010000}"/>
    <cellStyle name="Comma 18 3 2 2" xfId="17875" xr:uid="{D5397F84-0DA8-41CF-A948-A01CFA0830B8}"/>
    <cellStyle name="Comma 18 3 2 2 2" xfId="30930" xr:uid="{3891AA40-0186-40B4-BEB0-EB3BE814BE5E}"/>
    <cellStyle name="Comma 18 3 2 3" xfId="27454" xr:uid="{714CA54B-E8EA-41B0-BDE6-17C7CC34D82E}"/>
    <cellStyle name="Comma 18 3 2 4" xfId="36785" xr:uid="{14480CF6-2872-4357-8682-6BB169B04242}"/>
    <cellStyle name="Comma 18 3 2 5" xfId="12358" xr:uid="{7E798D1D-C7DF-4FC5-BAC4-99CA781A6692}"/>
    <cellStyle name="Comma 18 3 3" xfId="19261" xr:uid="{81B13CDC-C4DA-4B7B-8526-76CF9E0FB607}"/>
    <cellStyle name="Comma 18 3 3 2" xfId="32123" xr:uid="{18483A12-908F-434D-B6A3-01AFBCD42EA6}"/>
    <cellStyle name="Comma 18 3 4" xfId="15621" xr:uid="{C0F13912-995F-47E1-91EA-1F9C078BB3C6}"/>
    <cellStyle name="Comma 18 3 4 2" xfId="29772" xr:uid="{ED60000C-F924-48BA-858E-20B99CA48535}"/>
    <cellStyle name="Comma 18 3 5" xfId="14055" xr:uid="{6DC3F966-63F0-4113-8E76-163FCC4617D1}"/>
    <cellStyle name="Comma 18 3 5 2" xfId="28619" xr:uid="{0B8D476A-513F-482F-BB8E-0545D1DB4144}"/>
    <cellStyle name="Comma 18 3 6" xfId="23890" xr:uid="{09FD2751-3717-452F-B36F-865759115480}"/>
    <cellStyle name="Comma 18 3 6 2" xfId="33659" xr:uid="{E2BC7565-8DAB-4CEC-8F39-E1E8644A0A5F}"/>
    <cellStyle name="Comma 18 3 7" xfId="26293" xr:uid="{3712F856-00E5-48DE-A23C-047AEC398E34}"/>
    <cellStyle name="Comma 18 3 8" xfId="36026" xr:uid="{4BFA673F-BE51-4675-9BE2-249C425F12F2}"/>
    <cellStyle name="Comma 18 3 9" xfId="10116" xr:uid="{DB7326B2-3F2A-4E5E-BAAA-F495FD9D48F2}"/>
    <cellStyle name="Comma 18 4" xfId="3106" xr:uid="{00000000-0005-0000-0000-000054010000}"/>
    <cellStyle name="Comma 18 4 2" xfId="5637" xr:uid="{00000000-0005-0000-0000-000055010000}"/>
    <cellStyle name="Comma 18 4 2 2" xfId="30164" xr:uid="{3AD862DF-095E-434B-B7D1-A00C92355B81}"/>
    <cellStyle name="Comma 18 4 2 3" xfId="36940" xr:uid="{065E9469-539F-45F6-AC53-0FECBECE4708}"/>
    <cellStyle name="Comma 18 4 2 4" xfId="16983" xr:uid="{2334BA17-A91C-48A6-B443-139E43A48B79}"/>
    <cellStyle name="Comma 18 4 3" xfId="26687" xr:uid="{130B6739-A2DF-4BC1-AC90-F1F18BA8C6ED}"/>
    <cellStyle name="Comma 18 4 4" xfId="36323" xr:uid="{2D3CCB11-79F5-4C9D-BE1E-A550713D2937}"/>
    <cellStyle name="Comma 18 4 5" xfId="11477" xr:uid="{0F302875-FF7F-40A5-A74A-BDFE35F54297}"/>
    <cellStyle name="Comma 18 5" xfId="1587" xr:uid="{00000000-0005-0000-0000-000056010000}"/>
    <cellStyle name="Comma 18 5 2" xfId="4929" xr:uid="{00000000-0005-0000-0000-000057010000}"/>
    <cellStyle name="Comma 18 5 2 2" xfId="36562" xr:uid="{4F14FBA0-66C1-4CA6-A7B8-3EC63244D7AF}"/>
    <cellStyle name="Comma 18 5 2 3" xfId="31327" xr:uid="{5D142AB1-3860-4DFD-A5C7-C8437B98E399}"/>
    <cellStyle name="Comma 18 5 3" xfId="35598" xr:uid="{0B73A57B-5EC1-4EAD-9254-C0289C4DE069}"/>
    <cellStyle name="Comma 18 5 4" xfId="18329" xr:uid="{CA44240C-D618-42D5-896B-DC5B8BEAB5F3}"/>
    <cellStyle name="Comma 18 6" xfId="3956" xr:uid="{00000000-0005-0000-0000-000058010000}"/>
    <cellStyle name="Comma 18 6 2" xfId="6480" xr:uid="{00000000-0005-0000-0000-000059010000}"/>
    <cellStyle name="Comma 18 6 2 2" xfId="36984" xr:uid="{E0932651-77A7-435A-8A32-7B46B69B9215}"/>
    <cellStyle name="Comma 18 6 2 3" xfId="31355" xr:uid="{8A74E51D-FBFA-4EBC-9DA2-CF50253AF07E}"/>
    <cellStyle name="Comma 18 6 3" xfId="36403" xr:uid="{F41E3AEC-BD90-4010-869A-D75BAD8E5B10}"/>
    <cellStyle name="Comma 18 6 4" xfId="18365" xr:uid="{68B9BC91-020E-4554-A8A8-E02E83BE0AA3}"/>
    <cellStyle name="Comma 18 7" xfId="4123" xr:uid="{00000000-0005-0000-0000-00005A010000}"/>
    <cellStyle name="Comma 18 7 2" xfId="29006" xr:uid="{FBBD7F57-C019-479F-B697-5610FF20C61A}"/>
    <cellStyle name="Comma 18 7 3" xfId="36510" xr:uid="{2344235D-6BCD-41FC-9377-F1D552FAF540}"/>
    <cellStyle name="Comma 18 7 4" xfId="14498" xr:uid="{73114C69-D19C-4671-B262-7F6BFDAB5ED3}"/>
    <cellStyle name="Comma 18 8" xfId="12825" xr:uid="{6952D55E-A64D-4B06-AA7E-FA2204A42CCD}"/>
    <cellStyle name="Comma 18 8 2" xfId="27851" xr:uid="{EFC48891-6FE4-42F5-ABDF-5536DD94C37D}"/>
    <cellStyle name="Comma 18 9" xfId="19930" xr:uid="{B1D56D74-8547-42BE-9C7C-87EEAA8C4E00}"/>
    <cellStyle name="Comma 18 9 2" xfId="32572" xr:uid="{FF8BACF1-EC2C-4449-8B0C-B460149D736A}"/>
    <cellStyle name="Comma 180" xfId="8254" xr:uid="{CB8D12A8-081F-4307-9654-B12E37FBA15F}"/>
    <cellStyle name="Comma 180 2" xfId="9673" xr:uid="{89AD569F-8A72-489A-AEB7-B9C65BAA1422}"/>
    <cellStyle name="Comma 180 2 2" xfId="12112" xr:uid="{1CA9F28F-FFCB-4C5C-A36F-607FC83412DB}"/>
    <cellStyle name="Comma 180 2 2 2" xfId="17626" xr:uid="{7C35C68E-10C9-454B-A841-82025CC2D31F}"/>
    <cellStyle name="Comma 180 2 2 2 2" xfId="30710" xr:uid="{68E39088-2724-4D94-8C33-FC2BF4E3BF6B}"/>
    <cellStyle name="Comma 180 2 2 3" xfId="27233" xr:uid="{22790293-70CE-49B2-A5C6-739E23E33CF3}"/>
    <cellStyle name="Comma 180 2 3" xfId="19000" xr:uid="{64B34B38-E065-41BC-A7BA-9441C5203CEA}"/>
    <cellStyle name="Comma 180 2 3 2" xfId="31894" xr:uid="{751D0FB9-A1EE-41F3-87D7-F37F98EE9FBB}"/>
    <cellStyle name="Comma 180 2 4" xfId="15214" xr:uid="{42062040-A4CB-431D-A311-F73A8CB8E6A1}"/>
    <cellStyle name="Comma 180 2 4 2" xfId="29551" xr:uid="{CCCE427F-9350-4AE9-A295-BD83A4117F03}"/>
    <cellStyle name="Comma 180 2 5" xfId="13613" xr:uid="{FAB2A060-E8AE-4A54-B2DD-6F5DC37939A6}"/>
    <cellStyle name="Comma 180 2 5 2" xfId="28398" xr:uid="{50C6EF7A-AAC1-40BB-9697-77631379B1A6}"/>
    <cellStyle name="Comma 180 2 6" xfId="23446" xr:uid="{0838041E-2E29-4BE1-84A7-1639F62FC948}"/>
    <cellStyle name="Comma 180 2 6 2" xfId="33438" xr:uid="{380149C8-EAA9-4AF3-9A50-6541E05940F9}"/>
    <cellStyle name="Comma 180 2 7" xfId="26072" xr:uid="{84C60C24-BDE6-4A06-9DC7-DACF0909F226}"/>
    <cellStyle name="Comma 180 3" xfId="10314" xr:uid="{7F862600-0A73-4116-A1E5-B12B11B62C05}"/>
    <cellStyle name="Comma 180 3 2" xfId="12553" xr:uid="{1245E403-1856-4FB8-923E-F49A4949FA79}"/>
    <cellStyle name="Comma 180 3 2 2" xfId="18073" xr:uid="{0C8739C4-BB0F-41D1-8586-1DF01A1AB045}"/>
    <cellStyle name="Comma 180 3 2 2 2" xfId="31096" xr:uid="{E08077FA-3F42-4263-B8D7-9EBE93E1C3E8}"/>
    <cellStyle name="Comma 180 3 2 3" xfId="27620" xr:uid="{867405FA-B5EF-414F-9414-62031FAAEF45}"/>
    <cellStyle name="Comma 180 3 3" xfId="19459" xr:uid="{AC9924CC-63DD-4E6F-8CCF-8FC4B3826D3E}"/>
    <cellStyle name="Comma 180 3 3 2" xfId="32287" xr:uid="{E13B8D3C-73B1-4665-A988-F79828EEB780}"/>
    <cellStyle name="Comma 180 3 4" xfId="15820" xr:uid="{BD704196-C9F7-4B96-A85F-3EA7930647D2}"/>
    <cellStyle name="Comma 180 3 4 2" xfId="29936" xr:uid="{FAF63352-53BD-4E99-A977-6276A5A7FA18}"/>
    <cellStyle name="Comma 180 3 5" xfId="14256" xr:uid="{6DBE954F-2298-4EAB-8C70-F98F449A00F7}"/>
    <cellStyle name="Comma 180 3 5 2" xfId="28785" xr:uid="{472A4699-214D-4966-B94D-0DCA87E71E86}"/>
    <cellStyle name="Comma 180 3 6" xfId="24091" xr:uid="{46C7918E-5D83-4B73-A734-16B26EECBEE5}"/>
    <cellStyle name="Comma 180 3 6 2" xfId="33825" xr:uid="{DCEAAB4E-37D5-4E8D-96FD-87094333C7C0}"/>
    <cellStyle name="Comma 180 3 7" xfId="26459" xr:uid="{3E7A123C-8810-4601-BBD9-5D3544772D85}"/>
    <cellStyle name="Comma 180 4" xfId="11673" xr:uid="{B114A73E-21A0-48FB-BE66-A6F3C8FD9F1D}"/>
    <cellStyle name="Comma 180 4 2" xfId="17182" xr:uid="{6BCA71CA-04FC-4C41-909E-85043BCB9375}"/>
    <cellStyle name="Comma 180 4 2 2" xfId="30328" xr:uid="{3FD74EC8-9512-4FBD-9B56-4CF75C6EC242}"/>
    <cellStyle name="Comma 180 4 3" xfId="26851" xr:uid="{A7CDC016-F25C-4043-97A2-1A246004D575}"/>
    <cellStyle name="Comma 180 5" xfId="18538" xr:uid="{13149811-240B-416E-899D-6F2004ECC115}"/>
    <cellStyle name="Comma 180 5 2" xfId="31497" xr:uid="{E23FE6CB-2F12-480E-BE77-0499E842730D}"/>
    <cellStyle name="Comma 180 6" xfId="14697" xr:uid="{78AD3ABA-065E-4338-84E3-A6300CB52A17}"/>
    <cellStyle name="Comma 180 6 2" xfId="29170" xr:uid="{5710A87C-3D30-418E-A59B-7F896CDF3E4C}"/>
    <cellStyle name="Comma 180 7" xfId="13080" xr:uid="{AA8CC223-BCE9-46AE-B92E-3C2FD14CDD38}"/>
    <cellStyle name="Comma 180 7 2" xfId="28015" xr:uid="{D448B562-F62A-4B28-A75E-528E922812A5}"/>
    <cellStyle name="Comma 180 8" xfId="22856" xr:uid="{40BAB943-6B61-4642-BF8C-7CB6DB301078}"/>
    <cellStyle name="Comma 180 8 2" xfId="33055" xr:uid="{2A2C5946-EFDE-444F-8F7F-637BA9D13C7A}"/>
    <cellStyle name="Comma 180 9" xfId="25689" xr:uid="{C48D0660-A544-4559-BA33-020DED1AEA15}"/>
    <cellStyle name="Comma 181" xfId="8255" xr:uid="{4C18F96B-4CCE-4AD8-AC12-C6576381315F}"/>
    <cellStyle name="Comma 181 2" xfId="9674" xr:uid="{4A089DBF-2EC2-4765-968A-B2C35C480111}"/>
    <cellStyle name="Comma 181 2 2" xfId="12113" xr:uid="{7B14743B-1E71-4616-A2DC-F7974C4DEFB1}"/>
    <cellStyle name="Comma 181 2 2 2" xfId="17627" xr:uid="{C55FA50A-C78A-43E7-B393-18577B8EE823}"/>
    <cellStyle name="Comma 181 2 2 2 2" xfId="30711" xr:uid="{93D64CD3-D1B6-4686-A6DA-2584800BC0F0}"/>
    <cellStyle name="Comma 181 2 2 3" xfId="27234" xr:uid="{DDFB29B6-07A5-42A3-90F8-766A0CE86785}"/>
    <cellStyle name="Comma 181 2 3" xfId="19001" xr:uid="{73E22302-E609-4DF5-863E-4970EE98E8F6}"/>
    <cellStyle name="Comma 181 2 3 2" xfId="31895" xr:uid="{9C226B9D-ECFA-4A9E-A0A9-6C87002D19A4}"/>
    <cellStyle name="Comma 181 2 4" xfId="15215" xr:uid="{F7D86986-AF52-48D2-B1C4-E8F5ADDAB835}"/>
    <cellStyle name="Comma 181 2 4 2" xfId="29552" xr:uid="{4504F93C-FD84-40C0-AF00-DE33BCA43BD7}"/>
    <cellStyle name="Comma 181 2 5" xfId="13614" xr:uid="{DB1BE843-601A-498F-B38D-D458CD28A9FD}"/>
    <cellStyle name="Comma 181 2 5 2" xfId="28399" xr:uid="{B96E7D15-A922-4E14-9586-2F32AB87580C}"/>
    <cellStyle name="Comma 181 2 6" xfId="23447" xr:uid="{4527DFA8-C066-4691-BA70-16A9F2914859}"/>
    <cellStyle name="Comma 181 2 6 2" xfId="33439" xr:uid="{753B9426-2954-4FB4-AE1A-D63FD37679DC}"/>
    <cellStyle name="Comma 181 2 7" xfId="26073" xr:uid="{A2798D99-E6CC-4407-B968-FCBDA0D66A24}"/>
    <cellStyle name="Comma 181 3" xfId="10315" xr:uid="{4B0AA799-9553-4A8E-8BE2-438F305A79F4}"/>
    <cellStyle name="Comma 181 3 2" xfId="12554" xr:uid="{560FD1FB-DBF3-4538-9FD7-429B50B1DB64}"/>
    <cellStyle name="Comma 181 3 2 2" xfId="18074" xr:uid="{BEA2527C-E254-489C-BBE5-8BBD8E6DC8E2}"/>
    <cellStyle name="Comma 181 3 2 2 2" xfId="31097" xr:uid="{1D11D0E4-36B1-42B4-9A34-FE837B67FD95}"/>
    <cellStyle name="Comma 181 3 2 3" xfId="27621" xr:uid="{45CA11A9-DAC3-4033-8D26-F7C432A3A02B}"/>
    <cellStyle name="Comma 181 3 3" xfId="19460" xr:uid="{44FAC4D9-7467-45B5-BF9E-29124A9CE750}"/>
    <cellStyle name="Comma 181 3 3 2" xfId="32288" xr:uid="{AACD7C51-4DB7-4FFC-910C-BBC8C4E66885}"/>
    <cellStyle name="Comma 181 3 4" xfId="15821" xr:uid="{2B7C2047-9CFC-4164-A572-A89AC852C566}"/>
    <cellStyle name="Comma 181 3 4 2" xfId="29937" xr:uid="{E4A8BD05-CBA4-453E-81FA-E1E7A9833A4A}"/>
    <cellStyle name="Comma 181 3 5" xfId="14257" xr:uid="{9305CA81-F2F0-49DB-ABBE-EFD2DF8A9115}"/>
    <cellStyle name="Comma 181 3 5 2" xfId="28786" xr:uid="{E21AB64E-4E3E-4961-9982-9AF9A45DFEF3}"/>
    <cellStyle name="Comma 181 3 6" xfId="24092" xr:uid="{4C1FD09C-52AF-478C-B06B-9594F3640D53}"/>
    <cellStyle name="Comma 181 3 6 2" xfId="33826" xr:uid="{49FBE379-1962-432A-8646-8570427F420D}"/>
    <cellStyle name="Comma 181 3 7" xfId="26460" xr:uid="{679820C8-B943-4A87-8755-73BB69814F51}"/>
    <cellStyle name="Comma 181 4" xfId="11674" xr:uid="{124B9AE4-B582-4F43-BC41-E9091BE3FF16}"/>
    <cellStyle name="Comma 181 4 2" xfId="17183" xr:uid="{EF033276-4CDC-49CF-A21C-483718CC415E}"/>
    <cellStyle name="Comma 181 4 2 2" xfId="30329" xr:uid="{027FCBED-0916-40C7-A8B9-4BCCB25AA9CD}"/>
    <cellStyle name="Comma 181 4 3" xfId="26852" xr:uid="{905E8FBA-EFF2-4901-B94A-0CEB7F82A2BF}"/>
    <cellStyle name="Comma 181 5" xfId="18539" xr:uid="{649C5214-1C7C-4E9E-9567-C0C00AA0E553}"/>
    <cellStyle name="Comma 181 5 2" xfId="31498" xr:uid="{A241FA81-F160-45FA-B75C-39B9B062F44F}"/>
    <cellStyle name="Comma 181 6" xfId="14698" xr:uid="{52A33D36-6568-4A0E-BF43-173A90EC7BEF}"/>
    <cellStyle name="Comma 181 6 2" xfId="29171" xr:uid="{82E57049-A484-4708-99FA-A462F930A5E0}"/>
    <cellStyle name="Comma 181 7" xfId="13081" xr:uid="{532A2650-6D88-4504-B6FB-0FD0C88A2442}"/>
    <cellStyle name="Comma 181 7 2" xfId="28016" xr:uid="{F1291854-E6CC-43AA-913D-1E1D20412517}"/>
    <cellStyle name="Comma 181 8" xfId="22857" xr:uid="{5CAC30D6-12F3-47BC-A696-4F7B15B90307}"/>
    <cellStyle name="Comma 181 8 2" xfId="33056" xr:uid="{41AD6B36-A1D7-4E84-B942-75C6016C0833}"/>
    <cellStyle name="Comma 181 9" xfId="25690" xr:uid="{077D499F-E6B6-4B02-AF30-A1D5215F9D0C}"/>
    <cellStyle name="Comma 182" xfId="8256" xr:uid="{042DAB81-F2D8-4FDF-8BBD-1F2E85529B7E}"/>
    <cellStyle name="Comma 182 2" xfId="9675" xr:uid="{EA2A0F22-0B82-440F-B794-BA5D493168CC}"/>
    <cellStyle name="Comma 182 2 2" xfId="12114" xr:uid="{CCAE6B0F-AFED-4E9F-A8FB-94C52FAB4C4F}"/>
    <cellStyle name="Comma 182 2 2 2" xfId="17628" xr:uid="{6EC9C6C7-4880-45FA-8FB0-6E63B002A1AF}"/>
    <cellStyle name="Comma 182 2 2 2 2" xfId="30712" xr:uid="{E83FD129-03F2-4FEF-95FF-14E4866B6D96}"/>
    <cellStyle name="Comma 182 2 2 3" xfId="27235" xr:uid="{84ECCB0B-EB10-4D16-A18C-1858C18BDA80}"/>
    <cellStyle name="Comma 182 2 3" xfId="19002" xr:uid="{8AA3B7C3-5052-415A-AA95-A60E2A50C2D1}"/>
    <cellStyle name="Comma 182 2 3 2" xfId="31896" xr:uid="{559737B0-CB91-4C2A-9CC6-6BDD2198A261}"/>
    <cellStyle name="Comma 182 2 4" xfId="15216" xr:uid="{B41B6264-3FE7-45A6-9C7B-77D382D8EF6C}"/>
    <cellStyle name="Comma 182 2 4 2" xfId="29553" xr:uid="{EFAE1874-9FC5-4E70-BEE3-AC4A1ADC3F35}"/>
    <cellStyle name="Comma 182 2 5" xfId="13615" xr:uid="{AB9165B6-411F-4F1A-86E7-8C519FA787B3}"/>
    <cellStyle name="Comma 182 2 5 2" xfId="28400" xr:uid="{7F3069C3-BA87-4606-A2A0-C3209223CDA4}"/>
    <cellStyle name="Comma 182 2 6" xfId="23448" xr:uid="{5A4A94C2-1370-4E15-BA0D-C1774F9B4D6C}"/>
    <cellStyle name="Comma 182 2 6 2" xfId="33440" xr:uid="{4E3167A4-C82E-4469-A08E-37472316C27F}"/>
    <cellStyle name="Comma 182 2 7" xfId="26074" xr:uid="{51113B21-6D42-472C-8B81-7B81DCB0CDD6}"/>
    <cellStyle name="Comma 182 3" xfId="10316" xr:uid="{DEA7BC1F-EF81-4705-A8E4-61249EB62744}"/>
    <cellStyle name="Comma 182 3 2" xfId="12555" xr:uid="{072AE75B-DD3E-4C8D-82B4-23ACC12302A3}"/>
    <cellStyle name="Comma 182 3 2 2" xfId="18075" xr:uid="{89C7BD03-FE08-471F-8D78-ED133D0F63CD}"/>
    <cellStyle name="Comma 182 3 2 2 2" xfId="31098" xr:uid="{5523E999-A387-42D8-AFBD-06A34CAD8C0F}"/>
    <cellStyle name="Comma 182 3 2 3" xfId="27622" xr:uid="{BE340AC6-6A0D-4A42-AE9E-9F63F16848E5}"/>
    <cellStyle name="Comma 182 3 3" xfId="19461" xr:uid="{E92D936F-169D-4B24-9B6F-6FE48568C35D}"/>
    <cellStyle name="Comma 182 3 3 2" xfId="32289" xr:uid="{0D25A155-97F6-40B1-95CA-E2F84C449F5A}"/>
    <cellStyle name="Comma 182 3 4" xfId="15822" xr:uid="{B8965B3D-3840-46C2-A754-2A0E1310704B}"/>
    <cellStyle name="Comma 182 3 4 2" xfId="29938" xr:uid="{BFF3AE27-71E3-441B-9DE9-84FD7D608B35}"/>
    <cellStyle name="Comma 182 3 5" xfId="14258" xr:uid="{4828CD45-8699-485C-B5FE-2A66A99297F5}"/>
    <cellStyle name="Comma 182 3 5 2" xfId="28787" xr:uid="{BF967412-11DF-4910-BC9E-CDC2C7991C41}"/>
    <cellStyle name="Comma 182 3 6" xfId="24093" xr:uid="{ACDB6E84-B811-4FE5-8F79-763276D9EC8A}"/>
    <cellStyle name="Comma 182 3 6 2" xfId="33827" xr:uid="{C8693458-8536-439A-918B-3360243DCA58}"/>
    <cellStyle name="Comma 182 3 7" xfId="26461" xr:uid="{E7A528C8-3F1D-4C11-B264-26445C41ACA0}"/>
    <cellStyle name="Comma 182 4" xfId="11675" xr:uid="{3646ADCF-4229-4EBD-9619-49EA213EF7DC}"/>
    <cellStyle name="Comma 182 4 2" xfId="17184" xr:uid="{B1C6DB2B-A336-4DA8-BD2D-6601F1F4526C}"/>
    <cellStyle name="Comma 182 4 2 2" xfId="30330" xr:uid="{2D715D4F-39AF-455E-BC5A-D089DA6DB189}"/>
    <cellStyle name="Comma 182 4 3" xfId="26853" xr:uid="{8D8EF688-9E9B-463E-98F0-CD11D3E71683}"/>
    <cellStyle name="Comma 182 5" xfId="18540" xr:uid="{9C4C7717-A783-4907-9F5C-F7223B6B38EC}"/>
    <cellStyle name="Comma 182 5 2" xfId="31499" xr:uid="{E8F05804-AEC2-4E9E-B6A5-E8EA4ABDAF25}"/>
    <cellStyle name="Comma 182 6" xfId="14699" xr:uid="{4B170DA5-DCAC-433B-8549-21745DBCCE82}"/>
    <cellStyle name="Comma 182 6 2" xfId="29172" xr:uid="{D7560539-4BAE-4C26-B175-E918E73DD2C2}"/>
    <cellStyle name="Comma 182 7" xfId="13082" xr:uid="{72B54B55-793A-4E73-92E5-A4E7FB6AA6D3}"/>
    <cellStyle name="Comma 182 7 2" xfId="28017" xr:uid="{133BFC41-3E41-498D-8502-EABBE162B6E2}"/>
    <cellStyle name="Comma 182 8" xfId="22858" xr:uid="{5511CF5D-79EB-4AED-9909-FB9FF6280D9A}"/>
    <cellStyle name="Comma 182 8 2" xfId="33057" xr:uid="{9E5E17B8-3C7C-45CD-8EA6-44EF05ADB37B}"/>
    <cellStyle name="Comma 182 9" xfId="25691" xr:uid="{BC3CC81F-4C85-4448-9CB8-3EF7CDBFEF35}"/>
    <cellStyle name="Comma 183" xfId="8257" xr:uid="{C578987C-C888-4D00-BF36-72917461C086}"/>
    <cellStyle name="Comma 183 2" xfId="9676" xr:uid="{CE6BA83D-620C-4626-9FFE-57895D1A7390}"/>
    <cellStyle name="Comma 183 2 2" xfId="12115" xr:uid="{18E795B6-7878-4FE6-96A4-CF7D7BD8129A}"/>
    <cellStyle name="Comma 183 2 2 2" xfId="17629" xr:uid="{6B7EFF5B-17F2-4E4F-9528-7B487B860738}"/>
    <cellStyle name="Comma 183 2 2 2 2" xfId="30713" xr:uid="{C49B4395-1DC3-4EA4-A42A-79DB3901215B}"/>
    <cellStyle name="Comma 183 2 2 3" xfId="27236" xr:uid="{3B71BF76-E1FA-451C-ACCA-3507524BBE64}"/>
    <cellStyle name="Comma 183 2 3" xfId="19003" xr:uid="{18703193-8B15-42C8-A1E3-0E24B1F3BB25}"/>
    <cellStyle name="Comma 183 2 3 2" xfId="31897" xr:uid="{A481EF47-22B4-4BA7-9A84-CC66F1B95FA1}"/>
    <cellStyle name="Comma 183 2 4" xfId="15217" xr:uid="{4A9F81EF-A7E2-4A35-986F-D3D6C450F79C}"/>
    <cellStyle name="Comma 183 2 4 2" xfId="29554" xr:uid="{479C373E-3B45-4F00-8311-4CC7752CA3AD}"/>
    <cellStyle name="Comma 183 2 5" xfId="13616" xr:uid="{B7D620A4-B407-439D-98FE-01625E594A9F}"/>
    <cellStyle name="Comma 183 2 5 2" xfId="28401" xr:uid="{095C0B8D-ABA1-483D-ACE9-DFDECD492DB1}"/>
    <cellStyle name="Comma 183 2 6" xfId="23449" xr:uid="{446AF4DB-D53E-4BE9-8F7A-F45A0E0070F8}"/>
    <cellStyle name="Comma 183 2 6 2" xfId="33441" xr:uid="{796A265F-666C-471B-8655-E16D8B522331}"/>
    <cellStyle name="Comma 183 2 7" xfId="26075" xr:uid="{B58A647C-F834-47EC-9ACC-56BBD711B7C8}"/>
    <cellStyle name="Comma 183 3" xfId="10317" xr:uid="{6327EDA7-0B64-4DF5-BA28-09C5763A1F10}"/>
    <cellStyle name="Comma 183 3 2" xfId="12556" xr:uid="{BE7CC8A0-D0F5-471F-897F-B17B630BC1D6}"/>
    <cellStyle name="Comma 183 3 2 2" xfId="18076" xr:uid="{F9D6970A-85E8-49DC-9E6E-3F32B38837D6}"/>
    <cellStyle name="Comma 183 3 2 2 2" xfId="31099" xr:uid="{FD5FF4E4-6D50-4347-853C-9434D9E85F04}"/>
    <cellStyle name="Comma 183 3 2 3" xfId="27623" xr:uid="{02958E6E-CAC0-4AF1-A1A8-5888626653A2}"/>
    <cellStyle name="Comma 183 3 3" xfId="19462" xr:uid="{7FB4D9D5-B59E-471D-BD43-6C9985E666D3}"/>
    <cellStyle name="Comma 183 3 3 2" xfId="32290" xr:uid="{8EBADAE3-311D-43CF-8C51-F677456F8440}"/>
    <cellStyle name="Comma 183 3 4" xfId="15823" xr:uid="{CD1CA2F6-1FAC-49AD-81D4-1DF43C8BFA62}"/>
    <cellStyle name="Comma 183 3 4 2" xfId="29939" xr:uid="{BB639AB8-06E9-44D8-810E-9AC76BBABAB8}"/>
    <cellStyle name="Comma 183 3 5" xfId="14259" xr:uid="{2B2AE4A6-B900-4462-8108-617BF7F361EC}"/>
    <cellStyle name="Comma 183 3 5 2" xfId="28788" xr:uid="{274AAADC-D272-4AE1-9B87-EA352F280A87}"/>
    <cellStyle name="Comma 183 3 6" xfId="24094" xr:uid="{8B3E49AB-29AE-4E18-BF13-989F1D14BBC1}"/>
    <cellStyle name="Comma 183 3 6 2" xfId="33828" xr:uid="{B6C9B700-9ECD-4437-B0C2-9882542A8380}"/>
    <cellStyle name="Comma 183 3 7" xfId="26462" xr:uid="{257BB890-68DF-4F06-BB1E-DD718245B9D8}"/>
    <cellStyle name="Comma 183 4" xfId="11676" xr:uid="{3D9D8F91-F3E8-4B26-9581-2969D61DDDEA}"/>
    <cellStyle name="Comma 183 4 2" xfId="17185" xr:uid="{BEDB9839-7D74-4EFF-A486-64BEECDEC518}"/>
    <cellStyle name="Comma 183 4 2 2" xfId="30331" xr:uid="{C61A20F2-9418-4462-A13A-1508C9D74F98}"/>
    <cellStyle name="Comma 183 4 3" xfId="26854" xr:uid="{2F04826B-EA34-45C3-9C5D-AF8B9A5923C3}"/>
    <cellStyle name="Comma 183 5" xfId="18541" xr:uid="{2C6B84F5-0AC0-49DE-829D-4760BE5801C8}"/>
    <cellStyle name="Comma 183 5 2" xfId="31500" xr:uid="{239E7B56-77C8-4271-B9C5-9E273F2EF4E3}"/>
    <cellStyle name="Comma 183 6" xfId="14700" xr:uid="{E7B3AA35-4FA1-4FA6-AE67-F44966C24174}"/>
    <cellStyle name="Comma 183 6 2" xfId="29173" xr:uid="{7F781BC7-2D1C-4792-AE03-EE093D92CB94}"/>
    <cellStyle name="Comma 183 7" xfId="13083" xr:uid="{12069FB3-85F8-4DC9-924F-034DDBDE150D}"/>
    <cellStyle name="Comma 183 7 2" xfId="28018" xr:uid="{C7BDA8A9-B2E2-41EB-974F-FE60078083F7}"/>
    <cellStyle name="Comma 183 8" xfId="22859" xr:uid="{4973C7A7-C2D7-4F66-8A63-EF2375594BC1}"/>
    <cellStyle name="Comma 183 8 2" xfId="33058" xr:uid="{8194AF74-A0C9-45D4-93D6-6998F53E84A5}"/>
    <cellStyle name="Comma 183 9" xfId="25692" xr:uid="{C06EA4BD-27EF-4175-9CB8-71C265F85405}"/>
    <cellStyle name="Comma 184" xfId="8258" xr:uid="{2C6E3993-E192-43DF-ABCB-553462C68CF0}"/>
    <cellStyle name="Comma 184 2" xfId="9677" xr:uid="{BAEDD426-C3B3-4950-89E6-0439D321E955}"/>
    <cellStyle name="Comma 184 2 2" xfId="12116" xr:uid="{85F457BE-C4CC-446D-B8F8-669D47F3E95B}"/>
    <cellStyle name="Comma 184 2 2 2" xfId="17630" xr:uid="{3D1DCE27-6B25-4EBB-BE70-F2AF7E43D350}"/>
    <cellStyle name="Comma 184 2 2 2 2" xfId="30714" xr:uid="{05F93981-C9CB-4321-9C13-7D16DD720440}"/>
    <cellStyle name="Comma 184 2 2 3" xfId="27237" xr:uid="{5BDB579A-DC9E-4538-A8CC-51195DB8329B}"/>
    <cellStyle name="Comma 184 2 3" xfId="19004" xr:uid="{4B23DB33-6EB7-4A47-98AB-FD01A77321C5}"/>
    <cellStyle name="Comma 184 2 3 2" xfId="31898" xr:uid="{ED2DD472-6B79-41CC-AF8C-B4BC96335115}"/>
    <cellStyle name="Comma 184 2 4" xfId="15218" xr:uid="{D17DADF1-22A3-4760-8F78-0DDE00E68678}"/>
    <cellStyle name="Comma 184 2 4 2" xfId="29555" xr:uid="{0F84DD7C-81B1-47FC-92F9-73F95BC25EFB}"/>
    <cellStyle name="Comma 184 2 5" xfId="13617" xr:uid="{76B37B88-9688-4075-80CF-A619DB1C3266}"/>
    <cellStyle name="Comma 184 2 5 2" xfId="28402" xr:uid="{59D47245-2CE0-4A0C-88CE-3AFB56A56675}"/>
    <cellStyle name="Comma 184 2 6" xfId="23450" xr:uid="{B8E0D3CC-F73B-4606-AE82-71F21EC62400}"/>
    <cellStyle name="Comma 184 2 6 2" xfId="33442" xr:uid="{F5DA96E8-353C-4371-8C96-A5911E9C98F0}"/>
    <cellStyle name="Comma 184 2 7" xfId="26076" xr:uid="{0D4AD700-24DC-44CB-98C8-2F6CCC00824C}"/>
    <cellStyle name="Comma 184 3" xfId="10318" xr:uid="{5BE3897A-9451-4E27-B93B-E544475817A0}"/>
    <cellStyle name="Comma 184 3 2" xfId="12557" xr:uid="{6F82B262-98D0-4E50-B959-858E9835BB30}"/>
    <cellStyle name="Comma 184 3 2 2" xfId="18077" xr:uid="{408C2E32-ABBE-4B37-9474-8C2EECDD98EF}"/>
    <cellStyle name="Comma 184 3 2 2 2" xfId="31100" xr:uid="{EE65D00A-342C-4241-975A-6ADD514C04C4}"/>
    <cellStyle name="Comma 184 3 2 3" xfId="27624" xr:uid="{5F66638A-1114-43E3-9C9C-086588AAA5C8}"/>
    <cellStyle name="Comma 184 3 3" xfId="19463" xr:uid="{4144CF55-39D8-42C8-A99B-2103CA8FBE49}"/>
    <cellStyle name="Comma 184 3 3 2" xfId="32291" xr:uid="{66D0CAAE-DDFE-40BE-91C6-CCBAF7AFE396}"/>
    <cellStyle name="Comma 184 3 4" xfId="15824" xr:uid="{4C39CBCC-E001-4F75-8161-E53A3AFD452B}"/>
    <cellStyle name="Comma 184 3 4 2" xfId="29940" xr:uid="{CC7C2281-26A3-402B-AD2C-95F3C9D7813D}"/>
    <cellStyle name="Comma 184 3 5" xfId="14260" xr:uid="{5697648F-5C0A-4C7A-888E-C8EAF7626404}"/>
    <cellStyle name="Comma 184 3 5 2" xfId="28789" xr:uid="{1291F794-BE83-46C5-BCDA-D86C3CF162F3}"/>
    <cellStyle name="Comma 184 3 6" xfId="24095" xr:uid="{ACFE21CB-69E1-43E5-814E-5AA20C768C0C}"/>
    <cellStyle name="Comma 184 3 6 2" xfId="33829" xr:uid="{73FEE4F6-87CB-4317-A189-8708A7369B39}"/>
    <cellStyle name="Comma 184 3 7" xfId="26463" xr:uid="{6CE78788-6B60-4675-85F6-C78A186855A7}"/>
    <cellStyle name="Comma 184 4" xfId="11677" xr:uid="{97628330-5437-4EE4-8A03-126DDD44F668}"/>
    <cellStyle name="Comma 184 4 2" xfId="17186" xr:uid="{719FF83C-5AE6-4BCD-8C3A-4AC5B2359AFA}"/>
    <cellStyle name="Comma 184 4 2 2" xfId="30332" xr:uid="{06F2AAE3-06F7-462E-A131-71BF88F0B11D}"/>
    <cellStyle name="Comma 184 4 3" xfId="26855" xr:uid="{A8B19B7D-74B6-4417-8135-D8D91AC55407}"/>
    <cellStyle name="Comma 184 5" xfId="18542" xr:uid="{B716991A-BD32-41E8-B7CA-8F32AE81249E}"/>
    <cellStyle name="Comma 184 5 2" xfId="31501" xr:uid="{DFEBAEB2-FEFC-40EC-B00D-29CAA62CE91B}"/>
    <cellStyle name="Comma 184 6" xfId="14701" xr:uid="{5668519A-F3FF-42BD-BE71-6000C326BB63}"/>
    <cellStyle name="Comma 184 6 2" xfId="29174" xr:uid="{DAB8F16E-4BAE-4613-9730-4779B4AA6C4A}"/>
    <cellStyle name="Comma 184 7" xfId="13084" xr:uid="{6D61F77B-4A92-4E5A-8ED9-8D4E8BE12E89}"/>
    <cellStyle name="Comma 184 7 2" xfId="28019" xr:uid="{9D0C65C9-1D0A-4D7A-98D7-37434A7DB8E6}"/>
    <cellStyle name="Comma 184 8" xfId="22860" xr:uid="{BB5EEB52-0E5E-468C-8849-654F34734B45}"/>
    <cellStyle name="Comma 184 8 2" xfId="33059" xr:uid="{AB56FCC2-82C5-4F5B-B802-82649A891223}"/>
    <cellStyle name="Comma 184 9" xfId="25693" xr:uid="{4EB52F2B-D698-4EB2-BA28-FED8B4F85B08}"/>
    <cellStyle name="Comma 185" xfId="8259" xr:uid="{20F97BD6-5A06-4037-A729-E8A225EBDBF1}"/>
    <cellStyle name="Comma 185 2" xfId="9678" xr:uid="{3AD3AE84-4C69-43E4-85BA-0F704A8B43EE}"/>
    <cellStyle name="Comma 185 2 2" xfId="12117" xr:uid="{2B091C7C-FBC4-46AB-B197-55AF8DC8D2D6}"/>
    <cellStyle name="Comma 185 2 2 2" xfId="17631" xr:uid="{7B3CA11B-89EB-40EE-9039-77418FCDA6F5}"/>
    <cellStyle name="Comma 185 2 2 2 2" xfId="30715" xr:uid="{E75F9033-0805-4EFE-9D9C-E3693BF8AFC3}"/>
    <cellStyle name="Comma 185 2 2 3" xfId="27238" xr:uid="{D770BD89-4B89-4D97-B73E-E72EAFFA0962}"/>
    <cellStyle name="Comma 185 2 3" xfId="19005" xr:uid="{78E92623-672D-400F-A6E0-1D6D7ABD7CF3}"/>
    <cellStyle name="Comma 185 2 3 2" xfId="31899" xr:uid="{D448947F-90A6-493B-A3B3-26FEA2D60C6A}"/>
    <cellStyle name="Comma 185 2 4" xfId="15219" xr:uid="{E9C85279-FE9D-4DF4-803F-49AC1553C9F1}"/>
    <cellStyle name="Comma 185 2 4 2" xfId="29556" xr:uid="{0890674C-89ED-461A-B951-4EFDAEC683E2}"/>
    <cellStyle name="Comma 185 2 5" xfId="13618" xr:uid="{ABBD202D-A003-407F-8307-B077D6928ECB}"/>
    <cellStyle name="Comma 185 2 5 2" xfId="28403" xr:uid="{8544C486-C463-40D7-BFF8-ECC54B85DE96}"/>
    <cellStyle name="Comma 185 2 6" xfId="23451" xr:uid="{006016D5-8E03-4588-92BE-70CF5B36A14F}"/>
    <cellStyle name="Comma 185 2 6 2" xfId="33443" xr:uid="{6D2B3235-3A7C-4539-9D67-AE7958D061E2}"/>
    <cellStyle name="Comma 185 2 7" xfId="26077" xr:uid="{32D3A696-023C-4BF3-A764-653A9105E92F}"/>
    <cellStyle name="Comma 185 3" xfId="10319" xr:uid="{507DDF74-C954-473E-81AE-D6ECE66DC913}"/>
    <cellStyle name="Comma 185 3 2" xfId="12558" xr:uid="{97EDE924-A727-4EAF-B647-17A95B4FD1C1}"/>
    <cellStyle name="Comma 185 3 2 2" xfId="18078" xr:uid="{A09D1BF6-0237-4FCD-B00E-A59F36365629}"/>
    <cellStyle name="Comma 185 3 2 2 2" xfId="31101" xr:uid="{E2008439-1C70-4C71-90DE-3CFD6F087A4F}"/>
    <cellStyle name="Comma 185 3 2 3" xfId="27625" xr:uid="{4093309C-D676-49EB-8D33-284F4CD66FE3}"/>
    <cellStyle name="Comma 185 3 3" xfId="19464" xr:uid="{7DF4289E-44F5-4105-A3EB-D520ADB96110}"/>
    <cellStyle name="Comma 185 3 3 2" xfId="32292" xr:uid="{39F08327-D3FB-4FD2-BB51-8A433BECCCE7}"/>
    <cellStyle name="Comma 185 3 4" xfId="15825" xr:uid="{BA470E6C-64D2-495D-AAF0-A88E12B6AA38}"/>
    <cellStyle name="Comma 185 3 4 2" xfId="29941" xr:uid="{C2724846-36BE-411D-A897-17628A2E49B3}"/>
    <cellStyle name="Comma 185 3 5" xfId="14261" xr:uid="{70D0DB26-0F70-4581-B79B-52269BBC9E45}"/>
    <cellStyle name="Comma 185 3 5 2" xfId="28790" xr:uid="{65E2B2E9-11DE-4A00-B3A1-65EF9BA42514}"/>
    <cellStyle name="Comma 185 3 6" xfId="24096" xr:uid="{7F3BEB23-E182-4486-B5A2-9924281F4FD5}"/>
    <cellStyle name="Comma 185 3 6 2" xfId="33830" xr:uid="{AD31DED4-8EFF-4B37-8875-A8CD72538C3E}"/>
    <cellStyle name="Comma 185 3 7" xfId="26464" xr:uid="{BE42282A-4104-4A0D-973B-CBECFB14D1FB}"/>
    <cellStyle name="Comma 185 4" xfId="11678" xr:uid="{B2F8F2A4-1716-463E-86F4-3726BB447486}"/>
    <cellStyle name="Comma 185 4 2" xfId="17187" xr:uid="{9CE724CC-11BF-4D05-AC0F-F28FC40CE12D}"/>
    <cellStyle name="Comma 185 4 2 2" xfId="30333" xr:uid="{8D4E5C40-1B93-4802-8F52-46C3DD2DDF79}"/>
    <cellStyle name="Comma 185 4 3" xfId="26856" xr:uid="{D1EBB74D-DC92-4982-B69E-942B84A7F010}"/>
    <cellStyle name="Comma 185 5" xfId="18543" xr:uid="{FD0C213C-138C-43B5-9B61-1767D168C573}"/>
    <cellStyle name="Comma 185 5 2" xfId="31502" xr:uid="{788D2DF5-3677-44A4-A5C6-247110BF3B12}"/>
    <cellStyle name="Comma 185 6" xfId="14702" xr:uid="{211C811F-A3DB-491C-A678-110C905FFA04}"/>
    <cellStyle name="Comma 185 6 2" xfId="29175" xr:uid="{47E290E3-EF10-404E-9B16-C77B8755A0F8}"/>
    <cellStyle name="Comma 185 7" xfId="13085" xr:uid="{A15B0CD3-BBF8-468B-82FE-B5D8E0B425C8}"/>
    <cellStyle name="Comma 185 7 2" xfId="28020" xr:uid="{F164CB43-7E2E-4C01-9E21-B437BF4774CE}"/>
    <cellStyle name="Comma 185 8" xfId="22861" xr:uid="{B1B076DF-AC87-47C8-83BA-9BBBFF18617F}"/>
    <cellStyle name="Comma 185 8 2" xfId="33060" xr:uid="{7329B5B6-63A1-4CD1-AA8F-1110D5CC6EA6}"/>
    <cellStyle name="Comma 185 9" xfId="25694" xr:uid="{3F82D400-BC69-4B01-8A2A-BC9885561505}"/>
    <cellStyle name="Comma 186" xfId="8260" xr:uid="{4F44053A-729C-47CD-AFF2-EA8B38AE2D21}"/>
    <cellStyle name="Comma 186 2" xfId="9679" xr:uid="{9DF285F3-25AA-4E2B-8264-87BC416677ED}"/>
    <cellStyle name="Comma 186 2 2" xfId="12118" xr:uid="{BF4CB51E-009E-44C7-BD57-60DC56DF8D3A}"/>
    <cellStyle name="Comma 186 2 2 2" xfId="17632" xr:uid="{0C049468-7482-4E7E-82EE-0F35D3C37CA5}"/>
    <cellStyle name="Comma 186 2 2 2 2" xfId="30716" xr:uid="{1F5C2840-D884-4DE6-97F8-93272C6D6710}"/>
    <cellStyle name="Comma 186 2 2 3" xfId="27239" xr:uid="{CD52B512-440E-4068-832E-AAFF867D62AD}"/>
    <cellStyle name="Comma 186 2 3" xfId="19006" xr:uid="{D232F33B-12CF-44B8-8989-3F711FC77C3D}"/>
    <cellStyle name="Comma 186 2 3 2" xfId="31900" xr:uid="{B9CC7A0B-F460-4335-8FC9-A262409DA2BF}"/>
    <cellStyle name="Comma 186 2 4" xfId="15220" xr:uid="{B410C4C2-EE1D-4FBC-9666-A775F955F5AF}"/>
    <cellStyle name="Comma 186 2 4 2" xfId="29557" xr:uid="{2B51DE7A-3E3E-4ECE-8655-96DCA992CF1D}"/>
    <cellStyle name="Comma 186 2 5" xfId="13619" xr:uid="{FCC873F1-D271-4FAA-A96D-30A9B494F6B9}"/>
    <cellStyle name="Comma 186 2 5 2" xfId="28404" xr:uid="{5DA87B86-37DD-4487-9850-C56B25C3E322}"/>
    <cellStyle name="Comma 186 2 6" xfId="23452" xr:uid="{96D18FE1-072E-4FBE-9FAF-A11FF2A9A74C}"/>
    <cellStyle name="Comma 186 2 6 2" xfId="33444" xr:uid="{AB7EC9A3-CDE4-428E-AE88-22D7726FBE25}"/>
    <cellStyle name="Comma 186 2 7" xfId="26078" xr:uid="{F66750B3-227B-488A-A0CC-C254FA32149E}"/>
    <cellStyle name="Comma 186 3" xfId="10320" xr:uid="{4F7EB2AF-37EB-48CB-B449-B9C3ED91FFFB}"/>
    <cellStyle name="Comma 186 3 2" xfId="12559" xr:uid="{8255F14B-E7F2-4FD4-8A05-A60BAE293FD4}"/>
    <cellStyle name="Comma 186 3 2 2" xfId="18079" xr:uid="{4DA41097-8D83-4686-A7A2-813EA22E6390}"/>
    <cellStyle name="Comma 186 3 2 2 2" xfId="31102" xr:uid="{DF270728-69A4-499A-8AE6-C58923D3798E}"/>
    <cellStyle name="Comma 186 3 2 3" xfId="27626" xr:uid="{D5D4188A-E379-4542-96C2-CF9EEAA12CC4}"/>
    <cellStyle name="Comma 186 3 3" xfId="19465" xr:uid="{09BFE3CB-2F4D-4CE4-B164-FFD9A9998A15}"/>
    <cellStyle name="Comma 186 3 3 2" xfId="32293" xr:uid="{C1CF63B2-F90A-4B72-ADED-1B2F32A27C9D}"/>
    <cellStyle name="Comma 186 3 4" xfId="15826" xr:uid="{CA957C04-7DF1-4319-B71C-8BBB53A68398}"/>
    <cellStyle name="Comma 186 3 4 2" xfId="29942" xr:uid="{47A562D4-D67C-4361-8BE2-5B0836FF4ACD}"/>
    <cellStyle name="Comma 186 3 5" xfId="14262" xr:uid="{052D2E6D-098B-43AD-A94D-F6040F28DDA7}"/>
    <cellStyle name="Comma 186 3 5 2" xfId="28791" xr:uid="{B8B4FCCE-0696-447F-8EF7-CE71500DE712}"/>
    <cellStyle name="Comma 186 3 6" xfId="24097" xr:uid="{3B63193F-D216-49AD-9A45-BF97CD302403}"/>
    <cellStyle name="Comma 186 3 6 2" xfId="33831" xr:uid="{57C3ADFA-74AA-4241-B4B9-96E4C4EAA765}"/>
    <cellStyle name="Comma 186 3 7" xfId="26465" xr:uid="{4BDFEB3D-11AD-4C93-9C9E-D4490950A399}"/>
    <cellStyle name="Comma 186 4" xfId="11679" xr:uid="{9CB93538-DFAC-4098-BE2E-CA247BA1A849}"/>
    <cellStyle name="Comma 186 4 2" xfId="17188" xr:uid="{10C598A3-94CA-4289-9B73-426120126033}"/>
    <cellStyle name="Comma 186 4 2 2" xfId="30334" xr:uid="{FA5EDF43-A71D-4ECB-9B53-0E32B46A4020}"/>
    <cellStyle name="Comma 186 4 3" xfId="26857" xr:uid="{7AF15933-7E0F-4ECD-8428-C8A23BA53329}"/>
    <cellStyle name="Comma 186 5" xfId="18544" xr:uid="{327E2899-FE77-43AB-A4E0-E6ABDE682981}"/>
    <cellStyle name="Comma 186 5 2" xfId="31503" xr:uid="{D945A1D7-C2A5-4559-8EE9-8326502C2BE0}"/>
    <cellStyle name="Comma 186 6" xfId="14703" xr:uid="{FC4D6842-BFDE-420F-A295-C2F7A5B5E789}"/>
    <cellStyle name="Comma 186 6 2" xfId="29176" xr:uid="{69E6A3DA-42AF-4B25-973E-C40F0C18114B}"/>
    <cellStyle name="Comma 186 7" xfId="13086" xr:uid="{62DD324D-0D85-4700-BD82-D9D194BA8F73}"/>
    <cellStyle name="Comma 186 7 2" xfId="28021" xr:uid="{BA5CF347-5569-45DA-B109-AE23E0E14198}"/>
    <cellStyle name="Comma 186 8" xfId="22862" xr:uid="{B8B8AF99-0A2C-4F94-8028-AB3B07526B56}"/>
    <cellStyle name="Comma 186 8 2" xfId="33061" xr:uid="{023A814E-89E9-4F9A-9816-EBAA44053F75}"/>
    <cellStyle name="Comma 186 9" xfId="25695" xr:uid="{4A3CE9E3-8CE7-4D57-86C1-5BDDFD506C46}"/>
    <cellStyle name="Comma 187" xfId="8261" xr:uid="{1A24E80E-E522-48ED-B43C-CA710E641286}"/>
    <cellStyle name="Comma 187 2" xfId="9680" xr:uid="{FE4CA89E-F037-453C-A2CC-3F47113A8AFF}"/>
    <cellStyle name="Comma 187 2 2" xfId="12119" xr:uid="{6679AFF7-3953-4F44-8DC1-56EA8AE6C785}"/>
    <cellStyle name="Comma 187 2 2 2" xfId="17633" xr:uid="{64D7A1D3-F98B-4FBF-A033-208AA5423687}"/>
    <cellStyle name="Comma 187 2 2 2 2" xfId="30717" xr:uid="{218D43DC-A6BD-4401-BA1E-62F33B7A7C2B}"/>
    <cellStyle name="Comma 187 2 2 3" xfId="27240" xr:uid="{CE6E6FE3-F232-4576-A95C-7628D3D3669E}"/>
    <cellStyle name="Comma 187 2 3" xfId="19007" xr:uid="{6A6A66EE-5F14-4492-AADF-247FA79C4FBC}"/>
    <cellStyle name="Comma 187 2 3 2" xfId="31901" xr:uid="{B29FDCE5-1B8C-467E-891B-05555DC1D511}"/>
    <cellStyle name="Comma 187 2 4" xfId="15221" xr:uid="{B2425D44-72FC-43BC-831F-B3A8126DF0B0}"/>
    <cellStyle name="Comma 187 2 4 2" xfId="29558" xr:uid="{A8F67529-0EDE-47CD-86B2-04FF6DE54C9A}"/>
    <cellStyle name="Comma 187 2 5" xfId="13620" xr:uid="{ACF5B97E-6D54-4251-A05A-631F2AA5FE7A}"/>
    <cellStyle name="Comma 187 2 5 2" xfId="28405" xr:uid="{1726B4AA-6597-4315-9ABE-FBFA53EFD01D}"/>
    <cellStyle name="Comma 187 2 6" xfId="23453" xr:uid="{8F74A71B-FE92-4C84-B886-52CEBB27AB09}"/>
    <cellStyle name="Comma 187 2 6 2" xfId="33445" xr:uid="{985E5B66-C6B0-44EA-8CE6-CFA9AEDC0A53}"/>
    <cellStyle name="Comma 187 2 7" xfId="26079" xr:uid="{C14B942F-D69D-4B4B-8854-47DC8C140E84}"/>
    <cellStyle name="Comma 187 3" xfId="10321" xr:uid="{3F1E6039-ACF0-447F-B1B2-00B9B2A16B31}"/>
    <cellStyle name="Comma 187 3 2" xfId="12560" xr:uid="{FACD9984-32AD-448C-9127-64F50F570666}"/>
    <cellStyle name="Comma 187 3 2 2" xfId="18080" xr:uid="{2F580534-EDF7-4525-AA95-B3BD8CCF4C81}"/>
    <cellStyle name="Comma 187 3 2 2 2" xfId="31103" xr:uid="{11B999F4-7E73-4C7D-86E3-A61B23A1DECB}"/>
    <cellStyle name="Comma 187 3 2 3" xfId="27627" xr:uid="{B5129ED0-88ED-4800-890D-75A6F3958BE4}"/>
    <cellStyle name="Comma 187 3 3" xfId="19466" xr:uid="{9B6CDF6E-FBDC-43D0-80BC-2ACD62C55CA3}"/>
    <cellStyle name="Comma 187 3 3 2" xfId="32294" xr:uid="{9DC5489D-895B-4131-83BF-66F975AB9189}"/>
    <cellStyle name="Comma 187 3 4" xfId="15827" xr:uid="{5DD63F22-FAA7-47C8-8D93-F99DF04E9054}"/>
    <cellStyle name="Comma 187 3 4 2" xfId="29943" xr:uid="{8CB06E87-4B50-4043-A400-1531E00DDAFC}"/>
    <cellStyle name="Comma 187 3 5" xfId="14263" xr:uid="{B1CA4B56-9649-4A10-A44B-6738879A096B}"/>
    <cellStyle name="Comma 187 3 5 2" xfId="28792" xr:uid="{D94F4C95-0CE1-4D2C-98F4-C6AF237607B5}"/>
    <cellStyle name="Comma 187 3 6" xfId="24098" xr:uid="{F4F0BDC6-FF21-4EB4-B032-EC80DD68C603}"/>
    <cellStyle name="Comma 187 3 6 2" xfId="33832" xr:uid="{EECCF4A7-FCE3-498D-B087-0B40797865BB}"/>
    <cellStyle name="Comma 187 3 7" xfId="26466" xr:uid="{6AB908F4-7F86-4BF4-9CF2-AB8D0AD18DBF}"/>
    <cellStyle name="Comma 187 4" xfId="11680" xr:uid="{8B55E1B4-FD05-496D-A03E-1E82148570B3}"/>
    <cellStyle name="Comma 187 4 2" xfId="17189" xr:uid="{3D6E015D-F1F0-4776-A75E-091CF77DDACD}"/>
    <cellStyle name="Comma 187 4 2 2" xfId="30335" xr:uid="{E32F60D6-D11F-4C48-B1E6-47A171C6DCA4}"/>
    <cellStyle name="Comma 187 4 3" xfId="26858" xr:uid="{C8D83721-1ADF-4669-8EEF-74D4A4F17294}"/>
    <cellStyle name="Comma 187 5" xfId="18545" xr:uid="{B5049873-C1AF-4771-998B-4AF55DBD4DC5}"/>
    <cellStyle name="Comma 187 5 2" xfId="31504" xr:uid="{C8A67AA6-F1B1-4B63-8A24-BD8EE72FC2C3}"/>
    <cellStyle name="Comma 187 6" xfId="14704" xr:uid="{D06BDE61-3195-4AF8-82C5-D3A7739CE97A}"/>
    <cellStyle name="Comma 187 6 2" xfId="29177" xr:uid="{B890849E-C6C7-402A-9BF6-CD48A6C63008}"/>
    <cellStyle name="Comma 187 7" xfId="13087" xr:uid="{9380F1F7-E659-4C52-98AF-86F280E5B342}"/>
    <cellStyle name="Comma 187 7 2" xfId="28022" xr:uid="{0553BDC9-9603-4D9E-8DAC-523D159454B7}"/>
    <cellStyle name="Comma 187 8" xfId="22863" xr:uid="{427E4829-FE91-453F-9AC6-20E5B59831AE}"/>
    <cellStyle name="Comma 187 8 2" xfId="33062" xr:uid="{BACB3907-5B0F-4995-8020-689925F62E94}"/>
    <cellStyle name="Comma 187 9" xfId="25696" xr:uid="{AEEF405D-CC3A-4E0D-A820-D97EE1985496}"/>
    <cellStyle name="Comma 188" xfId="8262" xr:uid="{FA75802A-8673-4A25-8120-87724BBB9412}"/>
    <cellStyle name="Comma 188 2" xfId="9681" xr:uid="{EDC9C796-9668-42C1-A6B3-922088288D6F}"/>
    <cellStyle name="Comma 188 2 2" xfId="12120" xr:uid="{5DEA33E7-4682-4D83-B2EC-23FF4AAF6C1D}"/>
    <cellStyle name="Comma 188 2 2 2" xfId="17634" xr:uid="{C19E50B5-072A-458B-ABC1-01C843A63595}"/>
    <cellStyle name="Comma 188 2 2 2 2" xfId="30718" xr:uid="{55DFDDAC-D4A6-4B53-BDD5-56C5EA90390F}"/>
    <cellStyle name="Comma 188 2 2 3" xfId="27241" xr:uid="{C87A6B16-5508-491B-BD84-AACEA0F4026D}"/>
    <cellStyle name="Comma 188 2 3" xfId="19008" xr:uid="{D577BD45-51DF-4A57-BF4A-4DBED8F4CE21}"/>
    <cellStyle name="Comma 188 2 3 2" xfId="31902" xr:uid="{E581A864-DA3E-4DB6-8E2B-B023F9329EDC}"/>
    <cellStyle name="Comma 188 2 4" xfId="15222" xr:uid="{707279C5-9D52-41CE-ADBB-022616EBBD5A}"/>
    <cellStyle name="Comma 188 2 4 2" xfId="29559" xr:uid="{56779DF3-C301-487E-A00C-B1BEC6AD95B3}"/>
    <cellStyle name="Comma 188 2 5" xfId="13621" xr:uid="{BE569E50-15FB-42EE-ACC5-17F755BA5DFF}"/>
    <cellStyle name="Comma 188 2 5 2" xfId="28406" xr:uid="{8F2B7D6E-9D22-40EB-A7D0-7CFC258910BB}"/>
    <cellStyle name="Comma 188 2 6" xfId="23454" xr:uid="{D0518883-7C23-45DA-A2DD-9F2AE230CB77}"/>
    <cellStyle name="Comma 188 2 6 2" xfId="33446" xr:uid="{E06C229A-2B99-4524-9CEE-55B1C8259BCC}"/>
    <cellStyle name="Comma 188 2 7" xfId="26080" xr:uid="{552F4D27-7C61-4A74-B359-3091B0A2F336}"/>
    <cellStyle name="Comma 188 3" xfId="10322" xr:uid="{2CAD6174-B6CE-4220-BA2A-1C54CD5F657C}"/>
    <cellStyle name="Comma 188 3 2" xfId="12561" xr:uid="{D1ED8A2C-3670-4046-A392-1841E411E0C2}"/>
    <cellStyle name="Comma 188 3 2 2" xfId="18081" xr:uid="{7214BE88-FEF5-4D03-91D3-94159D93F0E8}"/>
    <cellStyle name="Comma 188 3 2 2 2" xfId="31104" xr:uid="{F5A57CF3-086C-488B-AE92-7AA4E0A4D2FF}"/>
    <cellStyle name="Comma 188 3 2 3" xfId="27628" xr:uid="{DB9BAA30-949C-4B0D-B7B0-CB1B0BF0004E}"/>
    <cellStyle name="Comma 188 3 3" xfId="19467" xr:uid="{8837574D-47F1-4118-BD77-5A2815733D71}"/>
    <cellStyle name="Comma 188 3 3 2" xfId="32295" xr:uid="{C527924A-63D0-42FC-AB7E-D5F03160D875}"/>
    <cellStyle name="Comma 188 3 4" xfId="15828" xr:uid="{EEF814ED-8F97-4E76-A897-BEF7BB0F7FD2}"/>
    <cellStyle name="Comma 188 3 4 2" xfId="29944" xr:uid="{AF7B6245-D2C7-47D2-8B29-E8692C110A86}"/>
    <cellStyle name="Comma 188 3 5" xfId="14264" xr:uid="{12B6C217-4989-4835-8D15-00278379FBF1}"/>
    <cellStyle name="Comma 188 3 5 2" xfId="28793" xr:uid="{FB2A1680-57D8-4A01-976C-53253FD9F9DA}"/>
    <cellStyle name="Comma 188 3 6" xfId="24099" xr:uid="{264F8A4B-9DD9-4E23-B948-18C908F49759}"/>
    <cellStyle name="Comma 188 3 6 2" xfId="33833" xr:uid="{C579FB1D-4080-43E3-B8B9-77928DD8BF2B}"/>
    <cellStyle name="Comma 188 3 7" xfId="26467" xr:uid="{86C60368-F8F1-456A-B775-D4C175A1A426}"/>
    <cellStyle name="Comma 188 4" xfId="11681" xr:uid="{DBD5FFF9-B388-4D34-9730-EC7DDA92737D}"/>
    <cellStyle name="Comma 188 4 2" xfId="17190" xr:uid="{7DE808CE-0C5E-43C4-9B33-B1E8BFE6577A}"/>
    <cellStyle name="Comma 188 4 2 2" xfId="30336" xr:uid="{E67644E2-0A8A-497B-A27E-F1B16942768B}"/>
    <cellStyle name="Comma 188 4 3" xfId="26859" xr:uid="{0867B15F-C6CD-439F-BDC7-D0E1A02DF2FA}"/>
    <cellStyle name="Comma 188 5" xfId="18546" xr:uid="{DEE6FB3E-072E-4EF4-9A0A-D14388BCE25F}"/>
    <cellStyle name="Comma 188 5 2" xfId="31505" xr:uid="{790176E2-8DC9-4A78-85AE-5D8DF9C8D58D}"/>
    <cellStyle name="Comma 188 6" xfId="14705" xr:uid="{8BF67074-2F00-4B08-97F8-16E4E9139DAD}"/>
    <cellStyle name="Comma 188 6 2" xfId="29178" xr:uid="{240F84CC-A9AD-4507-9765-E580EC733224}"/>
    <cellStyle name="Comma 188 7" xfId="13088" xr:uid="{15A35ED6-8EC8-4F5F-B22B-3CF1FD236B55}"/>
    <cellStyle name="Comma 188 7 2" xfId="28023" xr:uid="{61BD7421-E717-4F31-B661-30CC1570E9D9}"/>
    <cellStyle name="Comma 188 8" xfId="22864" xr:uid="{D1D9E93B-B6F1-45E9-90BB-825B4EB9D603}"/>
    <cellStyle name="Comma 188 8 2" xfId="33063" xr:uid="{FD3BA036-1EE3-4DE0-A9C5-7CA8918ED601}"/>
    <cellStyle name="Comma 188 9" xfId="25697" xr:uid="{F7C1CAA5-34AF-421E-A602-791CCA64DEA7}"/>
    <cellStyle name="Comma 189" xfId="8263" xr:uid="{B7565E89-FED3-475E-87C0-D1C77638B399}"/>
    <cellStyle name="Comma 189 2" xfId="9682" xr:uid="{01C91E14-5D8B-4E15-97BE-4DCA92B62DAC}"/>
    <cellStyle name="Comma 189 2 2" xfId="12121" xr:uid="{0BAAF239-F507-415A-89CE-CF3A2A6FD64B}"/>
    <cellStyle name="Comma 189 2 2 2" xfId="17635" xr:uid="{3D106817-6783-44F0-8D83-A80F328F8034}"/>
    <cellStyle name="Comma 189 2 2 2 2" xfId="30719" xr:uid="{679C4B30-AC6F-4A4C-952F-31B6017207A1}"/>
    <cellStyle name="Comma 189 2 2 3" xfId="27242" xr:uid="{1F9CB8F3-8E3E-4010-B79F-78EF90979C05}"/>
    <cellStyle name="Comma 189 2 3" xfId="19009" xr:uid="{A1E4D7F8-7BF5-4F6A-9CFC-C6D1D2C21086}"/>
    <cellStyle name="Comma 189 2 3 2" xfId="31903" xr:uid="{0E2A2BE6-520D-4468-B33C-8F595D3C5D7F}"/>
    <cellStyle name="Comma 189 2 4" xfId="15223" xr:uid="{37DE62AE-A5B3-4B56-82A8-C7CAE28875E7}"/>
    <cellStyle name="Comma 189 2 4 2" xfId="29560" xr:uid="{206154AC-6A7D-4AE1-AF59-96263342F80A}"/>
    <cellStyle name="Comma 189 2 5" xfId="13622" xr:uid="{EF2C5C33-986F-4DFA-9027-28393CEB70D2}"/>
    <cellStyle name="Comma 189 2 5 2" xfId="28407" xr:uid="{4A3DB750-69CB-4DC5-8C31-9EF836672E95}"/>
    <cellStyle name="Comma 189 2 6" xfId="23455" xr:uid="{6C647793-2002-44F2-A1A3-B40F040AFD99}"/>
    <cellStyle name="Comma 189 2 6 2" xfId="33447" xr:uid="{F04F5431-6747-452F-965E-48A5750344D5}"/>
    <cellStyle name="Comma 189 2 7" xfId="26081" xr:uid="{761506A3-12A3-40FA-BF02-1E277F8375AD}"/>
    <cellStyle name="Comma 189 3" xfId="10323" xr:uid="{97D7C12D-D6DA-4A36-8774-5CEEC75479BE}"/>
    <cellStyle name="Comma 189 3 2" xfId="12562" xr:uid="{730A5183-4AE1-4D44-BAB8-7EA7D233410B}"/>
    <cellStyle name="Comma 189 3 2 2" xfId="18082" xr:uid="{052FBC44-EB74-454C-B1DD-3CEDB9680B00}"/>
    <cellStyle name="Comma 189 3 2 2 2" xfId="31105" xr:uid="{DB36292B-2AB8-42DC-858F-AEDAABD16026}"/>
    <cellStyle name="Comma 189 3 2 3" xfId="27629" xr:uid="{5143BD52-107F-4FAA-80F8-C1A46EF8AB01}"/>
    <cellStyle name="Comma 189 3 3" xfId="19468" xr:uid="{A7DDA76C-00FD-4F3F-9548-8A4D9E56F2D6}"/>
    <cellStyle name="Comma 189 3 3 2" xfId="32296" xr:uid="{6D942AC6-FD48-4FA1-8FFA-7D28291E6EC6}"/>
    <cellStyle name="Comma 189 3 4" xfId="15829" xr:uid="{458A288D-9910-49CC-BD67-169B2E2309AE}"/>
    <cellStyle name="Comma 189 3 4 2" xfId="29945" xr:uid="{D7B3DB89-8CA7-4EC0-BE8C-4B65DC15D7C8}"/>
    <cellStyle name="Comma 189 3 5" xfId="14265" xr:uid="{721923DE-F9EF-4FF5-B62D-2407BB138C7F}"/>
    <cellStyle name="Comma 189 3 5 2" xfId="28794" xr:uid="{07E7300F-BD0A-4EDD-ACA5-9CB5DD41DCDA}"/>
    <cellStyle name="Comma 189 3 6" xfId="24100" xr:uid="{D1246EED-FBC1-44E6-90E3-CA011E926F76}"/>
    <cellStyle name="Comma 189 3 6 2" xfId="33834" xr:uid="{4F68E5F4-C461-4AA5-8B78-85E043C41578}"/>
    <cellStyle name="Comma 189 3 7" xfId="26468" xr:uid="{235A6854-45CA-4D58-9670-0FB280110C8E}"/>
    <cellStyle name="Comma 189 4" xfId="11682" xr:uid="{87EB1131-ABFA-4D7C-A2E7-27BE2D02126C}"/>
    <cellStyle name="Comma 189 4 2" xfId="17191" xr:uid="{C0D0719C-3112-4029-B0A5-5AF948F24CBD}"/>
    <cellStyle name="Comma 189 4 2 2" xfId="30337" xr:uid="{E8320F26-94CE-4653-8ABC-C083D095A33C}"/>
    <cellStyle name="Comma 189 4 3" xfId="26860" xr:uid="{CDA154CC-46D3-4F31-98F4-43D3B9B57702}"/>
    <cellStyle name="Comma 189 5" xfId="18547" xr:uid="{1B67DA21-5FBA-4714-99A9-269C5670DD5E}"/>
    <cellStyle name="Comma 189 5 2" xfId="31506" xr:uid="{D43F6579-18D7-40E9-A55F-2527EAED70E2}"/>
    <cellStyle name="Comma 189 6" xfId="14706" xr:uid="{60ACE129-FE65-4D69-AA2D-61E49A8F7E04}"/>
    <cellStyle name="Comma 189 6 2" xfId="29179" xr:uid="{EF03CD25-A824-4AED-AE3D-758F1AA3D0F2}"/>
    <cellStyle name="Comma 189 7" xfId="13089" xr:uid="{D904112F-EF55-48F3-99ED-62952E638912}"/>
    <cellStyle name="Comma 189 7 2" xfId="28024" xr:uid="{5FF74BE2-CBB8-408B-9604-0F8A7B7E389A}"/>
    <cellStyle name="Comma 189 8" xfId="22865" xr:uid="{1FCDEE9D-EFEA-469F-B1CC-0869ED79BCE8}"/>
    <cellStyle name="Comma 189 8 2" xfId="33064" xr:uid="{F26F04EA-EE0A-448C-9AF5-983082248D8F}"/>
    <cellStyle name="Comma 189 9" xfId="25698" xr:uid="{74A65F2C-BF98-4039-9D93-011A22A140C8}"/>
    <cellStyle name="Comma 19" xfId="147" xr:uid="{00000000-0005-0000-0000-00005B010000}"/>
    <cellStyle name="Comma 19 10" xfId="20383" xr:uid="{82055E90-E32A-4320-8192-882B2B1B2345}"/>
    <cellStyle name="Comma 19 10 2" xfId="32620" xr:uid="{7E988724-AEE0-490D-B344-E8F27CB41815}"/>
    <cellStyle name="Comma 19 11" xfId="22035" xr:uid="{1D62C78D-CE47-49C8-BD9E-8ABBAAC1F22D}"/>
    <cellStyle name="Comma 19 11 2" xfId="32826" xr:uid="{DE813CD1-379C-4B55-B692-9EDAB7A1F9A2}"/>
    <cellStyle name="Comma 19 12" xfId="22553" xr:uid="{A4179EB2-6AF2-4C41-9944-16A91B1F3DF0}"/>
    <cellStyle name="Comma 19 12 2" xfId="32857" xr:uid="{F9F1DB20-A769-402C-A3DF-EE26FA1ACF8B}"/>
    <cellStyle name="Comma 19 13" xfId="22598" xr:uid="{D8512DBE-699C-49A6-9512-860754BBF2D8}"/>
    <cellStyle name="Comma 19 13 2" xfId="32892" xr:uid="{5AFAA8D7-3597-4229-B76D-193E29AA41B7}"/>
    <cellStyle name="Comma 19 14" xfId="24635" xr:uid="{02DBB666-48B7-4406-B2EF-AA29FFD51E17}"/>
    <cellStyle name="Comma 19 14 2" xfId="34049" xr:uid="{FAC2D529-4E3C-4EB7-BF02-4D2BE787AE8D}"/>
    <cellStyle name="Comma 19 15" xfId="24719" xr:uid="{44F81EDF-3F8F-46DC-819B-8AD9FC1AB4A1}"/>
    <cellStyle name="Comma 19 15 2" xfId="34100" xr:uid="{B2D56067-4988-43CD-B0EB-356BD4DE4BA5}"/>
    <cellStyle name="Comma 19 16" xfId="25524" xr:uid="{B047B01B-7EE9-4041-A536-82C1BAF8967C}"/>
    <cellStyle name="Comma 19 17" xfId="35296" xr:uid="{892B0A5F-BC2D-4908-A713-E454C7636692}"/>
    <cellStyle name="Comma 19 18" xfId="7416" xr:uid="{3F4830CE-2ECA-4FC2-B857-850833BC5C53}"/>
    <cellStyle name="Comma 19 2" xfId="1898" xr:uid="{00000000-0005-0000-0000-00005C010000}"/>
    <cellStyle name="Comma 19 2 10" xfId="25558" xr:uid="{F228518E-2EAC-42A1-8AF8-4EDFF7C622E8}"/>
    <cellStyle name="Comma 19 2 11" xfId="35783" xr:uid="{02E983B4-A483-4147-B048-818478AE2E80}"/>
    <cellStyle name="Comma 19 2 12" xfId="7547" xr:uid="{FF5634CB-F7B8-4563-A334-51598064A857}"/>
    <cellStyle name="Comma 19 2 2" xfId="2401" xr:uid="{00000000-0005-0000-0000-00005D010000}"/>
    <cellStyle name="Comma 19 2 2 2" xfId="5327" xr:uid="{00000000-0005-0000-0000-00005E010000}"/>
    <cellStyle name="Comma 19 2 2 2 2" xfId="17462" xr:uid="{DB0BCCF7-ACBB-4619-886F-D64EC03A7079}"/>
    <cellStyle name="Comma 19 2 2 2 2 2" xfId="30579" xr:uid="{595F33B7-90DE-40B1-BDC6-8F563D5582AB}"/>
    <cellStyle name="Comma 19 2 2 2 3" xfId="27102" xr:uid="{AEABAE88-0B12-4AD0-9BAC-6F81B4FCEDD7}"/>
    <cellStyle name="Comma 19 2 2 2 4" xfId="36786" xr:uid="{2CE6AB08-38A7-4770-A4D7-D7B404340E43}"/>
    <cellStyle name="Comma 19 2 2 2 5" xfId="11948" xr:uid="{6803468D-FA13-44F8-AD6B-7BBE2A0E8D50}"/>
    <cellStyle name="Comma 19 2 2 3" xfId="18830" xr:uid="{E0905068-591A-4F0E-9764-8A950E3D4182}"/>
    <cellStyle name="Comma 19 2 2 3 2" xfId="31758" xr:uid="{63FB0A3B-FE14-466D-8585-EF35D298BF27}"/>
    <cellStyle name="Comma 19 2 2 4" xfId="14986" xr:uid="{BF40C80E-2644-4A2D-AF81-B54231D32B55}"/>
    <cellStyle name="Comma 19 2 2 4 2" xfId="29420" xr:uid="{DD84F43B-B35A-4884-8168-A7FB6EA3A055}"/>
    <cellStyle name="Comma 19 2 2 5" xfId="13379" xr:uid="{B8EF9E5B-490F-4BFF-9EC6-DF9EFC579245}"/>
    <cellStyle name="Comma 19 2 2 5 2" xfId="28267" xr:uid="{4FC791EC-C49A-4E48-8847-06F0460A11F1}"/>
    <cellStyle name="Comma 19 2 2 6" xfId="23206" xr:uid="{9B4F7981-F346-4B4E-949D-A2CA98BB415F}"/>
    <cellStyle name="Comma 19 2 2 6 2" xfId="33307" xr:uid="{94538C7F-1038-499F-8972-522E0E9A8460}"/>
    <cellStyle name="Comma 19 2 2 7" xfId="25941" xr:uid="{E93B6BF2-7406-4501-B67D-1292C721EDD6}"/>
    <cellStyle name="Comma 19 2 2 8" xfId="36027" xr:uid="{5DD47312-FD45-4274-BE28-4723C32B0860}"/>
    <cellStyle name="Comma 19 2 2 9" xfId="9436" xr:uid="{E0BF2D0E-53EE-409B-BA96-4080FCFA38BE}"/>
    <cellStyle name="Comma 19 2 3" xfId="5055" xr:uid="{00000000-0005-0000-0000-00005F010000}"/>
    <cellStyle name="Comma 19 2 3 2" xfId="12397" xr:uid="{56C538FC-B090-4271-A3E1-5BCE0026B21B}"/>
    <cellStyle name="Comma 19 2 3 2 2" xfId="17917" xr:uid="{869F9596-7080-47E5-B935-CB2374781D8B}"/>
    <cellStyle name="Comma 19 2 3 2 2 2" xfId="30965" xr:uid="{3400F0D7-39BF-4176-89D6-502CFB7D7EE7}"/>
    <cellStyle name="Comma 19 2 3 2 3" xfId="27489" xr:uid="{ABBB2B03-92E2-4C3B-87E8-6F86FAD17AE2}"/>
    <cellStyle name="Comma 19 2 3 3" xfId="19303" xr:uid="{DE018FDA-A290-45F2-AE26-CFFCBEDACFB1}"/>
    <cellStyle name="Comma 19 2 3 3 2" xfId="32156" xr:uid="{785094E3-0B71-4674-BA87-B3966291E948}"/>
    <cellStyle name="Comma 19 2 3 4" xfId="15663" xr:uid="{D2569C57-C7B7-4FAC-83AE-4CC30C8AA8CC}"/>
    <cellStyle name="Comma 19 2 3 4 2" xfId="29805" xr:uid="{ECD868B3-148B-4138-85FC-68715BE7756C}"/>
    <cellStyle name="Comma 19 2 3 5" xfId="14099" xr:uid="{FCB94CD0-6FFC-4000-99AC-743DBA34EFBF}"/>
    <cellStyle name="Comma 19 2 3 5 2" xfId="28654" xr:uid="{04BDB01E-EE48-48E9-A9EB-F3F80F31CBA1}"/>
    <cellStyle name="Comma 19 2 3 6" xfId="23934" xr:uid="{8C3A00F0-A306-4E5F-B5E5-F5D290E174E1}"/>
    <cellStyle name="Comma 19 2 3 6 2" xfId="33694" xr:uid="{A4FEFADF-0C5D-4B07-8B5E-EC809F10741B}"/>
    <cellStyle name="Comma 19 2 3 7" xfId="26328" xr:uid="{C500C67A-7FCC-440D-BF7E-374030718346}"/>
    <cellStyle name="Comma 19 2 3 8" xfId="36655" xr:uid="{C2A7C424-0026-4D2B-98F3-411BBF8A7F7C}"/>
    <cellStyle name="Comma 19 2 3 9" xfId="10157" xr:uid="{EC680555-E1B7-48E6-B508-FF1445459923}"/>
    <cellStyle name="Comma 19 2 4" xfId="11516" xr:uid="{2EA58C12-49DA-4168-9526-268F234ADF8C}"/>
    <cellStyle name="Comma 19 2 4 2" xfId="17025" xr:uid="{4B178FA2-26FC-42BF-BEDA-F0BD56C96875}"/>
    <cellStyle name="Comma 19 2 4 2 2" xfId="30197" xr:uid="{08DF4E68-28AB-45A0-B3CC-BF525894A380}"/>
    <cellStyle name="Comma 19 2 4 3" xfId="26720" xr:uid="{1A3BDF9F-E730-4B59-A89A-C09D676B8A25}"/>
    <cellStyle name="Comma 19 2 5" xfId="18372" xr:uid="{04AE9034-0A3D-47BF-A75D-D29343F72A5D}"/>
    <cellStyle name="Comma 19 2 5 2" xfId="31361" xr:uid="{3DAC344C-9386-4ED6-AEA4-073F4F86CFDC}"/>
    <cellStyle name="Comma 19 2 6" xfId="14540" xr:uid="{ED0FE38F-5EC3-4BC4-8B4D-D6C1CA6A283E}"/>
    <cellStyle name="Comma 19 2 6 2" xfId="29039" xr:uid="{C7A32157-8836-4737-A9AD-5FF4BF8DF8B2}"/>
    <cellStyle name="Comma 19 2 7" xfId="12873" xr:uid="{7A14C21B-DCDB-4FA2-AB05-B2438FAE38EC}"/>
    <cellStyle name="Comma 19 2 7 2" xfId="27884" xr:uid="{9737B07B-7D0B-419F-AA5F-3F896F185AD6}"/>
    <cellStyle name="Comma 19 2 8" xfId="21114" xr:uid="{C418F200-075D-4F36-A3FC-F49E310A20AE}"/>
    <cellStyle name="Comma 19 2 8 2" xfId="32757" xr:uid="{02BDD15F-B6EC-424B-A96F-091B8BCE1934}"/>
    <cellStyle name="Comma 19 2 9" xfId="22645" xr:uid="{7286B73B-4ABB-42A4-B7BF-67C426C57F56}"/>
    <cellStyle name="Comma 19 2 9 2" xfId="32924" xr:uid="{31E370EE-361C-4AC2-A6AC-18AB29A779DC}"/>
    <cellStyle name="Comma 19 3" xfId="2402" xr:uid="{00000000-0005-0000-0000-000060010000}"/>
    <cellStyle name="Comma 19 3 2" xfId="5328" xr:uid="{00000000-0005-0000-0000-000061010000}"/>
    <cellStyle name="Comma 19 3 2 2" xfId="17420" xr:uid="{FE32115C-978A-4ADD-A77B-4668AA83F357}"/>
    <cellStyle name="Comma 19 3 2 2 2" xfId="30546" xr:uid="{BA1E026A-B54E-4143-97B7-426725486375}"/>
    <cellStyle name="Comma 19 3 2 3" xfId="27069" xr:uid="{08756451-F37D-4E9A-90CD-FEB84CC2E089}"/>
    <cellStyle name="Comma 19 3 2 4" xfId="36787" xr:uid="{F4F4ADBF-2D1B-41AB-8ED2-D1685B001C16}"/>
    <cellStyle name="Comma 19 3 2 5" xfId="11911" xr:uid="{FA33E34A-20A7-4798-BC9A-68EE440AF64F}"/>
    <cellStyle name="Comma 19 3 3" xfId="18786" xr:uid="{DBF337E6-083D-4FA1-A7BF-5961C8335B69}"/>
    <cellStyle name="Comma 19 3 3 2" xfId="31724" xr:uid="{9694CA21-66A6-4DC9-89BB-A181B2B40E27}"/>
    <cellStyle name="Comma 19 3 4" xfId="14938" xr:uid="{5B2709D4-6AC6-4463-BB06-8479B916155F}"/>
    <cellStyle name="Comma 19 3 4 2" xfId="29388" xr:uid="{062565F1-9433-4EE0-A9FF-A13A9F0EA1D9}"/>
    <cellStyle name="Comma 19 3 5" xfId="13325" xr:uid="{8C2B18B5-1DE1-4D2B-BF72-99C2B2E64A4F}"/>
    <cellStyle name="Comma 19 3 5 2" xfId="28233" xr:uid="{D82D78DC-2BB9-4570-9FF6-DF9DC7A014BB}"/>
    <cellStyle name="Comma 19 3 6" xfId="23153" xr:uid="{13351599-224B-4139-9FEB-11A0143C8DDE}"/>
    <cellStyle name="Comma 19 3 6 2" xfId="33274" xr:uid="{38E7A712-20A7-4EF0-9760-E7547644C798}"/>
    <cellStyle name="Comma 19 3 7" xfId="25907" xr:uid="{06347375-1DF8-4E67-B1B0-C2556223E13A}"/>
    <cellStyle name="Comma 19 3 8" xfId="36028" xr:uid="{46FF031B-AF0C-40A8-9EA0-7709FFDE29F6}"/>
    <cellStyle name="Comma 19 3 9" xfId="9387" xr:uid="{40EA97E2-EA58-4B31-B6D1-038AB00478B4}"/>
    <cellStyle name="Comma 19 4" xfId="3107" xr:uid="{00000000-0005-0000-0000-000062010000}"/>
    <cellStyle name="Comma 19 4 2" xfId="5638" xr:uid="{00000000-0005-0000-0000-000063010000}"/>
    <cellStyle name="Comma 19 4 2 2" xfId="17876" xr:uid="{18CE7C95-09D3-4770-ACAB-2B802D1F52D4}"/>
    <cellStyle name="Comma 19 4 2 2 2" xfId="30931" xr:uid="{EA1B69A7-A66E-4E2D-83D0-8EEB51752206}"/>
    <cellStyle name="Comma 19 4 2 3" xfId="27455" xr:uid="{7DEBCD0F-D5E4-4E91-9202-579A4134E446}"/>
    <cellStyle name="Comma 19 4 2 4" xfId="36941" xr:uid="{44D1A9E5-4E95-4493-889D-25F28C7047FA}"/>
    <cellStyle name="Comma 19 4 2 5" xfId="12359" xr:uid="{EF899686-D19D-497B-A0CE-670FD8F4A162}"/>
    <cellStyle name="Comma 19 4 3" xfId="19262" xr:uid="{6951AAA5-479D-45CF-9A30-148CFF05542E}"/>
    <cellStyle name="Comma 19 4 3 2" xfId="32124" xr:uid="{87C6E721-5A84-4845-A32D-2E3DE6E84CA2}"/>
    <cellStyle name="Comma 19 4 4" xfId="15622" xr:uid="{F2353E4E-5743-4839-9CD6-E26028D040F0}"/>
    <cellStyle name="Comma 19 4 4 2" xfId="29773" xr:uid="{0CD698DC-D59C-4E90-93D1-70B1177DB8E4}"/>
    <cellStyle name="Comma 19 4 5" xfId="14056" xr:uid="{EDF91F4E-2FEC-48B9-A644-4EF49714F207}"/>
    <cellStyle name="Comma 19 4 5 2" xfId="28620" xr:uid="{465401B6-139B-4800-87C2-E29187FDCBB1}"/>
    <cellStyle name="Comma 19 4 6" xfId="23891" xr:uid="{E6580AD4-9401-4AB8-BC6A-D7535FA751D7}"/>
    <cellStyle name="Comma 19 4 6 2" xfId="33660" xr:uid="{E69C7A21-BD22-43DE-A13C-57CBFB05A06D}"/>
    <cellStyle name="Comma 19 4 7" xfId="26294" xr:uid="{615DC34D-546B-4F21-ACD2-0071D65231E9}"/>
    <cellStyle name="Comma 19 4 8" xfId="36324" xr:uid="{F447C929-A69B-43D4-94FF-D2EE4275AB88}"/>
    <cellStyle name="Comma 19 4 9" xfId="10117" xr:uid="{00C28F5B-C265-4E22-8EBC-7CC0544CC004}"/>
    <cellStyle name="Comma 19 5" xfId="1588" xr:uid="{00000000-0005-0000-0000-000064010000}"/>
    <cellStyle name="Comma 19 5 2" xfId="4930" xr:uid="{00000000-0005-0000-0000-000065010000}"/>
    <cellStyle name="Comma 19 5 2 2" xfId="30165" xr:uid="{92290ACF-AEB8-4298-9C68-94E60C2FD12C}"/>
    <cellStyle name="Comma 19 5 2 3" xfId="36563" xr:uid="{2847AEDE-9550-499E-A48B-71AD2A4649F7}"/>
    <cellStyle name="Comma 19 5 2 4" xfId="16984" xr:uid="{C689D12E-B59E-4E64-A29B-673BE9669DF5}"/>
    <cellStyle name="Comma 19 5 3" xfId="26688" xr:uid="{4CCC41C5-1EEE-4A7E-B2E6-42CAB2B11886}"/>
    <cellStyle name="Comma 19 5 4" xfId="35599" xr:uid="{84257E29-B19D-4332-ADC7-FCA3B3264602}"/>
    <cellStyle name="Comma 19 5 5" xfId="11478" xr:uid="{3F4D7FA6-DB08-4101-9E96-F12161CCFA5E}"/>
    <cellStyle name="Comma 19 6" xfId="3958" xr:uid="{00000000-0005-0000-0000-000066010000}"/>
    <cellStyle name="Comma 19 6 2" xfId="6482" xr:uid="{00000000-0005-0000-0000-000067010000}"/>
    <cellStyle name="Comma 19 6 2 2" xfId="36986" xr:uid="{674DBAC2-C1B1-4248-9501-2F296D614E49}"/>
    <cellStyle name="Comma 19 6 2 3" xfId="31328" xr:uid="{DF47E3EB-E1F5-47BD-BD95-4C8B72992908}"/>
    <cellStyle name="Comma 19 6 3" xfId="36405" xr:uid="{3B9ABD9D-71BE-42F2-8A68-28387B1DB67F}"/>
    <cellStyle name="Comma 19 6 4" xfId="18330" xr:uid="{FCCCBDAC-ED6A-4341-977C-AF91CD8A16F0}"/>
    <cellStyle name="Comma 19 7" xfId="4126" xr:uid="{00000000-0005-0000-0000-000068010000}"/>
    <cellStyle name="Comma 19 7 2" xfId="29007" xr:uid="{54CA75EC-97AC-4275-9E59-80705B2678F8}"/>
    <cellStyle name="Comma 19 7 3" xfId="36513" xr:uid="{A50A8F34-C1D7-4410-A849-228607C650DC}"/>
    <cellStyle name="Comma 19 7 4" xfId="14499" xr:uid="{001D3F49-F960-4605-80B5-FB0E41CBDA2D}"/>
    <cellStyle name="Comma 19 8" xfId="12826" xr:uid="{0358349B-6C10-4E8B-90F9-CE84F84F1CC5}"/>
    <cellStyle name="Comma 19 8 2" xfId="27852" xr:uid="{4980644C-C855-49F8-BB11-989C01BBB641}"/>
    <cellStyle name="Comma 19 9" xfId="19931" xr:uid="{59B2FEBF-449A-4CF3-9B53-CCDE15F0B45C}"/>
    <cellStyle name="Comma 19 9 2" xfId="32573" xr:uid="{9A2EE95F-5A48-494E-99B5-EBE8500EBE71}"/>
    <cellStyle name="Comma 190" xfId="8264" xr:uid="{8F4F55E5-FCEA-4908-9D6F-B3CB08D609F3}"/>
    <cellStyle name="Comma 190 2" xfId="9683" xr:uid="{A81D4AF5-67A7-4874-9BBC-E3EEA3A84C7F}"/>
    <cellStyle name="Comma 190 2 2" xfId="12122" xr:uid="{CA88856B-1B16-4BCF-8EE6-E1B88FB09DC0}"/>
    <cellStyle name="Comma 190 2 2 2" xfId="17636" xr:uid="{35DB881E-D279-46DA-9726-307FD41D8C78}"/>
    <cellStyle name="Comma 190 2 2 2 2" xfId="30720" xr:uid="{ABD99CD3-9406-4454-B6CD-2D1D50F0A11D}"/>
    <cellStyle name="Comma 190 2 2 3" xfId="27243" xr:uid="{03DB19EB-3E98-4E2A-AB00-02451D91ED07}"/>
    <cellStyle name="Comma 190 2 3" xfId="19010" xr:uid="{802C314E-BFB5-4BFD-A534-F20AEB48B908}"/>
    <cellStyle name="Comma 190 2 3 2" xfId="31904" xr:uid="{03F1BA6F-29C5-4D00-B3C0-01C234BA3413}"/>
    <cellStyle name="Comma 190 2 4" xfId="15224" xr:uid="{69FEB0DE-D58F-480F-A20B-970E82E0452E}"/>
    <cellStyle name="Comma 190 2 4 2" xfId="29561" xr:uid="{BA0A22AE-41D8-44A4-87BF-17DE86709247}"/>
    <cellStyle name="Comma 190 2 5" xfId="13623" xr:uid="{3F299C69-0886-48C3-A1A3-4D7ADD203787}"/>
    <cellStyle name="Comma 190 2 5 2" xfId="28408" xr:uid="{AE9D6974-EB0A-4F9D-ACB1-53C518841A2F}"/>
    <cellStyle name="Comma 190 2 6" xfId="23456" xr:uid="{1F9C89E4-AC76-49B6-ADB4-B3728EF66DB3}"/>
    <cellStyle name="Comma 190 2 6 2" xfId="33448" xr:uid="{B9216A29-E22B-431D-A086-9C992E1598DA}"/>
    <cellStyle name="Comma 190 2 7" xfId="26082" xr:uid="{23C34875-EB29-4897-8485-0A161468CA49}"/>
    <cellStyle name="Comma 190 3" xfId="10324" xr:uid="{E0898A1F-E981-4804-B4F1-3ED15F5DF2A9}"/>
    <cellStyle name="Comma 190 3 2" xfId="12563" xr:uid="{B6D418C1-A43B-4396-9ACC-E36368F3A222}"/>
    <cellStyle name="Comma 190 3 2 2" xfId="18083" xr:uid="{6314C554-8AA8-4EB4-A009-C79E1E6995F2}"/>
    <cellStyle name="Comma 190 3 2 2 2" xfId="31106" xr:uid="{A5737D01-5377-4D5D-9EB1-FF2A34F2B2F6}"/>
    <cellStyle name="Comma 190 3 2 3" xfId="27630" xr:uid="{5D55E256-E19D-4170-B345-E08383861115}"/>
    <cellStyle name="Comma 190 3 3" xfId="19469" xr:uid="{187654C7-9E9F-40ED-BDC7-B5AD2D328E44}"/>
    <cellStyle name="Comma 190 3 3 2" xfId="32297" xr:uid="{1A986A17-2D5C-4410-A4AD-1DDF1D2CCA7C}"/>
    <cellStyle name="Comma 190 3 4" xfId="15830" xr:uid="{FE416099-F72D-4C2B-8BD2-490D1B3F67D9}"/>
    <cellStyle name="Comma 190 3 4 2" xfId="29946" xr:uid="{A50090F0-0A67-4D11-89FF-C6592D434692}"/>
    <cellStyle name="Comma 190 3 5" xfId="14266" xr:uid="{8B6EF668-8AEE-4955-9EC6-0264D18BC808}"/>
    <cellStyle name="Comma 190 3 5 2" xfId="28795" xr:uid="{30341A2E-7F9D-4D35-A166-52908FA0C926}"/>
    <cellStyle name="Comma 190 3 6" xfId="24101" xr:uid="{EDF3CA9D-B73D-4908-B7D1-9679553BAF7F}"/>
    <cellStyle name="Comma 190 3 6 2" xfId="33835" xr:uid="{D9BF137D-25B7-4A3C-AE93-79D4AD9EFFA6}"/>
    <cellStyle name="Comma 190 3 7" xfId="26469" xr:uid="{C351652E-46B8-43F0-9D07-B3249436C4A1}"/>
    <cellStyle name="Comma 190 4" xfId="11683" xr:uid="{1B166253-AFE5-4657-AD12-75E95E0648EC}"/>
    <cellStyle name="Comma 190 4 2" xfId="17192" xr:uid="{87712CF0-1335-4BE2-9FD0-EBE5BE65640F}"/>
    <cellStyle name="Comma 190 4 2 2" xfId="30338" xr:uid="{4D5EEA64-1D3B-4949-9140-1FB0A6594606}"/>
    <cellStyle name="Comma 190 4 3" xfId="26861" xr:uid="{83D4642C-DDD5-474B-980A-965890A0E99A}"/>
    <cellStyle name="Comma 190 5" xfId="18548" xr:uid="{FDD6CD2B-4017-4626-8DB3-0353E26417C9}"/>
    <cellStyle name="Comma 190 5 2" xfId="31507" xr:uid="{27DEC343-2D9C-46B4-B1B6-BB7434C7D3B4}"/>
    <cellStyle name="Comma 190 6" xfId="14707" xr:uid="{7B90771D-62E8-48E8-B70B-244BB337031A}"/>
    <cellStyle name="Comma 190 6 2" xfId="29180" xr:uid="{9BB5A980-DEF1-4B28-BFF4-49935B6B862A}"/>
    <cellStyle name="Comma 190 7" xfId="13090" xr:uid="{4060E7D5-8CC3-4E10-AC5F-115FA840484C}"/>
    <cellStyle name="Comma 190 7 2" xfId="28025" xr:uid="{7F443702-D65D-45A4-8646-FF1CD30CE921}"/>
    <cellStyle name="Comma 190 8" xfId="22866" xr:uid="{BC74EB5F-C2E9-45E6-B5C8-B866BBAF394B}"/>
    <cellStyle name="Comma 190 8 2" xfId="33065" xr:uid="{3EF8EED8-0F5A-4E99-952A-DEFAF400D3BE}"/>
    <cellStyle name="Comma 190 9" xfId="25699" xr:uid="{30285A2D-4C72-4377-9537-469D2C78F4A9}"/>
    <cellStyle name="Comma 191" xfId="8265" xr:uid="{029B6927-8575-4294-8DFB-A6E0AC3F8FF8}"/>
    <cellStyle name="Comma 191 2" xfId="9684" xr:uid="{CDE5313F-80E9-4F31-9D28-B1CDD7828E71}"/>
    <cellStyle name="Comma 191 2 2" xfId="12123" xr:uid="{11CD5BC9-1A83-4DA5-ACDA-EDA8AD60FD47}"/>
    <cellStyle name="Comma 191 2 2 2" xfId="17637" xr:uid="{6F42A685-80CA-4317-BB67-2EBCCD248968}"/>
    <cellStyle name="Comma 191 2 2 2 2" xfId="30721" xr:uid="{AFE0647D-602A-4173-B07B-9B6A85A5BDDA}"/>
    <cellStyle name="Comma 191 2 2 3" xfId="27244" xr:uid="{41285E43-76F3-49CE-864A-C5D83EF79484}"/>
    <cellStyle name="Comma 191 2 3" xfId="19011" xr:uid="{244A01B9-668D-4E72-A6B1-806FE6411EF9}"/>
    <cellStyle name="Comma 191 2 3 2" xfId="31905" xr:uid="{6964E026-99E9-445B-B2BA-B13FF2B455D4}"/>
    <cellStyle name="Comma 191 2 4" xfId="15225" xr:uid="{1C062AD4-D90D-4891-8D62-AA7A44C6CB10}"/>
    <cellStyle name="Comma 191 2 4 2" xfId="29562" xr:uid="{AE662EFD-7F6B-4424-B684-AE3A36D11D88}"/>
    <cellStyle name="Comma 191 2 5" xfId="13624" xr:uid="{F3812200-1B42-4A98-9842-7D6A45C22C42}"/>
    <cellStyle name="Comma 191 2 5 2" xfId="28409" xr:uid="{4E2119BE-9944-4864-8B77-CB83AC1F28B4}"/>
    <cellStyle name="Comma 191 2 6" xfId="23457" xr:uid="{D35D5BBB-895A-4BEE-9DDD-9F6D573BF0DF}"/>
    <cellStyle name="Comma 191 2 6 2" xfId="33449" xr:uid="{E4AAEFB9-CABF-46FE-AA01-35E5788FF8F1}"/>
    <cellStyle name="Comma 191 2 7" xfId="26083" xr:uid="{992FD77C-A86C-4B68-8979-29F969F5A800}"/>
    <cellStyle name="Comma 191 3" xfId="10325" xr:uid="{3615C0E6-B070-4B85-B5DC-0A3BA7B6516B}"/>
    <cellStyle name="Comma 191 3 2" xfId="12564" xr:uid="{91A50A7E-D1E1-4A22-AF84-48D3D31E0470}"/>
    <cellStyle name="Comma 191 3 2 2" xfId="18084" xr:uid="{5E2DE4CD-2E50-45AE-AD43-C3FF1D5E86F1}"/>
    <cellStyle name="Comma 191 3 2 2 2" xfId="31107" xr:uid="{D7DBB4CF-7E39-485F-8FD1-AC6913A639B9}"/>
    <cellStyle name="Comma 191 3 2 3" xfId="27631" xr:uid="{24BEAE35-A545-415A-97BF-35183ACB6350}"/>
    <cellStyle name="Comma 191 3 3" xfId="19470" xr:uid="{12CDBF96-FDCD-4A5F-A403-7AAFB871C51A}"/>
    <cellStyle name="Comma 191 3 3 2" xfId="32298" xr:uid="{A5CD9258-4AF1-4626-B2F6-43A3EAF2E33E}"/>
    <cellStyle name="Comma 191 3 4" xfId="15831" xr:uid="{D48736B0-B08F-4854-B630-D625696E864E}"/>
    <cellStyle name="Comma 191 3 4 2" xfId="29947" xr:uid="{2522DD87-0F65-4D15-9DB7-D43EB4E27D69}"/>
    <cellStyle name="Comma 191 3 5" xfId="14267" xr:uid="{D8D275C9-6B01-4351-9588-3DD0ECFC89A5}"/>
    <cellStyle name="Comma 191 3 5 2" xfId="28796" xr:uid="{F452D230-6492-498E-9F78-BFC1C4042A0F}"/>
    <cellStyle name="Comma 191 3 6" xfId="24102" xr:uid="{BA414A35-55E2-4444-87C2-B52B4CCA9ACA}"/>
    <cellStyle name="Comma 191 3 6 2" xfId="33836" xr:uid="{93E700CF-EACB-42D4-8FF6-1F4C748D4D70}"/>
    <cellStyle name="Comma 191 3 7" xfId="26470" xr:uid="{E1D26821-9B8B-4540-865A-857DD8558DBA}"/>
    <cellStyle name="Comma 191 4" xfId="11684" xr:uid="{9BA09700-4A30-4C83-A8AB-A3D1ABFCB23D}"/>
    <cellStyle name="Comma 191 4 2" xfId="17193" xr:uid="{01AAD06D-06D9-4F27-8A13-0E7268EBB083}"/>
    <cellStyle name="Comma 191 4 2 2" xfId="30339" xr:uid="{9BFFA36E-8E56-418D-AFB2-A67DEE713492}"/>
    <cellStyle name="Comma 191 4 3" xfId="26862" xr:uid="{083CF4B5-94DD-44BC-9B87-5E9ED1C83AF8}"/>
    <cellStyle name="Comma 191 5" xfId="18549" xr:uid="{6E85FA00-D2FB-4FAD-8B54-1AAD6FA4C28B}"/>
    <cellStyle name="Comma 191 5 2" xfId="31508" xr:uid="{2266F50C-F49D-4752-8580-04EC3A9E6C31}"/>
    <cellStyle name="Comma 191 6" xfId="14708" xr:uid="{6FBFF3E4-3584-475D-BCE9-6BB027E11F8F}"/>
    <cellStyle name="Comma 191 6 2" xfId="29181" xr:uid="{B4EC3765-DDE7-4186-B1CA-650B66530E42}"/>
    <cellStyle name="Comma 191 7" xfId="13091" xr:uid="{E743FC67-D8A0-4729-AB01-A8B3FB4AEA6B}"/>
    <cellStyle name="Comma 191 7 2" xfId="28026" xr:uid="{9541B8E5-7056-4585-A281-CE96B228AD99}"/>
    <cellStyle name="Comma 191 8" xfId="22867" xr:uid="{0F6A77D1-213B-4458-BC2E-7FE9AD37FEFE}"/>
    <cellStyle name="Comma 191 8 2" xfId="33066" xr:uid="{9D8D6307-AE88-41E0-B135-6A3B7EE2E743}"/>
    <cellStyle name="Comma 191 9" xfId="25700" xr:uid="{7E817184-5608-4805-B04B-F616DEBC0AA5}"/>
    <cellStyle name="Comma 192" xfId="8266" xr:uid="{8EFABDF1-6126-4648-B6BE-23E0A4A64C58}"/>
    <cellStyle name="Comma 192 2" xfId="9685" xr:uid="{0686776E-6FE0-4C0A-9143-8B79DB498295}"/>
    <cellStyle name="Comma 192 2 2" xfId="12124" xr:uid="{D5E92A10-5A6E-4740-A114-FA3C707EAD72}"/>
    <cellStyle name="Comma 192 2 2 2" xfId="17638" xr:uid="{25EB0273-F21B-4F4F-921B-9C1F6FD85E58}"/>
    <cellStyle name="Comma 192 2 2 2 2" xfId="30722" xr:uid="{8B42466B-DF15-49B4-A77C-4259D8F30AE6}"/>
    <cellStyle name="Comma 192 2 2 3" xfId="27245" xr:uid="{B41B6FA8-502E-4A8D-9E06-CCA563C803B8}"/>
    <cellStyle name="Comma 192 2 3" xfId="19012" xr:uid="{F5F80115-D611-4AC8-B5A4-D86B94F15B63}"/>
    <cellStyle name="Comma 192 2 3 2" xfId="31906" xr:uid="{30EA7E6F-466A-4614-89E8-29727AEFC8E3}"/>
    <cellStyle name="Comma 192 2 4" xfId="15226" xr:uid="{CBF5FBA4-BB58-4EC7-8CBE-AC9355C8BEE4}"/>
    <cellStyle name="Comma 192 2 4 2" xfId="29563" xr:uid="{9CC8FC06-8010-4171-B15A-5C1CA76E101F}"/>
    <cellStyle name="Comma 192 2 5" xfId="13625" xr:uid="{544CDD88-AD9F-48F6-BD7F-C76B568C6C22}"/>
    <cellStyle name="Comma 192 2 5 2" xfId="28410" xr:uid="{3F63F378-EDB9-499C-A269-ED4E8A6831A0}"/>
    <cellStyle name="Comma 192 2 6" xfId="23458" xr:uid="{EDC1F402-B84D-4943-A686-86A5FBE5C1C9}"/>
    <cellStyle name="Comma 192 2 6 2" xfId="33450" xr:uid="{6D4FFD28-F26E-4B18-9B4D-50D3CFFDC0FC}"/>
    <cellStyle name="Comma 192 2 7" xfId="26084" xr:uid="{60A1CE45-A804-44D5-9BF5-8EEA1990DBF8}"/>
    <cellStyle name="Comma 192 3" xfId="10326" xr:uid="{3223488B-7F0A-43C9-B771-87FD6AEBC89C}"/>
    <cellStyle name="Comma 192 3 2" xfId="12565" xr:uid="{B67696ED-2F83-4A7A-AC1A-B575D3E17698}"/>
    <cellStyle name="Comma 192 3 2 2" xfId="18085" xr:uid="{499EFC30-7F16-4188-8A63-B91E6FB4103A}"/>
    <cellStyle name="Comma 192 3 2 2 2" xfId="31108" xr:uid="{F58719BB-C014-4D41-B24C-F3A1519468D7}"/>
    <cellStyle name="Comma 192 3 2 3" xfId="27632" xr:uid="{28D40B1E-DB07-437E-99E6-F6C31404A033}"/>
    <cellStyle name="Comma 192 3 3" xfId="19471" xr:uid="{2140B246-59EC-4215-B20C-7549244A884D}"/>
    <cellStyle name="Comma 192 3 3 2" xfId="32299" xr:uid="{CFD9E97A-B7FD-4EDE-9E0A-43D3032E1DF5}"/>
    <cellStyle name="Comma 192 3 4" xfId="15832" xr:uid="{0AC33D19-EAD4-470B-AF20-422EF0B31518}"/>
    <cellStyle name="Comma 192 3 4 2" xfId="29948" xr:uid="{717578A1-3B65-4289-A896-14994641B371}"/>
    <cellStyle name="Comma 192 3 5" xfId="14268" xr:uid="{7A30A428-10DB-453D-A927-0EF02132ACFE}"/>
    <cellStyle name="Comma 192 3 5 2" xfId="28797" xr:uid="{1D5E6D46-F8BC-4D02-A0D7-098DCEB0A2C5}"/>
    <cellStyle name="Comma 192 3 6" xfId="24103" xr:uid="{6DF6C2A8-2750-433D-9867-12301A133218}"/>
    <cellStyle name="Comma 192 3 6 2" xfId="33837" xr:uid="{DBE8CE8A-D228-4CB4-9642-6288817ED781}"/>
    <cellStyle name="Comma 192 3 7" xfId="26471" xr:uid="{F62E712D-A22A-4711-B711-4E5529FC1AE1}"/>
    <cellStyle name="Comma 192 4" xfId="11685" xr:uid="{F0905C85-1FE1-4D91-A64A-406E531611F9}"/>
    <cellStyle name="Comma 192 4 2" xfId="17194" xr:uid="{790C7F71-387F-433D-84E9-EC135D97A3FF}"/>
    <cellStyle name="Comma 192 4 2 2" xfId="30340" xr:uid="{10245D0D-DBB3-4986-8542-0BAB0DA54D65}"/>
    <cellStyle name="Comma 192 4 3" xfId="26863" xr:uid="{CF412032-1F08-4E4C-B9BA-6C9171C52C51}"/>
    <cellStyle name="Comma 192 5" xfId="18550" xr:uid="{0D71AA7A-25AF-4D04-8E7A-1E6BB1B9D380}"/>
    <cellStyle name="Comma 192 5 2" xfId="31509" xr:uid="{B17EA123-3D2F-4ECA-A468-8ECD0894263C}"/>
    <cellStyle name="Comma 192 6" xfId="14709" xr:uid="{8FED0BDD-7309-4C94-8BF7-30187202F54D}"/>
    <cellStyle name="Comma 192 6 2" xfId="29182" xr:uid="{B10C47B4-965E-4AB8-9370-968EA50E24C0}"/>
    <cellStyle name="Comma 192 7" xfId="13092" xr:uid="{ECB91DF5-3F76-4B9D-9273-E717131D6948}"/>
    <cellStyle name="Comma 192 7 2" xfId="28027" xr:uid="{E10271FA-A00F-4043-BE3E-F8A7EF577D9F}"/>
    <cellStyle name="Comma 192 8" xfId="22868" xr:uid="{5C825A73-A049-4EA3-AC3C-1B3F73C3E73C}"/>
    <cellStyle name="Comma 192 8 2" xfId="33067" xr:uid="{0CB08F1C-4B78-4839-A1F0-879F4D047A98}"/>
    <cellStyle name="Comma 192 9" xfId="25701" xr:uid="{B5E8D949-B3CD-472F-9144-15BB14F16DB1}"/>
    <cellStyle name="Comma 193" xfId="8267" xr:uid="{5FEE36AC-8293-4DEA-ACE8-D62FA417109F}"/>
    <cellStyle name="Comma 193 2" xfId="9686" xr:uid="{2F32D212-56B0-4CD8-BC2A-0B336852A115}"/>
    <cellStyle name="Comma 193 2 2" xfId="12125" xr:uid="{C1FA1183-2CA7-401C-8B17-4628B1A46F9A}"/>
    <cellStyle name="Comma 193 2 2 2" xfId="17639" xr:uid="{F778A6F0-3104-4B6F-8382-B49C107C7F98}"/>
    <cellStyle name="Comma 193 2 2 2 2" xfId="30723" xr:uid="{B0337459-E44E-4AE7-A6E9-192E12ABDE6F}"/>
    <cellStyle name="Comma 193 2 2 3" xfId="27246" xr:uid="{4321B47C-98BE-4923-B20B-DF21FDF36B39}"/>
    <cellStyle name="Comma 193 2 3" xfId="19013" xr:uid="{4B358CA2-18FB-4F08-8638-7BF6C6580E19}"/>
    <cellStyle name="Comma 193 2 3 2" xfId="31907" xr:uid="{A8161493-473B-483F-A499-98632ACBEE1F}"/>
    <cellStyle name="Comma 193 2 4" xfId="15227" xr:uid="{48B6E246-66C6-4F2E-ABEE-F9C37488F842}"/>
    <cellStyle name="Comma 193 2 4 2" xfId="29564" xr:uid="{F755C9CD-F8A2-444C-B998-7AFD953A4A22}"/>
    <cellStyle name="Comma 193 2 5" xfId="13626" xr:uid="{11632095-1563-4462-A1B8-172F107BFD69}"/>
    <cellStyle name="Comma 193 2 5 2" xfId="28411" xr:uid="{ED79E578-7436-4B99-84D2-62C63C90AFDF}"/>
    <cellStyle name="Comma 193 2 6" xfId="23459" xr:uid="{1DA2ED7B-8765-4BA0-A9CB-2CF33BAC03CE}"/>
    <cellStyle name="Comma 193 2 6 2" xfId="33451" xr:uid="{1BB415DB-1051-45B2-B795-BDE39B236BBC}"/>
    <cellStyle name="Comma 193 2 7" xfId="26085" xr:uid="{0242D840-E7E1-4458-80A9-3C69D363F77E}"/>
    <cellStyle name="Comma 193 3" xfId="10327" xr:uid="{82E78626-EC56-46AA-8F7C-85C0B75E635B}"/>
    <cellStyle name="Comma 193 3 2" xfId="12566" xr:uid="{1FF26742-E03F-4F38-8E24-A8D81B0E3E7F}"/>
    <cellStyle name="Comma 193 3 2 2" xfId="18086" xr:uid="{4081A442-E759-4A09-8D48-96F6B8A2E450}"/>
    <cellStyle name="Comma 193 3 2 2 2" xfId="31109" xr:uid="{7B878D9C-02E7-48BF-ABA6-E34B292D809C}"/>
    <cellStyle name="Comma 193 3 2 3" xfId="27633" xr:uid="{F6E4E043-E61A-4694-B65B-487A6D565BC0}"/>
    <cellStyle name="Comma 193 3 3" xfId="19472" xr:uid="{F74E8378-445B-483C-91B2-FD0FDF21E80B}"/>
    <cellStyle name="Comma 193 3 3 2" xfId="32300" xr:uid="{DF2E2D53-9B17-427E-9ECD-8973A332A1DB}"/>
    <cellStyle name="Comma 193 3 4" xfId="15833" xr:uid="{511B07C0-5168-4256-8EA2-2291EAC0AFA0}"/>
    <cellStyle name="Comma 193 3 4 2" xfId="29949" xr:uid="{8DF4310C-69E0-42B6-B789-72FF7835FEB7}"/>
    <cellStyle name="Comma 193 3 5" xfId="14269" xr:uid="{D03B547A-7395-44E0-A7DE-5DE18D4371C3}"/>
    <cellStyle name="Comma 193 3 5 2" xfId="28798" xr:uid="{2267E439-138B-4529-A8AB-61EBED4129D2}"/>
    <cellStyle name="Comma 193 3 6" xfId="24104" xr:uid="{384412BB-04CC-4710-8BF0-DF7EE6D9A6BF}"/>
    <cellStyle name="Comma 193 3 6 2" xfId="33838" xr:uid="{7D41C597-8FA5-49FD-80F3-75A48E34205A}"/>
    <cellStyle name="Comma 193 3 7" xfId="26472" xr:uid="{5824B137-0B3D-4BEC-B94F-C82314F6E9AD}"/>
    <cellStyle name="Comma 193 4" xfId="11686" xr:uid="{EB9C2146-949C-4B4F-92A7-9B7FF930F3D6}"/>
    <cellStyle name="Comma 193 4 2" xfId="17195" xr:uid="{8A98326B-8106-4440-9785-FE81BC12A137}"/>
    <cellStyle name="Comma 193 4 2 2" xfId="30341" xr:uid="{F8564FB5-6FA8-4B40-BDD3-BEA7A39EF98C}"/>
    <cellStyle name="Comma 193 4 3" xfId="26864" xr:uid="{6BD1AAF4-79D0-4B3D-9F7B-35ED993AFB52}"/>
    <cellStyle name="Comma 193 5" xfId="18551" xr:uid="{2354CCB4-12B7-4974-83D3-C5A6C8B5A36B}"/>
    <cellStyle name="Comma 193 5 2" xfId="31510" xr:uid="{7A10F40B-2E45-44E6-BF1C-1723F22EB21C}"/>
    <cellStyle name="Comma 193 6" xfId="14710" xr:uid="{8B5492CE-C3AE-4C6E-AD31-926A551A1BCD}"/>
    <cellStyle name="Comma 193 6 2" xfId="29183" xr:uid="{6004731E-53D2-4EFC-839B-42C13AEF4E9F}"/>
    <cellStyle name="Comma 193 7" xfId="13093" xr:uid="{F96F69D3-C0B3-4E82-9EE9-3E04437DA0D5}"/>
    <cellStyle name="Comma 193 7 2" xfId="28028" xr:uid="{6BB28464-6DFA-4634-9CD5-89DE5DF1C232}"/>
    <cellStyle name="Comma 193 8" xfId="22869" xr:uid="{0295F870-5970-49C4-BBC2-66D73474A657}"/>
    <cellStyle name="Comma 193 8 2" xfId="33068" xr:uid="{43BF0585-56B5-4DBA-9B72-D919112F756A}"/>
    <cellStyle name="Comma 193 9" xfId="25702" xr:uid="{1AF37B8C-29E6-4581-85DA-14C1995E46B9}"/>
    <cellStyle name="Comma 194" xfId="8268" xr:uid="{D360E9B2-E56B-477D-92EB-E9E2D4C4D7E1}"/>
    <cellStyle name="Comma 194 2" xfId="9687" xr:uid="{70421C4A-D6FA-4F54-86A5-B3A66D3530BC}"/>
    <cellStyle name="Comma 194 2 2" xfId="12126" xr:uid="{7C887F87-1AD4-4DCE-B618-7964913B22B9}"/>
    <cellStyle name="Comma 194 2 2 2" xfId="17640" xr:uid="{4617E3FE-A35E-41AA-9E2B-3515B2002C25}"/>
    <cellStyle name="Comma 194 2 2 2 2" xfId="30724" xr:uid="{7258AE5A-3FC4-40B1-B7EB-47E5401F2AB2}"/>
    <cellStyle name="Comma 194 2 2 3" xfId="27247" xr:uid="{5704721C-AEAB-49D6-A778-DA00DD192D7D}"/>
    <cellStyle name="Comma 194 2 3" xfId="19014" xr:uid="{F73E9E77-36A3-4E5E-B478-9736375A96A1}"/>
    <cellStyle name="Comma 194 2 3 2" xfId="31908" xr:uid="{1915F613-3163-43CC-A308-EA0C6651D716}"/>
    <cellStyle name="Comma 194 2 4" xfId="15228" xr:uid="{E0F7CE1B-0A67-40CB-8904-4D2B5F59EF87}"/>
    <cellStyle name="Comma 194 2 4 2" xfId="29565" xr:uid="{DF176A78-4DC1-4EED-B350-2EA5D1AF9F08}"/>
    <cellStyle name="Comma 194 2 5" xfId="13627" xr:uid="{7424B45D-F03E-43E5-9814-ECBB17251593}"/>
    <cellStyle name="Comma 194 2 5 2" xfId="28412" xr:uid="{9A25F717-B90F-4A46-8AB5-EA4EF8767C56}"/>
    <cellStyle name="Comma 194 2 6" xfId="23460" xr:uid="{A3C58D6F-A624-40D5-8D0A-BD2FBE9B6D7D}"/>
    <cellStyle name="Comma 194 2 6 2" xfId="33452" xr:uid="{BCE69238-D61F-47D9-BD65-30046853DCBE}"/>
    <cellStyle name="Comma 194 2 7" xfId="26086" xr:uid="{11B1C00C-7521-459E-888F-10C3A7C9642F}"/>
    <cellStyle name="Comma 194 3" xfId="10328" xr:uid="{F56A086A-FA0F-42E8-B198-F1E55958685D}"/>
    <cellStyle name="Comma 194 3 2" xfId="12567" xr:uid="{0A20E85F-42BB-4D8D-995D-6E08B838801C}"/>
    <cellStyle name="Comma 194 3 2 2" xfId="18087" xr:uid="{A377DB04-9763-4B7D-9AD1-0FC1A94C5100}"/>
    <cellStyle name="Comma 194 3 2 2 2" xfId="31110" xr:uid="{3CAB46D8-6022-462D-99F6-CC20244BE286}"/>
    <cellStyle name="Comma 194 3 2 3" xfId="27634" xr:uid="{D6A99CE0-FAB2-4601-9E6E-FC383629155C}"/>
    <cellStyle name="Comma 194 3 3" xfId="19473" xr:uid="{A145B010-3871-4450-B9D6-D4DFCB6F83A5}"/>
    <cellStyle name="Comma 194 3 3 2" xfId="32301" xr:uid="{094DF838-F84B-4B19-8954-4EF57B208B36}"/>
    <cellStyle name="Comma 194 3 4" xfId="15834" xr:uid="{4ACDA291-3160-4077-9FC3-7BE0D39D150E}"/>
    <cellStyle name="Comma 194 3 4 2" xfId="29950" xr:uid="{ABDBC299-C816-4678-A4B1-7E9CC9312E7A}"/>
    <cellStyle name="Comma 194 3 5" xfId="14270" xr:uid="{FC8B96FB-0358-4010-9D45-6FEC2C36D5F9}"/>
    <cellStyle name="Comma 194 3 5 2" xfId="28799" xr:uid="{8D76F064-B18B-43D9-BB53-6DE324C32C9C}"/>
    <cellStyle name="Comma 194 3 6" xfId="24105" xr:uid="{4F3E4528-0AF7-417F-B7FD-47E2F019D556}"/>
    <cellStyle name="Comma 194 3 6 2" xfId="33839" xr:uid="{6903E465-31C3-4C55-B257-28E7453B45DE}"/>
    <cellStyle name="Comma 194 3 7" xfId="26473" xr:uid="{41584EBF-B8DE-47CE-9E3B-BED68580742D}"/>
    <cellStyle name="Comma 194 4" xfId="11687" xr:uid="{8F0CC2B7-C92D-4450-87B4-76AA91400179}"/>
    <cellStyle name="Comma 194 4 2" xfId="17196" xr:uid="{A798225D-785D-4ACD-A94D-1EECD492A3DF}"/>
    <cellStyle name="Comma 194 4 2 2" xfId="30342" xr:uid="{1D14D7F4-F348-4AD4-8770-8CD9970BA3BD}"/>
    <cellStyle name="Comma 194 4 3" xfId="26865" xr:uid="{5318CA81-3B0C-4607-8DEF-49A5B4CBC8D6}"/>
    <cellStyle name="Comma 194 5" xfId="18552" xr:uid="{319569BC-1A31-4383-8CD6-C7D8FE53BC1A}"/>
    <cellStyle name="Comma 194 5 2" xfId="31511" xr:uid="{0B5FE9CF-188A-4611-8361-CDF6885BB4CE}"/>
    <cellStyle name="Comma 194 6" xfId="14711" xr:uid="{1B2327E1-202E-4083-93A6-832936DC2D26}"/>
    <cellStyle name="Comma 194 6 2" xfId="29184" xr:uid="{8B018E9F-EF3C-490D-BEF8-B1C8DBD14DC3}"/>
    <cellStyle name="Comma 194 7" xfId="13094" xr:uid="{9C295624-DF3B-4B39-8472-134BC2690B65}"/>
    <cellStyle name="Comma 194 7 2" xfId="28029" xr:uid="{71EE5C62-7480-4769-AB62-D7EC0B693B8A}"/>
    <cellStyle name="Comma 194 8" xfId="22870" xr:uid="{48801408-3B6E-4FE9-8468-CA054EF19388}"/>
    <cellStyle name="Comma 194 8 2" xfId="33069" xr:uid="{5626FB0E-49B7-4642-BF9D-36E348C59A80}"/>
    <cellStyle name="Comma 194 9" xfId="25703" xr:uid="{4BC3FF6D-54F9-411D-B03F-95568C08C059}"/>
    <cellStyle name="Comma 195" xfId="8269" xr:uid="{6F03615D-7CCB-48CB-92FE-C6440F122D13}"/>
    <cellStyle name="Comma 195 2" xfId="9688" xr:uid="{5A8D932A-3979-47A4-B64B-BC8D59386758}"/>
    <cellStyle name="Comma 195 2 2" xfId="12127" xr:uid="{F5F6636F-752B-47D0-8203-BF7779236BCA}"/>
    <cellStyle name="Comma 195 2 2 2" xfId="17641" xr:uid="{377375A2-FE41-48D3-B2A3-35CE4EABDCCB}"/>
    <cellStyle name="Comma 195 2 2 2 2" xfId="30725" xr:uid="{789C7B79-B7C3-417B-8073-E480A1694022}"/>
    <cellStyle name="Comma 195 2 2 3" xfId="27248" xr:uid="{2DED3BD2-7EEE-47E1-A2E3-5232850C84D1}"/>
    <cellStyle name="Comma 195 2 3" xfId="19015" xr:uid="{7944C52F-E32D-48E8-86D6-E578AD0DB4A8}"/>
    <cellStyle name="Comma 195 2 3 2" xfId="31909" xr:uid="{6AF3AE9C-903F-42F3-A0F6-40D506AD29B4}"/>
    <cellStyle name="Comma 195 2 4" xfId="15229" xr:uid="{038A22F7-F912-4501-B19F-77C300C2FC74}"/>
    <cellStyle name="Comma 195 2 4 2" xfId="29566" xr:uid="{A8CCC200-815B-478F-B4E9-DA2360D4AA78}"/>
    <cellStyle name="Comma 195 2 5" xfId="13628" xr:uid="{295A6460-DA20-448E-A632-C8C658A15AC0}"/>
    <cellStyle name="Comma 195 2 5 2" xfId="28413" xr:uid="{3C85752C-6A0C-414C-8CD7-699D27EB81CB}"/>
    <cellStyle name="Comma 195 2 6" xfId="23461" xr:uid="{C4763180-8B9C-468C-86E8-8593BE5BABBB}"/>
    <cellStyle name="Comma 195 2 6 2" xfId="33453" xr:uid="{1DDA2843-373F-4A70-AD93-672996334B60}"/>
    <cellStyle name="Comma 195 2 7" xfId="26087" xr:uid="{83EC2754-A3FB-4347-9D89-1FB0C19405AB}"/>
    <cellStyle name="Comma 195 3" xfId="10329" xr:uid="{9F0A94A2-0364-4ACF-BD72-C51BA6FE88ED}"/>
    <cellStyle name="Comma 195 3 2" xfId="12568" xr:uid="{52342584-2185-4351-91EE-5F67E313EBCE}"/>
    <cellStyle name="Comma 195 3 2 2" xfId="18088" xr:uid="{782D299C-0F25-4749-9E19-CC9A1CC867BB}"/>
    <cellStyle name="Comma 195 3 2 2 2" xfId="31111" xr:uid="{1D175263-50CC-494B-97E6-C4AB61E8B144}"/>
    <cellStyle name="Comma 195 3 2 3" xfId="27635" xr:uid="{A3C1FD1E-F0EC-4C99-BD53-C085E6450F7D}"/>
    <cellStyle name="Comma 195 3 3" xfId="19474" xr:uid="{CC82DE35-7F13-4413-8F08-C29FF5923F1E}"/>
    <cellStyle name="Comma 195 3 3 2" xfId="32302" xr:uid="{36717121-D93E-415E-9FFE-2EB1D5009F64}"/>
    <cellStyle name="Comma 195 3 4" xfId="15835" xr:uid="{676FD13F-B233-493A-A4D9-0390363239C1}"/>
    <cellStyle name="Comma 195 3 4 2" xfId="29951" xr:uid="{051A6892-D9DF-471B-B31A-36C40864300A}"/>
    <cellStyle name="Comma 195 3 5" xfId="14271" xr:uid="{874698EE-B92D-479F-81E7-3F4677556C53}"/>
    <cellStyle name="Comma 195 3 5 2" xfId="28800" xr:uid="{7987C58E-3ABD-46B4-AD86-C2E22A5DB5CB}"/>
    <cellStyle name="Comma 195 3 6" xfId="24106" xr:uid="{8AC5FEFD-4145-4E0A-9D89-8E89513363D5}"/>
    <cellStyle name="Comma 195 3 6 2" xfId="33840" xr:uid="{A9DFC223-0E96-4E17-A3D9-5DEB7EEA1853}"/>
    <cellStyle name="Comma 195 3 7" xfId="26474" xr:uid="{4CE0BFAE-D808-46B3-AB21-6EC40CA8B567}"/>
    <cellStyle name="Comma 195 4" xfId="11688" xr:uid="{962E09F4-EA10-4FE9-994F-C29FD941E2A6}"/>
    <cellStyle name="Comma 195 4 2" xfId="17197" xr:uid="{02006B34-40DA-4599-9599-A6D79B4B5C7E}"/>
    <cellStyle name="Comma 195 4 2 2" xfId="30343" xr:uid="{99D0E017-9031-431B-B57C-6472F68B1DE7}"/>
    <cellStyle name="Comma 195 4 3" xfId="26866" xr:uid="{056C281F-2AC9-4883-B221-8BB0B60F8A59}"/>
    <cellStyle name="Comma 195 5" xfId="18553" xr:uid="{0A834041-3039-42C0-962A-9701219728AB}"/>
    <cellStyle name="Comma 195 5 2" xfId="31512" xr:uid="{DD6676A4-8CB8-4468-85FF-869F14EF2C02}"/>
    <cellStyle name="Comma 195 6" xfId="14712" xr:uid="{A98B52CF-3D6A-432A-A3C6-A7D4803D3E01}"/>
    <cellStyle name="Comma 195 6 2" xfId="29185" xr:uid="{6F00BACA-5625-4D3D-A581-00ADB7D7AAA9}"/>
    <cellStyle name="Comma 195 7" xfId="13095" xr:uid="{AC3B9336-9FE3-4379-99C2-1C14AA41D220}"/>
    <cellStyle name="Comma 195 7 2" xfId="28030" xr:uid="{C0AF7339-1D51-419E-ACF9-567D876A2801}"/>
    <cellStyle name="Comma 195 8" xfId="22871" xr:uid="{F0915C4B-94F8-4106-9D1A-C9B875AE2A93}"/>
    <cellStyle name="Comma 195 8 2" xfId="33070" xr:uid="{F0A7FE6E-2C1C-4748-89FA-E64051F27425}"/>
    <cellStyle name="Comma 195 9" xfId="25704" xr:uid="{DA78A335-C70A-44C3-A8E8-39B3A0A709E6}"/>
    <cellStyle name="Comma 196" xfId="8270" xr:uid="{F35C5A02-45E6-4AE7-996B-29FA995703D1}"/>
    <cellStyle name="Comma 196 2" xfId="9689" xr:uid="{EF1D01E0-29AD-4A09-80E5-9AE6559D6A09}"/>
    <cellStyle name="Comma 196 2 2" xfId="12128" xr:uid="{7CF39AD2-43C8-4C60-AD71-A5010071B8F4}"/>
    <cellStyle name="Comma 196 2 2 2" xfId="17642" xr:uid="{29B9B38D-449A-4D1C-8434-0BD18A58130E}"/>
    <cellStyle name="Comma 196 2 2 2 2" xfId="30726" xr:uid="{4CBCB169-D3ED-4DC7-B7B6-30058F8FB7D6}"/>
    <cellStyle name="Comma 196 2 2 3" xfId="27249" xr:uid="{6BDA99E3-43DB-4299-9E73-8053D3233254}"/>
    <cellStyle name="Comma 196 2 3" xfId="19016" xr:uid="{D6188762-5FE2-42DB-B845-3044C5F171A0}"/>
    <cellStyle name="Comma 196 2 3 2" xfId="31910" xr:uid="{1DAC9FD0-B9F7-4C6B-A4F1-00C4F6839A2A}"/>
    <cellStyle name="Comma 196 2 4" xfId="15230" xr:uid="{88702C78-3C7D-45B9-9899-BE1DCBACEF44}"/>
    <cellStyle name="Comma 196 2 4 2" xfId="29567" xr:uid="{4CE6836B-7EBE-450C-9748-8102EA54E0B0}"/>
    <cellStyle name="Comma 196 2 5" xfId="13629" xr:uid="{A34A3BB6-4BF6-4090-AE80-9943919AB3C2}"/>
    <cellStyle name="Comma 196 2 5 2" xfId="28414" xr:uid="{B3EA8810-0A75-462B-A776-6FA67ED1304C}"/>
    <cellStyle name="Comma 196 2 6" xfId="23462" xr:uid="{F96BC2FB-F6C2-4296-A5C6-867C963FBA07}"/>
    <cellStyle name="Comma 196 2 6 2" xfId="33454" xr:uid="{DF14AB92-B892-44E9-AA88-8EE9791CE4E0}"/>
    <cellStyle name="Comma 196 2 7" xfId="26088" xr:uid="{8B0290D7-09C8-4A8B-8FDB-337EC25538D3}"/>
    <cellStyle name="Comma 196 3" xfId="10330" xr:uid="{9AD785D2-4193-467E-94B5-3A8CA45ADB94}"/>
    <cellStyle name="Comma 196 3 2" xfId="12569" xr:uid="{55B62FD9-1C8A-46AF-A19E-C4A8DE48D345}"/>
    <cellStyle name="Comma 196 3 2 2" xfId="18089" xr:uid="{2F5989EF-FC92-4EBE-8F84-FCC7FE683A27}"/>
    <cellStyle name="Comma 196 3 2 2 2" xfId="31112" xr:uid="{8D970AE9-BF8D-4020-8AA9-9EBF6373C0A3}"/>
    <cellStyle name="Comma 196 3 2 3" xfId="27636" xr:uid="{ED42348D-41CA-46B2-89CD-57DAFC0B80C3}"/>
    <cellStyle name="Comma 196 3 3" xfId="19475" xr:uid="{8FF06233-F8E8-4675-A582-9DBFE31B9D75}"/>
    <cellStyle name="Comma 196 3 3 2" xfId="32303" xr:uid="{5984F85E-2191-4A77-B065-B03FCDB78E2D}"/>
    <cellStyle name="Comma 196 3 4" xfId="15836" xr:uid="{FCC5E621-CD2F-40BB-8748-69BCA94510B7}"/>
    <cellStyle name="Comma 196 3 4 2" xfId="29952" xr:uid="{78AA8F2A-6E02-4661-8D6E-CF3CB0FE3662}"/>
    <cellStyle name="Comma 196 3 5" xfId="14272" xr:uid="{F86CD9B8-0606-4A17-A1C7-BF61C56ED45F}"/>
    <cellStyle name="Comma 196 3 5 2" xfId="28801" xr:uid="{64C6EC8C-3AD2-4A7A-A38F-A48E16A7CED2}"/>
    <cellStyle name="Comma 196 3 6" xfId="24107" xr:uid="{CD08D98B-A977-42C9-8C84-20F546159ED1}"/>
    <cellStyle name="Comma 196 3 6 2" xfId="33841" xr:uid="{941B8ED8-E838-4D92-88B9-E94AF11C6A16}"/>
    <cellStyle name="Comma 196 3 7" xfId="26475" xr:uid="{0BAA47C6-38A2-428A-BFCA-16A783380098}"/>
    <cellStyle name="Comma 196 4" xfId="11689" xr:uid="{EF7E93DF-A5FD-4C8C-BA36-F10461E3A08D}"/>
    <cellStyle name="Comma 196 4 2" xfId="17198" xr:uid="{938BA87A-1AC7-4008-8F38-5047A4E77A6F}"/>
    <cellStyle name="Comma 196 4 2 2" xfId="30344" xr:uid="{5672D02A-18F6-48C3-A5F1-0C87113AB190}"/>
    <cellStyle name="Comma 196 4 3" xfId="26867" xr:uid="{342260C8-C185-4A03-AC6E-3FEA36BAB170}"/>
    <cellStyle name="Comma 196 5" xfId="18554" xr:uid="{57D7A777-5A75-433F-95E6-62F2628928CD}"/>
    <cellStyle name="Comma 196 5 2" xfId="31513" xr:uid="{0157B295-7D4D-431D-B54B-99038966D2E7}"/>
    <cellStyle name="Comma 196 6" xfId="14713" xr:uid="{C9554DCC-7893-4A90-BEC3-E69A592A7C6D}"/>
    <cellStyle name="Comma 196 6 2" xfId="29186" xr:uid="{34D79F1B-E8E6-46AF-99D5-B4166FE79575}"/>
    <cellStyle name="Comma 196 7" xfId="13096" xr:uid="{487369CA-FD2E-4DB5-8C80-169AF032FB5F}"/>
    <cellStyle name="Comma 196 7 2" xfId="28031" xr:uid="{B184BC10-FD21-4222-9397-B3C215D549C4}"/>
    <cellStyle name="Comma 196 8" xfId="22872" xr:uid="{443EBAA4-4037-4B07-B476-B9908D77E1C9}"/>
    <cellStyle name="Comma 196 8 2" xfId="33071" xr:uid="{BAA4A82E-CE80-43A1-96D1-47AE5F40C621}"/>
    <cellStyle name="Comma 196 9" xfId="25705" xr:uid="{4F57382D-5DB5-4403-AA1C-2138B4C9D713}"/>
    <cellStyle name="Comma 197" xfId="8271" xr:uid="{AB9B2110-4F35-468E-A59A-DAB11EAE13ED}"/>
    <cellStyle name="Comma 197 2" xfId="9690" xr:uid="{AD7A72BD-6CB5-44E4-A13A-34AFC691949F}"/>
    <cellStyle name="Comma 197 2 2" xfId="12129" xr:uid="{D1B22313-2EDE-46B5-BDFB-BDBAD4B3DF0F}"/>
    <cellStyle name="Comma 197 2 2 2" xfId="17643" xr:uid="{24A53D0B-F6BB-46B9-94B4-4722C7109E7B}"/>
    <cellStyle name="Comma 197 2 2 2 2" xfId="30727" xr:uid="{E5EBAF29-666A-45ED-A3C4-519F565D5D89}"/>
    <cellStyle name="Comma 197 2 2 3" xfId="27250" xr:uid="{A9F49E7B-BFAF-486C-8068-BC58D87D0C79}"/>
    <cellStyle name="Comma 197 2 3" xfId="19017" xr:uid="{317FA89F-F07D-4A48-AEDB-ADB38A568649}"/>
    <cellStyle name="Comma 197 2 3 2" xfId="31911" xr:uid="{14B6B8FA-A92A-4109-B255-4C6937F710F3}"/>
    <cellStyle name="Comma 197 2 4" xfId="15231" xr:uid="{DADE44A3-D5D4-44DC-8CD1-99092691A820}"/>
    <cellStyle name="Comma 197 2 4 2" xfId="29568" xr:uid="{F00775DF-C77F-4676-8A6E-8649D06C9287}"/>
    <cellStyle name="Comma 197 2 5" xfId="13630" xr:uid="{9FDE7926-9921-409C-93C5-14AF4E920314}"/>
    <cellStyle name="Comma 197 2 5 2" xfId="28415" xr:uid="{38D9DEA9-11C4-48AE-878B-78D1A9009BDA}"/>
    <cellStyle name="Comma 197 2 6" xfId="23463" xr:uid="{9104066D-00E2-4DE0-AB12-AE3765FC3E2A}"/>
    <cellStyle name="Comma 197 2 6 2" xfId="33455" xr:uid="{736C7B46-3057-42DD-88A5-CF5A8C074CD2}"/>
    <cellStyle name="Comma 197 2 7" xfId="26089" xr:uid="{827D9D06-A3C4-4F87-A867-639B5A483262}"/>
    <cellStyle name="Comma 197 3" xfId="10331" xr:uid="{3BC6F026-B7D0-4D34-A875-B0310577B8FC}"/>
    <cellStyle name="Comma 197 3 2" xfId="12570" xr:uid="{793544ED-9196-4820-8D56-9B1CAFF9F857}"/>
    <cellStyle name="Comma 197 3 2 2" xfId="18090" xr:uid="{501C8DE6-5D94-4AE6-962A-3279161F3983}"/>
    <cellStyle name="Comma 197 3 2 2 2" xfId="31113" xr:uid="{48DA05F9-ED9F-4D24-B871-57BEEFD744AB}"/>
    <cellStyle name="Comma 197 3 2 3" xfId="27637" xr:uid="{9827B250-ADCC-4BE1-8C99-70FB04BC7FEE}"/>
    <cellStyle name="Comma 197 3 3" xfId="19476" xr:uid="{5B8BC853-6C43-44AF-B582-0CD440F263E5}"/>
    <cellStyle name="Comma 197 3 3 2" xfId="32304" xr:uid="{4871CD94-2D24-40F6-8A9E-044A50B76A2F}"/>
    <cellStyle name="Comma 197 3 4" xfId="15837" xr:uid="{C4D615FE-634B-43D0-BB90-33CC75A25943}"/>
    <cellStyle name="Comma 197 3 4 2" xfId="29953" xr:uid="{4383FB6D-0D0E-484F-83B0-F9C60B9B13CB}"/>
    <cellStyle name="Comma 197 3 5" xfId="14273" xr:uid="{3C4411E8-8723-459A-B1FE-6E46075CFA52}"/>
    <cellStyle name="Comma 197 3 5 2" xfId="28802" xr:uid="{8842DC05-6D50-41A2-9099-8ECCD13F0043}"/>
    <cellStyle name="Comma 197 3 6" xfId="24108" xr:uid="{FFC26AC5-B7D3-4CD7-B78D-E5468EAD7709}"/>
    <cellStyle name="Comma 197 3 6 2" xfId="33842" xr:uid="{66BAB2D5-A244-479B-82EF-4B7BC4B90F03}"/>
    <cellStyle name="Comma 197 3 7" xfId="26476" xr:uid="{BA9AAE96-11EB-4068-9CD1-D29359A582EC}"/>
    <cellStyle name="Comma 197 4" xfId="11690" xr:uid="{1C10B625-9B3B-45C4-9F29-9879EB0227EA}"/>
    <cellStyle name="Comma 197 4 2" xfId="17199" xr:uid="{62E43022-5627-455B-A5DC-B2CD52DF7590}"/>
    <cellStyle name="Comma 197 4 2 2" xfId="30345" xr:uid="{15B01AFE-B4BC-4479-9BBE-BE3B36560C30}"/>
    <cellStyle name="Comma 197 4 3" xfId="26868" xr:uid="{D26D9EBC-DD6B-4254-BC8E-B08A5CB52CD5}"/>
    <cellStyle name="Comma 197 5" xfId="18555" xr:uid="{4CBD7ECD-57BC-4AC6-8551-6B8BD030858F}"/>
    <cellStyle name="Comma 197 5 2" xfId="31514" xr:uid="{6FDF29C1-5FF0-4541-82AA-1FE021793CD4}"/>
    <cellStyle name="Comma 197 6" xfId="14714" xr:uid="{71F8F475-3DF0-4E6F-B53F-3DCF483FD7AD}"/>
    <cellStyle name="Comma 197 6 2" xfId="29187" xr:uid="{13BA5B42-70D9-4CDA-97D0-A34142CDD1E8}"/>
    <cellStyle name="Comma 197 7" xfId="13097" xr:uid="{C9F0D285-D693-44D0-BEE9-69F14E0E8708}"/>
    <cellStyle name="Comma 197 7 2" xfId="28032" xr:uid="{DBCB3E2B-092C-4E52-9F02-2791F2A29BFF}"/>
    <cellStyle name="Comma 197 8" xfId="22873" xr:uid="{68BF01BD-5AC6-4425-BA3F-9724B887AB99}"/>
    <cellStyle name="Comma 197 8 2" xfId="33072" xr:uid="{49B8D84C-3F80-457D-922E-41CE6235E0F6}"/>
    <cellStyle name="Comma 197 9" xfId="25706" xr:uid="{6BF3F981-5D5D-4AC9-8FEE-CF887338005D}"/>
    <cellStyle name="Comma 198" xfId="8272" xr:uid="{972A2414-324D-4EC9-8DA7-D943F82412E1}"/>
    <cellStyle name="Comma 198 2" xfId="9691" xr:uid="{DB5325ED-9E9C-464B-8416-2ACDFF852D6B}"/>
    <cellStyle name="Comma 198 2 2" xfId="12130" xr:uid="{94210C6E-48B1-445C-B373-278D854707AF}"/>
    <cellStyle name="Comma 198 2 2 2" xfId="17644" xr:uid="{0124675A-A136-437A-AA81-9E54921BA99F}"/>
    <cellStyle name="Comma 198 2 2 2 2" xfId="30728" xr:uid="{0EAA15AD-4C9A-44EE-9238-A3A2E8ABFCEC}"/>
    <cellStyle name="Comma 198 2 2 3" xfId="27251" xr:uid="{D0F1985D-1665-4504-AE46-3A66141F5C74}"/>
    <cellStyle name="Comma 198 2 3" xfId="19018" xr:uid="{22D38672-2570-4BB0-8DB2-6E600B355AAD}"/>
    <cellStyle name="Comma 198 2 3 2" xfId="31912" xr:uid="{1672ADB9-5FBA-4722-B797-463DE75F6142}"/>
    <cellStyle name="Comma 198 2 4" xfId="15232" xr:uid="{32043D48-F006-4236-B793-CAA6191FF070}"/>
    <cellStyle name="Comma 198 2 4 2" xfId="29569" xr:uid="{8096EDFF-DDBF-465C-AE9C-1E5C63D22F41}"/>
    <cellStyle name="Comma 198 2 5" xfId="13631" xr:uid="{CDB599BC-2104-4661-97A1-A13786F5E085}"/>
    <cellStyle name="Comma 198 2 5 2" xfId="28416" xr:uid="{E380857D-99FE-4C76-A816-CC0B4F4A1E28}"/>
    <cellStyle name="Comma 198 2 6" xfId="23464" xr:uid="{19591596-2751-4D9D-BAD7-7C7D7A214E96}"/>
    <cellStyle name="Comma 198 2 6 2" xfId="33456" xr:uid="{46628559-99F1-4A05-BD5A-19C0023C2904}"/>
    <cellStyle name="Comma 198 2 7" xfId="26090" xr:uid="{6D9EF14F-E666-49DD-8B88-8E564AE30E4B}"/>
    <cellStyle name="Comma 198 3" xfId="10332" xr:uid="{71E6F4B3-0C1F-4FA6-8F57-78DB1A70E979}"/>
    <cellStyle name="Comma 198 3 2" xfId="12571" xr:uid="{1AB221D3-2CE6-4FAB-B464-D98ECF3A9207}"/>
    <cellStyle name="Comma 198 3 2 2" xfId="18091" xr:uid="{24EA1150-A664-4B7A-B276-5DDD2B4B3090}"/>
    <cellStyle name="Comma 198 3 2 2 2" xfId="31114" xr:uid="{9B7367AA-FFEF-4AE5-B417-9A5864D6D504}"/>
    <cellStyle name="Comma 198 3 2 3" xfId="27638" xr:uid="{E3743735-8BDF-43B7-A0F9-FAFEE46B4083}"/>
    <cellStyle name="Comma 198 3 3" xfId="19477" xr:uid="{99135ED0-AACD-4DF1-B0C3-6DABA608CF00}"/>
    <cellStyle name="Comma 198 3 3 2" xfId="32305" xr:uid="{7D436A30-2B2B-4D09-905E-3DCEAD2F930F}"/>
    <cellStyle name="Comma 198 3 4" xfId="15838" xr:uid="{2585EB66-A3DD-4A9E-B9E8-C5E8375211E6}"/>
    <cellStyle name="Comma 198 3 4 2" xfId="29954" xr:uid="{D03BBA3B-E70B-41D6-86C4-C612014D77FE}"/>
    <cellStyle name="Comma 198 3 5" xfId="14274" xr:uid="{ACDFC67B-BBBD-4D17-BE93-70F388492BE6}"/>
    <cellStyle name="Comma 198 3 5 2" xfId="28803" xr:uid="{2BBED744-5D7A-440F-A073-B4F5B6DC7915}"/>
    <cellStyle name="Comma 198 3 6" xfId="24109" xr:uid="{4A64A9E2-3B2D-49F6-9C56-73B7AB20C012}"/>
    <cellStyle name="Comma 198 3 6 2" xfId="33843" xr:uid="{79FC51E2-95AF-4647-8A7D-432E286579D7}"/>
    <cellStyle name="Comma 198 3 7" xfId="26477" xr:uid="{DAE9DC68-B8B0-45C7-BEDF-9081196F7E6D}"/>
    <cellStyle name="Comma 198 4" xfId="11691" xr:uid="{7CC54F88-4B18-4B13-8DBB-6B61BB1CE2AD}"/>
    <cellStyle name="Comma 198 4 2" xfId="17200" xr:uid="{8B34F9E4-A174-4BE7-9BD9-DD97651EFA5E}"/>
    <cellStyle name="Comma 198 4 2 2" xfId="30346" xr:uid="{38146415-2D5E-43EA-BE22-4C95D580C8A0}"/>
    <cellStyle name="Comma 198 4 3" xfId="26869" xr:uid="{82636C3D-F5F8-48BF-8083-F954ADB23C42}"/>
    <cellStyle name="Comma 198 5" xfId="18556" xr:uid="{1958B04A-9D13-4511-91A7-E20DA4B1CC13}"/>
    <cellStyle name="Comma 198 5 2" xfId="31515" xr:uid="{ECA383D8-C6E3-45BD-8801-ABD5BBC2A1E0}"/>
    <cellStyle name="Comma 198 6" xfId="14715" xr:uid="{5AA4018F-56A0-425C-8A38-36DF78BDF268}"/>
    <cellStyle name="Comma 198 6 2" xfId="29188" xr:uid="{961CCBB2-CA18-4DD0-89E4-D723A4BA5B69}"/>
    <cellStyle name="Comma 198 7" xfId="13098" xr:uid="{344B79AF-AFE9-48E9-ACDE-8A4DEC11374E}"/>
    <cellStyle name="Comma 198 7 2" xfId="28033" xr:uid="{36EDF8F1-92FF-4AEB-AD20-3C53922528DB}"/>
    <cellStyle name="Comma 198 8" xfId="22874" xr:uid="{1AF4C0F4-4398-47AF-B5FE-AF5A6533CEA2}"/>
    <cellStyle name="Comma 198 8 2" xfId="33073" xr:uid="{AADA53DD-2172-462F-9583-FC5E7B658EEA}"/>
    <cellStyle name="Comma 198 9" xfId="25707" xr:uid="{F728ECF7-1B0E-4FFA-94C7-11C31EF148D3}"/>
    <cellStyle name="Comma 199" xfId="8273" xr:uid="{CE310AB0-FD65-4746-B370-0756997056FB}"/>
    <cellStyle name="Comma 199 2" xfId="9692" xr:uid="{D4A05CA1-F051-49FE-A0D4-650945A565A7}"/>
    <cellStyle name="Comma 199 2 2" xfId="12131" xr:uid="{AA4FF3D0-0E00-4CF4-9638-3414FE4A132C}"/>
    <cellStyle name="Comma 199 2 2 2" xfId="17645" xr:uid="{1E7CFCDA-8C32-404C-AB42-93972F54B372}"/>
    <cellStyle name="Comma 199 2 2 2 2" xfId="30729" xr:uid="{C963A45E-AFB9-43A5-B534-443AF1210016}"/>
    <cellStyle name="Comma 199 2 2 3" xfId="27252" xr:uid="{A2710C64-CFA5-4DE8-BEF8-976743FB93DB}"/>
    <cellStyle name="Comma 199 2 3" xfId="19019" xr:uid="{D0E2946B-8560-411F-9A75-57332B15A04C}"/>
    <cellStyle name="Comma 199 2 3 2" xfId="31913" xr:uid="{69E50291-AB71-4F40-BDD7-539D448B45FF}"/>
    <cellStyle name="Comma 199 2 4" xfId="15233" xr:uid="{F31B8515-0235-41CB-A1A1-2A639C71FC31}"/>
    <cellStyle name="Comma 199 2 4 2" xfId="29570" xr:uid="{90B2E227-8548-43C4-AE9A-EAEB9C87D79D}"/>
    <cellStyle name="Comma 199 2 5" xfId="13632" xr:uid="{4FAA557D-C10C-49CB-B016-BFD0289169A6}"/>
    <cellStyle name="Comma 199 2 5 2" xfId="28417" xr:uid="{52C7478D-B349-441D-A2C0-859718978935}"/>
    <cellStyle name="Comma 199 2 6" xfId="23465" xr:uid="{EC92D8D2-17F4-4999-9C94-367D59EDFA45}"/>
    <cellStyle name="Comma 199 2 6 2" xfId="33457" xr:uid="{E48DA8B7-A881-426D-AB08-79E00BC2DC5C}"/>
    <cellStyle name="Comma 199 2 7" xfId="26091" xr:uid="{88A4849F-62AF-455F-B74E-53C0FA040B92}"/>
    <cellStyle name="Comma 199 3" xfId="10333" xr:uid="{521FD53F-045E-412B-91AF-8857636F1CFA}"/>
    <cellStyle name="Comma 199 3 2" xfId="12572" xr:uid="{3D54476F-D89C-44AC-8EF2-6BAF6A237BD3}"/>
    <cellStyle name="Comma 199 3 2 2" xfId="18092" xr:uid="{8148900E-FBA0-4D16-930E-B835CFA9CDBA}"/>
    <cellStyle name="Comma 199 3 2 2 2" xfId="31115" xr:uid="{8D181437-7892-4CB4-A245-7EFDFBB47708}"/>
    <cellStyle name="Comma 199 3 2 3" xfId="27639" xr:uid="{11B77FAE-0B85-408D-9B5F-7BB790AEDE9B}"/>
    <cellStyle name="Comma 199 3 3" xfId="19478" xr:uid="{52C4513F-C5C1-48E8-BC21-38C7AA2BC29E}"/>
    <cellStyle name="Comma 199 3 3 2" xfId="32306" xr:uid="{DC9EECE5-DDFF-4E4F-BE64-E52600AE04B4}"/>
    <cellStyle name="Comma 199 3 4" xfId="15839" xr:uid="{BA6AAF02-B91F-456D-A5F7-62167AE0E550}"/>
    <cellStyle name="Comma 199 3 4 2" xfId="29955" xr:uid="{3284FFFD-340B-4267-B899-B9047FDD4B3F}"/>
    <cellStyle name="Comma 199 3 5" xfId="14275" xr:uid="{FD989B47-6E9D-482D-8F0A-E511FA4461E0}"/>
    <cellStyle name="Comma 199 3 5 2" xfId="28804" xr:uid="{C911C9A4-92F7-45F0-8DA1-6BAD2D26AC46}"/>
    <cellStyle name="Comma 199 3 6" xfId="24110" xr:uid="{4617610A-316B-4025-8AEF-122B65CDE7A6}"/>
    <cellStyle name="Comma 199 3 6 2" xfId="33844" xr:uid="{34E573D3-291C-45B3-8D65-BC8AFE06B72D}"/>
    <cellStyle name="Comma 199 3 7" xfId="26478" xr:uid="{168CDADC-1085-41D1-A969-60AD240BC0A5}"/>
    <cellStyle name="Comma 199 4" xfId="11692" xr:uid="{7231D78E-EAFC-4221-9E5A-7284D16BFBA7}"/>
    <cellStyle name="Comma 199 4 2" xfId="17201" xr:uid="{DFF461FE-002F-49A2-AF4E-DA6BDFAC3A3B}"/>
    <cellStyle name="Comma 199 4 2 2" xfId="30347" xr:uid="{067768AB-155A-4F95-AB89-1F38F24357AB}"/>
    <cellStyle name="Comma 199 4 3" xfId="26870" xr:uid="{6C292F5F-7819-4721-9782-17E641555F4E}"/>
    <cellStyle name="Comma 199 5" xfId="18557" xr:uid="{556B04DD-C98A-407B-935E-6F7724EEF472}"/>
    <cellStyle name="Comma 199 5 2" xfId="31516" xr:uid="{1B981810-88DE-4D69-8016-279CD055C211}"/>
    <cellStyle name="Comma 199 6" xfId="14716" xr:uid="{CD38F57E-D831-4ED0-BA54-C5D84D1D1A22}"/>
    <cellStyle name="Comma 199 6 2" xfId="29189" xr:uid="{9959E8BA-3FDD-4B1A-BB6E-484518C2A8A3}"/>
    <cellStyle name="Comma 199 7" xfId="13099" xr:uid="{0E8E60B1-BA9F-446B-BC5D-F3DE297EFB2F}"/>
    <cellStyle name="Comma 199 7 2" xfId="28034" xr:uid="{C4F87153-B1C4-41EC-A22C-1581E7568647}"/>
    <cellStyle name="Comma 199 8" xfId="22875" xr:uid="{51B17D8C-5E82-478A-BFD7-E5E14B091557}"/>
    <cellStyle name="Comma 199 8 2" xfId="33074" xr:uid="{60C267EB-FB16-4D7C-BA8C-ED2B8652D83C}"/>
    <cellStyle name="Comma 199 9" xfId="25708" xr:uid="{3FC79446-6BBD-47FC-9510-E7EF420712C4}"/>
    <cellStyle name="Comma 2" xfId="4" xr:uid="{00000000-0005-0000-0000-000069010000}"/>
    <cellStyle name="Comma 2 10" xfId="148" xr:uid="{00000000-0005-0000-0000-00006A010000}"/>
    <cellStyle name="Comma 2 10 2" xfId="6584" xr:uid="{00000000-0005-0000-0000-00006B010000}"/>
    <cellStyle name="Comma 2 10 2 2" xfId="30149" xr:uid="{63DD83F7-2D09-4263-A711-FA608EA96642}"/>
    <cellStyle name="Comma 2 10 2 3" xfId="37036" xr:uid="{240AB9E1-4EA0-4A99-8DB0-4298D8FE9EEA}"/>
    <cellStyle name="Comma 2 10 2 4" xfId="16965" xr:uid="{DD6FB86E-0D3B-4207-8A53-672EEEDF071D}"/>
    <cellStyle name="Comma 2 10 3" xfId="20385" xr:uid="{17185A4F-54C9-45E6-9501-EAD42ECE5146}"/>
    <cellStyle name="Comma 2 10 3 2" xfId="32622" xr:uid="{79B4C8A9-E8C0-4C24-852E-918CFA2787FE}"/>
    <cellStyle name="Comma 2 10 4" xfId="26672" xr:uid="{284FDB8D-989D-40C1-B8F2-380616E6FAA8}"/>
    <cellStyle name="Comma 2 10 5" xfId="34217" xr:uid="{6049205C-F97F-481C-850F-FFC14ACD43BE}"/>
    <cellStyle name="Comma 2 10 6" xfId="11459" xr:uid="{E69E96B9-0225-4A82-B0B9-5B90A0EA6279}"/>
    <cellStyle name="Comma 2 10 7" xfId="35297" xr:uid="{7B0209D9-94F1-4657-A464-9FEEB30F8FC5}"/>
    <cellStyle name="Comma 2 10 8" xfId="6702" xr:uid="{56720BF2-8369-4190-A8AC-9270F400F768}"/>
    <cellStyle name="Comma 2 11" xfId="149" xr:uid="{00000000-0005-0000-0000-00006C010000}"/>
    <cellStyle name="Comma 2 11 2" xfId="4127" xr:uid="{00000000-0005-0000-0000-00006D010000}"/>
    <cellStyle name="Comma 2 11 2 2" xfId="31305" xr:uid="{DAC6047F-9916-414C-AB19-00C3652821A1}"/>
    <cellStyle name="Comma 2 11 2 3" xfId="36514" xr:uid="{A5688BDF-89E7-4156-B9D1-BE38DB2D1009}"/>
    <cellStyle name="Comma 2 11 2 4" xfId="18297" xr:uid="{5EDC956E-8DF8-48DB-87C2-D84B6669638C}"/>
    <cellStyle name="Comma 2 11 3" xfId="20386" xr:uid="{8BEC2AE8-6EE4-40C2-8962-9ABE58B721B0}"/>
    <cellStyle name="Comma 2 11 3 2" xfId="32623" xr:uid="{F68A9263-3C18-403D-AAE2-C512339086AE}"/>
    <cellStyle name="Comma 2 11 4" xfId="27829" xr:uid="{DA28CAC6-3B08-4B43-9099-64540488CEF1}"/>
    <cellStyle name="Comma 2 11 5" xfId="35298" xr:uid="{A9543822-074D-4964-9740-CFC6276F432A}"/>
    <cellStyle name="Comma 2 11 6" xfId="12784" xr:uid="{7FD33866-75ED-4351-A334-5E67F18D440D}"/>
    <cellStyle name="Comma 2 12" xfId="1420" xr:uid="{00000000-0005-0000-0000-00006E010000}"/>
    <cellStyle name="Comma 2 12 2" xfId="4893" xr:uid="{00000000-0005-0000-0000-00006F010000}"/>
    <cellStyle name="Comma 2 12 2 2" xfId="32624" xr:uid="{1D73DEF2-A020-48DE-AE2D-4C0B0C32418C}"/>
    <cellStyle name="Comma 2 12 2 3" xfId="36536" xr:uid="{C42D92BF-2CE0-40BE-B8E9-893B96AD56DB}"/>
    <cellStyle name="Comma 2 12 2 4" xfId="20387" xr:uid="{11630F72-32F2-4D79-94A6-463F79564B6F}"/>
    <cellStyle name="Comma 2 12 3" xfId="35529" xr:uid="{EEBEA684-38A2-40EF-9B11-527CF73E9A38}"/>
    <cellStyle name="Comma 2 12 4" xfId="12800" xr:uid="{2C054C6D-F8D9-4275-92F2-CD87C068E161}"/>
    <cellStyle name="Comma 2 13" xfId="3179" xr:uid="{00000000-0005-0000-0000-000070010000}"/>
    <cellStyle name="Comma 2 13 2" xfId="5706" xr:uid="{00000000-0005-0000-0000-000071010000}"/>
    <cellStyle name="Comma 2 13 2 2" xfId="32625" xr:uid="{3194796B-797B-4880-B486-3B240346B841}"/>
    <cellStyle name="Comma 2 13 2 3" xfId="36969" xr:uid="{AE3F8356-BE82-47F8-9A20-E6FE692A2F21}"/>
    <cellStyle name="Comma 2 13 2 4" xfId="20388" xr:uid="{7AC6FA5F-D974-4271-969E-CE1EDC9CF5D8}"/>
    <cellStyle name="Comma 2 13 3" xfId="31312" xr:uid="{047276AB-3B86-4DB8-AFE1-EE1803C3A7DB}"/>
    <cellStyle name="Comma 2 13 4" xfId="36369" xr:uid="{BF3AF5FF-6E87-40D3-83CB-BAC58A579ABF}"/>
    <cellStyle name="Comma 2 13 5" xfId="18311" xr:uid="{FB16E3EA-315A-4F18-831E-16847E9C0D91}"/>
    <cellStyle name="Comma 2 14" xfId="3968" xr:uid="{00000000-0005-0000-0000-000072010000}"/>
    <cellStyle name="Comma 2 14 2" xfId="20389" xr:uid="{B9C882FC-2143-40D5-83CD-BF3424DF39D3}"/>
    <cellStyle name="Comma 2 14 2 2" xfId="32626" xr:uid="{7A6D841B-899D-48F6-89BE-BD84ED3709EE}"/>
    <cellStyle name="Comma 2 14 3" xfId="32010" xr:uid="{8A82C7C8-FD64-49E6-95A3-D66617B4FD2A}"/>
    <cellStyle name="Comma 2 14 4" xfId="36413" xr:uid="{CAAB1FA9-7575-4367-8A3F-2886918C91EF}"/>
    <cellStyle name="Comma 2 14 5" xfId="19123" xr:uid="{469CAD63-0B4D-4CEA-98CC-EA9F49328396}"/>
    <cellStyle name="Comma 2 15" xfId="14478" xr:uid="{0EF3BD57-CE9B-4BB3-B6BB-EFE369DAC500}"/>
    <cellStyle name="Comma 2 15 2" xfId="20390" xr:uid="{5DBC6424-8341-4417-BF3C-04053B4F3534}"/>
    <cellStyle name="Comma 2 15 2 2" xfId="32627" xr:uid="{0812997D-9919-4EDC-8B01-8E24B79BAAC3}"/>
    <cellStyle name="Comma 2 15 3" xfId="28991" xr:uid="{8AD1532B-5D69-4BFD-85B0-3A6FEB1CCB9C}"/>
    <cellStyle name="Comma 2 16" xfId="12807" xr:uid="{6BD5A227-C8B4-4357-8FCC-821E9E26A28A}"/>
    <cellStyle name="Comma 2 16 2" xfId="20391" xr:uid="{44C1AB5D-6CD0-40BA-B304-60011EB165B8}"/>
    <cellStyle name="Comma 2 16 2 2" xfId="32628" xr:uid="{7871094B-8D97-433D-AB73-6A5596E1C47C}"/>
    <cellStyle name="Comma 2 16 3" xfId="27836" xr:uid="{D1AFAF7A-C3D0-4B0C-803D-93DDAFAB187C}"/>
    <cellStyle name="Comma 2 17" xfId="19910" xr:uid="{156DB98B-62DB-49B6-99F1-E0120F152FE4}"/>
    <cellStyle name="Comma 2 17 2" xfId="20392" xr:uid="{190CB84D-0616-42FC-B8E9-C96F87D7F602}"/>
    <cellStyle name="Comma 2 17 2 2" xfId="32629" xr:uid="{52C15CF6-292D-4CE2-9D6E-260A173E7E1C}"/>
    <cellStyle name="Comma 2 17 3" xfId="32557" xr:uid="{E73174AA-4326-4DC4-A135-D2551F1BC8BE}"/>
    <cellStyle name="Comma 2 18" xfId="20393" xr:uid="{245EB705-D007-4B91-9D88-76A3F41327A0}"/>
    <cellStyle name="Comma 2 18 2" xfId="32630" xr:uid="{D8B64288-1E0C-4291-918F-6D47B9D2E78B}"/>
    <cellStyle name="Comma 2 19" xfId="20394" xr:uid="{6CDEF433-BE0F-4C57-90F8-1E54D4BAEF90}"/>
    <cellStyle name="Comma 2 19 2" xfId="32631" xr:uid="{5C8E5765-A087-4660-BCED-5C1BCF44752A}"/>
    <cellStyle name="Comma 2 2" xfId="6" xr:uid="{00000000-0005-0000-0000-000073010000}"/>
    <cellStyle name="Comma 2 2 10" xfId="3977" xr:uid="{00000000-0005-0000-0000-000074010000}"/>
    <cellStyle name="Comma 2 2 10 2" xfId="9" xr:uid="{00000000-0005-0000-0000-000075010000}"/>
    <cellStyle name="Comma 2 2 10 2 2" xfId="6502" xr:uid="{00000000-0005-0000-0000-000076010000}"/>
    <cellStyle name="Comma 2 2 10 2 3" xfId="35242" xr:uid="{5FABDCF4-93C5-4842-AA87-747D05F4013E}"/>
    <cellStyle name="Comma 2 2 10 2 4" xfId="32632" xr:uid="{EEF0F078-DEF2-4169-93CD-EB52310B59EE}"/>
    <cellStyle name="Comma 2 2 10 3" xfId="34745" xr:uid="{891C8E01-1F78-4907-854F-B584B150BE50}"/>
    <cellStyle name="Comma 2 2 10 4" xfId="20395" xr:uid="{B3C3481F-9A2E-4AAC-8D50-9920A04E14AB}"/>
    <cellStyle name="Comma 2 2 10 5" xfId="35186" xr:uid="{A6400DD1-6EC7-40BD-BC67-F16ACC747DFA}"/>
    <cellStyle name="Comma 2 2 10 6" xfId="36420" xr:uid="{75710B1B-320D-4B92-A5BA-E9F2F93CA27E}"/>
    <cellStyle name="Comma 2 2 10 7" xfId="7347" xr:uid="{AABA91F8-9E3F-4F69-BAA2-0CF546917EF6}"/>
    <cellStyle name="Comma 2 2 11" xfId="72" xr:uid="{00000000-0005-0000-0000-000077010000}"/>
    <cellStyle name="Comma 2 2 11 2" xfId="34228" xr:uid="{D89DDF6B-4064-4C8B-A71F-57D3FC7DA748}"/>
    <cellStyle name="Comma 2 2 11 3" xfId="22037" xr:uid="{80B33081-7635-4F97-B550-AE11B0F2EDE9}"/>
    <cellStyle name="Comma 2 2 11 4" xfId="35257" xr:uid="{C8D49906-C45F-4979-9963-2E78E2DB657D}"/>
    <cellStyle name="Comma 2 2 11 5" xfId="6713" xr:uid="{E7CB77DB-8998-4247-8FCD-1ED7B5201D82}"/>
    <cellStyle name="Comma 2 2 12" xfId="22599" xr:uid="{7FE3C6C5-51BD-4F99-8E81-E0B0CBF4B599}"/>
    <cellStyle name="Comma 2 2 12 2" xfId="32893" xr:uid="{844D3BD8-719E-40BE-8BBA-E43D5B41660D}"/>
    <cellStyle name="Comma 2 2 13" xfId="24636" xr:uid="{44395F5F-022E-498D-A7E3-F0BC7E1BBF15}"/>
    <cellStyle name="Comma 2 2 13 2" xfId="34050" xr:uid="{D29DC6BB-A8F9-4088-A46D-42B5C0E7238B}"/>
    <cellStyle name="Comma 2 2 14" xfId="24720" xr:uid="{344C8EBE-0E9D-4EBA-AC1D-48A6E3C991A5}"/>
    <cellStyle name="Comma 2 2 14 2" xfId="34101" xr:uid="{48179A8E-1A49-4BBA-8FAE-BCB220D6AFE9}"/>
    <cellStyle name="Comma 2 2 15" xfId="24762" xr:uid="{1CAD4A67-FB3C-4E9E-8782-FB0BCC338428}"/>
    <cellStyle name="Comma 2 2 15 2" xfId="34133" xr:uid="{1E09A400-3D3F-460B-A668-FE4E11E7DB78}"/>
    <cellStyle name="Comma 2 2 15 2 2" xfId="37430" xr:uid="{FBEB0B34-B480-4DE0-ABF5-D879B61F8C7E}"/>
    <cellStyle name="Comma 2 2 15 2 3" xfId="37282" xr:uid="{29D4E601-1EDF-4ED5-AD37-0730FCE1416F}"/>
    <cellStyle name="Comma 2 2 15 3" xfId="37370" xr:uid="{80731782-AC32-4F42-B13D-91C3460F1669}"/>
    <cellStyle name="Comma 2 2 15 4" xfId="37177" xr:uid="{1E343E22-8B8F-48F2-BED8-816525979E16}"/>
    <cellStyle name="Comma 2 2 16" xfId="24768" xr:uid="{437A1860-ED0B-4139-8A79-A4CB5459233E}"/>
    <cellStyle name="Comma 2 2 16 2" xfId="34137" xr:uid="{4C936992-1C0D-44A4-9B3D-E4CDADA001A0}"/>
    <cellStyle name="Comma 2 2 17" xfId="24789" xr:uid="{BCFF7818-F54E-4C20-8F77-90E35CB4F8B0}"/>
    <cellStyle name="Comma 2 2 17 2" xfId="34146" xr:uid="{D478713C-A560-483D-A181-A0468D49E653}"/>
    <cellStyle name="Comma 2 2 18" xfId="25498" xr:uid="{E5E5AB65-2AFF-4408-8E24-58259A6E3197}"/>
    <cellStyle name="Comma 2 2 18 2" xfId="34157" xr:uid="{C6FF6214-6642-4268-8302-A865D37789FC}"/>
    <cellStyle name="Comma 2 2 19" xfId="25525" xr:uid="{E2D58E5E-EB59-456E-8557-CEDF3662414A}"/>
    <cellStyle name="Comma 2 2 2" xfId="7" xr:uid="{00000000-0005-0000-0000-000078010000}"/>
    <cellStyle name="Comma 2 2 2 10" xfId="25908" xr:uid="{C11C69AA-2752-439E-BC20-F6542725F0EC}"/>
    <cellStyle name="Comma 2 2 2 11" xfId="34196" xr:uid="{A5A4D1F6-C918-4120-ACA6-B8F2B0E9691B}"/>
    <cellStyle name="Comma 2 2 2 12" xfId="9388" xr:uid="{AEC066C9-E421-4051-9248-24F18187EB6D}"/>
    <cellStyle name="Comma 2 2 2 13" xfId="34751" xr:uid="{8289D635-AF2F-4BBB-96EE-A199C1DD06B9}"/>
    <cellStyle name="Comma 2 2 2 14" xfId="35240" xr:uid="{5CB633BC-CE3E-47FB-9846-FB006AA6A43D}"/>
    <cellStyle name="Comma 2 2 2 15" xfId="37042" xr:uid="{533E4C46-2F1F-48FA-A890-AEE8A5726C3F}"/>
    <cellStyle name="Comma 2 2 2 15 2" xfId="37061" xr:uid="{C4A3BCE3-60A3-4445-A344-D156F8EB007A}"/>
    <cellStyle name="Comma 2 2 2 16" xfId="6681" xr:uid="{17159762-AA8B-4888-A3DB-35BD33979112}"/>
    <cellStyle name="Comma 2 2 2 2" xfId="150" xr:uid="{00000000-0005-0000-0000-000079010000}"/>
    <cellStyle name="Comma 2 2 2 2 10" xfId="11912" xr:uid="{FE770398-55F5-4CE5-B5B1-B06B2B043C75}"/>
    <cellStyle name="Comma 2 2 2 2 11" xfId="34771" xr:uid="{F9D2906D-F14A-4AF0-A9C3-CD8516EB7590}"/>
    <cellStyle name="Comma 2 2 2 2 12" xfId="35299" xr:uid="{39492057-2954-45E2-9E02-E10821C81310}"/>
    <cellStyle name="Comma 2 2 2 2 2" xfId="151" xr:uid="{00000000-0005-0000-0000-00007A010000}"/>
    <cellStyle name="Comma 2 2 2 2 2 2" xfId="1900" xr:uid="{00000000-0005-0000-0000-00007B010000}"/>
    <cellStyle name="Comma 2 2 2 2 2 2 2" xfId="2403" xr:uid="{00000000-0005-0000-0000-00007C010000}"/>
    <cellStyle name="Comma 2 2 2 2 2 2 2 2" xfId="5329" xr:uid="{00000000-0005-0000-0000-00007D010000}"/>
    <cellStyle name="Comma 2 2 2 2 2 2 2 3" xfId="36029" xr:uid="{6EB3E1C1-B5C5-4C02-AE56-F92EC50DD591}"/>
    <cellStyle name="Comma 2 2 2 2 2 2 2 4" xfId="34487" xr:uid="{936082EF-CD42-4A55-AC4B-1B7115089030}"/>
    <cellStyle name="Comma 2 2 2 2 2 2 3" xfId="5057" xr:uid="{00000000-0005-0000-0000-00007E010000}"/>
    <cellStyle name="Comma 2 2 2 2 2 2 3 2" xfId="36657" xr:uid="{CCE9B4E8-0EC5-4BF5-B8CE-F29F72DB9637}"/>
    <cellStyle name="Comma 2 2 2 2 2 2 3 3" xfId="30547" xr:uid="{97FAC68F-9DCB-4841-AD67-C66FFD0443F4}"/>
    <cellStyle name="Comma 2 2 2 2 2 2 4" xfId="34941" xr:uid="{75D9D9EF-AEE9-48F2-9AC2-9228F4C4DE6A}"/>
    <cellStyle name="Comma 2 2 2 2 2 2 5" xfId="35785" xr:uid="{A070E33D-0D37-432B-B1BB-0068839D9F29}"/>
    <cellStyle name="Comma 2 2 2 2 2 2 6" xfId="6995" xr:uid="{B6555A92-13A1-4875-A550-A511D794C693}"/>
    <cellStyle name="Comma 2 2 2 2 2 3" xfId="2319" xr:uid="{00000000-0005-0000-0000-00007F010000}"/>
    <cellStyle name="Comma 2 2 2 2 2 3 2" xfId="2404" xr:uid="{00000000-0005-0000-0000-000080010000}"/>
    <cellStyle name="Comma 2 2 2 2 2 3 2 2" xfId="5330" xr:uid="{00000000-0005-0000-0000-000081010000}"/>
    <cellStyle name="Comma 2 2 2 2 2 3 2 3" xfId="36030" xr:uid="{5774985D-AFF3-4885-B122-9B643C5964A8}"/>
    <cellStyle name="Comma 2 2 2 2 2 3 3" xfId="5259" xr:uid="{00000000-0005-0000-0000-000082010000}"/>
    <cellStyle name="Comma 2 2 2 2 2 3 3 2" xfId="36744" xr:uid="{2086365A-0342-4E39-AE51-6ABA1408B986}"/>
    <cellStyle name="Comma 2 2 2 2 2 3 4" xfId="35954" xr:uid="{EF51B44D-36B2-42FF-B87F-23044D10F5CF}"/>
    <cellStyle name="Comma 2 2 2 2 2 4" xfId="2405" xr:uid="{00000000-0005-0000-0000-000083010000}"/>
    <cellStyle name="Comma 2 2 2 2 2 4 2" xfId="5331" xr:uid="{00000000-0005-0000-0000-000084010000}"/>
    <cellStyle name="Comma 2 2 2 2 2 4 3" xfId="36031" xr:uid="{3E3FC718-9095-4549-937F-C1AF9EC1426A}"/>
    <cellStyle name="Comma 2 2 2 2 2 4 4" xfId="34315" xr:uid="{FDCEE475-9764-4202-BC1F-7344492F01A1}"/>
    <cellStyle name="Comma 2 2 2 2 2 5" xfId="3109" xr:uid="{00000000-0005-0000-0000-000085010000}"/>
    <cellStyle name="Comma 2 2 2 2 2 5 2" xfId="5640" xr:uid="{00000000-0005-0000-0000-000086010000}"/>
    <cellStyle name="Comma 2 2 2 2 2 5 3" xfId="36326" xr:uid="{F128FA40-EE25-4437-AD56-8267A940B861}"/>
    <cellStyle name="Comma 2 2 2 2 2 5 4" xfId="17421" xr:uid="{A3C98763-17F9-4E2B-9C2E-C36498AA5003}"/>
    <cellStyle name="Comma 2 2 2 2 2 6" xfId="1589" xr:uid="{00000000-0005-0000-0000-000087010000}"/>
    <cellStyle name="Comma 2 2 2 2 2 6 2" xfId="4931" xr:uid="{00000000-0005-0000-0000-000088010000}"/>
    <cellStyle name="Comma 2 2 2 2 2 6 3" xfId="35600" xr:uid="{648ED543-24A5-4AD8-B577-450AFD64AD73}"/>
    <cellStyle name="Comma 2 2 2 2 2 6 4" xfId="34806" xr:uid="{AF90E8F4-1A89-4514-A9DD-A5D2CAE32A0B}"/>
    <cellStyle name="Comma 2 2 2 2 2 7" xfId="3944" xr:uid="{00000000-0005-0000-0000-000089010000}"/>
    <cellStyle name="Comma 2 2 2 2 2 7 2" xfId="6469" xr:uid="{00000000-0005-0000-0000-00008A010000}"/>
    <cellStyle name="Comma 2 2 2 2 2 8" xfId="4129" xr:uid="{00000000-0005-0000-0000-00008B010000}"/>
    <cellStyle name="Comma 2 2 2 2 2 9" xfId="35300" xr:uid="{881C6CED-F94D-4160-9BB6-3A7D5F8844B8}"/>
    <cellStyle name="Comma 2 2 2 2 3" xfId="152" xr:uid="{00000000-0005-0000-0000-00008C010000}"/>
    <cellStyle name="Comma 2 2 2 2 3 2" xfId="1901" xr:uid="{00000000-0005-0000-0000-00008D010000}"/>
    <cellStyle name="Comma 2 2 2 2 3 2 2" xfId="2406" xr:uid="{00000000-0005-0000-0000-00008E010000}"/>
    <cellStyle name="Comma 2 2 2 2 3 2 2 2" xfId="5332" xr:uid="{00000000-0005-0000-0000-00008F010000}"/>
    <cellStyle name="Comma 2 2 2 2 3 2 2 3" xfId="36032" xr:uid="{DFB04C16-936E-4419-AA27-BFCA3C555C43}"/>
    <cellStyle name="Comma 2 2 2 2 3 2 2 4" xfId="34502" xr:uid="{A4C18198-F2F4-49C3-90DA-E27269BE8DC6}"/>
    <cellStyle name="Comma 2 2 2 2 3 2 3" xfId="5058" xr:uid="{00000000-0005-0000-0000-000090010000}"/>
    <cellStyle name="Comma 2 2 2 2 3 2 3 2" xfId="36658" xr:uid="{2A8B8C53-0A4B-4201-9CE6-B19171C53414}"/>
    <cellStyle name="Comma 2 2 2 2 3 2 3 3" xfId="34956" xr:uid="{4EC05F1B-3953-47BA-8E0E-7FEF78492507}"/>
    <cellStyle name="Comma 2 2 2 2 3 2 4" xfId="35786" xr:uid="{954D41CC-48F9-4DFB-A0A4-9FAC35046D91}"/>
    <cellStyle name="Comma 2 2 2 2 3 2 5" xfId="7010" xr:uid="{CA2CC826-3DC4-46F4-8D7D-681B8A2C434C}"/>
    <cellStyle name="Comma 2 2 2 2 3 3" xfId="2407" xr:uid="{00000000-0005-0000-0000-000091010000}"/>
    <cellStyle name="Comma 2 2 2 2 3 3 2" xfId="5333" xr:uid="{00000000-0005-0000-0000-000092010000}"/>
    <cellStyle name="Comma 2 2 2 2 3 3 2 2" xfId="36788" xr:uid="{1C5D06BD-39B8-4A64-A22C-D199466DC862}"/>
    <cellStyle name="Comma 2 2 2 2 3 3 2 3" xfId="34702" xr:uid="{06DD4397-07B1-44FC-9ABF-7378AA775539}"/>
    <cellStyle name="Comma 2 2 2 2 3 3 3" xfId="35145" xr:uid="{B5F5760C-A30A-4C0C-B44C-0453D4AB09D8}"/>
    <cellStyle name="Comma 2 2 2 2 3 3 4" xfId="36033" xr:uid="{B9028508-1C24-4111-BFD7-58B70771FE85}"/>
    <cellStyle name="Comma 2 2 2 2 3 3 5" xfId="7305" xr:uid="{D18642C3-B86F-40B7-858A-6D7E993EE07C}"/>
    <cellStyle name="Comma 2 2 2 2 3 4" xfId="4130" xr:uid="{00000000-0005-0000-0000-000093010000}"/>
    <cellStyle name="Comma 2 2 2 2 3 4 2" xfId="36516" xr:uid="{BFED195D-73A7-43E0-A13D-D0D9DBF68F67}"/>
    <cellStyle name="Comma 2 2 2 2 3 4 3" xfId="34337" xr:uid="{FAE2CD97-005F-4CF5-A22C-682221439226}"/>
    <cellStyle name="Comma 2 2 2 2 3 5" xfId="27070" xr:uid="{B77A5F0D-654B-400C-B13E-066C3BC1DEED}"/>
    <cellStyle name="Comma 2 2 2 2 3 6" xfId="34821" xr:uid="{ECDD934F-BD6D-4EFC-8EEB-5DC4FE882160}"/>
    <cellStyle name="Comma 2 2 2 2 3 7" xfId="35301" xr:uid="{D1239475-6B21-4539-AB01-C8FED222989B}"/>
    <cellStyle name="Comma 2 2 2 2 3 8" xfId="6825" xr:uid="{D4BD0328-750F-48A6-83E5-3EB907652185}"/>
    <cellStyle name="Comma 2 2 2 2 4" xfId="1899" xr:uid="{00000000-0005-0000-0000-000094010000}"/>
    <cellStyle name="Comma 2 2 2 2 4 2" xfId="2408" xr:uid="{00000000-0005-0000-0000-000095010000}"/>
    <cellStyle name="Comma 2 2 2 2 4 2 2" xfId="5334" xr:uid="{00000000-0005-0000-0000-000096010000}"/>
    <cellStyle name="Comma 2 2 2 2 4 2 2 2" xfId="36789" xr:uid="{3E253A54-9D5D-4AF8-8AE9-6DD455D44257}"/>
    <cellStyle name="Comma 2 2 2 2 4 2 2 3" xfId="34478" xr:uid="{FCEE016F-575E-4B92-841A-20C6B19C19DC}"/>
    <cellStyle name="Comma 2 2 2 2 4 2 3" xfId="34930" xr:uid="{7F8E2257-02D9-4659-B587-BB5E351ED853}"/>
    <cellStyle name="Comma 2 2 2 2 4 2 4" xfId="36034" xr:uid="{A68483D8-E71E-41B9-AFBB-67793506B218}"/>
    <cellStyle name="Comma 2 2 2 2 4 2 5" xfId="6985" xr:uid="{D5626156-C39F-4A82-A3BE-2D5F750A630E}"/>
    <cellStyle name="Comma 2 2 2 2 4 3" xfId="5056" xr:uid="{00000000-0005-0000-0000-000097010000}"/>
    <cellStyle name="Comma 2 2 2 2 4 3 2" xfId="34677" xr:uid="{43B9673E-83F3-4822-A45B-44DBD368F0B9}"/>
    <cellStyle name="Comma 2 2 2 2 4 3 3" xfId="35119" xr:uid="{7C832371-1A2C-4461-A853-CAD28D6BC945}"/>
    <cellStyle name="Comma 2 2 2 2 4 3 4" xfId="36656" xr:uid="{398C37FD-DFB4-478C-84BC-6C7BC27028F9}"/>
    <cellStyle name="Comma 2 2 2 2 4 3 5" xfId="7282" xr:uid="{503B9835-339F-4AF6-8F8F-F241A9D79CB2}"/>
    <cellStyle name="Comma 2 2 2 2 4 4" xfId="34292" xr:uid="{48DD375D-F41F-4613-B933-3C5F984C6F2B}"/>
    <cellStyle name="Comma 2 2 2 2 4 5" xfId="34794" xr:uid="{3107089F-D780-47B3-BB79-8D6E44031690}"/>
    <cellStyle name="Comma 2 2 2 2 4 6" xfId="35784" xr:uid="{E5B0C70A-5BB1-4682-8428-582E66962071}"/>
    <cellStyle name="Comma 2 2 2 2 4 7" xfId="6781" xr:uid="{323F661C-2F0D-405E-A337-6334F61FE015}"/>
    <cellStyle name="Comma 2 2 2 2 5" xfId="2302" xr:uid="{00000000-0005-0000-0000-000098010000}"/>
    <cellStyle name="Comma 2 2 2 2 5 2" xfId="2409" xr:uid="{00000000-0005-0000-0000-000099010000}"/>
    <cellStyle name="Comma 2 2 2 2 5 2 2" xfId="5335" xr:uid="{00000000-0005-0000-0000-00009A010000}"/>
    <cellStyle name="Comma 2 2 2 2 5 2 2 2" xfId="36790" xr:uid="{EF342F4B-CD21-4B0D-BE9D-54913ACB016A}"/>
    <cellStyle name="Comma 2 2 2 2 5 2 3" xfId="34984" xr:uid="{F4E86CB4-4267-4FCC-83FF-141BF9E45D4B}"/>
    <cellStyle name="Comma 2 2 2 2 5 2 4" xfId="36035" xr:uid="{511DA2D0-A350-4130-A7BF-754455AE1BF9}"/>
    <cellStyle name="Comma 2 2 2 2 5 3" xfId="5247" xr:uid="{00000000-0005-0000-0000-00009B010000}"/>
    <cellStyle name="Comma 2 2 2 2 5 3 2" xfId="34729" xr:uid="{E77DD726-995E-495E-A1D6-60DEC7E083F3}"/>
    <cellStyle name="Comma 2 2 2 2 5 3 3" xfId="35173" xr:uid="{3E20D549-8903-4E18-94EE-58C1AC2F338F}"/>
    <cellStyle name="Comma 2 2 2 2 5 3 4" xfId="36740" xr:uid="{217C1CD5-6B81-4882-BD2A-36CD406F6123}"/>
    <cellStyle name="Comma 2 2 2 2 5 4" xfId="34377" xr:uid="{BD40EF22-7F5E-4451-BB6A-6E31EAE64C8F}"/>
    <cellStyle name="Comma 2 2 2 2 5 5" xfId="34849" xr:uid="{DF29D24D-C15B-404C-8D85-36B033667359}"/>
    <cellStyle name="Comma 2 2 2 2 5 6" xfId="35947" xr:uid="{B7B8EE26-5231-4E56-BDB8-C4D8360CEB60}"/>
    <cellStyle name="Comma 2 2 2 2 6" xfId="2410" xr:uid="{00000000-0005-0000-0000-00009C010000}"/>
    <cellStyle name="Comma 2 2 2 2 6 2" xfId="5336" xr:uid="{00000000-0005-0000-0000-00009D010000}"/>
    <cellStyle name="Comma 2 2 2 2 6 2 2" xfId="36791" xr:uid="{7D4CD425-A7A8-4FD1-BAE0-BCCE914C7DEE}"/>
    <cellStyle name="Comma 2 2 2 2 6 2 3" xfId="34456" xr:uid="{54058AC8-BCE8-4B4D-A34B-CEDFC922B974}"/>
    <cellStyle name="Comma 2 2 2 2 6 3" xfId="34907" xr:uid="{C18A1211-8B61-4BCC-B1B0-F677C19366AB}"/>
    <cellStyle name="Comma 2 2 2 2 6 4" xfId="36036" xr:uid="{12B26218-2809-440F-9D08-5D2C3E7E087F}"/>
    <cellStyle name="Comma 2 2 2 2 6 5" xfId="6963" xr:uid="{5CF5DD9B-AA4D-4CB3-AE2B-92271BF03D51}"/>
    <cellStyle name="Comma 2 2 2 2 7" xfId="3108" xr:uid="{00000000-0005-0000-0000-00009E010000}"/>
    <cellStyle name="Comma 2 2 2 2 7 2" xfId="5639" xr:uid="{00000000-0005-0000-0000-00009F010000}"/>
    <cellStyle name="Comma 2 2 2 2 7 2 2" xfId="36942" xr:uid="{92B0D959-CC78-4916-B57B-DE3790069A3A}"/>
    <cellStyle name="Comma 2 2 2 2 7 3" xfId="35059" xr:uid="{F041623C-2668-4AE8-A303-219EB526CEF0}"/>
    <cellStyle name="Comma 2 2 2 2 7 4" xfId="36325" xr:uid="{985F3E79-797A-4099-8EE0-C247C59A8CAD}"/>
    <cellStyle name="Comma 2 2 2 2 8" xfId="3567" xr:uid="{00000000-0005-0000-0000-0000A0010000}"/>
    <cellStyle name="Comma 2 2 2 2 8 2" xfId="6092" xr:uid="{00000000-0005-0000-0000-0000A1010000}"/>
    <cellStyle name="Comma 2 2 2 2 8 2 2" xfId="36978" xr:uid="{2080A1E9-6E8D-46D7-BA5F-73CCBD1491E9}"/>
    <cellStyle name="Comma 2 2 2 2 8 3" xfId="35096" xr:uid="{F6AA4A76-E06B-4D21-BDA5-94C32A67A0A0}"/>
    <cellStyle name="Comma 2 2 2 2 8 4" xfId="36390" xr:uid="{EA92E59F-456F-47D0-A4BB-1F85541DE66C}"/>
    <cellStyle name="Comma 2 2 2 2 9" xfId="4128" xr:uid="{00000000-0005-0000-0000-0000A2010000}"/>
    <cellStyle name="Comma 2 2 2 2 9 2" xfId="36515" xr:uid="{D1EAF404-6DF6-4012-8969-551FF88B9FF1}"/>
    <cellStyle name="Comma 2 2 2 3" xfId="153" xr:uid="{00000000-0005-0000-0000-0000A3010000}"/>
    <cellStyle name="Comma 2 2 2 3 2" xfId="2411" xr:uid="{00000000-0005-0000-0000-0000A4010000}"/>
    <cellStyle name="Comma 2 2 2 3 2 2" xfId="5337" xr:uid="{00000000-0005-0000-0000-0000A5010000}"/>
    <cellStyle name="Comma 2 2 2 3 2 2 2" xfId="36792" xr:uid="{41231E43-C3E2-4664-94C3-2211B9E042FD}"/>
    <cellStyle name="Comma 2 2 2 3 2 2 3" xfId="34495" xr:uid="{398712D8-EFF4-4A6F-8C4A-F76D9C179D01}"/>
    <cellStyle name="Comma 2 2 2 3 2 3" xfId="31725" xr:uid="{E4E46671-12C9-4C2C-8189-0AE562E4C531}"/>
    <cellStyle name="Comma 2 2 2 3 2 4" xfId="34949" xr:uid="{DE3BFB65-03AF-4D4E-B67A-BF43AA0D91A0}"/>
    <cellStyle name="Comma 2 2 2 3 2 5" xfId="36037" xr:uid="{1856FEC7-85B6-43AF-B9AB-E34C821F0579}"/>
    <cellStyle name="Comma 2 2 2 3 2 6" xfId="7003" xr:uid="{A9A964B0-1345-4FFE-9BC3-D01DAF4E8741}"/>
    <cellStyle name="Comma 2 2 2 3 3" xfId="3110" xr:uid="{00000000-0005-0000-0000-0000A6010000}"/>
    <cellStyle name="Comma 2 2 2 3 3 2" xfId="5641" xr:uid="{00000000-0005-0000-0000-0000A7010000}"/>
    <cellStyle name="Comma 2 2 2 3 3 2 2" xfId="36943" xr:uid="{E7F7F5BC-F57A-461C-9D6D-DCCC04AB3E46}"/>
    <cellStyle name="Comma 2 2 2 3 3 2 3" xfId="34695" xr:uid="{F929774D-BE02-4598-BE4C-51CFECCB2EFB}"/>
    <cellStyle name="Comma 2 2 2 3 3 3" xfId="35138" xr:uid="{B54B10F2-7C4B-47F6-BF39-E537EA767E6C}"/>
    <cellStyle name="Comma 2 2 2 3 3 4" xfId="36327" xr:uid="{16A5CBFF-F9FF-4C14-9C94-FFE791B45A6D}"/>
    <cellStyle name="Comma 2 2 2 3 3 5" xfId="7298" xr:uid="{C4684ED9-C3F1-418A-8465-6DE66F3C5356}"/>
    <cellStyle name="Comma 2 2 2 3 4" xfId="2325" xr:uid="{00000000-0005-0000-0000-0000A8010000}"/>
    <cellStyle name="Comma 2 2 2 3 4 2" xfId="5264" xr:uid="{00000000-0005-0000-0000-0000A9010000}"/>
    <cellStyle name="Comma 2 2 2 3 4 3" xfId="35960" xr:uid="{D4F192C3-0268-45E5-BE03-830BA8942AEE}"/>
    <cellStyle name="Comma 2 2 2 3 4 4" xfId="34329" xr:uid="{223486FF-1E28-447F-8A2C-BF421229DF37}"/>
    <cellStyle name="Comma 2 2 2 3 5" xfId="18787" xr:uid="{58C7BC73-8E99-4423-9E4E-912CC20EEB64}"/>
    <cellStyle name="Comma 2 2 2 3 6" xfId="6583" xr:uid="{00000000-0005-0000-0000-0000AA010000}"/>
    <cellStyle name="Comma 2 2 2 3 6 2" xfId="37035" xr:uid="{E7E807D3-646C-442A-8520-CCC1823FEE8C}"/>
    <cellStyle name="Comma 2 2 2 3 6 3" xfId="34814" xr:uid="{A96462CD-4AB0-40EB-A8C6-4C8814315F52}"/>
    <cellStyle name="Comma 2 2 2 3 7" xfId="35302" xr:uid="{DC7A968D-24BB-4C49-A236-168B1FDE648B}"/>
    <cellStyle name="Comma 2 2 2 3 8" xfId="6813" xr:uid="{5B9C4905-C155-4D5D-9B90-427753B551B6}"/>
    <cellStyle name="Comma 2 2 2 4" xfId="2149" xr:uid="{00000000-0005-0000-0000-0000AB010000}"/>
    <cellStyle name="Comma 2 2 2 4 2" xfId="2412" xr:uid="{00000000-0005-0000-0000-0000AC010000}"/>
    <cellStyle name="Comma 2 2 2 4 2 2" xfId="5338" xr:uid="{00000000-0005-0000-0000-0000AD010000}"/>
    <cellStyle name="Comma 2 2 2 4 2 2 2" xfId="36793" xr:uid="{502BA6BA-36D8-4053-81F2-084C3B26ACA1}"/>
    <cellStyle name="Comma 2 2 2 4 2 2 3" xfId="34517" xr:uid="{5F024E16-4A1D-46C0-9575-F642B257A10E}"/>
    <cellStyle name="Comma 2 2 2 4 2 3" xfId="29389" xr:uid="{78CDFE73-B9A1-490B-9B37-C57A7C35C756}"/>
    <cellStyle name="Comma 2 2 2 4 2 4" xfId="34972" xr:uid="{A79CA4B2-CC8C-49AC-AD07-010A66D50260}"/>
    <cellStyle name="Comma 2 2 2 4 2 5" xfId="36038" xr:uid="{6387329D-4E79-4088-B973-AA88DD842952}"/>
    <cellStyle name="Comma 2 2 2 4 2 6" xfId="7024" xr:uid="{874DE90C-4F5B-4DB4-A912-5F69DE38C0D1}"/>
    <cellStyle name="Comma 2 2 2 4 3" xfId="5150" xr:uid="{00000000-0005-0000-0000-0000AE010000}"/>
    <cellStyle name="Comma 2 2 2 4 3 2" xfId="34717" xr:uid="{DAE3F9CD-D9F8-4640-8713-B703FED527C2}"/>
    <cellStyle name="Comma 2 2 2 4 3 3" xfId="35161" xr:uid="{16056F4A-1E0F-4D93-8C37-E7731B72095F}"/>
    <cellStyle name="Comma 2 2 2 4 3 4" xfId="36714" xr:uid="{22724B82-EF50-449C-99AE-1501D9B025B2}"/>
    <cellStyle name="Comma 2 2 2 4 3 5" xfId="7319" xr:uid="{E7E3D59F-0048-4DCD-B0BF-97D60814FF79}"/>
    <cellStyle name="Comma 2 2 2 4 4" xfId="34361" xr:uid="{10E80CB4-1473-47BD-A8AE-87B7CA9F5D4F}"/>
    <cellStyle name="Comma 2 2 2 4 5" xfId="14939" xr:uid="{CD56D640-BDA7-4973-AFEF-0133A5FDA3CA}"/>
    <cellStyle name="Comma 2 2 2 4 6" xfId="34837" xr:uid="{2A05AE25-160A-4E53-9BCB-C5AE18CD21CF}"/>
    <cellStyle name="Comma 2 2 2 4 7" xfId="35895" xr:uid="{02772F1C-6031-48B0-A1E5-B72AFBF0EE9B}"/>
    <cellStyle name="Comma 2 2 2 4 8" xfId="6847" xr:uid="{3F637D25-223A-4010-91C0-0EA5D83B549A}"/>
    <cellStyle name="Comma 2 2 2 5" xfId="3184" xr:uid="{00000000-0005-0000-0000-0000AF010000}"/>
    <cellStyle name="Comma 2 2 2 5 2" xfId="5711" xr:uid="{00000000-0005-0000-0000-0000B0010000}"/>
    <cellStyle name="Comma 2 2 2 5 2 2" xfId="34444" xr:uid="{6A9067BB-599D-4524-B85E-54D4E303C64A}"/>
    <cellStyle name="Comma 2 2 2 5 2 3" xfId="28234" xr:uid="{8BF5D47D-0EDF-4988-9FB9-A5E13D687936}"/>
    <cellStyle name="Comma 2 2 2 5 2 4" xfId="34896" xr:uid="{D5C4AB5F-FEF7-4FAD-A511-D4E283B5D559}"/>
    <cellStyle name="Comma 2 2 2 5 2 5" xfId="36973" xr:uid="{279473A5-B321-4714-AE7F-A7D32BE2ED69}"/>
    <cellStyle name="Comma 2 2 2 5 2 6" xfId="6951" xr:uid="{77F9ED7B-BD3F-428F-B9D4-3C8A8AE21E00}"/>
    <cellStyle name="Comma 2 2 2 5 3" xfId="34230" xr:uid="{45F824E5-728B-45A1-B779-64ABBF92CE8A}"/>
    <cellStyle name="Comma 2 2 2 5 4" xfId="13326" xr:uid="{531DADA7-D722-45DA-88BA-1B83DC23A1AE}"/>
    <cellStyle name="Comma 2 2 2 5 5" xfId="34759" xr:uid="{B668B56D-F48A-4C5E-8391-B1BD4AAE712F}"/>
    <cellStyle name="Comma 2 2 2 5 6" xfId="36373" xr:uid="{74A500B4-3A77-4768-8629-FDAFFB318DDC}"/>
    <cellStyle name="Comma 2 2 2 5 7" xfId="6716" xr:uid="{06D2902C-D6E6-4DDC-80FB-F7A8F9E68B16}"/>
    <cellStyle name="Comma 2 2 2 6" xfId="4025" xr:uid="{00000000-0005-0000-0000-0000B1010000}"/>
    <cellStyle name="Comma 2 2 2 6 2" xfId="6536" xr:uid="{00000000-0005-0000-0000-0000B2010000}"/>
    <cellStyle name="Comma 2 2 2 6 2 2" xfId="37014" xr:uid="{17C08284-EAB8-44D7-95BE-D234F5EBC715}"/>
    <cellStyle name="Comma 2 2 2 6 2 3" xfId="32633" xr:uid="{3CDAC824-AAFF-46C4-8F53-AB3C71A3D603}"/>
    <cellStyle name="Comma 2 2 2 6 3" xfId="34218" xr:uid="{5CF0B7EB-EA09-409D-9F58-12DDF4DDB9E3}"/>
    <cellStyle name="Comma 2 2 2 6 4" xfId="20396" xr:uid="{57DD2D36-7379-4FF5-91CB-00B91CFBFA5B}"/>
    <cellStyle name="Comma 2 2 2 6 5" xfId="36450" xr:uid="{C8D0FA05-4A92-431E-ACCE-E68920D04DBF}"/>
    <cellStyle name="Comma 2 2 2 6 6" xfId="6703" xr:uid="{71F1CBEB-CA2C-45E5-A15F-18AF3A507490}"/>
    <cellStyle name="Comma 2 2 2 7" xfId="4100" xr:uid="{00000000-0005-0000-0000-0000B3010000}"/>
    <cellStyle name="Comma 2 2 2 7 2" xfId="32827" xr:uid="{2DA3C401-CFCE-44BF-BCED-588568AC258D}"/>
    <cellStyle name="Comma 2 2 2 7 3" xfId="36495" xr:uid="{7C7A0731-03EC-4B25-AFFA-4E1C8585ACC8}"/>
    <cellStyle name="Comma 2 2 2 7 4" xfId="22038" xr:uid="{3426F93F-1D2B-4076-8D0C-9BCA3F2E9FEA}"/>
    <cellStyle name="Comma 2 2 2 8" xfId="73" xr:uid="{00000000-0005-0000-0000-0000B4010000}"/>
    <cellStyle name="Comma 2 2 2 8 2" xfId="32858" xr:uid="{DCDD57B1-427C-4159-ABF7-2595754126A3}"/>
    <cellStyle name="Comma 2 2 2 8 3" xfId="35258" xr:uid="{DB72099E-8715-4BAF-82A5-FA54999D1A4A}"/>
    <cellStyle name="Comma 2 2 2 8 4" xfId="22554" xr:uid="{301FE40C-F07A-40AC-BEC7-C87FDB6ECC88}"/>
    <cellStyle name="Comma 2 2 2 9" xfId="23154" xr:uid="{561DB243-78ED-421D-BFC8-65C6D77AF6F2}"/>
    <cellStyle name="Comma 2 2 2 9 2" xfId="33275" xr:uid="{78B4FA51-4F05-455A-AA64-A32427BB3F8B}"/>
    <cellStyle name="Comma 2 2 20" xfId="7417" xr:uid="{DC3C3018-E518-4E5B-8698-ED005E383B5F}"/>
    <cellStyle name="Comma 2 2 21" xfId="34757" xr:uid="{B93BC631-75FB-41C7-9C7A-3ABCE9577FE4}"/>
    <cellStyle name="Comma 2 2 22" xfId="35239" xr:uid="{2B2407AA-1D5B-4E97-A1DF-6936A24D62DE}"/>
    <cellStyle name="Comma 2 2 23" xfId="37046" xr:uid="{FD6CC27B-C42C-40D2-9503-F6AAFA5E6C0C}"/>
    <cellStyle name="Comma 2 2 24" xfId="37099" xr:uid="{C5AB3B7F-8B11-444F-922C-78C643E8779F}"/>
    <cellStyle name="Comma 2 2 25" xfId="6627" xr:uid="{B5DACE6F-1F7D-4364-A445-881BF333D166}"/>
    <cellStyle name="Comma 2 2 3" xfId="154" xr:uid="{00000000-0005-0000-0000-0000B5010000}"/>
    <cellStyle name="Comma 2 2 3 10" xfId="34208" xr:uid="{2F247236-378E-4365-9C56-AFE13F1AA397}"/>
    <cellStyle name="Comma 2 2 3 11" xfId="10118" xr:uid="{66B5E1C2-0CA9-4A18-A30F-DB6CE70A3C6F}"/>
    <cellStyle name="Comma 2 2 3 12" xfId="34762" xr:uid="{71E216B3-F769-401E-91D4-4E5B9B1D37DE}"/>
    <cellStyle name="Comma 2 2 3 13" xfId="35303" xr:uid="{352D1235-48B4-4F83-8BA8-D851DE771B14}"/>
    <cellStyle name="Comma 2 2 3 14" xfId="6692" xr:uid="{E7CF7502-1434-414B-BC5C-FA0A3B40D7D4}"/>
    <cellStyle name="Comma 2 2 3 2" xfId="1574" xr:uid="{00000000-0005-0000-0000-0000B6010000}"/>
    <cellStyle name="Comma 2 2 3 2 10" xfId="6736" xr:uid="{08CDF213-4A59-4B77-AE9C-4E72744C56B3}"/>
    <cellStyle name="Comma 2 2 3 2 2" xfId="1590" xr:uid="{00000000-0005-0000-0000-0000B7010000}"/>
    <cellStyle name="Comma 2 2 3 2 2 2" xfId="1902" xr:uid="{00000000-0005-0000-0000-0000B8010000}"/>
    <cellStyle name="Comma 2 2 3 2 2 2 2" xfId="2413" xr:uid="{00000000-0005-0000-0000-0000B9010000}"/>
    <cellStyle name="Comma 2 2 3 2 2 2 2 2" xfId="5339" xr:uid="{00000000-0005-0000-0000-0000BA010000}"/>
    <cellStyle name="Comma 2 2 3 2 2 2 2 3" xfId="36039" xr:uid="{51B9D3FD-074D-4142-8E6E-2D09CA26451E}"/>
    <cellStyle name="Comma 2 2 3 2 2 2 2 4" xfId="34531" xr:uid="{B9BB1861-B09F-4A9A-B699-51B488D3DB39}"/>
    <cellStyle name="Comma 2 2 3 2 2 2 3" xfId="5059" xr:uid="{00000000-0005-0000-0000-0000BB010000}"/>
    <cellStyle name="Comma 2 2 3 2 2 2 3 2" xfId="36659" xr:uid="{35D4CD22-4F23-48E0-9454-A5C9E0813442}"/>
    <cellStyle name="Comma 2 2 3 2 2 2 3 3" xfId="30932" xr:uid="{EFB9B39D-B035-4849-A364-77B76E5A9C89}"/>
    <cellStyle name="Comma 2 2 3 2 2 2 4" xfId="34987" xr:uid="{A7119033-F394-42BA-A9F1-A28C8B96ABB6}"/>
    <cellStyle name="Comma 2 2 3 2 2 2 5" xfId="35787" xr:uid="{E52759C5-E7EC-4989-940C-44D182597638}"/>
    <cellStyle name="Comma 2 2 3 2 2 2 6" xfId="7038" xr:uid="{62B1ECD7-3E1C-4E40-9294-3B2153C43590}"/>
    <cellStyle name="Comma 2 2 3 2 2 3" xfId="2414" xr:uid="{00000000-0005-0000-0000-0000BC010000}"/>
    <cellStyle name="Comma 2 2 3 2 2 3 2" xfId="5340" xr:uid="{00000000-0005-0000-0000-0000BD010000}"/>
    <cellStyle name="Comma 2 2 3 2 2 3 2 2" xfId="36794" xr:uid="{EA11DA8C-E04E-4307-BE18-DC68838134C6}"/>
    <cellStyle name="Comma 2 2 3 2 2 3 2 3" xfId="34732" xr:uid="{C65A5CF8-4A35-4B06-9AD1-BD5558F5A014}"/>
    <cellStyle name="Comma 2 2 3 2 2 3 3" xfId="35176" xr:uid="{09D301CD-A56E-4264-B7CA-9082C2F5E83D}"/>
    <cellStyle name="Comma 2 2 3 2 2 3 4" xfId="36040" xr:uid="{E1117A97-F76E-4330-83D3-2D06537B5DC7}"/>
    <cellStyle name="Comma 2 2 3 2 2 3 5" xfId="7333" xr:uid="{012934AD-FB84-47AD-A8BB-D41E3188F8BA}"/>
    <cellStyle name="Comma 2 2 3 2 2 4" xfId="4932" xr:uid="{00000000-0005-0000-0000-0000BE010000}"/>
    <cellStyle name="Comma 2 2 3 2 2 4 2" xfId="36564" xr:uid="{8E2CF150-C72E-4B18-B415-612447AD3E49}"/>
    <cellStyle name="Comma 2 2 3 2 2 4 3" xfId="34380" xr:uid="{D980C918-3AB5-443E-B4AA-FFF55ECD1E24}"/>
    <cellStyle name="Comma 2 2 3 2 2 5" xfId="17877" xr:uid="{50EFE0A8-AFF8-4C55-A80E-0BAD45FA9F92}"/>
    <cellStyle name="Comma 2 2 3 2 2 6" xfId="34852" xr:uid="{44529E32-C59F-4D06-9732-0802B3AEB896}"/>
    <cellStyle name="Comma 2 2 3 2 2 7" xfId="35601" xr:uid="{80621CF9-3691-4FCC-B275-78772D6C138C}"/>
    <cellStyle name="Comma 2 2 3 2 2 8" xfId="6865" xr:uid="{15DFA6A9-C3A2-4C3B-A6A8-3FDCB78CF254}"/>
    <cellStyle name="Comma 2 2 3 2 3" xfId="1884" xr:uid="{00000000-0005-0000-0000-0000BF010000}"/>
    <cellStyle name="Comma 2 2 3 2 3 2" xfId="2415" xr:uid="{00000000-0005-0000-0000-0000C0010000}"/>
    <cellStyle name="Comma 2 2 3 2 3 2 2" xfId="5341" xr:uid="{00000000-0005-0000-0000-0000C1010000}"/>
    <cellStyle name="Comma 2 2 3 2 3 2 2 2" xfId="36795" xr:uid="{ED9E8D34-FF5A-415E-8CF5-209D86AC2D7C}"/>
    <cellStyle name="Comma 2 2 3 2 3 2 3" xfId="34939" xr:uid="{5929AC54-BC9D-466D-9EC7-66D7DC1F8F51}"/>
    <cellStyle name="Comma 2 2 3 2 3 2 4" xfId="36041" xr:uid="{54258CF9-F895-4E7D-B750-5F9364B2A670}"/>
    <cellStyle name="Comma 2 2 3 2 3 3" xfId="5041" xr:uid="{00000000-0005-0000-0000-0000C2010000}"/>
    <cellStyle name="Comma 2 2 3 2 3 3 2" xfId="34687" xr:uid="{A893D4CF-E06F-4DF7-B0D9-AE0C709DE1B0}"/>
    <cellStyle name="Comma 2 2 3 2 3 3 3" xfId="35129" xr:uid="{5D00534C-8CE7-4602-A3B9-548D66D81A5F}"/>
    <cellStyle name="Comma 2 2 3 2 3 3 4" xfId="36644" xr:uid="{053A796C-7C87-48DE-9D20-FD3A54D6C162}"/>
    <cellStyle name="Comma 2 2 3 2 3 4" xfId="34311" xr:uid="{BC53772E-0F69-4CD9-A82F-9D1994C216C9}"/>
    <cellStyle name="Comma 2 2 3 2 3 5" xfId="27456" xr:uid="{E9B47F90-F093-4E53-86E7-9826C8A1FDDB}"/>
    <cellStyle name="Comma 2 2 3 2 3 6" xfId="34804" xr:uid="{5F058885-7F74-4D3B-A2D3-33E7339D6519}"/>
    <cellStyle name="Comma 2 2 3 2 3 7" xfId="35769" xr:uid="{CE853701-5017-41E3-8977-5C20812689CE}"/>
    <cellStyle name="Comma 2 2 3 2 4" xfId="2416" xr:uid="{00000000-0005-0000-0000-0000C3010000}"/>
    <cellStyle name="Comma 2 2 3 2 4 2" xfId="5342" xr:uid="{00000000-0005-0000-0000-0000C4010000}"/>
    <cellStyle name="Comma 2 2 3 2 4 2 2" xfId="36796" xr:uid="{EF1CE5FF-18BF-41E3-8893-4C012122D03A}"/>
    <cellStyle name="Comma 2 2 3 2 4 2 3" xfId="34459" xr:uid="{8C6C6EF0-0FF2-4BBC-9152-77EE475F058A}"/>
    <cellStyle name="Comma 2 2 3 2 4 3" xfId="34910" xr:uid="{41B0E2DE-62BC-43CB-9086-1FFF3BD389D1}"/>
    <cellStyle name="Comma 2 2 3 2 4 4" xfId="36042" xr:uid="{E5502281-4D06-41DF-827B-4C84127FF967}"/>
    <cellStyle name="Comma 2 2 3 2 4 5" xfId="6966" xr:uid="{45BE10A9-FF7F-4415-BE5A-6ACC64115F41}"/>
    <cellStyle name="Comma 2 2 3 2 5" xfId="4917" xr:uid="{00000000-0005-0000-0000-0000C5010000}"/>
    <cellStyle name="Comma 2 2 3 2 5 2" xfId="34658" xr:uid="{809B2E89-55DE-4F4C-9723-0619A945B8FA}"/>
    <cellStyle name="Comma 2 2 3 2 5 3" xfId="35099" xr:uid="{D8DACCCA-EFFA-45CA-BBF4-00799494348B}"/>
    <cellStyle name="Comma 2 2 3 2 5 4" xfId="36551" xr:uid="{33172F12-B4B6-4669-A152-5F10D2436321}"/>
    <cellStyle name="Comma 2 2 3 2 5 5" xfId="7264" xr:uid="{42915E1F-0970-4091-A7F8-CE44EAEAF5AC}"/>
    <cellStyle name="Comma 2 2 3 2 6" xfId="34251" xr:uid="{FBF708B9-B7E6-4D2B-8302-9576ABCE11F6}"/>
    <cellStyle name="Comma 2 2 3 2 7" xfId="12360" xr:uid="{6545990D-9B95-431F-8587-69605408FC98}"/>
    <cellStyle name="Comma 2 2 3 2 8" xfId="34774" xr:uid="{80773337-9ABE-4654-9410-2F394C7BF651}"/>
    <cellStyle name="Comma 2 2 3 2 9" xfId="35585" xr:uid="{29970866-F00D-4DD3-9204-3E6985AE9B20}"/>
    <cellStyle name="Comma 2 2 3 3" xfId="1591" xr:uid="{00000000-0005-0000-0000-0000C6010000}"/>
    <cellStyle name="Comma 2 2 3 3 2" xfId="1903" xr:uid="{00000000-0005-0000-0000-0000C7010000}"/>
    <cellStyle name="Comma 2 2 3 3 2 2" xfId="2417" xr:uid="{00000000-0005-0000-0000-0000C8010000}"/>
    <cellStyle name="Comma 2 2 3 3 2 2 2" xfId="5343" xr:uid="{00000000-0005-0000-0000-0000C9010000}"/>
    <cellStyle name="Comma 2 2 3 3 2 2 3" xfId="36043" xr:uid="{77BB6DDD-E8E4-43E0-9D24-72EAB181E60F}"/>
    <cellStyle name="Comma 2 2 3 3 2 2 4" xfId="34500" xr:uid="{A7F5C627-7110-44B6-B38A-A88CDF6C0C36}"/>
    <cellStyle name="Comma 2 2 3 3 2 3" xfId="5060" xr:uid="{00000000-0005-0000-0000-0000CA010000}"/>
    <cellStyle name="Comma 2 2 3 3 2 3 2" xfId="36660" xr:uid="{12CC0D2D-515B-4A37-8034-383C027DFD41}"/>
    <cellStyle name="Comma 2 2 3 3 2 3 3" xfId="32125" xr:uid="{57EF768D-C5B9-46F3-AB40-C26EF5F10FEF}"/>
    <cellStyle name="Comma 2 2 3 3 2 4" xfId="34954" xr:uid="{74AD2F4C-171A-465D-837A-84C9D4E2B183}"/>
    <cellStyle name="Comma 2 2 3 3 2 5" xfId="35788" xr:uid="{60876AE7-4F6E-4867-8629-B820EB75482D}"/>
    <cellStyle name="Comma 2 2 3 3 2 6" xfId="7008" xr:uid="{26F029DC-7560-4235-821F-05F7D06B87DA}"/>
    <cellStyle name="Comma 2 2 3 3 3" xfId="2418" xr:uid="{00000000-0005-0000-0000-0000CB010000}"/>
    <cellStyle name="Comma 2 2 3 3 3 2" xfId="5344" xr:uid="{00000000-0005-0000-0000-0000CC010000}"/>
    <cellStyle name="Comma 2 2 3 3 3 2 2" xfId="36797" xr:uid="{E44C690F-3FC8-471D-A550-9733A675C69A}"/>
    <cellStyle name="Comma 2 2 3 3 3 2 3" xfId="34700" xr:uid="{B00AC128-3265-4A00-92C3-BA6EB8D3F566}"/>
    <cellStyle name="Comma 2 2 3 3 3 3" xfId="35143" xr:uid="{F1FF4027-ADA1-4DCD-A7B5-F98F3F819125}"/>
    <cellStyle name="Comma 2 2 3 3 3 4" xfId="36044" xr:uid="{9CBDDEFC-51B3-4B06-A3D3-B227614B8645}"/>
    <cellStyle name="Comma 2 2 3 3 3 5" xfId="7303" xr:uid="{5C297C09-5776-4CFD-838B-FB8665642189}"/>
    <cellStyle name="Comma 2 2 3 3 4" xfId="4933" xr:uid="{00000000-0005-0000-0000-0000CD010000}"/>
    <cellStyle name="Comma 2 2 3 3 4 2" xfId="36565" xr:uid="{F5E21F6F-1F98-4453-932C-72640F66DA5F}"/>
    <cellStyle name="Comma 2 2 3 3 4 3" xfId="34335" xr:uid="{1EB6600E-D655-4165-A641-FF2394DCFC55}"/>
    <cellStyle name="Comma 2 2 3 3 5" xfId="19263" xr:uid="{8A461F3B-ED84-47BD-B138-21AE47CAF3D5}"/>
    <cellStyle name="Comma 2 2 3 3 6" xfId="34819" xr:uid="{DEB4CB58-A76A-4ED6-8DE4-402EA8001529}"/>
    <cellStyle name="Comma 2 2 3 3 7" xfId="35602" xr:uid="{EE325215-4678-47E4-97C9-0D8128473896}"/>
    <cellStyle name="Comma 2 2 3 3 8" xfId="6822" xr:uid="{94CF9090-8EB5-4907-88F4-689E7BC5B1D4}"/>
    <cellStyle name="Comma 2 2 3 4" xfId="2324" xr:uid="{00000000-0005-0000-0000-0000CE010000}"/>
    <cellStyle name="Comma 2 2 3 4 2" xfId="2419" xr:uid="{00000000-0005-0000-0000-0000CF010000}"/>
    <cellStyle name="Comma 2 2 3 4 2 2" xfId="5345" xr:uid="{00000000-0005-0000-0000-0000D0010000}"/>
    <cellStyle name="Comma 2 2 3 4 2 2 2" xfId="36798" xr:uid="{0E6795B4-E94A-4F5F-A503-4688768659BB}"/>
    <cellStyle name="Comma 2 2 3 4 2 2 3" xfId="34476" xr:uid="{75F8CEE3-174F-4933-88CE-DA3679D3318A}"/>
    <cellStyle name="Comma 2 2 3 4 2 3" xfId="29774" xr:uid="{0C72172C-35A4-401E-889A-9D5999B3BE85}"/>
    <cellStyle name="Comma 2 2 3 4 2 4" xfId="34928" xr:uid="{36ADC7CA-E275-4DF2-99A6-0809BBCDB7FD}"/>
    <cellStyle name="Comma 2 2 3 4 2 5" xfId="36045" xr:uid="{FB455AC7-8074-4BA9-B391-E9FAD58A7CEF}"/>
    <cellStyle name="Comma 2 2 3 4 2 6" xfId="6983" xr:uid="{082E77F4-F714-4C6E-ACB0-76E61C288314}"/>
    <cellStyle name="Comma 2 2 3 4 3" xfId="5263" xr:uid="{00000000-0005-0000-0000-0000D1010000}"/>
    <cellStyle name="Comma 2 2 3 4 3 2" xfId="34675" xr:uid="{3FFFEC6E-6E2C-4E63-BE7E-6FC37562D311}"/>
    <cellStyle name="Comma 2 2 3 4 3 3" xfId="35117" xr:uid="{CA9D70D1-6F7F-4400-93AF-723ECFAD3A6E}"/>
    <cellStyle name="Comma 2 2 3 4 3 4" xfId="36746" xr:uid="{CE65EB87-F0A2-448E-A834-A948D73058B6}"/>
    <cellStyle name="Comma 2 2 3 4 3 5" xfId="7280" xr:uid="{CE36562A-DAF4-4479-9BCB-1A757D6CB38D}"/>
    <cellStyle name="Comma 2 2 3 4 4" xfId="34290" xr:uid="{EB9E7EFB-1C3D-4FD9-9EC3-3695A19499AA}"/>
    <cellStyle name="Comma 2 2 3 4 5" xfId="15623" xr:uid="{5BA6D878-658A-4254-AF75-89F96B876745}"/>
    <cellStyle name="Comma 2 2 3 4 6" xfId="34792" xr:uid="{40B4041A-0E73-450A-8179-2225C2D3FD35}"/>
    <cellStyle name="Comma 2 2 3 4 7" xfId="35959" xr:uid="{1CF1B88F-C45A-418C-90CA-EABF7C2F9918}"/>
    <cellStyle name="Comma 2 2 3 4 8" xfId="6779" xr:uid="{1EA39062-29BC-466D-B4EC-634CF1EDB6D2}"/>
    <cellStyle name="Comma 2 2 3 5" xfId="1573" xr:uid="{00000000-0005-0000-0000-0000D2010000}"/>
    <cellStyle name="Comma 2 2 3 5 2" xfId="4916" xr:uid="{00000000-0005-0000-0000-0000D3010000}"/>
    <cellStyle name="Comma 2 2 3 5 2 2" xfId="34520" xr:uid="{24EF1BAE-9C89-448F-AA84-16106154C380}"/>
    <cellStyle name="Comma 2 2 3 5 2 3" xfId="28621" xr:uid="{072CC4FA-420B-4837-B730-B2E96E3C7697}"/>
    <cellStyle name="Comma 2 2 3 5 2 4" xfId="34975" xr:uid="{631687F1-5777-4885-86F1-FB16F69E0720}"/>
    <cellStyle name="Comma 2 2 3 5 2 5" xfId="36550" xr:uid="{26919F7E-798D-4E0E-BE5E-A8DBE797D66D}"/>
    <cellStyle name="Comma 2 2 3 5 2 6" xfId="7027" xr:uid="{E1B86356-1D26-4077-9EE9-3CC5AF955F38}"/>
    <cellStyle name="Comma 2 2 3 5 3" xfId="7322" xr:uid="{BB69C138-7829-4B30-8AAD-47CA5DBAF83D}"/>
    <cellStyle name="Comma 2 2 3 5 3 2" xfId="34720" xr:uid="{1C42FBC8-FF16-45C8-9812-51B656B727D0}"/>
    <cellStyle name="Comma 2 2 3 5 3 3" xfId="35164" xr:uid="{E36C5B2D-02D5-43FE-8006-781FE7B98313}"/>
    <cellStyle name="Comma 2 2 3 5 4" xfId="34367" xr:uid="{70A88778-8098-4B1B-99D8-AB758A8278A9}"/>
    <cellStyle name="Comma 2 2 3 5 5" xfId="14057" xr:uid="{E92113AD-AB27-48AC-9022-B9959A238275}"/>
    <cellStyle name="Comma 2 2 3 5 6" xfId="34840" xr:uid="{23727661-0034-4B62-B31B-09C14E99511D}"/>
    <cellStyle name="Comma 2 2 3 5 7" xfId="35584" xr:uid="{B12E32DF-B9A0-4E0C-92D0-D819B27C2F1B}"/>
    <cellStyle name="Comma 2 2 3 5 8" xfId="6853" xr:uid="{26F9084E-35B9-4B14-B61C-73D196456F11}"/>
    <cellStyle name="Comma 2 2 3 6" xfId="4067" xr:uid="{00000000-0005-0000-0000-0000D4010000}"/>
    <cellStyle name="Comma 2 2 3 6 2" xfId="6569" xr:uid="{00000000-0005-0000-0000-0000D5010000}"/>
    <cellStyle name="Comma 2 2 3 6 2 2" xfId="34470" xr:uid="{E8D7442E-9EED-468F-9DE9-4C26847D1DC5}"/>
    <cellStyle name="Comma 2 2 3 6 2 3" xfId="32634" xr:uid="{BD16BAFF-E83C-4352-B66B-72EFDB762550}"/>
    <cellStyle name="Comma 2 2 3 6 2 4" xfId="34922" xr:uid="{491E113C-F649-4713-BB40-3DCCA4AF06D6}"/>
    <cellStyle name="Comma 2 2 3 6 2 5" xfId="37028" xr:uid="{625412F4-A958-46F2-9036-9BC4AE21378A}"/>
    <cellStyle name="Comma 2 2 3 6 2 6" xfId="6977" xr:uid="{51C46FAB-7D86-45B4-9C5D-BCFC83F208F0}"/>
    <cellStyle name="Comma 2 2 3 6 3" xfId="7274" xr:uid="{3FF95372-0B05-4C92-A89C-62B24CC70CB7}"/>
    <cellStyle name="Comma 2 2 3 6 3 2" xfId="34669" xr:uid="{08983C4D-2DFE-4E8F-B87C-2D1EC7AC3837}"/>
    <cellStyle name="Comma 2 2 3 6 3 3" xfId="35111" xr:uid="{8D1A763D-A8EF-4840-9839-90C3DEDFBAB3}"/>
    <cellStyle name="Comma 2 2 3 6 4" xfId="34275" xr:uid="{98BC0BF4-384B-4415-B767-FBF2B8CCBB35}"/>
    <cellStyle name="Comma 2 2 3 6 5" xfId="20397" xr:uid="{3E3C5E10-FC5F-44DB-84B3-07545A5CE472}"/>
    <cellStyle name="Comma 2 2 3 6 6" xfId="34786" xr:uid="{E2CC0FBB-61DE-4B85-9209-4BBC0139DF24}"/>
    <cellStyle name="Comma 2 2 3 6 7" xfId="36472" xr:uid="{E438CAFC-8BD8-4414-B47A-78C896C21F44}"/>
    <cellStyle name="Comma 2 2 3 6 8" xfId="6766" xr:uid="{17A4176A-18D3-4B10-923D-BB9A6A54CE55}"/>
    <cellStyle name="Comma 2 2 3 7" xfId="4131" xr:uid="{00000000-0005-0000-0000-0000D6010000}"/>
    <cellStyle name="Comma 2 2 3 7 2" xfId="33661" xr:uid="{138DE781-4D49-4FD2-B40C-9348F0661F69}"/>
    <cellStyle name="Comma 2 2 3 7 3" xfId="34447" xr:uid="{D4661CCB-4E1E-49CC-BF54-3B5548E06B3C}"/>
    <cellStyle name="Comma 2 2 3 7 4" xfId="23892" xr:uid="{BB858B0F-BE37-43E4-80D5-EB51F85D4BAF}"/>
    <cellStyle name="Comma 2 2 3 7 5" xfId="34899" xr:uid="{9B539E35-2ECC-495B-913E-242FEFAE5E6B}"/>
    <cellStyle name="Comma 2 2 3 7 6" xfId="36517" xr:uid="{D5F691F7-08C2-4948-B225-BAE0F4B93ED7}"/>
    <cellStyle name="Comma 2 2 3 7 7" xfId="6954" xr:uid="{6869CC1C-86A9-48A8-9659-9A1B46BE8793}"/>
    <cellStyle name="Comma 2 2 3 8" xfId="7068" xr:uid="{4B2221CC-9445-4FD3-9085-8467D4C41150}"/>
    <cellStyle name="Comma 2 2 3 8 2" xfId="34538" xr:uid="{08817008-C1FF-45BB-BE2A-A66206258EC0}"/>
    <cellStyle name="Comma 2 2 3 8 3" xfId="26295" xr:uid="{56A5ADE4-B1D5-4A5F-BD02-3F4296E262E1}"/>
    <cellStyle name="Comma 2 2 3 8 4" xfId="34995" xr:uid="{AFA24C43-5DF6-4B9F-A625-C20486543116}"/>
    <cellStyle name="Comma 2 2 3 9" xfId="6724" xr:uid="{EFB8029C-0036-4E1C-AE1A-28625A8FE7AB}"/>
    <cellStyle name="Comma 2 2 3 9 2" xfId="34239" xr:uid="{BC6C6B40-B1A1-4791-8840-1CF538578CF5}"/>
    <cellStyle name="Comma 2 2 4" xfId="155" xr:uid="{00000000-0005-0000-0000-0000D7010000}"/>
    <cellStyle name="Comma 2 2 4 10" xfId="35304" xr:uid="{C506BE00-D6BC-4F57-8C42-E9D963A2952B}"/>
    <cellStyle name="Comma 2 2 4 11" xfId="37113" xr:uid="{E851F92C-3AF7-4CA7-B87B-48E9E08073CA}"/>
    <cellStyle name="Comma 2 2 4 2" xfId="1593" xr:uid="{00000000-0005-0000-0000-0000D8010000}"/>
    <cellStyle name="Comma 2 2 4 2 2" xfId="1905" xr:uid="{00000000-0005-0000-0000-0000D9010000}"/>
    <cellStyle name="Comma 2 2 4 2 2 2" xfId="2420" xr:uid="{00000000-0005-0000-0000-0000DA010000}"/>
    <cellStyle name="Comma 2 2 4 2 2 2 2" xfId="5346" xr:uid="{00000000-0005-0000-0000-0000DB010000}"/>
    <cellStyle name="Comma 2 2 4 2 2 2 3" xfId="36046" xr:uid="{D9763E0B-A3AB-4682-A7B9-D61F1743380E}"/>
    <cellStyle name="Comma 2 2 4 2 2 2 4" xfId="34527" xr:uid="{5E649CA4-912B-4442-8A60-9EB6768652A9}"/>
    <cellStyle name="Comma 2 2 4 2 2 3" xfId="5062" xr:uid="{00000000-0005-0000-0000-0000DC010000}"/>
    <cellStyle name="Comma 2 2 4 2 2 3 2" xfId="36662" xr:uid="{176BF663-9E80-4679-B4E3-D4CD4B533944}"/>
    <cellStyle name="Comma 2 2 4 2 2 3 3" xfId="30166" xr:uid="{CBFB6D66-4DD7-4109-AD8C-C132031C751E}"/>
    <cellStyle name="Comma 2 2 4 2 2 4" xfId="34982" xr:uid="{EB846F5E-81BF-4AA3-95DA-2AEC61309365}"/>
    <cellStyle name="Comma 2 2 4 2 2 5" xfId="35790" xr:uid="{AEABA01A-C85D-41A5-B5F3-08FF8ABDED17}"/>
    <cellStyle name="Comma 2 2 4 2 2 6" xfId="7034" xr:uid="{8BA2519E-7C0A-4653-94DE-6A66B3BD2E85}"/>
    <cellStyle name="Comma 2 2 4 2 3" xfId="2421" xr:uid="{00000000-0005-0000-0000-0000DD010000}"/>
    <cellStyle name="Comma 2 2 4 2 3 2" xfId="5347" xr:uid="{00000000-0005-0000-0000-0000DE010000}"/>
    <cellStyle name="Comma 2 2 4 2 3 2 2" xfId="36799" xr:uid="{8B222146-3512-411F-8B2D-DB8EED4C9B88}"/>
    <cellStyle name="Comma 2 2 4 2 3 2 3" xfId="34727" xr:uid="{C1098942-CB46-4E83-A923-EE1388F0A1F6}"/>
    <cellStyle name="Comma 2 2 4 2 3 3" xfId="35171" xr:uid="{608633B4-5567-4510-89D3-6BC8672E2687}"/>
    <cellStyle name="Comma 2 2 4 2 3 4" xfId="36047" xr:uid="{DE183FF8-15F5-4D73-B9A8-51BEB1CCAC90}"/>
    <cellStyle name="Comma 2 2 4 2 3 5" xfId="7329" xr:uid="{6315BB34-4937-48D0-9A30-F2704922BAD7}"/>
    <cellStyle name="Comma 2 2 4 2 4" xfId="4935" xr:uid="{00000000-0005-0000-0000-0000DF010000}"/>
    <cellStyle name="Comma 2 2 4 2 4 2" xfId="36567" xr:uid="{AF46E26D-4970-4BF0-94B4-973EA1CD3940}"/>
    <cellStyle name="Comma 2 2 4 2 4 3" xfId="34375" xr:uid="{E578EEC4-C8F4-4231-886B-78858DA512AA}"/>
    <cellStyle name="Comma 2 2 4 2 5" xfId="16985" xr:uid="{7D2A8F34-D73A-4126-A376-4F6B8ACA9208}"/>
    <cellStyle name="Comma 2 2 4 2 6" xfId="34847" xr:uid="{1732F16A-524D-46AF-B660-F16AFFE1A1AA}"/>
    <cellStyle name="Comma 2 2 4 2 7" xfId="35604" xr:uid="{54CF111F-898C-4E10-A452-DA1E3241EA42}"/>
    <cellStyle name="Comma 2 2 4 2 8" xfId="37123" xr:uid="{2C3C4FDE-3AF7-4B1B-9733-FA1DBE181C9F}"/>
    <cellStyle name="Comma 2 2 4 2 9" xfId="6861" xr:uid="{06BA7649-D865-4A27-A60D-BC931C77BD5F}"/>
    <cellStyle name="Comma 2 2 4 3" xfId="1594" xr:uid="{00000000-0005-0000-0000-0000E0010000}"/>
    <cellStyle name="Comma 2 2 4 3 2" xfId="1906" xr:uid="{00000000-0005-0000-0000-0000E1010000}"/>
    <cellStyle name="Comma 2 2 4 3 2 2" xfId="2422" xr:uid="{00000000-0005-0000-0000-0000E2010000}"/>
    <cellStyle name="Comma 2 2 4 3 2 2 2" xfId="5348" xr:uid="{00000000-0005-0000-0000-0000E3010000}"/>
    <cellStyle name="Comma 2 2 4 3 2 2 3" xfId="36048" xr:uid="{4382C7DF-8D54-484C-8679-D5806BA5D45F}"/>
    <cellStyle name="Comma 2 2 4 3 2 2 4" xfId="34493" xr:uid="{0A8DBBBE-83EE-4DDA-AB39-881B7327F424}"/>
    <cellStyle name="Comma 2 2 4 3 2 3" xfId="5063" xr:uid="{00000000-0005-0000-0000-0000E4010000}"/>
    <cellStyle name="Comma 2 2 4 3 2 3 2" xfId="36663" xr:uid="{40182866-975A-44A3-9CB1-74E9E934AA0A}"/>
    <cellStyle name="Comma 2 2 4 3 2 3 3" xfId="32758" xr:uid="{511D59EB-BCFC-4F96-B3E7-798AD98FBCBA}"/>
    <cellStyle name="Comma 2 2 4 3 2 4" xfId="34947" xr:uid="{529761BA-014A-40C5-8DFD-C942A9DB0372}"/>
    <cellStyle name="Comma 2 2 4 3 2 5" xfId="35791" xr:uid="{15C366E8-4AD3-47CA-8F5E-463C5A1AEBAD}"/>
    <cellStyle name="Comma 2 2 4 3 2 6" xfId="7001" xr:uid="{23168D8B-EA2E-44CE-9E2C-852BD0E34295}"/>
    <cellStyle name="Comma 2 2 4 3 3" xfId="2423" xr:uid="{00000000-0005-0000-0000-0000E5010000}"/>
    <cellStyle name="Comma 2 2 4 3 3 2" xfId="5349" xr:uid="{00000000-0005-0000-0000-0000E6010000}"/>
    <cellStyle name="Comma 2 2 4 3 3 2 2" xfId="36800" xr:uid="{04832585-F9CF-4929-9850-4060BECCE72D}"/>
    <cellStyle name="Comma 2 2 4 3 3 2 3" xfId="34693" xr:uid="{23AB9C0A-FBC1-4387-9E28-C06C4450BA29}"/>
    <cellStyle name="Comma 2 2 4 3 3 3" xfId="35136" xr:uid="{A7B3E0AD-85FF-47B4-8EB6-9346511BBA38}"/>
    <cellStyle name="Comma 2 2 4 3 3 4" xfId="36049" xr:uid="{F21B8C2E-8550-4440-8D20-0D37590D86C4}"/>
    <cellStyle name="Comma 2 2 4 3 3 5" xfId="7296" xr:uid="{BE3CD3EB-01E4-4291-9E25-F97FB01FFB5E}"/>
    <cellStyle name="Comma 2 2 4 3 4" xfId="4936" xr:uid="{00000000-0005-0000-0000-0000E7010000}"/>
    <cellStyle name="Comma 2 2 4 3 4 2" xfId="36568" xr:uid="{AC91216C-852C-4C04-A481-78B110085352}"/>
    <cellStyle name="Comma 2 2 4 3 4 3" xfId="34326" xr:uid="{42BDD914-EE69-41D6-8426-18AB88AB85FE}"/>
    <cellStyle name="Comma 2 2 4 3 5" xfId="21116" xr:uid="{AB430C2E-1D72-49E1-AE9F-3FFB2C9529D1}"/>
    <cellStyle name="Comma 2 2 4 3 6" xfId="34812" xr:uid="{BA819E71-D753-4CDF-8E9C-08642F68C03F}"/>
    <cellStyle name="Comma 2 2 4 3 7" xfId="35605" xr:uid="{390CEEDF-5EF0-4150-8AB8-F65DDBAA55C6}"/>
    <cellStyle name="Comma 2 2 4 3 8" xfId="6810" xr:uid="{4B609E97-034C-42E1-A351-FF4D0E5DE783}"/>
    <cellStyle name="Comma 2 2 4 4" xfId="1904" xr:uid="{00000000-0005-0000-0000-0000E8010000}"/>
    <cellStyle name="Comma 2 2 4 4 2" xfId="2424" xr:uid="{00000000-0005-0000-0000-0000E9010000}"/>
    <cellStyle name="Comma 2 2 4 4 2 2" xfId="5350" xr:uid="{00000000-0005-0000-0000-0000EA010000}"/>
    <cellStyle name="Comma 2 2 4 4 2 3" xfId="36050" xr:uid="{7AE0BFB1-ABDC-45D3-8FD4-4757C890B9F5}"/>
    <cellStyle name="Comma 2 2 4 4 2 4" xfId="34454" xr:uid="{E54B0E57-87A0-422A-B9F1-B7277348D47E}"/>
    <cellStyle name="Comma 2 2 4 4 3" xfId="5061" xr:uid="{00000000-0005-0000-0000-0000EB010000}"/>
    <cellStyle name="Comma 2 2 4 4 3 2" xfId="36661" xr:uid="{C6A2E21A-26CF-4F12-AC5B-177D00F7BA0B}"/>
    <cellStyle name="Comma 2 2 4 4 3 3" xfId="26689" xr:uid="{F695AC2F-5FD7-4613-9419-5F0B15F890D7}"/>
    <cellStyle name="Comma 2 2 4 4 4" xfId="34906" xr:uid="{3399174D-31C5-44BF-9D29-31DB18722469}"/>
    <cellStyle name="Comma 2 2 4 4 5" xfId="35789" xr:uid="{F1BA3835-8771-444D-81A4-FC0468EBA61C}"/>
    <cellStyle name="Comma 2 2 4 4 6" xfId="6961" xr:uid="{F0696D26-50DC-4873-86C7-EFBA776ED7C1}"/>
    <cellStyle name="Comma 2 2 4 5" xfId="2425" xr:uid="{00000000-0005-0000-0000-0000EC010000}"/>
    <cellStyle name="Comma 2 2 4 5 2" xfId="5351" xr:uid="{00000000-0005-0000-0000-0000ED010000}"/>
    <cellStyle name="Comma 2 2 4 5 2 2" xfId="36801" xr:uid="{0744A885-A4EC-4706-AA9C-5A3A7D09C219}"/>
    <cellStyle name="Comma 2 2 4 5 2 3" xfId="34630" xr:uid="{E4D3481E-A8B7-48EA-8F5F-66A0C0D40145}"/>
    <cellStyle name="Comma 2 2 4 5 3" xfId="35070" xr:uid="{05738492-70F2-4DDB-B086-E80D0F37D631}"/>
    <cellStyle name="Comma 2 2 4 5 4" xfId="36051" xr:uid="{E03E99AE-AF95-4F95-8F48-AA7C79322DC3}"/>
    <cellStyle name="Comma 2 2 4 5 5" xfId="7231" xr:uid="{60376974-1C8D-495B-A078-FA5A62F1EF14}"/>
    <cellStyle name="Comma 2 2 4 6" xfId="1592" xr:uid="{00000000-0005-0000-0000-0000EE010000}"/>
    <cellStyle name="Comma 2 2 4 6 2" xfId="4934" xr:uid="{00000000-0005-0000-0000-0000EF010000}"/>
    <cellStyle name="Comma 2 2 4 6 2 2" xfId="36566" xr:uid="{29E864CB-600C-4B2B-8FFB-9DC834787E13}"/>
    <cellStyle name="Comma 2 2 4 6 2 3" xfId="34654" xr:uid="{4DF67BF1-B741-42A6-99C8-0BAD685421A1}"/>
    <cellStyle name="Comma 2 2 4 6 3" xfId="35094" xr:uid="{836432BE-0E38-40DD-86F1-71DFA9994F22}"/>
    <cellStyle name="Comma 2 2 4 6 4" xfId="35603" xr:uid="{190BC90D-1539-4813-8B4A-45B7EAC4E54F}"/>
    <cellStyle name="Comma 2 2 4 6 5" xfId="7260" xr:uid="{25B0555E-506F-4930-8042-B9A14D3356B1}"/>
    <cellStyle name="Comma 2 2 4 7" xfId="4132" xr:uid="{00000000-0005-0000-0000-0000F0010000}"/>
    <cellStyle name="Comma 2 2 4 7 2" xfId="36518" xr:uid="{B8B95987-E429-43A2-8F7D-39A3DB32DA51}"/>
    <cellStyle name="Comma 2 2 4 8" xfId="11479" xr:uid="{CAE9C38E-64B1-413F-844F-E339A2E237A1}"/>
    <cellStyle name="Comma 2 2 4 9" xfId="34769" xr:uid="{F7162F89-6EC7-41CC-BB5B-C91CE0345A41}"/>
    <cellStyle name="Comma 2 2 5" xfId="1595" xr:uid="{00000000-0005-0000-0000-0000F1010000}"/>
    <cellStyle name="Comma 2 2 5 2" xfId="1907" xr:uid="{00000000-0005-0000-0000-0000F2010000}"/>
    <cellStyle name="Comma 2 2 5 2 2" xfId="2426" xr:uid="{00000000-0005-0000-0000-0000F3010000}"/>
    <cellStyle name="Comma 2 2 5 2 2 2" xfId="5352" xr:uid="{00000000-0005-0000-0000-0000F4010000}"/>
    <cellStyle name="Comma 2 2 5 2 2 3" xfId="36052" xr:uid="{23ABA4DF-C53A-4CA8-8837-046E8A94754B}"/>
    <cellStyle name="Comma 2 2 5 2 3" xfId="5064" xr:uid="{00000000-0005-0000-0000-0000F5010000}"/>
    <cellStyle name="Comma 2 2 5 2 3 2" xfId="36664" xr:uid="{59A7A74F-2728-4E5E-A721-BA2C95E2756B}"/>
    <cellStyle name="Comma 2 2 5 2 3 3" xfId="31329" xr:uid="{AAD5E27A-5941-4061-9A20-BEC1A78B0192}"/>
    <cellStyle name="Comma 2 2 5 2 4" xfId="34970" xr:uid="{B6F0860E-2E73-4794-A410-7ACC07C60BE6}"/>
    <cellStyle name="Comma 2 2 5 2 5" xfId="35792" xr:uid="{04EB5962-EBE5-467F-B255-EEEF481B0373}"/>
    <cellStyle name="Comma 2 2 5 3" xfId="2427" xr:uid="{00000000-0005-0000-0000-0000F6010000}"/>
    <cellStyle name="Comma 2 2 5 3 2" xfId="5353" xr:uid="{00000000-0005-0000-0000-0000F7010000}"/>
    <cellStyle name="Comma 2 2 5 3 2 2" xfId="36802" xr:uid="{00E7D64C-19EE-4D0D-9B3E-7EFB5D684203}"/>
    <cellStyle name="Comma 2 2 5 3 3" xfId="35159" xr:uid="{609AA8D0-10AD-4CB1-9C10-02C7092FA55C}"/>
    <cellStyle name="Comma 2 2 5 3 4" xfId="36053" xr:uid="{6DEDC355-566F-4E67-A767-C939445911BC}"/>
    <cellStyle name="Comma 2 2 5 4" xfId="4087" xr:uid="{00000000-0005-0000-0000-0000F8010000}"/>
    <cellStyle name="Comma 2 2 5 4 2" xfId="6581" xr:uid="{00000000-0005-0000-0000-0000F9010000}"/>
    <cellStyle name="Comma 2 2 5 4 3" xfId="36483" xr:uid="{3BF5213E-0425-4E81-BEC7-C0BE0EA26ACE}"/>
    <cellStyle name="Comma 2 2 5 5" xfId="4937" xr:uid="{00000000-0005-0000-0000-0000FA010000}"/>
    <cellStyle name="Comma 2 2 5 5 2" xfId="36569" xr:uid="{8BA414BE-90B0-47D0-9564-C8C5726A2584}"/>
    <cellStyle name="Comma 2 2 5 5 3" xfId="18331" xr:uid="{6C9FEF7C-1298-47B3-BC61-DF457B3124C9}"/>
    <cellStyle name="Comma 2 2 5 6" xfId="34835" xr:uid="{2BDEA7EB-0BB9-4041-83DD-A4A368807868}"/>
    <cellStyle name="Comma 2 2 5 7" xfId="35606" xr:uid="{600D3830-A43C-4716-A4C2-407C9A9612E9}"/>
    <cellStyle name="Comma 2 2 6" xfId="1848" xr:uid="{00000000-0005-0000-0000-0000FB010000}"/>
    <cellStyle name="Comma 2 2 6 2" xfId="2428" xr:uid="{00000000-0005-0000-0000-0000FC010000}"/>
    <cellStyle name="Comma 2 2 6 2 2" xfId="5354" xr:uid="{00000000-0005-0000-0000-0000FD010000}"/>
    <cellStyle name="Comma 2 2 6 2 3" xfId="36054" xr:uid="{C266BA82-7AB1-4BE4-B4D1-D79C38040DA2}"/>
    <cellStyle name="Comma 2 2 6 2 4" xfId="31775" xr:uid="{42A69B0A-B3C8-4666-9D98-C7B7F2DCA163}"/>
    <cellStyle name="Comma 2 2 6 3" xfId="5024" xr:uid="{00000000-0005-0000-0000-0000FE010000}"/>
    <cellStyle name="Comma 2 2 6 3 2" xfId="36631" xr:uid="{8EDDC794-2BF9-4F70-BE85-CD254C3ED45E}"/>
    <cellStyle name="Comma 2 2 6 4" xfId="18868" xr:uid="{F317660E-FB8B-4349-88B5-3F815CE21557}"/>
    <cellStyle name="Comma 2 2 6 5" xfId="34894" xr:uid="{BC2B87AE-0F1B-4D04-A152-42591DBA9F1D}"/>
    <cellStyle name="Comma 2 2 6 6" xfId="35747" xr:uid="{E9AE888E-6F85-4D36-9116-9637F6EE7A63}"/>
    <cellStyle name="Comma 2 2 7" xfId="2141" xr:uid="{00000000-0005-0000-0000-0000FF010000}"/>
    <cellStyle name="Comma 2 2 7 2" xfId="2429" xr:uid="{00000000-0005-0000-0000-000000020000}"/>
    <cellStyle name="Comma 2 2 7 2 2" xfId="5355" xr:uid="{00000000-0005-0000-0000-000001020000}"/>
    <cellStyle name="Comma 2 2 7 2 3" xfId="36055" xr:uid="{B328819D-4729-4471-B001-4DB0AD0DE377}"/>
    <cellStyle name="Comma 2 2 7 2 4" xfId="29008" xr:uid="{142CA8F9-6317-4C8F-B938-768BAD0F8D8D}"/>
    <cellStyle name="Comma 2 2 7 3" xfId="5144" xr:uid="{00000000-0005-0000-0000-000002020000}"/>
    <cellStyle name="Comma 2 2 7 3 2" xfId="36709" xr:uid="{336D7356-6FFB-4885-8D4D-D9DE6A845070}"/>
    <cellStyle name="Comma 2 2 7 3 3" xfId="14500" xr:uid="{5EEE7C4D-3A0F-4C19-93EE-902181F2EF0B}"/>
    <cellStyle name="Comma 2 2 7 4" xfId="34871" xr:uid="{FA630E88-4D65-4EF6-89C8-8A3338576E34}"/>
    <cellStyle name="Comma 2 2 7 5" xfId="35888" xr:uid="{BCF1646B-1522-47C1-BDDC-BBD1B1FD108F}"/>
    <cellStyle name="Comma 2 2 7 6" xfId="6896" xr:uid="{458B81E9-70EC-4204-9CCE-81086A5BF556}"/>
    <cellStyle name="Comma 2 2 8" xfId="2430" xr:uid="{00000000-0005-0000-0000-000003020000}"/>
    <cellStyle name="Comma 2 2 8 2" xfId="5356" xr:uid="{00000000-0005-0000-0000-000004020000}"/>
    <cellStyle name="Comma 2 2 8 2 2" xfId="34635" xr:uid="{5B8BAE91-585B-479F-B38D-51860D15E9E1}"/>
    <cellStyle name="Comma 2 2 8 2 3" xfId="27853" xr:uid="{60C2DE86-10E5-4A55-BF9C-CB2026217DBD}"/>
    <cellStyle name="Comma 2 2 8 2 4" xfId="35076" xr:uid="{BB30136D-E25F-4D49-94CE-836E036EE60D}"/>
    <cellStyle name="Comma 2 2 8 2 5" xfId="36803" xr:uid="{E804331F-EA12-43BF-8098-61EE84E2AECA}"/>
    <cellStyle name="Comma 2 2 8 2 6" xfId="7237" xr:uid="{E5C98922-D0AF-42E9-B574-E186303E41C0}"/>
    <cellStyle name="Comma 2 2 8 3" xfId="34426" xr:uid="{4CF24F8E-A984-4B2C-9CDB-A35529F2E983}"/>
    <cellStyle name="Comma 2 2 8 4" xfId="12827" xr:uid="{2D60805B-3010-468A-92BA-426D17BBDC49}"/>
    <cellStyle name="Comma 2 2 8 5" xfId="34882" xr:uid="{59B56F27-E0AE-43A4-859C-4EA7CD8F06A7}"/>
    <cellStyle name="Comma 2 2 8 6" xfId="36056" xr:uid="{439ADC7A-1DCF-4D83-BEC3-56769E0C5357}"/>
    <cellStyle name="Comma 2 2 8 7" xfId="6928" xr:uid="{C878ED3A-CB81-4AC7-AD35-84E0E652BF5A}"/>
    <cellStyle name="Comma 2 2 9" xfId="3057" xr:uid="{00000000-0005-0000-0000-000005020000}"/>
    <cellStyle name="Comma 2 2 9 2" xfId="32574" xr:uid="{9DE060AD-8D9F-412D-9CD0-A0C3C342EAFB}"/>
    <cellStyle name="Comma 2 2 9 3" xfId="34648" xr:uid="{4B33D2CC-8041-4CC8-8853-8D3120A53DA3}"/>
    <cellStyle name="Comma 2 2 9 4" xfId="19932" xr:uid="{140DC783-5BF8-49A6-801E-04F8DA18075E}"/>
    <cellStyle name="Comma 2 2 9 5" xfId="35087" xr:uid="{04F09C65-71BB-4556-9F84-A90D76352184}"/>
    <cellStyle name="Comma 2 2 9 6" xfId="36292" xr:uid="{ADD60BA0-349B-447C-BB46-E1A3FC3E8536}"/>
    <cellStyle name="Comma 2 2 9 7" xfId="7254" xr:uid="{D5D70E5F-58C7-4CB7-8165-B3262016F5C0}"/>
    <cellStyle name="Comma 2 20" xfId="6765" xr:uid="{F8287AC3-CDF2-4FF9-BB1B-293DF7BA5E7B}"/>
    <cellStyle name="Comma 2 20 2" xfId="6788" xr:uid="{612F9381-3940-4F7F-B1E2-AB18168D894A}"/>
    <cellStyle name="Comma 2 20 2 2" xfId="6988" xr:uid="{511B4D6F-6EAD-40A5-A6C2-2C5256EE8D7A}"/>
    <cellStyle name="Comma 2 20 2 2 2" xfId="34158" xr:uid="{71586ADA-B246-4770-9B4C-86C235701F3D}"/>
    <cellStyle name="Comma 2 20 2 2 3" xfId="34933" xr:uid="{B2C7CC88-22C9-4F1E-B755-7A810531DD65}"/>
    <cellStyle name="Comma 2 20 2 3" xfId="7285" xr:uid="{0FA0C1F9-3EE7-4969-A4E5-AB3B03A1D67F}"/>
    <cellStyle name="Comma 2 20 2 3 2" xfId="34681" xr:uid="{2C9AFBDA-733A-46A2-99D9-B352DC914D7F}"/>
    <cellStyle name="Comma 2 20 2 3 3" xfId="35123" xr:uid="{6567FC86-5A80-437E-9FA2-FEC543459055}"/>
    <cellStyle name="Comma 2 20 2 4" xfId="25499" xr:uid="{A39E31D0-5D06-4D45-BBF5-B55BA73FE865}"/>
    <cellStyle name="Comma 2 20 2 5" xfId="34798" xr:uid="{18A9B88B-C578-46CE-A48F-C2A8D685367C}"/>
    <cellStyle name="Comma 2 20 3" xfId="6809" xr:uid="{B2DBF8D2-5B62-4FC5-8CE5-6A1AD3A71CBC}"/>
    <cellStyle name="Comma 2 20 3 2" xfId="7000" xr:uid="{71A48E6A-9770-45F4-9331-1EFA3BCFD10C}"/>
    <cellStyle name="Comma 2 20 3 2 2" xfId="34492" xr:uid="{3A81F3EE-BE45-437D-A43D-39A3B6A054B6}"/>
    <cellStyle name="Comma 2 20 3 2 3" xfId="34946" xr:uid="{55680F31-FF0D-4356-9A6C-F933E0165A1E}"/>
    <cellStyle name="Comma 2 20 3 3" xfId="7295" xr:uid="{1C553847-C12D-4CD9-B69F-F97DBF3CC121}"/>
    <cellStyle name="Comma 2 20 3 3 2" xfId="34692" xr:uid="{F0AD29CA-5514-49BE-B3CF-19C862E8FD9E}"/>
    <cellStyle name="Comma 2 20 3 3 3" xfId="35135" xr:uid="{D8BBAEED-BC5F-45A9-A2E8-F6A7043FB9C2}"/>
    <cellStyle name="Comma 2 20 3 4" xfId="25504" xr:uid="{0A49B153-014A-40F0-A3E7-7A202EB33CA8}"/>
    <cellStyle name="Comma 2 20 3 5" xfId="34811" xr:uid="{0E7C5F27-B56B-4E7F-8FAD-273C017D4EC8}"/>
    <cellStyle name="Comma 2 20 4" xfId="6778" xr:uid="{DED14108-B404-401D-8A6A-D432C452729B}"/>
    <cellStyle name="Comma 2 20 4 2" xfId="6982" xr:uid="{A8DDED06-6F62-402B-BA73-808638D0EADF}"/>
    <cellStyle name="Comma 2 20 4 2 2" xfId="34475" xr:uid="{16304E75-5A95-4FD7-8060-FF117F2AF127}"/>
    <cellStyle name="Comma 2 20 4 2 3" xfId="34927" xr:uid="{1716532C-B337-4558-8F55-AB870BF197D4}"/>
    <cellStyle name="Comma 2 20 4 3" xfId="7279" xr:uid="{4687F83F-9C7D-470F-B171-63CB41D8A4E6}"/>
    <cellStyle name="Comma 2 20 4 3 2" xfId="34674" xr:uid="{F0CB97F1-9888-4CB2-9C8A-CED98021D3AB}"/>
    <cellStyle name="Comma 2 20 4 3 3" xfId="35116" xr:uid="{90FCFAF7-E0A4-4A1A-A46C-93A1E077AF96}"/>
    <cellStyle name="Comma 2 20 4 4" xfId="34289" xr:uid="{4266D7D4-D6AD-43DA-9DC3-42F08CB821B6}"/>
    <cellStyle name="Comma 2 20 4 5" xfId="34791" xr:uid="{DB4F0411-1B29-4063-942F-514CD9EB61EF}"/>
    <cellStyle name="Comma 2 20 5" xfId="6976" xr:uid="{D061D083-5834-4682-8AAE-848EEC610C72}"/>
    <cellStyle name="Comma 2 20 5 2" xfId="34469" xr:uid="{88ED2279-BD7D-4B83-883A-0AAF6ED8BD67}"/>
    <cellStyle name="Comma 2 20 5 3" xfId="34921" xr:uid="{7DDC0686-271B-4DAA-9B75-75E1DDD56896}"/>
    <cellStyle name="Comma 2 20 6" xfId="7216" xr:uid="{274FEA95-AD23-4EF9-83BC-CED80368DDC6}"/>
    <cellStyle name="Comma 2 20 6 2" xfId="34617" xr:uid="{BCB260D2-9FFC-44D5-9EB8-BA38CB378853}"/>
    <cellStyle name="Comma 2 20 6 3" xfId="35060" xr:uid="{DCB1E67B-37AC-474F-B935-46F66A4B0502}"/>
    <cellStyle name="Comma 2 20 7" xfId="7273" xr:uid="{D7E3F6BA-EC50-4CF2-92DA-4BB824F3EC92}"/>
    <cellStyle name="Comma 2 20 7 2" xfId="34668" xr:uid="{E9166B56-A8E3-4074-BBD6-6122FCAE4608}"/>
    <cellStyle name="Comma 2 20 7 3" xfId="35110" xr:uid="{7149E1A0-73EC-4EB1-8DD6-5D48B1EEFDEF}"/>
    <cellStyle name="Comma 2 20 8" xfId="7357" xr:uid="{7386373F-FF4C-4E06-B9F4-AF5B44AEBAC1}"/>
    <cellStyle name="Comma 2 20 9" xfId="34785" xr:uid="{439243BC-CBD7-4F88-8946-6F556E81E477}"/>
    <cellStyle name="Comma 2 21" xfId="20398" xr:uid="{3C5F02B3-8F22-4FD6-9E0A-80C3E14D0F36}"/>
    <cellStyle name="Comma 2 21 2" xfId="32635" xr:uid="{BCCF05C7-6358-4ECF-A591-1A80D27F8E9A}"/>
    <cellStyle name="Comma 2 22" xfId="20399" xr:uid="{247A548E-8D3A-4DD1-8E03-3AACC3BE7234}"/>
    <cellStyle name="Comma 2 22 2" xfId="21215" xr:uid="{38A1076B-1CE6-41EA-A50B-3CE06D91DEC6}"/>
    <cellStyle name="Comma 2 22 2 2" xfId="32793" xr:uid="{E11AFFA3-36C9-49C1-AA7E-0C12EEA5C6D4}"/>
    <cellStyle name="Comma 2 22 3" xfId="32636" xr:uid="{4DB35E5A-D047-4AD3-AD46-9B312AB7D470}"/>
    <cellStyle name="Comma 2 23" xfId="21213" xr:uid="{733B2A15-28AF-4A0E-9246-A8A23BB61005}"/>
    <cellStyle name="Comma 2 23 2" xfId="32792" xr:uid="{42C159E1-B949-4588-B20C-CD818AE66FD8}"/>
    <cellStyle name="Comma 2 24" xfId="20384" xr:uid="{824AB344-A43D-4693-BD77-5D7FF769554C}"/>
    <cellStyle name="Comma 2 24 2" xfId="32621" xr:uid="{4D13638C-F928-4080-9593-9320F03F0BE0}"/>
    <cellStyle name="Comma 2 25" xfId="19987" xr:uid="{4C2CCD63-2F1A-4959-A33B-E646EE831B68}"/>
    <cellStyle name="Comma 2 25 2" xfId="32604" xr:uid="{9CC826D4-BC9B-4FDB-91E7-5E82593FA8A4}"/>
    <cellStyle name="Comma 2 26" xfId="22036" xr:uid="{E083CF28-9576-49F5-B474-9E5DF86005A0}"/>
    <cellStyle name="Comma 2 27" xfId="24608" xr:uid="{22AE03FE-9CA4-4ED1-B155-26E3318639BB}"/>
    <cellStyle name="Comma 2 27 2" xfId="34034" xr:uid="{B47CE01B-7CD7-43C7-99FF-A8CE86F1A232}"/>
    <cellStyle name="Comma 2 28" xfId="24704" xr:uid="{B1FD56F9-9452-4AD2-8205-2E83219D08AF}"/>
    <cellStyle name="Comma 2 28 2" xfId="34086" xr:uid="{DB2EB78E-CAA0-4E1C-8361-B158E6B52D99}"/>
    <cellStyle name="Comma 2 29" xfId="24761" xr:uid="{09F837CA-85CB-4B7A-818D-61BB33AC17F3}"/>
    <cellStyle name="Comma 2 29 2" xfId="34132" xr:uid="{0FA52708-02AD-4E3F-AE7D-062862CBD5D1}"/>
    <cellStyle name="Comma 2 3" xfId="74" xr:uid="{00000000-0005-0000-0000-000006020000}"/>
    <cellStyle name="Comma 2 3 10" xfId="3181" xr:uid="{00000000-0005-0000-0000-000007020000}"/>
    <cellStyle name="Comma 2 3 10 2" xfId="5708" xr:uid="{00000000-0005-0000-0000-000008020000}"/>
    <cellStyle name="Comma 2 3 10 2 2" xfId="36970" xr:uid="{F2442569-C8D2-4501-BC2E-49593FD22C73}"/>
    <cellStyle name="Comma 2 3 10 2 3" xfId="32575" xr:uid="{6D48E561-FF53-40C1-AAB5-AD34021F6AC2}"/>
    <cellStyle name="Comma 2 3 10 3" xfId="36370" xr:uid="{BDAC3EF6-50E3-43B2-BBD9-D5F40C668527}"/>
    <cellStyle name="Comma 2 3 10 4" xfId="19933" xr:uid="{C70E13C3-C689-4A3E-B2E9-4151967A7E63}"/>
    <cellStyle name="Comma 2 3 11" xfId="20400" xr:uid="{1AB55101-B537-43FC-A33B-984D8C996434}"/>
    <cellStyle name="Comma 2 3 11 2" xfId="32637" xr:uid="{5552F548-46FF-4C74-A807-406857FE7521}"/>
    <cellStyle name="Comma 2 3 12" xfId="22039" xr:uid="{65279981-E4D0-436E-B5B0-3B26E9E7FB70}"/>
    <cellStyle name="Comma 2 3 13" xfId="22600" xr:uid="{459AB340-0194-4F52-90B5-13ECBD39B411}"/>
    <cellStyle name="Comma 2 3 13 2" xfId="32894" xr:uid="{0FABAF2F-879B-4B4F-9096-5966048E2623}"/>
    <cellStyle name="Comma 2 3 14" xfId="24637" xr:uid="{894D2A21-7741-477B-B19A-5F087BC02D67}"/>
    <cellStyle name="Comma 2 3 14 2" xfId="34051" xr:uid="{94CE785A-1C1F-48A6-B3A9-28A7F99B9CF5}"/>
    <cellStyle name="Comma 2 3 15" xfId="24721" xr:uid="{E6D2DB8C-67EF-44DD-881E-449C6410042D}"/>
    <cellStyle name="Comma 2 3 15 2" xfId="34102" xr:uid="{F6A221F1-BAD5-49D1-B4FD-411774CBB9EE}"/>
    <cellStyle name="Comma 2 3 16" xfId="25526" xr:uid="{BF45808F-99F2-4535-A572-735698A0DD79}"/>
    <cellStyle name="Comma 2 3 17" xfId="34167" xr:uid="{E46277F3-3103-4EF9-80C4-3BD18FC966F9}"/>
    <cellStyle name="Comma 2 3 18" xfId="7418" xr:uid="{200AF69D-648F-483E-B06D-C528C8A8C63E}"/>
    <cellStyle name="Comma 2 3 19" xfId="34761" xr:uid="{9102C7AB-B5E8-4DFA-803B-0CC24C79CC04}"/>
    <cellStyle name="Comma 2 3 2" xfId="156" xr:uid="{00000000-0005-0000-0000-000009020000}"/>
    <cellStyle name="Comma 2 3 2 10" xfId="2150" xr:uid="{00000000-0005-0000-0000-00000A020000}"/>
    <cellStyle name="Comma 2 3 2 10 2" xfId="2431" xr:uid="{00000000-0005-0000-0000-00000B020000}"/>
    <cellStyle name="Comma 2 3 2 10 2 2" xfId="5357" xr:uid="{00000000-0005-0000-0000-00000C020000}"/>
    <cellStyle name="Comma 2 3 2 10 3" xfId="5151" xr:uid="{00000000-0005-0000-0000-00000D020000}"/>
    <cellStyle name="Comma 2 3 2 10 4" xfId="35896" xr:uid="{C32B37F6-2997-423F-AC34-BD819C968898}"/>
    <cellStyle name="Comma 2 3 2 10 5" xfId="25808" xr:uid="{B695DAE5-C335-48D1-8C82-502B5CF13BDA}"/>
    <cellStyle name="Comma 2 3 2 11" xfId="2340" xr:uid="{00000000-0005-0000-0000-00000E020000}"/>
    <cellStyle name="Comma 2 3 2 11 2" xfId="2432" xr:uid="{00000000-0005-0000-0000-00000F020000}"/>
    <cellStyle name="Comma 2 3 2 11 2 2" xfId="5358" xr:uid="{00000000-0005-0000-0000-000010020000}"/>
    <cellStyle name="Comma 2 3 2 11 3" xfId="5273" xr:uid="{00000000-0005-0000-0000-000011020000}"/>
    <cellStyle name="Comma 2 3 2 11 4" xfId="35974" xr:uid="{1676CDB8-7F6D-4315-B0A9-EBB26F7B6DB1}"/>
    <cellStyle name="Comma 2 3 2 11 5" xfId="34250" xr:uid="{5FA28A48-B318-4A32-8BFD-231541401DA3}"/>
    <cellStyle name="Comma 2 3 2 12" xfId="2343" xr:uid="{00000000-0005-0000-0000-000012020000}"/>
    <cellStyle name="Comma 2 3 2 12 2" xfId="5274" xr:uid="{00000000-0005-0000-0000-000013020000}"/>
    <cellStyle name="Comma 2 3 2 12 3" xfId="35975" xr:uid="{7EB380F0-C9D3-498A-A614-7AC0C3242628}"/>
    <cellStyle name="Comma 2 3 2 12 4" xfId="8816" xr:uid="{FC2D7130-388F-446A-94C0-5D2014381531}"/>
    <cellStyle name="Comma 2 3 2 13" xfId="3111" xr:uid="{00000000-0005-0000-0000-000014020000}"/>
    <cellStyle name="Comma 2 3 2 13 2" xfId="5642" xr:uid="{00000000-0005-0000-0000-000015020000}"/>
    <cellStyle name="Comma 2 3 2 13 3" xfId="36328" xr:uid="{FE15EF8D-A91A-4E58-916A-61A8ECCC140A}"/>
    <cellStyle name="Comma 2 3 2 13 4" xfId="34773" xr:uid="{85F2D30E-4A43-496B-9F66-AA575736D68E}"/>
    <cellStyle name="Comma 2 3 2 14" xfId="1461" xr:uid="{00000000-0005-0000-0000-000016020000}"/>
    <cellStyle name="Comma 2 3 2 14 2" xfId="4902" xr:uid="{00000000-0005-0000-0000-000017020000}"/>
    <cellStyle name="Comma 2 3 2 15" xfId="3185" xr:uid="{00000000-0005-0000-0000-000018020000}"/>
    <cellStyle name="Comma 2 3 2 15 2" xfId="5712" xr:uid="{00000000-0005-0000-0000-000019020000}"/>
    <cellStyle name="Comma 2 3 2 16" xfId="4133" xr:uid="{00000000-0005-0000-0000-00001A020000}"/>
    <cellStyle name="Comma 2 3 2 17" xfId="35305" xr:uid="{4BA95BC5-E38A-4A42-ABC2-863E6AD705D6}"/>
    <cellStyle name="Comma 2 3 2 18" xfId="37190" xr:uid="{7A96F99E-A79E-49C0-92EE-1E0816198815}"/>
    <cellStyle name="Comma 2 3 2 19" xfId="6735" xr:uid="{18442A16-8C0F-4507-863A-30B719DEFF90}"/>
    <cellStyle name="Comma 2 3 2 2" xfId="157" xr:uid="{00000000-0005-0000-0000-00001B020000}"/>
    <cellStyle name="Comma 2 3 2 2 10" xfId="3570" xr:uid="{00000000-0005-0000-0000-00001C020000}"/>
    <cellStyle name="Comma 2 3 2 2 10 2" xfId="6095" xr:uid="{00000000-0005-0000-0000-00001D020000}"/>
    <cellStyle name="Comma 2 3 2 2 10 3" xfId="36392" xr:uid="{0FF4135A-6455-40B8-A9BF-9A048CCD27A6}"/>
    <cellStyle name="Comma 2 3 2 2 10 4" xfId="34851" xr:uid="{644DB6C2-F631-48DD-823D-2868FB6C2E1A}"/>
    <cellStyle name="Comma 2 3 2 2 11" xfId="4134" xr:uid="{00000000-0005-0000-0000-00001E020000}"/>
    <cellStyle name="Comma 2 3 2 2 12" xfId="35306" xr:uid="{4B9E7622-D28B-4B43-8E6F-E0D6112A9CE5}"/>
    <cellStyle name="Comma 2 3 2 2 13" xfId="37217" xr:uid="{82BE798F-375A-443A-B17D-39AA13157438}"/>
    <cellStyle name="Comma 2 3 2 2 14" xfId="6864" xr:uid="{F5284E80-B353-4FD6-AE03-131D539EAA98}"/>
    <cellStyle name="Comma 2 3 2 2 2" xfId="1597" xr:uid="{00000000-0005-0000-0000-00001F020000}"/>
    <cellStyle name="Comma 2 3 2 2 2 10" xfId="7037" xr:uid="{1043FCCA-77E2-4DFE-B131-DB7ED16C4E1B}"/>
    <cellStyle name="Comma 2 3 2 2 2 2" xfId="1598" xr:uid="{00000000-0005-0000-0000-000020020000}"/>
    <cellStyle name="Comma 2 3 2 2 2 2 2" xfId="1599" xr:uid="{00000000-0005-0000-0000-000021020000}"/>
    <cellStyle name="Comma 2 3 2 2 2 2 2 2" xfId="1911" xr:uid="{00000000-0005-0000-0000-000022020000}"/>
    <cellStyle name="Comma 2 3 2 2 2 2 2 2 2" xfId="2433" xr:uid="{00000000-0005-0000-0000-000023020000}"/>
    <cellStyle name="Comma 2 3 2 2 2 2 2 2 2 2" xfId="5359" xr:uid="{00000000-0005-0000-0000-000024020000}"/>
    <cellStyle name="Comma 2 3 2 2 2 2 2 2 3" xfId="5068" xr:uid="{00000000-0005-0000-0000-000025020000}"/>
    <cellStyle name="Comma 2 3 2 2 2 2 2 3" xfId="2434" xr:uid="{00000000-0005-0000-0000-000026020000}"/>
    <cellStyle name="Comma 2 3 2 2 2 2 2 3 2" xfId="5360" xr:uid="{00000000-0005-0000-0000-000027020000}"/>
    <cellStyle name="Comma 2 3 2 2 2 2 2 4" xfId="4941" xr:uid="{00000000-0005-0000-0000-000028020000}"/>
    <cellStyle name="Comma 2 3 2 2 2 2 2 5" xfId="35610" xr:uid="{DF043C94-4A0D-4D46-8ED2-5DC567363F9A}"/>
    <cellStyle name="Comma 2 3 2 2 2 2 2 6" xfId="37462" xr:uid="{F255C38A-890D-4935-ACDE-B47889DC8917}"/>
    <cellStyle name="Comma 2 3 2 2 2 2 2 7" xfId="30827" xr:uid="{C696E225-77EC-4E17-B9B3-8026B7E38980}"/>
    <cellStyle name="Comma 2 3 2 2 2 2 3" xfId="1910" xr:uid="{00000000-0005-0000-0000-000029020000}"/>
    <cellStyle name="Comma 2 3 2 2 2 2 3 2" xfId="2435" xr:uid="{00000000-0005-0000-0000-00002A020000}"/>
    <cellStyle name="Comma 2 3 2 2 2 2 3 2 2" xfId="5361" xr:uid="{00000000-0005-0000-0000-00002B020000}"/>
    <cellStyle name="Comma 2 3 2 2 2 2 3 3" xfId="5067" xr:uid="{00000000-0005-0000-0000-00002C020000}"/>
    <cellStyle name="Comma 2 3 2 2 2 2 4" xfId="2436" xr:uid="{00000000-0005-0000-0000-00002D020000}"/>
    <cellStyle name="Comma 2 3 2 2 2 2 4 2" xfId="5362" xr:uid="{00000000-0005-0000-0000-00002E020000}"/>
    <cellStyle name="Comma 2 3 2 2 2 2 5" xfId="4940" xr:uid="{00000000-0005-0000-0000-00002F020000}"/>
    <cellStyle name="Comma 2 3 2 2 2 2 6" xfId="35609" xr:uid="{D3717699-9DF4-4248-91C1-CF03E659FA5C}"/>
    <cellStyle name="Comma 2 3 2 2 2 2 7" xfId="37107" xr:uid="{9717B314-7CF3-4012-A89C-B08B0B3B3B58}"/>
    <cellStyle name="Comma 2 3 2 2 2 2 8" xfId="37325" xr:uid="{A1BCACE2-AF34-491B-88F8-EF008F53FC2F}"/>
    <cellStyle name="Comma 2 3 2 2 2 2 9" xfId="17749" xr:uid="{41603351-5AF4-4B3E-896F-14BEBCC0538E}"/>
    <cellStyle name="Comma 2 3 2 2 2 3" xfId="1600" xr:uid="{00000000-0005-0000-0000-000030020000}"/>
    <cellStyle name="Comma 2 3 2 2 2 3 2" xfId="1912" xr:uid="{00000000-0005-0000-0000-000031020000}"/>
    <cellStyle name="Comma 2 3 2 2 2 3 2 2" xfId="2437" xr:uid="{00000000-0005-0000-0000-000032020000}"/>
    <cellStyle name="Comma 2 3 2 2 2 3 2 2 2" xfId="5363" xr:uid="{00000000-0005-0000-0000-000033020000}"/>
    <cellStyle name="Comma 2 3 2 2 2 3 2 3" xfId="5069" xr:uid="{00000000-0005-0000-0000-000034020000}"/>
    <cellStyle name="Comma 2 3 2 2 2 3 3" xfId="2438" xr:uid="{00000000-0005-0000-0000-000035020000}"/>
    <cellStyle name="Comma 2 3 2 2 2 3 3 2" xfId="5364" xr:uid="{00000000-0005-0000-0000-000036020000}"/>
    <cellStyle name="Comma 2 3 2 2 2 3 4" xfId="4942" xr:uid="{00000000-0005-0000-0000-000037020000}"/>
    <cellStyle name="Comma 2 3 2 2 2 3 5" xfId="35611" xr:uid="{B8C3664F-6516-4E39-B447-2FCAC5122247}"/>
    <cellStyle name="Comma 2 3 2 2 2 3 6" xfId="37397" xr:uid="{456DF0A0-297F-4EC2-9EFD-C20D1F8A4D34}"/>
    <cellStyle name="Comma 2 3 2 2 2 3 7" xfId="27351" xr:uid="{B8DC4B93-C275-4C9A-9B88-BA461EECCEE1}"/>
    <cellStyle name="Comma 2 3 2 2 2 4" xfId="1909" xr:uid="{00000000-0005-0000-0000-000038020000}"/>
    <cellStyle name="Comma 2 3 2 2 2 4 2" xfId="2439" xr:uid="{00000000-0005-0000-0000-000039020000}"/>
    <cellStyle name="Comma 2 3 2 2 2 4 2 2" xfId="5365" xr:uid="{00000000-0005-0000-0000-00003A020000}"/>
    <cellStyle name="Comma 2 3 2 2 2 4 3" xfId="5066" xr:uid="{00000000-0005-0000-0000-00003B020000}"/>
    <cellStyle name="Comma 2 3 2 2 2 4 4" xfId="35794" xr:uid="{4D1C6B3F-8566-4E58-B5B5-5469CC0411F0}"/>
    <cellStyle name="Comma 2 3 2 2 2 4 5" xfId="34530" xr:uid="{DEB33D9A-56CC-4E48-A72B-535DA7BCD676}"/>
    <cellStyle name="Comma 2 3 2 2 2 5" xfId="2440" xr:uid="{00000000-0005-0000-0000-00003C020000}"/>
    <cellStyle name="Comma 2 3 2 2 2 5 2" xfId="5366" xr:uid="{00000000-0005-0000-0000-00003D020000}"/>
    <cellStyle name="Comma 2 3 2 2 2 5 3" xfId="36057" xr:uid="{860C77A6-5D15-45A3-AF04-76BB22854631}"/>
    <cellStyle name="Comma 2 3 2 2 2 5 4" xfId="12235" xr:uid="{928A104E-6B89-4F99-B51E-3C683CC5457C}"/>
    <cellStyle name="Comma 2 3 2 2 2 6" xfId="4939" xr:uid="{00000000-0005-0000-0000-00003E020000}"/>
    <cellStyle name="Comma 2 3 2 2 2 6 2" xfId="36570" xr:uid="{20FF9EF1-0EFC-41F5-AD98-75A4D3F92116}"/>
    <cellStyle name="Comma 2 3 2 2 2 6 3" xfId="34986" xr:uid="{5AAA2EA3-7BA5-4436-970C-C801A3ACE556}"/>
    <cellStyle name="Comma 2 3 2 2 2 7" xfId="35608" xr:uid="{7B5F9DA9-0F3A-48E7-8BDB-2412F7BBED81}"/>
    <cellStyle name="Comma 2 3 2 2 2 8" xfId="37101" xr:uid="{6F5AC46D-11C4-4E51-94B8-17489227032C}"/>
    <cellStyle name="Comma 2 3 2 2 2 9" xfId="37230" xr:uid="{A01928FD-36BF-4D7B-BD54-935536D03B4C}"/>
    <cellStyle name="Comma 2 3 2 2 3" xfId="1601" xr:uid="{00000000-0005-0000-0000-00003F020000}"/>
    <cellStyle name="Comma 2 3 2 2 3 2" xfId="1602" xr:uid="{00000000-0005-0000-0000-000040020000}"/>
    <cellStyle name="Comma 2 3 2 2 3 2 2" xfId="1914" xr:uid="{00000000-0005-0000-0000-000041020000}"/>
    <cellStyle name="Comma 2 3 2 2 3 2 2 2" xfId="2441" xr:uid="{00000000-0005-0000-0000-000042020000}"/>
    <cellStyle name="Comma 2 3 2 2 3 2 2 2 2" xfId="5367" xr:uid="{00000000-0005-0000-0000-000043020000}"/>
    <cellStyle name="Comma 2 3 2 2 3 2 2 2 3" xfId="37476" xr:uid="{F268B865-E44F-4BA3-88B6-2D5517DE022F}"/>
    <cellStyle name="Comma 2 3 2 2 3 2 2 3" xfId="5071" xr:uid="{00000000-0005-0000-0000-000044020000}"/>
    <cellStyle name="Comma 2 3 2 2 3 2 2 4" xfId="37340" xr:uid="{5FBDF4AD-07E4-48F5-B1AC-57FC3033B0D7}"/>
    <cellStyle name="Comma 2 3 2 2 3 2 3" xfId="2442" xr:uid="{00000000-0005-0000-0000-000045020000}"/>
    <cellStyle name="Comma 2 3 2 2 3 2 3 2" xfId="5368" xr:uid="{00000000-0005-0000-0000-000046020000}"/>
    <cellStyle name="Comma 2 3 2 2 3 2 3 3" xfId="37411" xr:uid="{9C3E07E4-52F6-4733-838C-9BFF72F53630}"/>
    <cellStyle name="Comma 2 3 2 2 3 2 4" xfId="4944" xr:uid="{00000000-0005-0000-0000-000047020000}"/>
    <cellStyle name="Comma 2 3 2 2 3 2 5" xfId="35613" xr:uid="{0E6B1466-FD00-44AC-846C-2858CA8F458E}"/>
    <cellStyle name="Comma 2 3 2 2 3 2 6" xfId="37146" xr:uid="{D2F24DCC-6090-4261-83B3-A2F7F096BE3B}"/>
    <cellStyle name="Comma 2 3 2 2 3 2 7" xfId="37245" xr:uid="{516897C1-28D8-473B-9C29-F7DB8319BA64}"/>
    <cellStyle name="Comma 2 3 2 2 3 2 8" xfId="32016" xr:uid="{1568775F-5418-4E6C-B276-E8BBE54CABF7}"/>
    <cellStyle name="Comma 2 3 2 2 3 3" xfId="1913" xr:uid="{00000000-0005-0000-0000-000048020000}"/>
    <cellStyle name="Comma 2 3 2 2 3 3 2" xfId="2443" xr:uid="{00000000-0005-0000-0000-000049020000}"/>
    <cellStyle name="Comma 2 3 2 2 3 3 2 2" xfId="5369" xr:uid="{00000000-0005-0000-0000-00004A020000}"/>
    <cellStyle name="Comma 2 3 2 2 3 3 2 3" xfId="37487" xr:uid="{7FCE888A-092F-4CDF-A011-5AC1EA18F97E}"/>
    <cellStyle name="Comma 2 3 2 2 3 3 3" xfId="5070" xr:uid="{00000000-0005-0000-0000-00004B020000}"/>
    <cellStyle name="Comma 2 3 2 2 3 3 4" xfId="35795" xr:uid="{3A9DC899-1AB0-4742-8148-0CDB276B4AB0}"/>
    <cellStyle name="Comma 2 3 2 2 3 3 5" xfId="37354" xr:uid="{AAC96E0B-5414-49B1-95DE-2A08ECC7FB37}"/>
    <cellStyle name="Comma 2 3 2 2 3 3 6" xfId="34731" xr:uid="{6A62850B-EB59-4980-A6C3-A28DAE57568A}"/>
    <cellStyle name="Comma 2 3 2 2 3 4" xfId="2444" xr:uid="{00000000-0005-0000-0000-00004C020000}"/>
    <cellStyle name="Comma 2 3 2 2 3 4 2" xfId="5370" xr:uid="{00000000-0005-0000-0000-00004D020000}"/>
    <cellStyle name="Comma 2 3 2 2 3 4 3" xfId="36058" xr:uid="{C4633A87-BFB0-4D17-8365-2435A51BE791}"/>
    <cellStyle name="Comma 2 3 2 2 3 4 4" xfId="37421" xr:uid="{281350F7-68FB-44BB-BF45-F3B9C5D1A561}"/>
    <cellStyle name="Comma 2 3 2 2 3 4 5" xfId="19128" xr:uid="{9B536D82-398A-4462-B0CF-E5772454C83C}"/>
    <cellStyle name="Comma 2 3 2 2 3 5" xfId="4943" xr:uid="{00000000-0005-0000-0000-00004E020000}"/>
    <cellStyle name="Comma 2 3 2 2 3 5 2" xfId="36571" xr:uid="{E79C851C-B90D-4994-8B71-608B1B7ECC06}"/>
    <cellStyle name="Comma 2 3 2 2 3 5 3" xfId="35175" xr:uid="{741FE4C6-CFED-4820-B117-452E92D03C5E}"/>
    <cellStyle name="Comma 2 3 2 2 3 6" xfId="35612" xr:uid="{1617364F-FD2D-40A6-903C-DD35116D9A16}"/>
    <cellStyle name="Comma 2 3 2 2 3 7" xfId="37110" xr:uid="{0DC01683-9C6E-447F-B871-ED3595C8A54A}"/>
    <cellStyle name="Comma 2 3 2 2 3 8" xfId="37263" xr:uid="{0272DA8D-9124-460A-A575-7BBAC08D487A}"/>
    <cellStyle name="Comma 2 3 2 2 3 9" xfId="7332" xr:uid="{0E8F87D2-507C-4568-AD04-586179DFC676}"/>
    <cellStyle name="Comma 2 3 2 2 4" xfId="1603" xr:uid="{00000000-0005-0000-0000-00004F020000}"/>
    <cellStyle name="Comma 2 3 2 2 4 2" xfId="1915" xr:uid="{00000000-0005-0000-0000-000050020000}"/>
    <cellStyle name="Comma 2 3 2 2 4 2 2" xfId="2445" xr:uid="{00000000-0005-0000-0000-000051020000}"/>
    <cellStyle name="Comma 2 3 2 2 4 2 2 2" xfId="5371" xr:uid="{00000000-0005-0000-0000-000052020000}"/>
    <cellStyle name="Comma 2 3 2 2 4 2 2 2 2" xfId="37488" xr:uid="{08609CA6-4BAA-4EB1-81AD-A537A614EEF6}"/>
    <cellStyle name="Comma 2 3 2 2 4 2 2 2 3" xfId="37355" xr:uid="{11AF7D66-9771-468A-B79D-0A24E1E1E472}"/>
    <cellStyle name="Comma 2 3 2 2 4 2 2 3" xfId="37152" xr:uid="{7E1BC346-9218-4A9F-962A-08934E83358B}"/>
    <cellStyle name="Comma 2 3 2 2 4 2 2 3 2" xfId="37422" xr:uid="{8692F829-BCE4-4B3F-944C-770A32C5818E}"/>
    <cellStyle name="Comma 2 3 2 2 4 2 2 4" xfId="37266" xr:uid="{79A3695A-8B06-4F17-A983-486A4F86F2D1}"/>
    <cellStyle name="Comma 2 3 2 2 4 2 3" xfId="5072" xr:uid="{00000000-0005-0000-0000-000053020000}"/>
    <cellStyle name="Comma 2 3 2 2 4 2 4" xfId="35796" xr:uid="{C52717DB-00B7-4F76-A65F-A91979B55CE3}"/>
    <cellStyle name="Comma 2 3 2 2 4 2 5" xfId="37453" xr:uid="{D51333DF-A76F-4A26-95C6-C30FD7212010}"/>
    <cellStyle name="Comma 2 3 2 2 4 2 6" xfId="29669" xr:uid="{714865BD-E73E-4A67-A7EE-930D2ACA3CD5}"/>
    <cellStyle name="Comma 2 3 2 2 4 3" xfId="2446" xr:uid="{00000000-0005-0000-0000-000054020000}"/>
    <cellStyle name="Comma 2 3 2 2 4 3 2" xfId="5372" xr:uid="{00000000-0005-0000-0000-000055020000}"/>
    <cellStyle name="Comma 2 3 2 2 4 4" xfId="4945" xr:uid="{00000000-0005-0000-0000-000056020000}"/>
    <cellStyle name="Comma 2 3 2 2 4 5" xfId="35614" xr:uid="{D66E0B01-79F3-47C0-A034-802A076E5361}"/>
    <cellStyle name="Comma 2 3 2 2 4 6" xfId="37105" xr:uid="{0A6D1436-78D1-4BCA-9A3B-BA07CFBAA161}"/>
    <cellStyle name="Comma 2 3 2 2 4 7" xfId="37315" xr:uid="{3AF938E5-16AA-4799-A220-2011387ADF55}"/>
    <cellStyle name="Comma 2 3 2 2 4 8" xfId="15381" xr:uid="{71D48D26-96A4-4556-B9C0-B3B504EFD71F}"/>
    <cellStyle name="Comma 2 3 2 2 5" xfId="1908" xr:uid="{00000000-0005-0000-0000-000057020000}"/>
    <cellStyle name="Comma 2 3 2 2 5 2" xfId="2447" xr:uid="{00000000-0005-0000-0000-000058020000}"/>
    <cellStyle name="Comma 2 3 2 2 5 2 2" xfId="5373" xr:uid="{00000000-0005-0000-0000-000059020000}"/>
    <cellStyle name="Comma 2 3 2 2 5 2 3" xfId="36059" xr:uid="{36F62208-B967-4A18-AACB-E9C23161672E}"/>
    <cellStyle name="Comma 2 3 2 2 5 2 4" xfId="28516" xr:uid="{1F4D676E-87B3-47A9-BF83-EF7E16E96832}"/>
    <cellStyle name="Comma 2 3 2 2 5 3" xfId="5065" xr:uid="{00000000-0005-0000-0000-00005A020000}"/>
    <cellStyle name="Comma 2 3 2 2 5 4" xfId="35793" xr:uid="{76D44143-DA97-4192-845C-B359FF9E19C1}"/>
    <cellStyle name="Comma 2 3 2 2 5 5" xfId="37390" xr:uid="{8DEFE834-7EC3-4F16-9413-E95486E9C51D}"/>
    <cellStyle name="Comma 2 3 2 2 5 6" xfId="13787" xr:uid="{8B1645FD-9F38-4368-9E21-514B7A1E4C14}"/>
    <cellStyle name="Comma 2 3 2 2 6" xfId="2310" xr:uid="{00000000-0005-0000-0000-00005B020000}"/>
    <cellStyle name="Comma 2 3 2 2 6 2" xfId="2448" xr:uid="{00000000-0005-0000-0000-00005C020000}"/>
    <cellStyle name="Comma 2 3 2 2 6 2 2" xfId="5374" xr:uid="{00000000-0005-0000-0000-00005D020000}"/>
    <cellStyle name="Comma 2 3 2 2 6 2 3" xfId="36060" xr:uid="{9129897C-B558-40E6-8CB8-5C04753BC8FA}"/>
    <cellStyle name="Comma 2 3 2 2 6 2 4" xfId="33556" xr:uid="{2BAA1A74-67D5-4B06-9676-F5676AC2D534}"/>
    <cellStyle name="Comma 2 3 2 2 6 3" xfId="5250" xr:uid="{00000000-0005-0000-0000-00005E020000}"/>
    <cellStyle name="Comma 2 3 2 2 6 4" xfId="35952" xr:uid="{19E6269C-5462-478A-AC3E-8EDFF2698D21}"/>
    <cellStyle name="Comma 2 3 2 2 6 5" xfId="23620" xr:uid="{89290DFA-65E2-4E5F-AE5C-8EE1331082C9}"/>
    <cellStyle name="Comma 2 3 2 2 7" xfId="2449" xr:uid="{00000000-0005-0000-0000-00005F020000}"/>
    <cellStyle name="Comma 2 3 2 2 7 2" xfId="5375" xr:uid="{00000000-0005-0000-0000-000060020000}"/>
    <cellStyle name="Comma 2 3 2 2 7 3" xfId="36061" xr:uid="{D0F53F70-D67B-47B8-9A3E-B8947768E384}"/>
    <cellStyle name="Comma 2 3 2 2 7 4" xfId="26190" xr:uid="{ED8C3427-2F78-4A10-A715-7114417A918B}"/>
    <cellStyle name="Comma 2 3 2 2 8" xfId="3112" xr:uid="{00000000-0005-0000-0000-000061020000}"/>
    <cellStyle name="Comma 2 3 2 2 8 2" xfId="5643" xr:uid="{00000000-0005-0000-0000-000062020000}"/>
    <cellStyle name="Comma 2 3 2 2 8 3" xfId="36329" xr:uid="{B0CB7CC5-E7C5-4548-BD3D-A4CB368B9063}"/>
    <cellStyle name="Comma 2 3 2 2 8 4" xfId="34379" xr:uid="{637D7F58-1808-45AD-A40C-754235D936E5}"/>
    <cellStyle name="Comma 2 3 2 2 9" xfId="1596" xr:uid="{00000000-0005-0000-0000-000063020000}"/>
    <cellStyle name="Comma 2 3 2 2 9 2" xfId="4938" xr:uid="{00000000-0005-0000-0000-000064020000}"/>
    <cellStyle name="Comma 2 3 2 2 9 3" xfId="35607" xr:uid="{FC705DA7-7ED5-4431-8FDE-ED7F737EAEB6}"/>
    <cellStyle name="Comma 2 3 2 2 9 4" xfId="9848" xr:uid="{871F27DC-C42D-4415-AA44-CE37728963A0}"/>
    <cellStyle name="Comma 2 3 2 3" xfId="1604" xr:uid="{00000000-0005-0000-0000-000065020000}"/>
    <cellStyle name="Comma 2 3 2 3 10" xfId="34909" xr:uid="{E032B1AC-A127-46E9-8D4A-7141C2C1550F}"/>
    <cellStyle name="Comma 2 3 2 3 11" xfId="35615" xr:uid="{41176A3D-4DE5-4B00-9820-7A5EC320A39E}"/>
    <cellStyle name="Comma 2 3 2 3 12" xfId="37295" xr:uid="{1BB17750-41BC-45CC-BECE-E2C72A4024ED}"/>
    <cellStyle name="Comma 2 3 2 3 13" xfId="6965" xr:uid="{F99738AC-10F4-4BC0-9C7A-73AC88A834B8}"/>
    <cellStyle name="Comma 2 3 2 3 2" xfId="1605" xr:uid="{00000000-0005-0000-0000-000066020000}"/>
    <cellStyle name="Comma 2 3 2 3 2 2" xfId="1606" xr:uid="{00000000-0005-0000-0000-000067020000}"/>
    <cellStyle name="Comma 2 3 2 3 2 2 2" xfId="1918" xr:uid="{00000000-0005-0000-0000-000068020000}"/>
    <cellStyle name="Comma 2 3 2 3 2 2 2 2" xfId="2450" xr:uid="{00000000-0005-0000-0000-000069020000}"/>
    <cellStyle name="Comma 2 3 2 3 2 2 2 2 2" xfId="5376" xr:uid="{00000000-0005-0000-0000-00006A020000}"/>
    <cellStyle name="Comma 2 3 2 3 2 2 2 3" xfId="5075" xr:uid="{00000000-0005-0000-0000-00006B020000}"/>
    <cellStyle name="Comma 2 3 2 3 2 2 2 4" xfId="35799" xr:uid="{5A260FA6-6FD4-4E0C-B0F6-D35FB3E8ABBD}"/>
    <cellStyle name="Comma 2 3 2 3 2 2 2 5" xfId="37489" xr:uid="{CE85FFF5-6D82-411E-A402-2FBB86924A86}"/>
    <cellStyle name="Comma 2 3 2 3 2 2 2 6" xfId="31214" xr:uid="{DD91F5F3-9324-461B-B33F-38F2610C8060}"/>
    <cellStyle name="Comma 2 3 2 3 2 2 3" xfId="2451" xr:uid="{00000000-0005-0000-0000-00006C020000}"/>
    <cellStyle name="Comma 2 3 2 3 2 2 3 2" xfId="5377" xr:uid="{00000000-0005-0000-0000-00006D020000}"/>
    <cellStyle name="Comma 2 3 2 3 2 2 4" xfId="4948" xr:uid="{00000000-0005-0000-0000-00006E020000}"/>
    <cellStyle name="Comma 2 3 2 3 2 2 5" xfId="35617" xr:uid="{317DAD62-5B59-4076-B4A3-C37CA1A0A294}"/>
    <cellStyle name="Comma 2 3 2 3 2 2 6" xfId="37356" xr:uid="{5E0F283D-5DC6-49F0-AA94-9D2A9FD763E1}"/>
    <cellStyle name="Comma 2 3 2 3 2 2 7" xfId="18192" xr:uid="{FC3305B6-8A8F-4B00-9076-5CDEE739AEC1}"/>
    <cellStyle name="Comma 2 3 2 3 2 3" xfId="1917" xr:uid="{00000000-0005-0000-0000-00006F020000}"/>
    <cellStyle name="Comma 2 3 2 3 2 3 2" xfId="2452" xr:uid="{00000000-0005-0000-0000-000070020000}"/>
    <cellStyle name="Comma 2 3 2 3 2 3 2 2" xfId="5378" xr:uid="{00000000-0005-0000-0000-000071020000}"/>
    <cellStyle name="Comma 2 3 2 3 2 3 3" xfId="5074" xr:uid="{00000000-0005-0000-0000-000072020000}"/>
    <cellStyle name="Comma 2 3 2 3 2 3 4" xfId="35798" xr:uid="{6747CE26-2013-4119-8582-05F54A346009}"/>
    <cellStyle name="Comma 2 3 2 3 2 3 5" xfId="37423" xr:uid="{DF73E744-F4F0-4DFA-AC36-6C7104DB77E9}"/>
    <cellStyle name="Comma 2 3 2 3 2 3 6" xfId="27738" xr:uid="{1158E919-F088-427E-9960-E9781D2881F4}"/>
    <cellStyle name="Comma 2 3 2 3 2 4" xfId="2453" xr:uid="{00000000-0005-0000-0000-000073020000}"/>
    <cellStyle name="Comma 2 3 2 3 2 4 2" xfId="5379" xr:uid="{00000000-0005-0000-0000-000074020000}"/>
    <cellStyle name="Comma 2 3 2 3 2 5" xfId="4947" xr:uid="{00000000-0005-0000-0000-000075020000}"/>
    <cellStyle name="Comma 2 3 2 3 2 6" xfId="35616" xr:uid="{7BC1ED12-CB3B-475B-B327-ABB37B5D2176}"/>
    <cellStyle name="Comma 2 3 2 3 2 7" xfId="37267" xr:uid="{804BDD48-FE5B-4CBB-B0D6-98E65A20635A}"/>
    <cellStyle name="Comma 2 3 2 3 2 8" xfId="12672" xr:uid="{FB0E5EF3-B4D8-4C3C-8FF9-EB20E07DEAD8}"/>
    <cellStyle name="Comma 2 3 2 3 3" xfId="1607" xr:uid="{00000000-0005-0000-0000-000076020000}"/>
    <cellStyle name="Comma 2 3 2 3 3 2" xfId="1919" xr:uid="{00000000-0005-0000-0000-000077020000}"/>
    <cellStyle name="Comma 2 3 2 3 3 2 2" xfId="2454" xr:uid="{00000000-0005-0000-0000-000078020000}"/>
    <cellStyle name="Comma 2 3 2 3 3 2 2 2" xfId="5380" xr:uid="{00000000-0005-0000-0000-000079020000}"/>
    <cellStyle name="Comma 2 3 2 3 3 2 3" xfId="5076" xr:uid="{00000000-0005-0000-0000-00007A020000}"/>
    <cellStyle name="Comma 2 3 2 3 3 2 4" xfId="35800" xr:uid="{CA97E95A-42A1-49DB-BD19-67EC95032404}"/>
    <cellStyle name="Comma 2 3 2 3 3 2 5" xfId="32405" xr:uid="{51192204-6927-4413-A5FF-92BC4BCD863D}"/>
    <cellStyle name="Comma 2 3 2 3 3 3" xfId="2455" xr:uid="{00000000-0005-0000-0000-00007B020000}"/>
    <cellStyle name="Comma 2 3 2 3 3 3 2" xfId="5381" xr:uid="{00000000-0005-0000-0000-00007C020000}"/>
    <cellStyle name="Comma 2 3 2 3 3 4" xfId="4949" xr:uid="{00000000-0005-0000-0000-00007D020000}"/>
    <cellStyle name="Comma 2 3 2 3 3 5" xfId="35618" xr:uid="{1885CBF7-37D0-476C-A708-4B39B3512144}"/>
    <cellStyle name="Comma 2 3 2 3 3 6" xfId="37435" xr:uid="{0E42581F-1B2E-447B-9765-AF6E73BF3D12}"/>
    <cellStyle name="Comma 2 3 2 3 3 7" xfId="19578" xr:uid="{EDF6940E-8962-4EB1-92B8-44A5233FA647}"/>
    <cellStyle name="Comma 2 3 2 3 4" xfId="1916" xr:uid="{00000000-0005-0000-0000-00007E020000}"/>
    <cellStyle name="Comma 2 3 2 3 4 2" xfId="2456" xr:uid="{00000000-0005-0000-0000-00007F020000}"/>
    <cellStyle name="Comma 2 3 2 3 4 2 2" xfId="5382" xr:uid="{00000000-0005-0000-0000-000080020000}"/>
    <cellStyle name="Comma 2 3 2 3 4 2 3" xfId="36062" xr:uid="{58913334-5A91-4BA3-81F1-BCD708601DAA}"/>
    <cellStyle name="Comma 2 3 2 3 4 2 4" xfId="30054" xr:uid="{2A76E573-6C80-4D6C-8195-7B72248321FB}"/>
    <cellStyle name="Comma 2 3 2 3 4 3" xfId="5073" xr:uid="{00000000-0005-0000-0000-000081020000}"/>
    <cellStyle name="Comma 2 3 2 3 4 4" xfId="35797" xr:uid="{7768FCE3-0348-41B5-88DF-DFA92D22A6DE}"/>
    <cellStyle name="Comma 2 3 2 3 4 5" xfId="15940" xr:uid="{CCB3C14A-332E-4ABE-97FB-D206C8F7B74E}"/>
    <cellStyle name="Comma 2 3 2 3 5" xfId="2457" xr:uid="{00000000-0005-0000-0000-000082020000}"/>
    <cellStyle name="Comma 2 3 2 3 5 2" xfId="5383" xr:uid="{00000000-0005-0000-0000-000083020000}"/>
    <cellStyle name="Comma 2 3 2 3 5 2 2" xfId="36804" xr:uid="{02AAD3A1-323F-4C1B-9E8C-F84A3C76E481}"/>
    <cellStyle name="Comma 2 3 2 3 5 2 3" xfId="28903" xr:uid="{874CDB1D-1F80-4D7F-8126-C896AFD90533}"/>
    <cellStyle name="Comma 2 3 2 3 5 3" xfId="36063" xr:uid="{65A0C41E-58BB-4F40-93B7-E2362636D371}"/>
    <cellStyle name="Comma 2 3 2 3 5 4" xfId="14376" xr:uid="{D35FDBDF-2DDE-40FE-90E8-2BC642F76EC1}"/>
    <cellStyle name="Comma 2 3 2 3 6" xfId="4946" xr:uid="{00000000-0005-0000-0000-000084020000}"/>
    <cellStyle name="Comma 2 3 2 3 6 2" xfId="33943" xr:uid="{CB51B36F-D25C-4639-8C70-B5E00E802980}"/>
    <cellStyle name="Comma 2 3 2 3 6 3" xfId="36572" xr:uid="{E62A44F1-5707-4B00-984A-EDBCCF519F9B}"/>
    <cellStyle name="Comma 2 3 2 3 6 4" xfId="24211" xr:uid="{EE309D7D-DBE2-4568-90F5-1B79FCBCB6F3}"/>
    <cellStyle name="Comma 2 3 2 3 7" xfId="26577" xr:uid="{A04BDBD7-959E-4536-A813-A43351B61C9C}"/>
    <cellStyle name="Comma 2 3 2 3 8" xfId="34458" xr:uid="{00B1A44A-25D5-46E2-9BCC-53CF7DE10E8D}"/>
    <cellStyle name="Comma 2 3 2 3 9" xfId="10433" xr:uid="{524D3DD3-49AE-4EE8-A104-6D7136DE7701}"/>
    <cellStyle name="Comma 2 3 2 4" xfId="1608" xr:uid="{00000000-0005-0000-0000-000085020000}"/>
    <cellStyle name="Comma 2 3 2 4 2" xfId="1609" xr:uid="{00000000-0005-0000-0000-000086020000}"/>
    <cellStyle name="Comma 2 3 2 4 2 2" xfId="1921" xr:uid="{00000000-0005-0000-0000-000087020000}"/>
    <cellStyle name="Comma 2 3 2 4 2 2 2" xfId="2458" xr:uid="{00000000-0005-0000-0000-000088020000}"/>
    <cellStyle name="Comma 2 3 2 4 2 2 2 2" xfId="5384" xr:uid="{00000000-0005-0000-0000-000089020000}"/>
    <cellStyle name="Comma 2 3 2 4 2 2 3" xfId="5078" xr:uid="{00000000-0005-0000-0000-00008A020000}"/>
    <cellStyle name="Comma 2 3 2 4 2 2 4" xfId="35802" xr:uid="{5E2AADFA-9AE1-4ADD-8F49-A9C76C660508}"/>
    <cellStyle name="Comma 2 3 2 4 2 2 5" xfId="30446" xr:uid="{0563DCDC-AD21-4BF4-80B0-DB83FA44F1E5}"/>
    <cellStyle name="Comma 2 3 2 4 2 3" xfId="2459" xr:uid="{00000000-0005-0000-0000-00008B020000}"/>
    <cellStyle name="Comma 2 3 2 4 2 3 2" xfId="5385" xr:uid="{00000000-0005-0000-0000-00008C020000}"/>
    <cellStyle name="Comma 2 3 2 4 2 4" xfId="4951" xr:uid="{00000000-0005-0000-0000-00008D020000}"/>
    <cellStyle name="Comma 2 3 2 4 2 5" xfId="35620" xr:uid="{4D4C4577-195E-4A62-88D1-5D0C75551531}"/>
    <cellStyle name="Comma 2 3 2 4 2 6" xfId="17301" xr:uid="{D2C42C2B-F1F4-4EB1-BF55-D36326382D44}"/>
    <cellStyle name="Comma 2 3 2 4 3" xfId="1920" xr:uid="{00000000-0005-0000-0000-00008E020000}"/>
    <cellStyle name="Comma 2 3 2 4 3 2" xfId="2460" xr:uid="{00000000-0005-0000-0000-00008F020000}"/>
    <cellStyle name="Comma 2 3 2 4 3 2 2" xfId="5386" xr:uid="{00000000-0005-0000-0000-000090020000}"/>
    <cellStyle name="Comma 2 3 2 4 3 3" xfId="5077" xr:uid="{00000000-0005-0000-0000-000091020000}"/>
    <cellStyle name="Comma 2 3 2 4 3 4" xfId="35801" xr:uid="{4C9BC18F-8A4F-499A-8317-CFBB25E50BF3}"/>
    <cellStyle name="Comma 2 3 2 4 3 5" xfId="26969" xr:uid="{50B0B55D-11D9-4BC6-B474-16C73E98C57D}"/>
    <cellStyle name="Comma 2 3 2 4 4" xfId="2461" xr:uid="{00000000-0005-0000-0000-000092020000}"/>
    <cellStyle name="Comma 2 3 2 4 4 2" xfId="5387" xr:uid="{00000000-0005-0000-0000-000093020000}"/>
    <cellStyle name="Comma 2 3 2 4 4 3" xfId="36064" xr:uid="{E1B762EF-D948-483E-A490-BAB0D44387B0}"/>
    <cellStyle name="Comma 2 3 2 4 4 4" xfId="34657" xr:uid="{6A238CA2-95E5-4D32-89AE-6E733200AB23}"/>
    <cellStyle name="Comma 2 3 2 4 5" xfId="4950" xr:uid="{00000000-0005-0000-0000-000094020000}"/>
    <cellStyle name="Comma 2 3 2 4 5 2" xfId="36573" xr:uid="{8F47F023-8772-4561-8A20-A5871715BBD6}"/>
    <cellStyle name="Comma 2 3 2 4 5 3" xfId="11792" xr:uid="{C1C0D8C6-6CB0-47D3-8F2F-A3E8DEA78395}"/>
    <cellStyle name="Comma 2 3 2 4 6" xfId="35098" xr:uid="{A9544288-D9BC-4205-931B-F604CB6CF07E}"/>
    <cellStyle name="Comma 2 3 2 4 7" xfId="35619" xr:uid="{D8181E3B-2B08-45A8-AF46-B12BFDF55A80}"/>
    <cellStyle name="Comma 2 3 2 4 8" xfId="37375" xr:uid="{5D3A03E3-8BF4-4D23-A9D2-B9B7AE3F8E64}"/>
    <cellStyle name="Comma 2 3 2 4 9" xfId="7263" xr:uid="{F721B9F4-EEF7-4E42-9239-886303EDF36D}"/>
    <cellStyle name="Comma 2 3 2 5" xfId="1610" xr:uid="{00000000-0005-0000-0000-000095020000}"/>
    <cellStyle name="Comma 2 3 2 5 2" xfId="1922" xr:uid="{00000000-0005-0000-0000-000096020000}"/>
    <cellStyle name="Comma 2 3 2 5 2 2" xfId="2462" xr:uid="{00000000-0005-0000-0000-000097020000}"/>
    <cellStyle name="Comma 2 3 2 5 2 2 2" xfId="5388" xr:uid="{00000000-0005-0000-0000-000098020000}"/>
    <cellStyle name="Comma 2 3 2 5 2 3" xfId="5079" xr:uid="{00000000-0005-0000-0000-000099020000}"/>
    <cellStyle name="Comma 2 3 2 5 2 4" xfId="35803" xr:uid="{B12DE876-A5BF-40D4-B88D-5CB02C27D7CD}"/>
    <cellStyle name="Comma 2 3 2 5 2 5" xfId="31615" xr:uid="{346BEFA3-FEA3-40CB-BB7F-34756B52A680}"/>
    <cellStyle name="Comma 2 3 2 5 3" xfId="2463" xr:uid="{00000000-0005-0000-0000-00009A020000}"/>
    <cellStyle name="Comma 2 3 2 5 3 2" xfId="5389" xr:uid="{00000000-0005-0000-0000-00009B020000}"/>
    <cellStyle name="Comma 2 3 2 5 4" xfId="4952" xr:uid="{00000000-0005-0000-0000-00009C020000}"/>
    <cellStyle name="Comma 2 3 2 5 5" xfId="35621" xr:uid="{C07F5971-7D2D-4CCA-9634-58E34FFD2713}"/>
    <cellStyle name="Comma 2 3 2 5 6" xfId="18657" xr:uid="{F00D9EEC-17B8-41C0-89FD-8B01440947F7}"/>
    <cellStyle name="Comma 2 3 2 6" xfId="1560" xr:uid="{00000000-0005-0000-0000-00009D020000}"/>
    <cellStyle name="Comma 2 3 2 6 2" xfId="1874" xr:uid="{00000000-0005-0000-0000-00009E020000}"/>
    <cellStyle name="Comma 2 3 2 6 2 2" xfId="2464" xr:uid="{00000000-0005-0000-0000-00009F020000}"/>
    <cellStyle name="Comma 2 3 2 6 2 2 2" xfId="5390" xr:uid="{00000000-0005-0000-0000-0000A0020000}"/>
    <cellStyle name="Comma 2 3 2 6 2 3" xfId="5038" xr:uid="{00000000-0005-0000-0000-0000A1020000}"/>
    <cellStyle name="Comma 2 3 2 6 2 4" xfId="35765" xr:uid="{F42D99EA-1BB3-4EDC-9FEE-E8FE274C70B3}"/>
    <cellStyle name="Comma 2 3 2 6 2 5" xfId="29289" xr:uid="{04562624-B2A6-4496-8E0E-1BE04E18DA04}"/>
    <cellStyle name="Comma 2 3 2 6 3" xfId="2465" xr:uid="{00000000-0005-0000-0000-0000A2020000}"/>
    <cellStyle name="Comma 2 3 2 6 3 2" xfId="5391" xr:uid="{00000000-0005-0000-0000-0000A3020000}"/>
    <cellStyle name="Comma 2 3 2 6 4" xfId="4912" xr:uid="{00000000-0005-0000-0000-0000A4020000}"/>
    <cellStyle name="Comma 2 3 2 6 5" xfId="35572" xr:uid="{76E73BFC-AC42-42A7-9B75-48C5C0070147}"/>
    <cellStyle name="Comma 2 3 2 6 6" xfId="14818" xr:uid="{A7EEC0C1-9BCE-4D61-A8A5-1081E81F2E85}"/>
    <cellStyle name="Comma 2 3 2 7" xfId="1831" xr:uid="{00000000-0005-0000-0000-0000A5020000}"/>
    <cellStyle name="Comma 2 3 2 7 2" xfId="2129" xr:uid="{00000000-0005-0000-0000-0000A6020000}"/>
    <cellStyle name="Comma 2 3 2 7 2 2" xfId="2466" xr:uid="{00000000-0005-0000-0000-0000A7020000}"/>
    <cellStyle name="Comma 2 3 2 7 2 2 2" xfId="5392" xr:uid="{00000000-0005-0000-0000-0000A8020000}"/>
    <cellStyle name="Comma 2 3 2 7 2 3" xfId="5141" xr:uid="{00000000-0005-0000-0000-0000A9020000}"/>
    <cellStyle name="Comma 2 3 2 7 2 4" xfId="35882" xr:uid="{85CF3793-6197-400A-B4CA-38B5177E37C3}"/>
    <cellStyle name="Comma 2 3 2 7 2 5" xfId="28133" xr:uid="{C5DE31C8-64B8-4096-A47A-7199D68A32BE}"/>
    <cellStyle name="Comma 2 3 2 7 3" xfId="2467" xr:uid="{00000000-0005-0000-0000-0000AA020000}"/>
    <cellStyle name="Comma 2 3 2 7 3 2" xfId="5393" xr:uid="{00000000-0005-0000-0000-0000AB020000}"/>
    <cellStyle name="Comma 2 3 2 7 4" xfId="5017" xr:uid="{00000000-0005-0000-0000-0000AC020000}"/>
    <cellStyle name="Comma 2 3 2 7 5" xfId="35737" xr:uid="{68E2CE78-8805-4510-A407-AC3C6D403B87}"/>
    <cellStyle name="Comma 2 3 2 7 6" xfId="13200" xr:uid="{77EE11EC-31E9-4D89-8DC7-A982A21E2F57}"/>
    <cellStyle name="Comma 2 3 2 8" xfId="1837" xr:uid="{00000000-0005-0000-0000-0000AD020000}"/>
    <cellStyle name="Comma 2 3 2 8 2" xfId="2468" xr:uid="{00000000-0005-0000-0000-0000AE020000}"/>
    <cellStyle name="Comma 2 3 2 8 2 2" xfId="5394" xr:uid="{00000000-0005-0000-0000-0000AF020000}"/>
    <cellStyle name="Comma 2 3 2 8 2 3" xfId="36065" xr:uid="{38147BF5-386D-41F0-96FB-6B07B0B2F267}"/>
    <cellStyle name="Comma 2 3 2 8 2 4" xfId="32759" xr:uid="{12744CE7-6625-416B-88A1-F9C22BECD2A4}"/>
    <cellStyle name="Comma 2 3 2 8 3" xfId="5018" xr:uid="{00000000-0005-0000-0000-0000B0020000}"/>
    <cellStyle name="Comma 2 3 2 8 4" xfId="35740" xr:uid="{A68D29A3-D3E9-4DC2-82E8-6E874C725F8A}"/>
    <cellStyle name="Comma 2 3 2 8 5" xfId="21117" xr:uid="{5B27C9DE-5350-415A-A962-08484C60CD3A}"/>
    <cellStyle name="Comma 2 3 2 9" xfId="1857" xr:uid="{00000000-0005-0000-0000-0000B1020000}"/>
    <cellStyle name="Comma 2 3 2 9 2" xfId="2469" xr:uid="{00000000-0005-0000-0000-0000B2020000}"/>
    <cellStyle name="Comma 2 3 2 9 2 2" xfId="5395" xr:uid="{00000000-0005-0000-0000-0000B3020000}"/>
    <cellStyle name="Comma 2 3 2 9 2 3" xfId="36066" xr:uid="{E8550E1B-37FC-451E-B573-87CC3D399537}"/>
    <cellStyle name="Comma 2 3 2 9 2 4" xfId="33174" xr:uid="{DCA8622B-E677-42AC-B5FC-963732B4E099}"/>
    <cellStyle name="Comma 2 3 2 9 3" xfId="5031" xr:uid="{00000000-0005-0000-0000-0000B4020000}"/>
    <cellStyle name="Comma 2 3 2 9 4" xfId="35756" xr:uid="{A6446BBF-BF2C-4831-8928-9F842ED05AE8}"/>
    <cellStyle name="Comma 2 3 2 9 5" xfId="23017" xr:uid="{C3181B3F-5528-42BB-B9B4-490FD5714A1E}"/>
    <cellStyle name="Comma 2 3 20" xfId="35259" xr:uid="{A93DCA75-CBB3-4206-A367-AE416E73E8C9}"/>
    <cellStyle name="Comma 2 3 21" xfId="6646" xr:uid="{588F4B3A-FA8D-4999-831C-CADDEBDAEA16}"/>
    <cellStyle name="Comma 2 3 22" xfId="37212" xr:uid="{A3C7B3C6-468F-4CAE-8B0E-D3D9E666D91E}"/>
    <cellStyle name="Comma 2 3 3" xfId="158" xr:uid="{00000000-0005-0000-0000-0000B5020000}"/>
    <cellStyle name="Comma 2 3 3 10" xfId="34839" xr:uid="{FCFA37ED-81AD-4FEA-B926-72D857663D5F}"/>
    <cellStyle name="Comma 2 3 3 11" xfId="35307" xr:uid="{1A8855EA-5317-4128-B418-E429E3D168D1}"/>
    <cellStyle name="Comma 2 3 3 12" xfId="37312" xr:uid="{3A629298-7BF5-4C3D-B53E-64261506F71D}"/>
    <cellStyle name="Comma 2 3 3 13" xfId="6851" xr:uid="{520A692D-4B4D-4AD3-8666-9685A8C3F17A}"/>
    <cellStyle name="Comma 2 3 3 2" xfId="1612" xr:uid="{00000000-0005-0000-0000-0000B6020000}"/>
    <cellStyle name="Comma 2 3 3 2 2" xfId="1613" xr:uid="{00000000-0005-0000-0000-0000B7020000}"/>
    <cellStyle name="Comma 2 3 3 2 2 2" xfId="1925" xr:uid="{00000000-0005-0000-0000-0000B8020000}"/>
    <cellStyle name="Comma 2 3 3 2 2 2 2" xfId="2470" xr:uid="{00000000-0005-0000-0000-0000B9020000}"/>
    <cellStyle name="Comma 2 3 3 2 2 2 2 2" xfId="5396" xr:uid="{00000000-0005-0000-0000-0000BA020000}"/>
    <cellStyle name="Comma 2 3 3 2 2 2 3" xfId="5082" xr:uid="{00000000-0005-0000-0000-0000BB020000}"/>
    <cellStyle name="Comma 2 3 3 2 2 2 4" xfId="35806" xr:uid="{D98A077C-433A-402A-9048-4F17A743FFE4}"/>
    <cellStyle name="Comma 2 3 3 2 2 2 5" xfId="30548" xr:uid="{E77CB703-9800-45CF-93C6-4ADB882555E2}"/>
    <cellStyle name="Comma 2 3 3 2 2 3" xfId="2471" xr:uid="{00000000-0005-0000-0000-0000BC020000}"/>
    <cellStyle name="Comma 2 3 3 2 2 3 2" xfId="5397" xr:uid="{00000000-0005-0000-0000-0000BD020000}"/>
    <cellStyle name="Comma 2 3 3 2 2 4" xfId="4955" xr:uid="{00000000-0005-0000-0000-0000BE020000}"/>
    <cellStyle name="Comma 2 3 3 2 2 5" xfId="35624" xr:uid="{D28F3977-CD2E-49B4-A832-92C55178E2E4}"/>
    <cellStyle name="Comma 2 3 3 2 2 6" xfId="37138" xr:uid="{B393592D-CB62-4F50-A8C6-B533A7ECE67D}"/>
    <cellStyle name="Comma 2 3 3 2 2 7" xfId="17422" xr:uid="{B7D3B78D-29F8-4305-A253-21CA0528F698}"/>
    <cellStyle name="Comma 2 3 3 2 3" xfId="1924" xr:uid="{00000000-0005-0000-0000-0000BF020000}"/>
    <cellStyle name="Comma 2 3 3 2 3 2" xfId="2472" xr:uid="{00000000-0005-0000-0000-0000C0020000}"/>
    <cellStyle name="Comma 2 3 3 2 3 2 2" xfId="5398" xr:uid="{00000000-0005-0000-0000-0000C1020000}"/>
    <cellStyle name="Comma 2 3 3 2 3 3" xfId="5081" xr:uid="{00000000-0005-0000-0000-0000C2020000}"/>
    <cellStyle name="Comma 2 3 3 2 3 4" xfId="35805" xr:uid="{C4EBAB98-D517-425A-8F53-6E5ABD179605}"/>
    <cellStyle name="Comma 2 3 3 2 3 5" xfId="27071" xr:uid="{D892B49F-FAC4-4C18-9482-15520578CA34}"/>
    <cellStyle name="Comma 2 3 3 2 4" xfId="2473" xr:uid="{00000000-0005-0000-0000-0000C3020000}"/>
    <cellStyle name="Comma 2 3 3 2 4 2" xfId="5399" xr:uid="{00000000-0005-0000-0000-0000C4020000}"/>
    <cellStyle name="Comma 2 3 3 2 4 3" xfId="36067" xr:uid="{F666A513-B10A-49A5-AF24-8943F33D0EC6}"/>
    <cellStyle name="Comma 2 3 3 2 4 4" xfId="34519" xr:uid="{2CE02C67-D1C3-4988-AD8E-A9F75E5C233F}"/>
    <cellStyle name="Comma 2 3 3 2 5" xfId="4954" xr:uid="{00000000-0005-0000-0000-0000C5020000}"/>
    <cellStyle name="Comma 2 3 3 2 5 2" xfId="36574" xr:uid="{AE6DAA6B-0B0F-42C0-B9B1-571C7FA72F3C}"/>
    <cellStyle name="Comma 2 3 3 2 5 3" xfId="11913" xr:uid="{2F6D1D65-B070-46A5-A157-8DF03BB98DA1}"/>
    <cellStyle name="Comma 2 3 3 2 6" xfId="34974" xr:uid="{24A47B47-5EC6-427D-9B38-C5DF233603D5}"/>
    <cellStyle name="Comma 2 3 3 2 7" xfId="35623" xr:uid="{2EF17C03-26B1-4EC8-8FF1-4EFF6080B493}"/>
    <cellStyle name="Comma 2 3 3 2 8" xfId="37451" xr:uid="{17042A14-2395-4DDC-8B0A-E0C1B6406D89}"/>
    <cellStyle name="Comma 2 3 3 2 9" xfId="7026" xr:uid="{1774B199-A676-482F-BE1D-B865893058F2}"/>
    <cellStyle name="Comma 2 3 3 3" xfId="1614" xr:uid="{00000000-0005-0000-0000-0000C6020000}"/>
    <cellStyle name="Comma 2 3 3 3 2" xfId="1926" xr:uid="{00000000-0005-0000-0000-0000C7020000}"/>
    <cellStyle name="Comma 2 3 3 3 2 2" xfId="2474" xr:uid="{00000000-0005-0000-0000-0000C8020000}"/>
    <cellStyle name="Comma 2 3 3 3 2 2 2" xfId="5400" xr:uid="{00000000-0005-0000-0000-0000C9020000}"/>
    <cellStyle name="Comma 2 3 3 3 2 2 3" xfId="37463" xr:uid="{EC0C85F9-1147-4BB0-B551-E0F271625B3C}"/>
    <cellStyle name="Comma 2 3 3 3 2 3" xfId="5083" xr:uid="{00000000-0005-0000-0000-0000CA020000}"/>
    <cellStyle name="Comma 2 3 3 3 2 4" xfId="35807" xr:uid="{C4492F62-D987-4B02-ACC0-D63AA21AA16A}"/>
    <cellStyle name="Comma 2 3 3 3 2 5" xfId="37327" xr:uid="{17E7C7BF-1901-4E92-900B-A9ADE888230D}"/>
    <cellStyle name="Comma 2 3 3 3 2 6" xfId="31726" xr:uid="{AAEFB30C-4EC9-493E-B26E-E4B622A80D69}"/>
    <cellStyle name="Comma 2 3 3 3 3" xfId="2475" xr:uid="{00000000-0005-0000-0000-0000CB020000}"/>
    <cellStyle name="Comma 2 3 3 3 3 2" xfId="5401" xr:uid="{00000000-0005-0000-0000-0000CC020000}"/>
    <cellStyle name="Comma 2 3 3 3 3 3" xfId="36068" xr:uid="{99F21FF0-2189-40D0-AAAD-8CCE27C1C986}"/>
    <cellStyle name="Comma 2 3 3 3 3 4" xfId="37398" xr:uid="{E790E51C-200E-4E20-9897-BD0347B1F0A1}"/>
    <cellStyle name="Comma 2 3 3 3 3 5" xfId="34719" xr:uid="{50F1D34F-739F-42EA-A60A-0FA7179C0377}"/>
    <cellStyle name="Comma 2 3 3 3 4" xfId="4956" xr:uid="{00000000-0005-0000-0000-0000CD020000}"/>
    <cellStyle name="Comma 2 3 3 3 4 2" xfId="36575" xr:uid="{3E2AE9CB-AA7B-4928-BF5B-CB6446DE8527}"/>
    <cellStyle name="Comma 2 3 3 3 4 3" xfId="18788" xr:uid="{1DC0F62D-8225-40D6-AEB2-2AFD76174CD0}"/>
    <cellStyle name="Comma 2 3 3 3 5" xfId="35163" xr:uid="{CCC238B3-53E5-40CD-9962-2F738C8A764C}"/>
    <cellStyle name="Comma 2 3 3 3 6" xfId="35625" xr:uid="{BEA2E661-0C28-445B-A357-5CDA482A592E}"/>
    <cellStyle name="Comma 2 3 3 3 7" xfId="37141" xr:uid="{4FF3FD50-4ED6-4F33-9B84-3217A8D6E408}"/>
    <cellStyle name="Comma 2 3 3 3 8" xfId="37232" xr:uid="{3492E43F-111C-4D33-ACAD-B42295198840}"/>
    <cellStyle name="Comma 2 3 3 3 9" xfId="7321" xr:uid="{E265998D-9A38-470F-B3F4-E861EA105E78}"/>
    <cellStyle name="Comma 2 3 3 4" xfId="1923" xr:uid="{00000000-0005-0000-0000-0000CE020000}"/>
    <cellStyle name="Comma 2 3 3 4 2" xfId="2476" xr:uid="{00000000-0005-0000-0000-0000CF020000}"/>
    <cellStyle name="Comma 2 3 3 4 2 2" xfId="5402" xr:uid="{00000000-0005-0000-0000-0000D0020000}"/>
    <cellStyle name="Comma 2 3 3 4 2 3" xfId="36069" xr:uid="{54E74D5B-ABDE-48B0-88BE-FA97B21F8940}"/>
    <cellStyle name="Comma 2 3 3 4 2 4" xfId="29390" xr:uid="{D37344BC-3F12-4B2D-AF2A-60C0A03BDA0C}"/>
    <cellStyle name="Comma 2 3 3 4 3" xfId="5080" xr:uid="{00000000-0005-0000-0000-0000D1020000}"/>
    <cellStyle name="Comma 2 3 3 4 4" xfId="35804" xr:uid="{579F9486-0EFA-498B-A7C4-F04ABBF035B8}"/>
    <cellStyle name="Comma 2 3 3 4 5" xfId="14940" xr:uid="{CA195537-BE57-42FC-AD3E-5BC6FF5189C0}"/>
    <cellStyle name="Comma 2 3 3 5" xfId="2477" xr:uid="{00000000-0005-0000-0000-0000D2020000}"/>
    <cellStyle name="Comma 2 3 3 5 2" xfId="5403" xr:uid="{00000000-0005-0000-0000-0000D3020000}"/>
    <cellStyle name="Comma 2 3 3 5 2 2" xfId="36805" xr:uid="{F1FA237F-FD22-4A01-A419-3B451445481A}"/>
    <cellStyle name="Comma 2 3 3 5 2 3" xfId="28235" xr:uid="{A0DEEC7B-E26B-4CEF-B12D-061EE0CB8B53}"/>
    <cellStyle name="Comma 2 3 3 5 3" xfId="36070" xr:uid="{F6E73AAE-2FE7-4F07-8571-65C8A14E7674}"/>
    <cellStyle name="Comma 2 3 3 5 4" xfId="13327" xr:uid="{9AF638D3-AAD1-4ABF-AD8E-C6FF1D1346AC}"/>
    <cellStyle name="Comma 2 3 3 6" xfId="3113" xr:uid="{00000000-0005-0000-0000-0000D4020000}"/>
    <cellStyle name="Comma 2 3 3 6 2" xfId="5644" xr:uid="{00000000-0005-0000-0000-0000D5020000}"/>
    <cellStyle name="Comma 2 3 3 6 2 2" xfId="36944" xr:uid="{FCC8D953-6B68-46D3-9B53-3DD45937FCF9}"/>
    <cellStyle name="Comma 2 3 3 6 3" xfId="36330" xr:uid="{B83F790C-542A-4F38-AC34-23D66A157371}"/>
    <cellStyle name="Comma 2 3 3 7" xfId="1611" xr:uid="{00000000-0005-0000-0000-0000D6020000}"/>
    <cellStyle name="Comma 2 3 3 7 2" xfId="4953" xr:uid="{00000000-0005-0000-0000-0000D7020000}"/>
    <cellStyle name="Comma 2 3 3 7 3" xfId="35622" xr:uid="{8CC90901-4BE7-4BE1-A955-C39D434ED529}"/>
    <cellStyle name="Comma 2 3 3 7 4" xfId="25909" xr:uid="{76B47869-4516-470C-A56D-80EDB3243438}"/>
    <cellStyle name="Comma 2 3 3 8" xfId="4135" xr:uid="{00000000-0005-0000-0000-0000D8020000}"/>
    <cellStyle name="Comma 2 3 3 8 2" xfId="36519" xr:uid="{EAD6471B-DD80-457F-AEB2-8FEA41B34B7B}"/>
    <cellStyle name="Comma 2 3 3 8 3" xfId="34365" xr:uid="{8E165E76-88D8-4C9D-A35D-649467AAE2EC}"/>
    <cellStyle name="Comma 2 3 3 9" xfId="9389" xr:uid="{38B1D2BD-B26A-45DF-8951-EFA8458C18EC}"/>
    <cellStyle name="Comma 2 3 4" xfId="1615" xr:uid="{00000000-0005-0000-0000-0000D9020000}"/>
    <cellStyle name="Comma 2 3 4 10" xfId="34898" xr:uid="{21E0215A-57EF-4F7C-8921-22D865E22E29}"/>
    <cellStyle name="Comma 2 3 4 11" xfId="35626" xr:uid="{598770AC-E68C-4002-B0A5-28D4E462B77A}"/>
    <cellStyle name="Comma 2 3 4 12" xfId="37388" xr:uid="{E7E1FBF5-8E83-4E6F-9CA7-2B7B8153F5BF}"/>
    <cellStyle name="Comma 2 3 4 13" xfId="6953" xr:uid="{282C5C14-7889-4E7A-8981-6F2ACB86E377}"/>
    <cellStyle name="Comma 2 3 4 2" xfId="1616" xr:uid="{00000000-0005-0000-0000-0000DA020000}"/>
    <cellStyle name="Comma 2 3 4 2 2" xfId="1928" xr:uid="{00000000-0005-0000-0000-0000DB020000}"/>
    <cellStyle name="Comma 2 3 4 2 2 2" xfId="2478" xr:uid="{00000000-0005-0000-0000-0000DC020000}"/>
    <cellStyle name="Comma 2 3 4 2 2 2 2" xfId="5404" xr:uid="{00000000-0005-0000-0000-0000DD020000}"/>
    <cellStyle name="Comma 2 3 4 2 2 2 3" xfId="36071" xr:uid="{484C0C82-F333-4552-BEB7-451DCFDE0BF6}"/>
    <cellStyle name="Comma 2 3 4 2 2 2 4" xfId="30933" xr:uid="{DC7826AB-143C-49FD-A31F-4A82F371DEFF}"/>
    <cellStyle name="Comma 2 3 4 2 2 3" xfId="5085" xr:uid="{00000000-0005-0000-0000-0000DE020000}"/>
    <cellStyle name="Comma 2 3 4 2 2 4" xfId="35809" xr:uid="{23FDFADA-A4FD-4E91-8E7D-DAA015423B8A}"/>
    <cellStyle name="Comma 2 3 4 2 2 5" xfId="17878" xr:uid="{40E108A5-EB7B-4CBC-8EB3-44D8BD207339}"/>
    <cellStyle name="Comma 2 3 4 2 3" xfId="2479" xr:uid="{00000000-0005-0000-0000-0000DF020000}"/>
    <cellStyle name="Comma 2 3 4 2 3 2" xfId="5405" xr:uid="{00000000-0005-0000-0000-0000E0020000}"/>
    <cellStyle name="Comma 2 3 4 2 3 3" xfId="36072" xr:uid="{39029A79-2125-4E67-95C0-02C4FDA4E090}"/>
    <cellStyle name="Comma 2 3 4 2 3 4" xfId="27457" xr:uid="{70CBEAF7-D4AC-41C0-B3FC-C9079C7F396E}"/>
    <cellStyle name="Comma 2 3 4 2 4" xfId="4958" xr:uid="{00000000-0005-0000-0000-0000E1020000}"/>
    <cellStyle name="Comma 2 3 4 2 5" xfId="35627" xr:uid="{D26EC97B-5B80-465A-852F-BE43937D027B}"/>
    <cellStyle name="Comma 2 3 4 2 6" xfId="12361" xr:uid="{1AD375EE-1873-421D-B7FB-7EDAF24B0067}"/>
    <cellStyle name="Comma 2 3 4 3" xfId="1927" xr:uid="{00000000-0005-0000-0000-0000E2020000}"/>
    <cellStyle name="Comma 2 3 4 3 2" xfId="2480" xr:uid="{00000000-0005-0000-0000-0000E3020000}"/>
    <cellStyle name="Comma 2 3 4 3 2 2" xfId="5406" xr:uid="{00000000-0005-0000-0000-0000E4020000}"/>
    <cellStyle name="Comma 2 3 4 3 2 3" xfId="36073" xr:uid="{309F58BB-F617-47C5-8F6D-9270F059E3F1}"/>
    <cellStyle name="Comma 2 3 4 3 2 4" xfId="32126" xr:uid="{67C58E73-3C4B-4F72-B822-E623F5C3F8D6}"/>
    <cellStyle name="Comma 2 3 4 3 3" xfId="5084" xr:uid="{00000000-0005-0000-0000-0000E5020000}"/>
    <cellStyle name="Comma 2 3 4 3 4" xfId="35808" xr:uid="{265D8BAD-8B53-4E93-9EF3-08D29823308A}"/>
    <cellStyle name="Comma 2 3 4 3 5" xfId="19264" xr:uid="{A5945E7E-FAEF-4630-8225-FF8329484FDE}"/>
    <cellStyle name="Comma 2 3 4 4" xfId="2481" xr:uid="{00000000-0005-0000-0000-0000E6020000}"/>
    <cellStyle name="Comma 2 3 4 4 2" xfId="5407" xr:uid="{00000000-0005-0000-0000-0000E7020000}"/>
    <cellStyle name="Comma 2 3 4 4 2 2" xfId="36806" xr:uid="{06E9D197-E234-4AB9-A5A2-562C1C68BE8C}"/>
    <cellStyle name="Comma 2 3 4 4 2 3" xfId="29775" xr:uid="{8B364565-E1F0-4915-857B-B56FAE1B2CFF}"/>
    <cellStyle name="Comma 2 3 4 4 3" xfId="36074" xr:uid="{A1A60316-82A2-4BDE-A000-11596DA64536}"/>
    <cellStyle name="Comma 2 3 4 4 4" xfId="15624" xr:uid="{25FE95A5-0EFE-4140-8155-D250D1062002}"/>
    <cellStyle name="Comma 2 3 4 5" xfId="4957" xr:uid="{00000000-0005-0000-0000-0000E8020000}"/>
    <cellStyle name="Comma 2 3 4 5 2" xfId="28622" xr:uid="{341F3238-0630-4F3B-A9D0-E8939109FDF8}"/>
    <cellStyle name="Comma 2 3 4 5 3" xfId="36576" xr:uid="{9AE1153E-2E46-4942-B863-DC46FBB0908A}"/>
    <cellStyle name="Comma 2 3 4 5 4" xfId="14058" xr:uid="{21C3FA3D-AA29-4A04-9B37-65C6DEC5745E}"/>
    <cellStyle name="Comma 2 3 4 6" xfId="23893" xr:uid="{06BA3560-DFF1-4644-9029-A1C7E764B508}"/>
    <cellStyle name="Comma 2 3 4 6 2" xfId="33662" xr:uid="{36AA55E6-7F30-4A2E-B552-EAF2A0116377}"/>
    <cellStyle name="Comma 2 3 4 7" xfId="26296" xr:uid="{5F2DD1A6-3074-4CDE-92FB-6E59EE223CEA}"/>
    <cellStyle name="Comma 2 3 4 8" xfId="34446" xr:uid="{516D42C9-F222-496E-847A-75BB934F5657}"/>
    <cellStyle name="Comma 2 3 4 9" xfId="10119" xr:uid="{23523B08-093F-4CBC-B75A-B1B356CFC8A1}"/>
    <cellStyle name="Comma 2 3 5" xfId="1617" xr:uid="{00000000-0005-0000-0000-0000E9020000}"/>
    <cellStyle name="Comma 2 3 5 2" xfId="1929" xr:uid="{00000000-0005-0000-0000-0000EA020000}"/>
    <cellStyle name="Comma 2 3 5 2 2" xfId="2482" xr:uid="{00000000-0005-0000-0000-0000EB020000}"/>
    <cellStyle name="Comma 2 3 5 2 2 2" xfId="5408" xr:uid="{00000000-0005-0000-0000-0000EC020000}"/>
    <cellStyle name="Comma 2 3 5 2 2 3" xfId="36075" xr:uid="{094D5C20-A3AC-4291-A405-D417807A56B9}"/>
    <cellStyle name="Comma 2 3 5 2 2 4" xfId="30167" xr:uid="{A3C04033-23FA-4F60-8246-EAD61BC94762}"/>
    <cellStyle name="Comma 2 3 5 2 3" xfId="5086" xr:uid="{00000000-0005-0000-0000-0000ED020000}"/>
    <cellStyle name="Comma 2 3 5 2 4" xfId="35810" xr:uid="{3306D3AB-6682-4035-BE88-E07F3994E809}"/>
    <cellStyle name="Comma 2 3 5 2 5" xfId="16986" xr:uid="{52C53EE4-884A-4F88-85EC-02EA0A2E15A5}"/>
    <cellStyle name="Comma 2 3 5 3" xfId="2483" xr:uid="{00000000-0005-0000-0000-0000EE020000}"/>
    <cellStyle name="Comma 2 3 5 3 2" xfId="5409" xr:uid="{00000000-0005-0000-0000-0000EF020000}"/>
    <cellStyle name="Comma 2 3 5 3 3" xfId="36076" xr:uid="{C5A5DEFE-86F6-4188-9051-53AE1BA7684A}"/>
    <cellStyle name="Comma 2 3 5 3 4" xfId="26690" xr:uid="{6AF21E11-8961-4989-B3C1-1870753C17CD}"/>
    <cellStyle name="Comma 2 3 5 4" xfId="4959" xr:uid="{00000000-0005-0000-0000-0000F0020000}"/>
    <cellStyle name="Comma 2 3 5 4 2" xfId="36577" xr:uid="{D0B5D64C-0FBD-47DE-ACC3-E2D04CF67DD1}"/>
    <cellStyle name="Comma 2 3 5 4 3" xfId="11480" xr:uid="{50514FB2-7096-4F34-837D-B105F12FB2A9}"/>
    <cellStyle name="Comma 2 3 5 5" xfId="35069" xr:uid="{156284CE-0BEC-4E8B-9510-7BC83CBBDFCE}"/>
    <cellStyle name="Comma 2 3 5 6" xfId="35628" xr:uid="{8B358508-D4C7-4381-9410-CAB67C8CBBBF}"/>
    <cellStyle name="Comma 2 3 5 7" xfId="7229" xr:uid="{E9FB9928-66D2-4666-8198-5CBDDA1033EE}"/>
    <cellStyle name="Comma 2 3 6" xfId="1618" xr:uid="{00000000-0005-0000-0000-0000F1020000}"/>
    <cellStyle name="Comma 2 3 6 2" xfId="1930" xr:uid="{00000000-0005-0000-0000-0000F2020000}"/>
    <cellStyle name="Comma 2 3 6 2 2" xfId="2484" xr:uid="{00000000-0005-0000-0000-0000F3020000}"/>
    <cellStyle name="Comma 2 3 6 2 2 2" xfId="5410" xr:uid="{00000000-0005-0000-0000-0000F4020000}"/>
    <cellStyle name="Comma 2 3 6 2 3" xfId="5087" xr:uid="{00000000-0005-0000-0000-0000F5020000}"/>
    <cellStyle name="Comma 2 3 6 2 4" xfId="35811" xr:uid="{062D04D7-04E6-4515-8F28-C2383C73C227}"/>
    <cellStyle name="Comma 2 3 6 3" xfId="2485" xr:uid="{00000000-0005-0000-0000-0000F6020000}"/>
    <cellStyle name="Comma 2 3 6 3 2" xfId="5411" xr:uid="{00000000-0005-0000-0000-0000F7020000}"/>
    <cellStyle name="Comma 2 3 6 3 3" xfId="36077" xr:uid="{F39B9FDB-853D-41AB-A63B-29823CAED032}"/>
    <cellStyle name="Comma 2 3 6 3 4" xfId="34234" xr:uid="{95DE4DBA-5996-4253-A746-272BEE0DCB20}"/>
    <cellStyle name="Comma 2 3 6 4" xfId="4960" xr:uid="{00000000-0005-0000-0000-0000F8020000}"/>
    <cellStyle name="Comma 2 3 6 4 2" xfId="36578" xr:uid="{F8F845E7-453B-4897-BC3D-7BEB52F7DCBE}"/>
    <cellStyle name="Comma 2 3 6 5" xfId="35233" xr:uid="{D8E63E3F-9E41-48EA-B517-432CB3027627}"/>
    <cellStyle name="Comma 2 3 6 6" xfId="35629" xr:uid="{CA7C2E86-4E7C-4A6D-8C73-F01ECB715177}"/>
    <cellStyle name="Comma 2 3 6 7" xfId="6720" xr:uid="{9689CF41-9B31-409D-904E-4DB03A8D9D29}"/>
    <cellStyle name="Comma 2 3 7" xfId="2142" xr:uid="{00000000-0005-0000-0000-0000F9020000}"/>
    <cellStyle name="Comma 2 3 7 2" xfId="2486" xr:uid="{00000000-0005-0000-0000-0000FA020000}"/>
    <cellStyle name="Comma 2 3 7 2 2" xfId="5412" xr:uid="{00000000-0005-0000-0000-0000FB020000}"/>
    <cellStyle name="Comma 2 3 7 2 3" xfId="36078" xr:uid="{50FD1D74-6BA7-440F-85FA-AB37BE318B17}"/>
    <cellStyle name="Comma 2 3 7 2 4" xfId="32107" xr:uid="{995C7D32-FE0E-402C-9EA7-16D415777E60}"/>
    <cellStyle name="Comma 2 3 7 3" xfId="5145" xr:uid="{00000000-0005-0000-0000-0000FC020000}"/>
    <cellStyle name="Comma 2 3 7 4" xfId="35889" xr:uid="{104251CA-D906-4C5F-8E27-2D66EAE2CEF9}"/>
    <cellStyle name="Comma 2 3 7 5" xfId="19241" xr:uid="{17116997-EE4A-4671-8771-45FB39DE2343}"/>
    <cellStyle name="Comma 2 3 8" xfId="3058" xr:uid="{00000000-0005-0000-0000-0000FD020000}"/>
    <cellStyle name="Comma 2 3 8 2" xfId="29009" xr:uid="{E4260BED-CE82-4F64-BB93-FF1206EB3426}"/>
    <cellStyle name="Comma 2 3 8 3" xfId="36293" xr:uid="{EAB2DC13-64C5-47AB-AC2A-70CDF9C3DBC1}"/>
    <cellStyle name="Comma 2 3 8 4" xfId="14501" xr:uid="{8AA915A7-F795-4B0A-8ED9-AA8E0A3BAA9D}"/>
    <cellStyle name="Comma 2 3 9" xfId="1421" xr:uid="{00000000-0005-0000-0000-0000FE020000}"/>
    <cellStyle name="Comma 2 3 9 2" xfId="27854" xr:uid="{74D6CA76-BAFF-4423-A618-B08D684A2F03}"/>
    <cellStyle name="Comma 2 3 9 3" xfId="35530" xr:uid="{84490DD6-764D-4009-BB51-27A70E4A3790}"/>
    <cellStyle name="Comma 2 3 9 4" xfId="12828" xr:uid="{2DEAD5DC-9F90-4701-9F05-F95F09C7D6EB}"/>
    <cellStyle name="Comma 2 30" xfId="24805" xr:uid="{710516BF-AD7D-4624-AA34-1963D8A6B649}"/>
    <cellStyle name="Comma 2 30 2" xfId="34155" xr:uid="{B51335F9-C11E-427B-9498-45123694EDB3}"/>
    <cellStyle name="Comma 2 31" xfId="7367" xr:uid="{EC372B3B-A223-404B-A9A2-B8012EEAD247}"/>
    <cellStyle name="Comma 2 31 2" xfId="25508" xr:uid="{D6BDB049-7233-4394-B160-5BE64849DCAC}"/>
    <cellStyle name="Comma 2 32" xfId="7350" xr:uid="{6B56ABC0-F04C-4335-9EE6-9999ACD4411A}"/>
    <cellStyle name="Comma 2 33" xfId="34750" xr:uid="{0AFA7BC1-4740-46EC-8127-6F5C92B8E138}"/>
    <cellStyle name="Comma 2 33 2 2" xfId="6649" xr:uid="{1D88E1D2-4C4C-4A09-ADC7-E0DCD4FA8922}"/>
    <cellStyle name="Comma 2 33 2 2 2" xfId="6679" xr:uid="{88C0FA60-72DF-4BE4-88B3-802D1733329F}"/>
    <cellStyle name="Comma 2 33 2 2 2 2" xfId="34194" xr:uid="{A42BD65B-4A45-439A-BCD0-DA2E26873F38}"/>
    <cellStyle name="Comma 2 33 2 2 3" xfId="34168" xr:uid="{192547D4-A299-4134-A889-26382FE14606}"/>
    <cellStyle name="Comma 2 33 2 2 4" xfId="37048" xr:uid="{2FAD3A8A-7B1F-49A9-B52E-2B1C2D74AD2A}"/>
    <cellStyle name="Comma 2 34" xfId="35238" xr:uid="{4818FEEF-3FC0-492C-9D20-3A7229C0617C}"/>
    <cellStyle name="Comma 2 35" xfId="6639" xr:uid="{8D1A745B-FC9D-4979-A7DE-CCC2B13DA21D}"/>
    <cellStyle name="Comma 2 36" xfId="37050" xr:uid="{C8BD6F39-7DA3-49A4-8134-1DF4ABD0DFAE}"/>
    <cellStyle name="Comma 2 37" xfId="37165" xr:uid="{E173A6DB-DA87-47AC-A855-154FEF236C7C}"/>
    <cellStyle name="Comma 2 38" xfId="6614" xr:uid="{B5A8B443-3F0F-43A2-AF83-79A256378478}"/>
    <cellStyle name="Comma 2 4" xfId="14" xr:uid="{00000000-0005-0000-0000-0000FF020000}"/>
    <cellStyle name="Comma 2 4 10" xfId="7355" xr:uid="{6EFC349C-FC60-4AE6-8257-6B14E6744D6B}"/>
    <cellStyle name="Comma 2 4 11" xfId="34764" xr:uid="{1FD8621C-3067-4432-BB94-9B9BDB2F082B}"/>
    <cellStyle name="Comma 2 4 12" xfId="10" xr:uid="{00000000-0005-0000-0000-000000030000}"/>
    <cellStyle name="Comma 2 4 13" xfId="35243" xr:uid="{22DB1D3B-C50E-4FB4-B6C2-E20790F293D6}"/>
    <cellStyle name="Comma 2 4 14" xfId="37135" xr:uid="{D69B9D7C-6D23-41C6-B5C4-A333A3542CCD}"/>
    <cellStyle name="Comma 2 4 15" xfId="37363" xr:uid="{B10AB6AA-4E75-461B-A5BE-CEBE3420707B}"/>
    <cellStyle name="Comma 2 4 2" xfId="159" xr:uid="{00000000-0005-0000-0000-000001030000}"/>
    <cellStyle name="Comma 2 4 2 2" xfId="160" xr:uid="{00000000-0005-0000-0000-000002030000}"/>
    <cellStyle name="Comma 2 4 2 2 2" xfId="1932" xr:uid="{00000000-0005-0000-0000-000003030000}"/>
    <cellStyle name="Comma 2 4 2 2 2 2" xfId="2487" xr:uid="{00000000-0005-0000-0000-000004030000}"/>
    <cellStyle name="Comma 2 4 2 2 2 2 2" xfId="5413" xr:uid="{00000000-0005-0000-0000-000005030000}"/>
    <cellStyle name="Comma 2 4 2 2 2 2 3" xfId="36079" xr:uid="{897A1193-1AC9-411C-B30C-E68567811F6B}"/>
    <cellStyle name="Comma 2 4 2 2 2 2 4" xfId="32829" xr:uid="{E15BDA96-05F8-4995-9241-9F1931939B05}"/>
    <cellStyle name="Comma 2 4 2 2 2 3" xfId="5089" xr:uid="{00000000-0005-0000-0000-000006030000}"/>
    <cellStyle name="Comma 2 4 2 2 2 3 2" xfId="36666" xr:uid="{5EE882D6-E244-417B-B798-D505139C29DF}"/>
    <cellStyle name="Comma 2 4 2 2 2 3 3" xfId="34989" xr:uid="{A628641A-1E71-4CB7-9126-F00DFB825E5A}"/>
    <cellStyle name="Comma 2 4 2 2 2 4" xfId="35813" xr:uid="{FCA49E4E-A377-459C-ACC0-8BD37173B2B9}"/>
    <cellStyle name="Comma 2 4 2 2 2 5" xfId="7040" xr:uid="{B077CB49-0E67-4221-AA55-10733949A7EE}"/>
    <cellStyle name="Comma 2 4 2 2 3" xfId="2488" xr:uid="{00000000-0005-0000-0000-000007030000}"/>
    <cellStyle name="Comma 2 4 2 2 3 2" xfId="5414" xr:uid="{00000000-0005-0000-0000-000008030000}"/>
    <cellStyle name="Comma 2 4 2 2 3 2 2" xfId="36807" xr:uid="{86FACAB9-678B-4FA6-9C5A-6AF1619DE556}"/>
    <cellStyle name="Comma 2 4 2 2 3 2 3" xfId="34734" xr:uid="{0758931F-A663-4274-BB00-8F8E5F2FA0D0}"/>
    <cellStyle name="Comma 2 4 2 2 3 3" xfId="35178" xr:uid="{9B2DFBEF-E51E-4552-8567-3D63C39FEA16}"/>
    <cellStyle name="Comma 2 4 2 2 3 4" xfId="36080" xr:uid="{A8894CBC-F5FE-4829-9850-B612CE43FF9D}"/>
    <cellStyle name="Comma 2 4 2 2 3 5" xfId="7335" xr:uid="{4D2F8709-9750-4CAB-A1A3-CADBC099179E}"/>
    <cellStyle name="Comma 2 4 2 2 4" xfId="3115" xr:uid="{00000000-0005-0000-0000-000009030000}"/>
    <cellStyle name="Comma 2 4 2 2 4 2" xfId="5646" xr:uid="{00000000-0005-0000-0000-00000A030000}"/>
    <cellStyle name="Comma 2 4 2 2 4 3" xfId="36332" xr:uid="{8515F1A1-E81B-457E-ADA4-53FA2261E0AD}"/>
    <cellStyle name="Comma 2 4 2 2 4 4" xfId="22041" xr:uid="{6C9D27C3-81E0-43FE-929B-827F4C2570D7}"/>
    <cellStyle name="Comma 2 4 2 2 5" xfId="1620" xr:uid="{00000000-0005-0000-0000-00000B030000}"/>
    <cellStyle name="Comma 2 4 2 2 5 2" xfId="4962" xr:uid="{00000000-0005-0000-0000-00000C030000}"/>
    <cellStyle name="Comma 2 4 2 2 5 3" xfId="35630" xr:uid="{51AB86D6-F24E-425F-816C-03319F6AD835}"/>
    <cellStyle name="Comma 2 4 2 2 5 4" xfId="34854" xr:uid="{B1C6A6F3-AA49-4345-9637-B7717FA0E06F}"/>
    <cellStyle name="Comma 2 4 2 2 6" xfId="35309" xr:uid="{04C01839-BB5C-4EAC-98DA-CEB70A0E855B}"/>
    <cellStyle name="Comma 2 4 2 2 7" xfId="6867" xr:uid="{544D0967-A56C-4A4A-A8EA-FA50FC49DC1C}"/>
    <cellStyle name="Comma 2 4 2 3" xfId="1931" xr:uid="{00000000-0005-0000-0000-00000D030000}"/>
    <cellStyle name="Comma 2 4 2 3 2" xfId="2489" xr:uid="{00000000-0005-0000-0000-00000E030000}"/>
    <cellStyle name="Comma 2 4 2 3 2 2" xfId="5415" xr:uid="{00000000-0005-0000-0000-00000F030000}"/>
    <cellStyle name="Comma 2 4 2 3 2 3" xfId="36081" xr:uid="{4DB6A93F-9F6A-472E-AB46-3352F1E023EA}"/>
    <cellStyle name="Comma 2 4 2 3 2 4" xfId="32859" xr:uid="{A276BB57-AFA1-44FB-AC2D-B214F9A15A93}"/>
    <cellStyle name="Comma 2 4 2 3 3" xfId="5088" xr:uid="{00000000-0005-0000-0000-000010030000}"/>
    <cellStyle name="Comma 2 4 2 3 3 2" xfId="36665" xr:uid="{26CF40B2-8E95-4C9A-AD86-8B4F4EFC7E8C}"/>
    <cellStyle name="Comma 2 4 2 3 3 3" xfId="22556" xr:uid="{37C7F8A4-B250-48B2-8BA2-9DEBE5A97322}"/>
    <cellStyle name="Comma 2 4 2 3 4" xfId="34912" xr:uid="{6899F005-BEED-47CF-AF30-B030FE9E3266}"/>
    <cellStyle name="Comma 2 4 2 3 5" xfId="35812" xr:uid="{C76BA23C-78A5-40FB-B42B-5E10654944DE}"/>
    <cellStyle name="Comma 2 4 2 3 6" xfId="6968" xr:uid="{820F2806-C970-4A2B-A7D7-13C4A4C6E44A}"/>
    <cellStyle name="Comma 2 4 2 4" xfId="2308" xr:uid="{00000000-0005-0000-0000-000011030000}"/>
    <cellStyle name="Comma 2 4 2 4 2" xfId="2490" xr:uid="{00000000-0005-0000-0000-000012030000}"/>
    <cellStyle name="Comma 2 4 2 4 2 2" xfId="5416" xr:uid="{00000000-0005-0000-0000-000013030000}"/>
    <cellStyle name="Comma 2 4 2 4 2 3" xfId="36082" xr:uid="{14137012-3388-4646-942D-8F035F7B5AE9}"/>
    <cellStyle name="Comma 2 4 2 4 2 4" xfId="34660" xr:uid="{1B4B4FF1-6699-4E42-B710-92A586DA2EF1}"/>
    <cellStyle name="Comma 2 4 2 4 3" xfId="5248" xr:uid="{00000000-0005-0000-0000-000014030000}"/>
    <cellStyle name="Comma 2 4 2 4 3 2" xfId="36741" xr:uid="{8DFE899D-C340-40DE-BD3B-7404C7FE24A0}"/>
    <cellStyle name="Comma 2 4 2 4 3 3" xfId="35101" xr:uid="{457B56C9-3EE8-4F2B-AA2D-0F333BFB067F}"/>
    <cellStyle name="Comma 2 4 2 4 4" xfId="35950" xr:uid="{E9FD78D4-3D90-4776-864C-3AA52B8C5F09}"/>
    <cellStyle name="Comma 2 4 2 4 5" xfId="7266" xr:uid="{F6B3F1D8-88D7-488B-80C4-42AB83E595F6}"/>
    <cellStyle name="Comma 2 4 2 5" xfId="2491" xr:uid="{00000000-0005-0000-0000-000015030000}"/>
    <cellStyle name="Comma 2 4 2 5 2" xfId="5417" xr:uid="{00000000-0005-0000-0000-000016030000}"/>
    <cellStyle name="Comma 2 4 2 5 3" xfId="36083" xr:uid="{3E37F0DE-6CA0-4C37-9A64-334E40C91EE0}"/>
    <cellStyle name="Comma 2 4 2 5 4" xfId="8817" xr:uid="{10DC0EFA-919C-44C8-A02A-781EDAC3F417}"/>
    <cellStyle name="Comma 2 4 2 6" xfId="3114" xr:uid="{00000000-0005-0000-0000-000017030000}"/>
    <cellStyle name="Comma 2 4 2 6 2" xfId="5645" xr:uid="{00000000-0005-0000-0000-000018030000}"/>
    <cellStyle name="Comma 2 4 2 6 3" xfId="36331" xr:uid="{D9C29E59-5D5F-40D4-976D-0E59A3CE8921}"/>
    <cellStyle name="Comma 2 4 2 6 4" xfId="34776" xr:uid="{340BF1A5-8864-4B30-ACA8-67FDFC0879F7}"/>
    <cellStyle name="Comma 2 4 2 7" xfId="1619" xr:uid="{00000000-0005-0000-0000-000019030000}"/>
    <cellStyle name="Comma 2 4 2 7 2" xfId="4961" xr:uid="{00000000-0005-0000-0000-00001A030000}"/>
    <cellStyle name="Comma 2 4 2 8" xfId="35308" xr:uid="{E5423AA9-0F97-42D4-82A5-C28A7A4B9CC4}"/>
    <cellStyle name="Comma 2 4 2 9" xfId="6738" xr:uid="{C360A356-E57C-416E-B54F-AC39D09BFBFE}"/>
    <cellStyle name="Comma 2 4 3" xfId="161" xr:uid="{00000000-0005-0000-0000-00001B030000}"/>
    <cellStyle name="Comma 2 4 3 10" xfId="6856" xr:uid="{E429B295-00F0-44A7-80D0-E8A80822B2EC}"/>
    <cellStyle name="Comma 2 4 3 2" xfId="1933" xr:uid="{00000000-0005-0000-0000-00001C030000}"/>
    <cellStyle name="Comma 2 4 3 2 2" xfId="2492" xr:uid="{00000000-0005-0000-0000-00001D030000}"/>
    <cellStyle name="Comma 2 4 3 2 2 2" xfId="5418" xr:uid="{00000000-0005-0000-0000-00001E030000}"/>
    <cellStyle name="Comma 2 4 3 2 2 3" xfId="36084" xr:uid="{2A77436D-2F58-4353-A9B7-31D0901820AE}"/>
    <cellStyle name="Comma 2 4 3 2 2 4" xfId="34522" xr:uid="{60AE571F-0A5C-491F-9221-7068D33EC941}"/>
    <cellStyle name="Comma 2 4 3 2 3" xfId="5090" xr:uid="{00000000-0005-0000-0000-00001F030000}"/>
    <cellStyle name="Comma 2 4 3 2 3 2" xfId="36667" xr:uid="{7C158BFA-7163-408B-A0E5-6A2D99F7257A}"/>
    <cellStyle name="Comma 2 4 3 2 3 3" xfId="34977" xr:uid="{B9F1E439-30BB-4332-8E04-79F3ABD75C21}"/>
    <cellStyle name="Comma 2 4 3 2 4" xfId="35814" xr:uid="{00240C69-7F1D-48D5-B4F4-91F35C5CBBE0}"/>
    <cellStyle name="Comma 2 4 3 2 5" xfId="7029" xr:uid="{F271F19C-A2F4-462B-822D-DF8499B821DF}"/>
    <cellStyle name="Comma 2 4 3 3" xfId="2311" xr:uid="{00000000-0005-0000-0000-000020030000}"/>
    <cellStyle name="Comma 2 4 3 3 2" xfId="2493" xr:uid="{00000000-0005-0000-0000-000021030000}"/>
    <cellStyle name="Comma 2 4 3 3 2 2" xfId="5419" xr:uid="{00000000-0005-0000-0000-000022030000}"/>
    <cellStyle name="Comma 2 4 3 3 2 3" xfId="36085" xr:uid="{7FBEA042-EA86-4997-9AC3-8007A973E5C3}"/>
    <cellStyle name="Comma 2 4 3 3 2 4" xfId="34722" xr:uid="{785FA623-25E5-4757-BBFE-5774C9EE2AD0}"/>
    <cellStyle name="Comma 2 4 3 3 3" xfId="5251" xr:uid="{00000000-0005-0000-0000-000023030000}"/>
    <cellStyle name="Comma 2 4 3 3 3 2" xfId="36743" xr:uid="{97E59052-B3BD-4301-AE79-E355D32506E9}"/>
    <cellStyle name="Comma 2 4 3 3 3 3" xfId="35166" xr:uid="{B021DFF1-FBFA-4CF0-A1CB-B3BFBF664150}"/>
    <cellStyle name="Comma 2 4 3 3 4" xfId="35953" xr:uid="{998C4A80-1630-4C00-8280-3BB4DE2B8ADE}"/>
    <cellStyle name="Comma 2 4 3 3 5" xfId="7324" xr:uid="{3FC98F05-47D0-4669-A498-64C2479D3FF4}"/>
    <cellStyle name="Comma 2 4 3 4" xfId="2494" xr:uid="{00000000-0005-0000-0000-000024030000}"/>
    <cellStyle name="Comma 2 4 3 4 2" xfId="5420" xr:uid="{00000000-0005-0000-0000-000025030000}"/>
    <cellStyle name="Comma 2 4 3 4 3" xfId="36086" xr:uid="{C0AD86E7-7881-48E1-BA4B-9A9C4BD4AC85}"/>
    <cellStyle name="Comma 2 4 3 4 4" xfId="34370" xr:uid="{00874CF9-EF84-4CEF-8FC2-30011F57AB6D}"/>
    <cellStyle name="Comma 2 4 3 5" xfId="3116" xr:uid="{00000000-0005-0000-0000-000026030000}"/>
    <cellStyle name="Comma 2 4 3 5 2" xfId="5647" xr:uid="{00000000-0005-0000-0000-000027030000}"/>
    <cellStyle name="Comma 2 4 3 5 3" xfId="36333" xr:uid="{C60C41BB-84FA-4C9A-9517-6EC5CC4A804D}"/>
    <cellStyle name="Comma 2 4 3 5 4" xfId="8818" xr:uid="{AAE73468-E7ED-448B-A5D0-D3C0C497777C}"/>
    <cellStyle name="Comma 2 4 3 6" xfId="1621" xr:uid="{00000000-0005-0000-0000-000028030000}"/>
    <cellStyle name="Comma 2 4 3 6 2" xfId="4963" xr:uid="{00000000-0005-0000-0000-000029030000}"/>
    <cellStyle name="Comma 2 4 3 6 3" xfId="35631" xr:uid="{CC888EA4-2D92-4D0B-B324-DFDEDEE4D743}"/>
    <cellStyle name="Comma 2 4 3 6 4" xfId="34842" xr:uid="{15964FA2-051F-456E-ABEE-551E66DE3543}"/>
    <cellStyle name="Comma 2 4 3 7" xfId="3571" xr:uid="{00000000-0005-0000-0000-00002A030000}"/>
    <cellStyle name="Comma 2 4 3 7 2" xfId="6096" xr:uid="{00000000-0005-0000-0000-00002B030000}"/>
    <cellStyle name="Comma 2 4 3 8" xfId="4136" xr:uid="{00000000-0005-0000-0000-00002C030000}"/>
    <cellStyle name="Comma 2 4 3 9" xfId="35310" xr:uid="{7D9F2393-7DD2-4B80-B307-046DC2BA396C}"/>
    <cellStyle name="Comma 2 4 4" xfId="162" xr:uid="{00000000-0005-0000-0000-00002D030000}"/>
    <cellStyle name="Comma 2 4 4 2" xfId="2495" xr:uid="{00000000-0005-0000-0000-00002E030000}"/>
    <cellStyle name="Comma 2 4 4 2 2" xfId="5421" xr:uid="{00000000-0005-0000-0000-00002F030000}"/>
    <cellStyle name="Comma 2 4 4 2 3" xfId="36087" xr:uid="{D44D46BC-BDD2-4849-8077-2F878A78CF78}"/>
    <cellStyle name="Comma 2 4 4 2 4" xfId="32638" xr:uid="{1DDEEE65-BD7D-4D56-9879-910BC3982CB5}"/>
    <cellStyle name="Comma 2 4 4 3" xfId="3117" xr:uid="{00000000-0005-0000-0000-000030030000}"/>
    <cellStyle name="Comma 2 4 4 3 2" xfId="5648" xr:uid="{00000000-0005-0000-0000-000031030000}"/>
    <cellStyle name="Comma 2 4 4 3 3" xfId="36334" xr:uid="{EFAB6220-DE79-4130-B8B9-DDDAB57C144D}"/>
    <cellStyle name="Comma 2 4 4 3 4" xfId="34449" xr:uid="{E3217B13-2FC6-40B9-8283-2BE14A812DF2}"/>
    <cellStyle name="Comma 2 4 4 4" xfId="2330" xr:uid="{00000000-0005-0000-0000-000032030000}"/>
    <cellStyle name="Comma 2 4 4 4 2" xfId="5267" xr:uid="{00000000-0005-0000-0000-000033030000}"/>
    <cellStyle name="Comma 2 4 4 4 3" xfId="35965" xr:uid="{E4CCFD3D-136E-4EB5-A705-9A0674A95326}"/>
    <cellStyle name="Comma 2 4 4 4 4" xfId="20401" xr:uid="{7AA6EDDC-20EE-4B64-BCB5-5FCDC4BC82C8}"/>
    <cellStyle name="Comma 2 4 4 5" xfId="34901" xr:uid="{509BC387-E8A3-4209-BFA0-4DCB8C875551}"/>
    <cellStyle name="Comma 2 4 4 6" xfId="35311" xr:uid="{7068C1E5-6AD6-4219-8E8C-77ADF08F718A}"/>
    <cellStyle name="Comma 2 4 4 7" xfId="6956" xr:uid="{93E8003C-E769-495E-A2E8-1D1824F9C1CE}"/>
    <cellStyle name="Comma 2 4 5" xfId="163" xr:uid="{00000000-0005-0000-0000-000034030000}"/>
    <cellStyle name="Comma 2 4 5 2" xfId="2496" xr:uid="{00000000-0005-0000-0000-000035030000}"/>
    <cellStyle name="Comma 2 4 5 2 2" xfId="5422" xr:uid="{00000000-0005-0000-0000-000036030000}"/>
    <cellStyle name="Comma 2 4 5 2 3" xfId="36088" xr:uid="{982E7F7F-EEB0-4EF4-942F-F2BBE6E9A5EC}"/>
    <cellStyle name="Comma 2 4 5 2 4" xfId="32828" xr:uid="{219AA4DD-4FE9-4E46-856D-329ED90285E1}"/>
    <cellStyle name="Comma 2 4 5 3" xfId="3118" xr:uid="{00000000-0005-0000-0000-000037030000}"/>
    <cellStyle name="Comma 2 4 5 3 2" xfId="5649" xr:uid="{00000000-0005-0000-0000-000038030000}"/>
    <cellStyle name="Comma 2 4 5 3 3" xfId="36335" xr:uid="{5258308B-26E5-4771-855E-46576944B0B2}"/>
    <cellStyle name="Comma 2 4 5 3 4" xfId="22040" xr:uid="{B0BA8F22-C97D-4DEC-9E94-DD1362D29259}"/>
    <cellStyle name="Comma 2 4 5 4" xfId="2151" xr:uid="{00000000-0005-0000-0000-000039030000}"/>
    <cellStyle name="Comma 2 4 5 4 2" xfId="5152" xr:uid="{00000000-0005-0000-0000-00003A030000}"/>
    <cellStyle name="Comma 2 4 5 4 3" xfId="35897" xr:uid="{B4149CC8-7AC0-4B01-8831-90D2F71A764F}"/>
    <cellStyle name="Comma 2 4 5 4 4" xfId="35089" xr:uid="{9387BA4A-8E72-4D0A-945E-7505E342096F}"/>
    <cellStyle name="Comma 2 4 5 5" xfId="4137" xr:uid="{00000000-0005-0000-0000-00003B030000}"/>
    <cellStyle name="Comma 2 4 5 6" xfId="35312" xr:uid="{B052EACE-F9E4-4DEE-98A4-65FB8D0B7823}"/>
    <cellStyle name="Comma 2 4 5 7" xfId="7256" xr:uid="{AAF107BB-4DF2-443D-8AD8-75BAE750B6FA}"/>
    <cellStyle name="Comma 2 4 6" xfId="3059" xr:uid="{00000000-0005-0000-0000-00003C030000}"/>
    <cellStyle name="Comma 2 4 6 2" xfId="5620" xr:uid="{00000000-0005-0000-0000-00003D030000}"/>
    <cellStyle name="Comma 2 4 6 2 2" xfId="36932" xr:uid="{4C219700-EBD9-42F5-9AD1-0EA86025B1AB}"/>
    <cellStyle name="Comma 2 4 6 3" xfId="22555" xr:uid="{13EA0EEB-272D-4836-BBB7-31ECC4355273}"/>
    <cellStyle name="Comma 2 4 6 4" xfId="36294" xr:uid="{1EAAF424-A17A-4D0E-A23B-C24F6B05B492}"/>
    <cellStyle name="Comma 2 4 7" xfId="3186" xr:uid="{00000000-0005-0000-0000-00003E030000}"/>
    <cellStyle name="Comma 2 4 7 2" xfId="5713" xr:uid="{00000000-0005-0000-0000-00003F030000}"/>
    <cellStyle name="Comma 2 4 7 3" xfId="36374" xr:uid="{7CE0BDB0-ED2E-4F53-B8A1-BDEA33E4DBCF}"/>
    <cellStyle name="Comma 2 4 7 4" xfId="7419" xr:uid="{374E0E55-3CEA-4589-83DF-3528387FAA5B}"/>
    <cellStyle name="Comma 2 4 8" xfId="4101" xr:uid="{00000000-0005-0000-0000-000040030000}"/>
    <cellStyle name="Comma 2 4 8 2" xfId="36496" xr:uid="{5D37D680-F2B2-4C7F-B5DB-308B7CDCF99F}"/>
    <cellStyle name="Comma 2 4 8 3" xfId="25503" xr:uid="{92B2AA2D-543E-430A-B86F-D847F60464C5}"/>
    <cellStyle name="Comma 2 4 9" xfId="75" xr:uid="{00000000-0005-0000-0000-000041030000}"/>
    <cellStyle name="Comma 2 4 9 2" xfId="35260" xr:uid="{F7F1A13C-EA87-4140-8EA8-767480710C6E}"/>
    <cellStyle name="Comma 2 4 9 3" xfId="34192" xr:uid="{FC8C5A35-78B2-469D-8505-8EBF4F2E45D0}"/>
    <cellStyle name="Comma 2 5" xfId="76" xr:uid="{00000000-0005-0000-0000-000042030000}"/>
    <cellStyle name="Comma 2 5 10" xfId="20402" xr:uid="{E60B5D6A-6BEB-478D-B9C7-F950E31F6785}"/>
    <cellStyle name="Comma 2 5 10 2" xfId="32639" xr:uid="{779645A2-A943-49D5-BF65-D65ED9612ED6}"/>
    <cellStyle name="Comma 2 5 11" xfId="22042" xr:uid="{5CD77B91-9451-4C28-AC88-82B9E6798EE2}"/>
    <cellStyle name="Comma 2 5 12" xfId="22601" xr:uid="{58F5E049-CBD3-47DE-BAEC-31FC2F980AD7}"/>
    <cellStyle name="Comma 2 5 12 2" xfId="32895" xr:uid="{2F9C73CA-78DC-4340-9101-79FFE883BBDA}"/>
    <cellStyle name="Comma 2 5 13" xfId="24663" xr:uid="{82E7AA50-0049-4395-B0A7-F144E9E48682}"/>
    <cellStyle name="Comma 2 5 13 2" xfId="34067" xr:uid="{2BC4F93C-1B5E-4EE1-9713-F7890ACBC860}"/>
    <cellStyle name="Comma 2 5 14" xfId="24739" xr:uid="{C309B70F-74D1-4BA1-B068-A17B705E5458}"/>
    <cellStyle name="Comma 2 5 14 2" xfId="34117" xr:uid="{43BFF519-0B69-45F5-8A2C-350A4DB44B41}"/>
    <cellStyle name="Comma 2 5 15" xfId="25527" xr:uid="{CE38F7E2-A152-4484-AA36-93349766CF5F}"/>
    <cellStyle name="Comma 2 5 16" xfId="34245" xr:uid="{334EDBD1-F21D-4887-9914-20F9C1B18B38}"/>
    <cellStyle name="Comma 2 5 17" xfId="7420" xr:uid="{3CF25DF7-9A9C-4A9F-A89C-FA3669AA26AD}"/>
    <cellStyle name="Comma 2 5 18" xfId="34766" xr:uid="{B62E8A34-FC10-46C9-9F42-AD0214D33DB8}"/>
    <cellStyle name="Comma 2 5 19" xfId="35261" xr:uid="{C7B234DF-B346-4B2D-852F-B7268A44A8E0}"/>
    <cellStyle name="Comma 2 5 2" xfId="1623" xr:uid="{00000000-0005-0000-0000-000043030000}"/>
    <cellStyle name="Comma 2 5 2 10" xfId="25581" xr:uid="{5E060C3B-23B2-48D3-8D21-34DC63B109A2}"/>
    <cellStyle name="Comma 2 5 2 11" xfId="34372" xr:uid="{17914218-99AC-4A1D-8109-B251B574A601}"/>
    <cellStyle name="Comma 2 5 2 12" xfId="8080" xr:uid="{848BCFC5-0643-4F6F-A246-72C8971AE6D6}"/>
    <cellStyle name="Comma 2 5 2 13" xfId="34844" xr:uid="{5E6DA994-AB1A-4948-87E9-4745245E0A3A}"/>
    <cellStyle name="Comma 2 5 2 14" xfId="35633" xr:uid="{1B9E035B-E45D-4D1E-83B9-57578776075A}"/>
    <cellStyle name="Comma 2 5 2 15" xfId="6858" xr:uid="{4A8FF101-59B8-4E43-98C6-AC95DE30AE2B}"/>
    <cellStyle name="Comma 2 5 2 2" xfId="1624" xr:uid="{00000000-0005-0000-0000-000044030000}"/>
    <cellStyle name="Comma 2 5 2 2 10" xfId="34979" xr:uid="{5D09BB91-DD3F-4775-9F1C-2DA93F615EC4}"/>
    <cellStyle name="Comma 2 5 2 2 11" xfId="35634" xr:uid="{542E93A8-EE15-43B1-B88F-F99E013C274A}"/>
    <cellStyle name="Comma 2 5 2 2 12" xfId="7031" xr:uid="{E66039A6-269E-480A-BA5D-670BE7BFEA5E}"/>
    <cellStyle name="Comma 2 5 2 2 2" xfId="1936" xr:uid="{00000000-0005-0000-0000-000045030000}"/>
    <cellStyle name="Comma 2 5 2 2 2 2" xfId="2497" xr:uid="{00000000-0005-0000-0000-000046030000}"/>
    <cellStyle name="Comma 2 5 2 2 2 2 2" xfId="5423" xr:uid="{00000000-0005-0000-0000-000047030000}"/>
    <cellStyle name="Comma 2 5 2 2 2 2 2 2" xfId="36808" xr:uid="{6F321FC3-802F-4FD1-8439-7C0402729DEC}"/>
    <cellStyle name="Comma 2 5 2 2 2 2 2 3" xfId="30602" xr:uid="{9FC06BD3-F9AA-4A45-842B-3851F0866628}"/>
    <cellStyle name="Comma 2 5 2 2 2 2 3" xfId="36089" xr:uid="{88F293A1-016F-4675-ADE0-3673DA8213F6}"/>
    <cellStyle name="Comma 2 5 2 2 2 2 4" xfId="17509" xr:uid="{30DBCD20-9590-4014-87B3-6726A8B34875}"/>
    <cellStyle name="Comma 2 5 2 2 2 3" xfId="5093" xr:uid="{00000000-0005-0000-0000-000048030000}"/>
    <cellStyle name="Comma 2 5 2 2 2 3 2" xfId="36670" xr:uid="{ECD70889-A464-43E3-B04D-9B5A9BF14851}"/>
    <cellStyle name="Comma 2 5 2 2 2 3 3" xfId="27125" xr:uid="{EF89D8AF-F640-4DFE-9CD2-EA78F09C74F1}"/>
    <cellStyle name="Comma 2 5 2 2 2 4" xfId="35817" xr:uid="{E8648458-BA1B-45CE-840F-F115E258AA0A}"/>
    <cellStyle name="Comma 2 5 2 2 2 5" xfId="11995" xr:uid="{5CA49E11-1F18-4340-97DF-DA9E16190373}"/>
    <cellStyle name="Comma 2 5 2 2 3" xfId="2498" xr:uid="{00000000-0005-0000-0000-000049030000}"/>
    <cellStyle name="Comma 2 5 2 2 3 2" xfId="5424" xr:uid="{00000000-0005-0000-0000-00004A030000}"/>
    <cellStyle name="Comma 2 5 2 2 3 2 2" xfId="36809" xr:uid="{F5288975-F41D-4ABE-9C0D-A28D12338782}"/>
    <cellStyle name="Comma 2 5 2 2 3 2 3" xfId="31785" xr:uid="{4017AEB6-E242-4E87-8DE6-7496F4C9BDD1}"/>
    <cellStyle name="Comma 2 5 2 2 3 3" xfId="36090" xr:uid="{ED62F093-0B8A-4182-B3A9-A61637BB3C9E}"/>
    <cellStyle name="Comma 2 5 2 2 3 4" xfId="18882" xr:uid="{487ED0F4-569A-4711-B992-A9033CBA70E8}"/>
    <cellStyle name="Comma 2 5 2 2 4" xfId="4966" xr:uid="{00000000-0005-0000-0000-00004B030000}"/>
    <cellStyle name="Comma 2 5 2 2 4 2" xfId="29443" xr:uid="{F2344575-FD90-48E9-AFBB-C4634E5A78E8}"/>
    <cellStyle name="Comma 2 5 2 2 4 3" xfId="36581" xr:uid="{5BAB3C6C-A854-4F07-973D-029C5105D770}"/>
    <cellStyle name="Comma 2 5 2 2 4 4" xfId="15089" xr:uid="{3F6CA744-91F0-4F4C-A0F8-C89E0587F9A5}"/>
    <cellStyle name="Comma 2 5 2 2 5" xfId="13487" xr:uid="{5538684F-1999-4975-9124-F7F849A31D16}"/>
    <cellStyle name="Comma 2 5 2 2 5 2" xfId="28290" xr:uid="{9D978505-1DCC-4C5D-9B82-C8B35C236BE1}"/>
    <cellStyle name="Comma 2 5 2 2 6" xfId="23318" xr:uid="{6CAAEEB4-4B0F-40D6-84A5-C5E149A58178}"/>
    <cellStyle name="Comma 2 5 2 2 6 2" xfId="33330" xr:uid="{623C2360-7E8E-4312-B21C-3232C8A8294E}"/>
    <cellStyle name="Comma 2 5 2 2 7" xfId="25964" xr:uid="{EDA2F621-F98A-4735-A6C5-4A3ABEAC23CD}"/>
    <cellStyle name="Comma 2 5 2 2 8" xfId="34524" xr:uid="{A9749515-B82C-4200-9E67-6467BA095C61}"/>
    <cellStyle name="Comma 2 5 2 2 9" xfId="9545" xr:uid="{AEC7CE38-3D52-4E97-BAEF-C39C31B636F1}"/>
    <cellStyle name="Comma 2 5 2 3" xfId="1935" xr:uid="{00000000-0005-0000-0000-00004C030000}"/>
    <cellStyle name="Comma 2 5 2 3 10" xfId="35168" xr:uid="{2E2D77F2-04E5-47EA-872C-E6A849EAD74B}"/>
    <cellStyle name="Comma 2 5 2 3 11" xfId="35816" xr:uid="{3A2DB576-4F6B-43E7-B5DF-3AF31C9D2888}"/>
    <cellStyle name="Comma 2 5 2 3 12" xfId="7326" xr:uid="{D61939E3-5118-4A1A-8E9F-C834970DE17C}"/>
    <cellStyle name="Comma 2 5 2 3 2" xfId="2499" xr:uid="{00000000-0005-0000-0000-00004D030000}"/>
    <cellStyle name="Comma 2 5 2 3 2 2" xfId="5425" xr:uid="{00000000-0005-0000-0000-00004E030000}"/>
    <cellStyle name="Comma 2 5 2 3 2 2 2" xfId="30988" xr:uid="{773586D7-477F-4595-A1D8-8E52AF775DED}"/>
    <cellStyle name="Comma 2 5 2 3 2 2 3" xfId="36810" xr:uid="{37A87720-95A5-467D-A3A0-966D210CBB58}"/>
    <cellStyle name="Comma 2 5 2 3 2 2 4" xfId="17957" xr:uid="{28CDF3D8-7EEE-4D92-8DC7-50A6E0461197}"/>
    <cellStyle name="Comma 2 5 2 3 2 3" xfId="27512" xr:uid="{60930998-040B-448B-8C7C-098B3073C346}"/>
    <cellStyle name="Comma 2 5 2 3 2 4" xfId="36091" xr:uid="{8A9148E5-F4CD-4EDA-9268-40C8E0C65EDE}"/>
    <cellStyle name="Comma 2 5 2 3 2 5" xfId="12437" xr:uid="{3D112F66-DED5-47D7-A995-4C5E2833DF88}"/>
    <cellStyle name="Comma 2 5 2 3 3" xfId="5092" xr:uid="{00000000-0005-0000-0000-00004F030000}"/>
    <cellStyle name="Comma 2 5 2 3 3 2" xfId="32179" xr:uid="{A67D030D-CB2F-4024-997A-994BA0044C81}"/>
    <cellStyle name="Comma 2 5 2 3 3 3" xfId="36669" xr:uid="{55F471B4-F79E-4504-BE03-61A8406B2D7F}"/>
    <cellStyle name="Comma 2 5 2 3 3 4" xfId="19343" xr:uid="{2C300419-8EBA-4FCE-9F91-C2A12390D8A7}"/>
    <cellStyle name="Comma 2 5 2 3 4" xfId="15704" xr:uid="{5853DB03-DEE5-497E-9324-FF798C686032}"/>
    <cellStyle name="Comma 2 5 2 3 4 2" xfId="29828" xr:uid="{5BF7A958-9EC1-47D4-ACBA-94AA1DEE8B03}"/>
    <cellStyle name="Comma 2 5 2 3 5" xfId="14140" xr:uid="{3741183B-55B5-4C27-98D9-1390C46DDFC0}"/>
    <cellStyle name="Comma 2 5 2 3 5 2" xfId="28677" xr:uid="{88046BA1-9795-4618-B6B8-B7040F6F2739}"/>
    <cellStyle name="Comma 2 5 2 3 6" xfId="23975" xr:uid="{7C95F66A-C9AB-478F-B541-78F12C90DF9E}"/>
    <cellStyle name="Comma 2 5 2 3 6 2" xfId="33717" xr:uid="{C43DF56B-872C-4E77-8D5C-B32DA3CB8FFD}"/>
    <cellStyle name="Comma 2 5 2 3 7" xfId="26351" xr:uid="{B94872B4-79E9-49D0-83D5-BD453E2DEA47}"/>
    <cellStyle name="Comma 2 5 2 3 8" xfId="34724" xr:uid="{A06423D5-E471-49A3-957C-90F1726A12C1}"/>
    <cellStyle name="Comma 2 5 2 3 9" xfId="10198" xr:uid="{BE906EF8-0F15-458A-A841-9621CFBD5E6F}"/>
    <cellStyle name="Comma 2 5 2 4" xfId="2500" xr:uid="{00000000-0005-0000-0000-000050030000}"/>
    <cellStyle name="Comma 2 5 2 4 2" xfId="5426" xr:uid="{00000000-0005-0000-0000-000051030000}"/>
    <cellStyle name="Comma 2 5 2 4 2 2" xfId="30220" xr:uid="{BAE8F319-F306-4DD8-AB90-ABF592D3DD2A}"/>
    <cellStyle name="Comma 2 5 2 4 2 3" xfId="36811" xr:uid="{E6597103-0388-4896-AF2C-DDE25A1EACF9}"/>
    <cellStyle name="Comma 2 5 2 4 2 4" xfId="17066" xr:uid="{A2D3D96C-8409-42A1-841A-2FAFE066ABA6}"/>
    <cellStyle name="Comma 2 5 2 4 3" xfId="26743" xr:uid="{93904366-E7D9-4ACE-A189-4645D4415900}"/>
    <cellStyle name="Comma 2 5 2 4 4" xfId="36092" xr:uid="{6B2710F8-B5BC-4BBD-A38D-83010325AFA8}"/>
    <cellStyle name="Comma 2 5 2 4 5" xfId="11557" xr:uid="{F5D0F8B7-BCB4-43A5-AD9D-7CA02AAA8786}"/>
    <cellStyle name="Comma 2 5 2 5" xfId="4965" xr:uid="{00000000-0005-0000-0000-000052030000}"/>
    <cellStyle name="Comma 2 5 2 5 2" xfId="31384" xr:uid="{EC696105-6930-4083-87F5-CC1F6C71BEDE}"/>
    <cellStyle name="Comma 2 5 2 5 3" xfId="36580" xr:uid="{92A6CEE4-F777-4270-A10F-D673A9C6FEAA}"/>
    <cellStyle name="Comma 2 5 2 5 4" xfId="18416" xr:uid="{802BF48A-9664-48D0-8F88-AC8A98D3181C}"/>
    <cellStyle name="Comma 2 5 2 6" xfId="14581" xr:uid="{E9AF02CE-8762-415E-8B7F-4FCBB480B01A}"/>
    <cellStyle name="Comma 2 5 2 6 2" xfId="29062" xr:uid="{3D0E7129-88FA-48B7-A046-C6A206659452}"/>
    <cellStyle name="Comma 2 5 2 7" xfId="12959" xr:uid="{B3F84ACE-D080-4A64-89B9-B14C8CC43508}"/>
    <cellStyle name="Comma 2 5 2 7 2" xfId="27907" xr:uid="{1C29AA0E-AC21-4076-B79A-1F821CE43023}"/>
    <cellStyle name="Comma 2 5 2 8" xfId="21158" xr:uid="{066DCA7F-44EF-4D32-8A3F-B8FAE70598CC}"/>
    <cellStyle name="Comma 2 5 2 8 2" xfId="32771" xr:uid="{77433978-8BBC-4942-9F98-59A09AF8DA4A}"/>
    <cellStyle name="Comma 2 5 2 9" xfId="22732" xr:uid="{CB72CA10-31D4-41F3-A3F7-85F57C807A29}"/>
    <cellStyle name="Comma 2 5 2 9 2" xfId="32947" xr:uid="{1495ECB1-980A-4097-A411-2DB1BFB2649A}"/>
    <cellStyle name="Comma 2 5 20" xfId="6730" xr:uid="{45698FF1-A912-4511-9202-FDA0E28A1F50}"/>
    <cellStyle name="Comma 2 5 3" xfId="1625" xr:uid="{00000000-0005-0000-0000-000053030000}"/>
    <cellStyle name="Comma 2 5 3 10" xfId="34903" xr:uid="{D6C0B397-67B3-416F-AA5D-CA904C067805}"/>
    <cellStyle name="Comma 2 5 3 11" xfId="35635" xr:uid="{07991209-9E08-401A-8E30-926FD5119036}"/>
    <cellStyle name="Comma 2 5 3 12" xfId="6958" xr:uid="{AF4FBD38-07E3-4358-BA8B-D6A9239115A1}"/>
    <cellStyle name="Comma 2 5 3 2" xfId="1937" xr:uid="{00000000-0005-0000-0000-000054030000}"/>
    <cellStyle name="Comma 2 5 3 2 2" xfId="2501" xr:uid="{00000000-0005-0000-0000-000055030000}"/>
    <cellStyle name="Comma 2 5 3 2 2 2" xfId="5427" xr:uid="{00000000-0005-0000-0000-000056030000}"/>
    <cellStyle name="Comma 2 5 3 2 2 2 2" xfId="36812" xr:uid="{C4752B60-5064-4BA7-A6AD-8A798E55E350}"/>
    <cellStyle name="Comma 2 5 3 2 2 2 3" xfId="30549" xr:uid="{C8664219-3B19-4375-ACDD-F275C0A18EB3}"/>
    <cellStyle name="Comma 2 5 3 2 2 3" xfId="36093" xr:uid="{24FCFB6D-D725-41AB-91BD-E313A999743C}"/>
    <cellStyle name="Comma 2 5 3 2 2 4" xfId="17423" xr:uid="{C2710EF7-6E13-444C-80E8-CAEE70F3A380}"/>
    <cellStyle name="Comma 2 5 3 2 3" xfId="5094" xr:uid="{00000000-0005-0000-0000-000057030000}"/>
    <cellStyle name="Comma 2 5 3 2 3 2" xfId="36671" xr:uid="{F64CF5ED-1E06-47BB-80D4-CC227EB8F772}"/>
    <cellStyle name="Comma 2 5 3 2 3 3" xfId="27072" xr:uid="{6B28E7E0-5EAA-4190-80E7-3C22D83A6BE7}"/>
    <cellStyle name="Comma 2 5 3 2 4" xfId="35818" xr:uid="{E78D5A30-ED83-4C9F-88AB-73538C1CAD04}"/>
    <cellStyle name="Comma 2 5 3 2 5" xfId="11914" xr:uid="{D74CD3C8-2C35-418B-BA7F-6F414CAE7049}"/>
    <cellStyle name="Comma 2 5 3 3" xfId="2502" xr:uid="{00000000-0005-0000-0000-000058030000}"/>
    <cellStyle name="Comma 2 5 3 3 2" xfId="5428" xr:uid="{00000000-0005-0000-0000-000059030000}"/>
    <cellStyle name="Comma 2 5 3 3 2 2" xfId="36813" xr:uid="{ABF9609E-BCFC-4917-8201-CDF2E4054E32}"/>
    <cellStyle name="Comma 2 5 3 3 2 3" xfId="31727" xr:uid="{EA49727E-13D3-41D3-BE0D-06895D2C9010}"/>
    <cellStyle name="Comma 2 5 3 3 3" xfId="36094" xr:uid="{A3CD0A6C-835F-4F6A-A4A1-203C0EB5452C}"/>
    <cellStyle name="Comma 2 5 3 3 4" xfId="18789" xr:uid="{7029A150-ED44-4BFB-8568-B0AFE96DB93B}"/>
    <cellStyle name="Comma 2 5 3 4" xfId="4967" xr:uid="{00000000-0005-0000-0000-00005A030000}"/>
    <cellStyle name="Comma 2 5 3 4 2" xfId="29391" xr:uid="{FBEBAD45-14EC-48E2-8336-4734CA3A4095}"/>
    <cellStyle name="Comma 2 5 3 4 3" xfId="36582" xr:uid="{921E1D08-D199-4FC2-925A-EF23AC9E4096}"/>
    <cellStyle name="Comma 2 5 3 4 4" xfId="14941" xr:uid="{5774EFF7-46A0-4068-8F32-9949F426CB72}"/>
    <cellStyle name="Comma 2 5 3 5" xfId="13328" xr:uid="{2D158983-1F47-48B0-8B32-09E7AE84DE0D}"/>
    <cellStyle name="Comma 2 5 3 5 2" xfId="28236" xr:uid="{D9E0984F-4CA6-40CE-9A10-EC382D0418A6}"/>
    <cellStyle name="Comma 2 5 3 6" xfId="23155" xr:uid="{9D1FC9E5-8464-4037-B534-8584C45775F0}"/>
    <cellStyle name="Comma 2 5 3 6 2" xfId="33276" xr:uid="{C9FEA11C-87E5-41BC-A6BE-6ABF8DBD158F}"/>
    <cellStyle name="Comma 2 5 3 7" xfId="25910" xr:uid="{E760C2F2-1028-499A-981F-EBB8AFA72EB2}"/>
    <cellStyle name="Comma 2 5 3 8" xfId="34451" xr:uid="{A10E1039-F834-485A-9998-9C0555852DEE}"/>
    <cellStyle name="Comma 2 5 3 9" xfId="9390" xr:uid="{A75C813A-A2C2-4DDC-AA34-EAA182F9A2AA}"/>
    <cellStyle name="Comma 2 5 4" xfId="1934" xr:uid="{00000000-0005-0000-0000-00005B030000}"/>
    <cellStyle name="Comma 2 5 4 10" xfId="35091" xr:uid="{9C4CACCA-0B5B-49DA-A95A-FFE31C263CD2}"/>
    <cellStyle name="Comma 2 5 4 11" xfId="35815" xr:uid="{6C8246E8-C934-4D79-B869-B6F16F89351D}"/>
    <cellStyle name="Comma 2 5 4 12" xfId="7257" xr:uid="{B8C08589-F3AA-4BEB-A2BB-7C7F54E02940}"/>
    <cellStyle name="Comma 2 5 4 2" xfId="2503" xr:uid="{00000000-0005-0000-0000-00005C030000}"/>
    <cellStyle name="Comma 2 5 4 2 2" xfId="5429" xr:uid="{00000000-0005-0000-0000-00005D030000}"/>
    <cellStyle name="Comma 2 5 4 2 2 2" xfId="30934" xr:uid="{DD344FD5-3E63-475A-8B1F-D18D5E30E25D}"/>
    <cellStyle name="Comma 2 5 4 2 2 3" xfId="36814" xr:uid="{EEFC55F1-A266-48CE-A383-118FD9BEB80F}"/>
    <cellStyle name="Comma 2 5 4 2 2 4" xfId="17879" xr:uid="{C64840EC-ADE1-495C-9E4D-1C4043CB4C0C}"/>
    <cellStyle name="Comma 2 5 4 2 3" xfId="27458" xr:uid="{F8CFEFE6-8B9E-43FE-AD69-C328DD31635E}"/>
    <cellStyle name="Comma 2 5 4 2 4" xfId="36095" xr:uid="{5FEE4786-80FC-4025-8F5A-94EF7809FFF6}"/>
    <cellStyle name="Comma 2 5 4 2 5" xfId="12362" xr:uid="{957E24E0-0506-4D97-9E34-A48F1D832AB7}"/>
    <cellStyle name="Comma 2 5 4 3" xfId="5091" xr:uid="{00000000-0005-0000-0000-00005E030000}"/>
    <cellStyle name="Comma 2 5 4 3 2" xfId="32127" xr:uid="{90B4A4E1-050F-4F97-8D4C-3EEA748E0A6A}"/>
    <cellStyle name="Comma 2 5 4 3 3" xfId="36668" xr:uid="{D3E158CE-BFE9-4D81-AE65-8ECC674C84B7}"/>
    <cellStyle name="Comma 2 5 4 3 4" xfId="19265" xr:uid="{DD1BA354-9C8D-4C94-BE10-D4496F81C260}"/>
    <cellStyle name="Comma 2 5 4 4" xfId="15625" xr:uid="{7739C6BA-6278-4BB1-A9A3-C05B33E24BA6}"/>
    <cellStyle name="Comma 2 5 4 4 2" xfId="29776" xr:uid="{4D7A3B61-5D80-43EC-920C-C0BCDCBD540D}"/>
    <cellStyle name="Comma 2 5 4 5" xfId="14059" xr:uid="{0E16FCB2-7C30-4FC2-991B-D48F95D79C59}"/>
    <cellStyle name="Comma 2 5 4 5 2" xfId="28623" xr:uid="{7A109230-7F7B-4FD2-AD41-6411FF36E27B}"/>
    <cellStyle name="Comma 2 5 4 6" xfId="23894" xr:uid="{816A9979-C21B-4F8B-98A9-47105B2790A0}"/>
    <cellStyle name="Comma 2 5 4 6 2" xfId="33663" xr:uid="{3C0932DB-4647-4586-9605-3791549BBB73}"/>
    <cellStyle name="Comma 2 5 4 7" xfId="26297" xr:uid="{9CB28FF3-7315-4CCF-A6D1-A99E8762F5FC}"/>
    <cellStyle name="Comma 2 5 4 8" xfId="34651" xr:uid="{1E9A3F66-9B3E-4FB4-AD1A-38B91D7066A0}"/>
    <cellStyle name="Comma 2 5 4 9" xfId="10120" xr:uid="{380B13B9-DCF6-41EA-BA36-12A154529C38}"/>
    <cellStyle name="Comma 2 5 5" xfId="2146" xr:uid="{00000000-0005-0000-0000-00005F030000}"/>
    <cellStyle name="Comma 2 5 5 2" xfId="2504" xr:uid="{00000000-0005-0000-0000-000060030000}"/>
    <cellStyle name="Comma 2 5 5 2 2" xfId="5430" xr:uid="{00000000-0005-0000-0000-000061030000}"/>
    <cellStyle name="Comma 2 5 5 2 2 2" xfId="36815" xr:uid="{98F8CE24-3EB5-4C61-A53A-18AF7AD464C4}"/>
    <cellStyle name="Comma 2 5 5 2 2 3" xfId="30168" xr:uid="{D32865D1-2BE8-45E9-961A-FEC3BD462B63}"/>
    <cellStyle name="Comma 2 5 5 2 3" xfId="36096" xr:uid="{2D23F09F-B52F-4C60-B9FA-0D3071318F7E}"/>
    <cellStyle name="Comma 2 5 5 2 4" xfId="16987" xr:uid="{AD3AF06A-5C92-4A7A-80F7-27BCB555D108}"/>
    <cellStyle name="Comma 2 5 5 3" xfId="5148" xr:uid="{00000000-0005-0000-0000-000062030000}"/>
    <cellStyle name="Comma 2 5 5 3 2" xfId="36712" xr:uid="{136DD1CE-E72E-4109-A92B-5D7FB6AEEBFB}"/>
    <cellStyle name="Comma 2 5 5 3 3" xfId="26691" xr:uid="{EA0F37C4-A6FA-41D2-897C-EF1874D83E88}"/>
    <cellStyle name="Comma 2 5 5 4" xfId="35892" xr:uid="{23227051-032F-4CD7-BF8E-DA9A0C636A7B}"/>
    <cellStyle name="Comma 2 5 5 5" xfId="11481" xr:uid="{94E9D608-61F8-4E5E-9B61-284ADDA28BF2}"/>
    <cellStyle name="Comma 2 5 6" xfId="2505" xr:uid="{00000000-0005-0000-0000-000063030000}"/>
    <cellStyle name="Comma 2 5 6 2" xfId="5431" xr:uid="{00000000-0005-0000-0000-000064030000}"/>
    <cellStyle name="Comma 2 5 6 2 2" xfId="36816" xr:uid="{F7A56E17-43C2-448A-B4CA-14DF13973D56}"/>
    <cellStyle name="Comma 2 5 6 2 3" xfId="31330" xr:uid="{117CBEFF-BB4C-4A43-BF6E-DF13A7E8C567}"/>
    <cellStyle name="Comma 2 5 6 3" xfId="36097" xr:uid="{D8573C9A-B84C-46C3-8DF6-D9AA9DAFBB07}"/>
    <cellStyle name="Comma 2 5 6 4" xfId="18332" xr:uid="{A2A75D8F-0A90-46AE-97BF-B215813D6BFC}"/>
    <cellStyle name="Comma 2 5 7" xfId="3060" xr:uid="{00000000-0005-0000-0000-000065030000}"/>
    <cellStyle name="Comma 2 5 7 2" xfId="29010" xr:uid="{C74031AC-ABE6-4A54-80C4-A6DFC9B168BB}"/>
    <cellStyle name="Comma 2 5 7 3" xfId="36295" xr:uid="{E9E4B852-3722-4562-8A4B-30AC077B018C}"/>
    <cellStyle name="Comma 2 5 7 4" xfId="14502" xr:uid="{C7BE6B5E-EF9E-4763-9FE0-A3CCFB18E913}"/>
    <cellStyle name="Comma 2 5 8" xfId="1622" xr:uid="{00000000-0005-0000-0000-000066030000}"/>
    <cellStyle name="Comma 2 5 8 2" xfId="4964" xr:uid="{00000000-0005-0000-0000-000067030000}"/>
    <cellStyle name="Comma 2 5 8 2 2" xfId="36579" xr:uid="{96598275-65C4-4E88-8920-E87DABF24822}"/>
    <cellStyle name="Comma 2 5 8 2 3" xfId="27855" xr:uid="{66BAE724-92E2-45C9-B257-DA5B4DFCA4B6}"/>
    <cellStyle name="Comma 2 5 8 3" xfId="35632" xr:uid="{B8D6B7F2-6635-479B-96EC-E9F220BBF909}"/>
    <cellStyle name="Comma 2 5 8 4" xfId="12829" xr:uid="{20A4AC00-BABA-4601-B7CB-56920E8ACB79}"/>
    <cellStyle name="Comma 2 5 9" xfId="3183" xr:uid="{00000000-0005-0000-0000-000068030000}"/>
    <cellStyle name="Comma 2 5 9 2" xfId="5710" xr:uid="{00000000-0005-0000-0000-000069030000}"/>
    <cellStyle name="Comma 2 5 9 2 2" xfId="36972" xr:uid="{1847A725-CC1E-40E5-A472-399C19659736}"/>
    <cellStyle name="Comma 2 5 9 2 3" xfId="32588" xr:uid="{8EDB5C56-C1DB-4359-884B-22F35F0D25CC}"/>
    <cellStyle name="Comma 2 5 9 3" xfId="36372" xr:uid="{DB73F5F7-737A-45DB-8584-CFB348A75120}"/>
    <cellStyle name="Comma 2 5 9 4" xfId="19952" xr:uid="{6EB61201-EEE5-47E9-9F86-B4C2E47D768B}"/>
    <cellStyle name="Comma 2 6" xfId="77" xr:uid="{00000000-0005-0000-0000-00006A030000}"/>
    <cellStyle name="Comma 2 6 10" xfId="4102" xr:uid="{00000000-0005-0000-0000-00006B030000}"/>
    <cellStyle name="Comma 2 6 10 2" xfId="36497" xr:uid="{F433426A-6090-44C2-AAF8-1C0E11C135F3}"/>
    <cellStyle name="Comma 2 6 10 3" xfId="25559" xr:uid="{DA7D5D9E-4A10-4D1C-B6C7-1947301D2D69}"/>
    <cellStyle name="Comma 2 6 11" xfId="34355" xr:uid="{BEF4E360-35D4-4D0D-BE22-5A2182E7475F}"/>
    <cellStyle name="Comma 2 6 12" xfId="7548" xr:uid="{238053D9-2EA1-4B9A-BA7C-DF69EAA87056}"/>
    <cellStyle name="Comma 2 6 13" xfId="34832" xr:uid="{0CA10712-2B31-4A1F-AA98-CEBF9313CC51}"/>
    <cellStyle name="Comma 2 6 14" xfId="35262" xr:uid="{18767182-DCD1-402A-A511-7E76164FF354}"/>
    <cellStyle name="Comma 2 6 2" xfId="1627" xr:uid="{00000000-0005-0000-0000-00006C030000}"/>
    <cellStyle name="Comma 2 6 2 10" xfId="34967" xr:uid="{62F769BE-4C94-4F57-8C61-6C0E82FB323B}"/>
    <cellStyle name="Comma 2 6 2 11" xfId="35637" xr:uid="{56B3AFC1-C7F6-4844-A230-93E623C4C6BA}"/>
    <cellStyle name="Comma 2 6 2 12" xfId="7020" xr:uid="{26422926-356F-4361-9016-28C6D6293BB4}"/>
    <cellStyle name="Comma 2 6 2 2" xfId="1939" xr:uid="{00000000-0005-0000-0000-00006D030000}"/>
    <cellStyle name="Comma 2 6 2 2 2" xfId="2506" xr:uid="{00000000-0005-0000-0000-00006E030000}"/>
    <cellStyle name="Comma 2 6 2 2 2 2" xfId="5432" xr:uid="{00000000-0005-0000-0000-00006F030000}"/>
    <cellStyle name="Comma 2 6 2 2 2 2 2" xfId="36817" xr:uid="{D212DD5A-FFC0-40C6-9A90-7230E5F79DBF}"/>
    <cellStyle name="Comma 2 6 2 2 2 2 3" xfId="30580" xr:uid="{3DE74BD3-398E-42E0-8F67-5C0E0A194439}"/>
    <cellStyle name="Comma 2 6 2 2 2 3" xfId="36098" xr:uid="{B62D76EC-CE63-4178-9CF6-6917EA2CBBD6}"/>
    <cellStyle name="Comma 2 6 2 2 2 4" xfId="17463" xr:uid="{B97D28C7-B37F-46B2-9A1A-98F6BCE52853}"/>
    <cellStyle name="Comma 2 6 2 2 3" xfId="5096" xr:uid="{00000000-0005-0000-0000-000070030000}"/>
    <cellStyle name="Comma 2 6 2 2 3 2" xfId="36673" xr:uid="{00D2C777-C9B0-4A43-9E6A-F70C33FCA8EF}"/>
    <cellStyle name="Comma 2 6 2 2 3 3" xfId="27103" xr:uid="{4E899081-BF50-4E8C-A64F-133EC4708096}"/>
    <cellStyle name="Comma 2 6 2 2 4" xfId="35820" xr:uid="{D4591D36-DA28-498A-A99E-A507CB2B035E}"/>
    <cellStyle name="Comma 2 6 2 2 5" xfId="11949" xr:uid="{B8EE77CF-B6D7-40A6-B545-D95FE6108B5B}"/>
    <cellStyle name="Comma 2 6 2 3" xfId="2507" xr:uid="{00000000-0005-0000-0000-000071030000}"/>
    <cellStyle name="Comma 2 6 2 3 2" xfId="5433" xr:uid="{00000000-0005-0000-0000-000072030000}"/>
    <cellStyle name="Comma 2 6 2 3 2 2" xfId="36818" xr:uid="{46C7EA14-BBBF-47C4-9A86-2B15DCE42C73}"/>
    <cellStyle name="Comma 2 6 2 3 2 3" xfId="31759" xr:uid="{8ED3E18D-9647-4C21-96E4-F59553AFBBCA}"/>
    <cellStyle name="Comma 2 6 2 3 3" xfId="36099" xr:uid="{E71E0C43-029D-4900-BFF1-CCAA09CCF31E}"/>
    <cellStyle name="Comma 2 6 2 3 4" xfId="18831" xr:uid="{8910306F-72B2-490F-B0BF-2FEED5C68F07}"/>
    <cellStyle name="Comma 2 6 2 4" xfId="4969" xr:uid="{00000000-0005-0000-0000-000073030000}"/>
    <cellStyle name="Comma 2 6 2 4 2" xfId="29421" xr:uid="{986A47EB-42BC-410E-AE7A-A88392CF9A81}"/>
    <cellStyle name="Comma 2 6 2 4 3" xfId="36584" xr:uid="{F5349125-AEF4-42BC-A8FA-03E0582E9918}"/>
    <cellStyle name="Comma 2 6 2 4 4" xfId="14987" xr:uid="{FDF9D2E0-1A5F-4093-A2FE-4728AB2F1401}"/>
    <cellStyle name="Comma 2 6 2 5" xfId="13380" xr:uid="{7714F3DC-1712-455F-B329-09DFAEAFA6D0}"/>
    <cellStyle name="Comma 2 6 2 5 2" xfId="28268" xr:uid="{3424D729-ADB1-45EC-BD68-0FD2FBF1B78A}"/>
    <cellStyle name="Comma 2 6 2 6" xfId="23207" xr:uid="{DD838140-A17C-4B54-9430-EB6AE0A949CD}"/>
    <cellStyle name="Comma 2 6 2 6 2" xfId="33308" xr:uid="{34B8FC4E-6EEA-483A-BEB3-DECE1C6C5540}"/>
    <cellStyle name="Comma 2 6 2 7" xfId="25942" xr:uid="{DB5E6852-D393-4D94-A43C-69360D64455D}"/>
    <cellStyle name="Comma 2 6 2 8" xfId="34513" xr:uid="{53724C1F-4CE5-4B6C-A4CC-16A039105B91}"/>
    <cellStyle name="Comma 2 6 2 9" xfId="9437" xr:uid="{92F7641E-30F0-46EA-91AE-00059B71FB8F}"/>
    <cellStyle name="Comma 2 6 3" xfId="1938" xr:uid="{00000000-0005-0000-0000-000074030000}"/>
    <cellStyle name="Comma 2 6 3 10" xfId="35156" xr:uid="{28B21D90-8DDE-45F0-A589-19744797E940}"/>
    <cellStyle name="Comma 2 6 3 11" xfId="35819" xr:uid="{FA4E6329-3788-4815-ADA0-FF26B5B53A87}"/>
    <cellStyle name="Comma 2 6 3 12" xfId="7315" xr:uid="{5123812A-9D39-43F9-86FC-F30FED4D13F4}"/>
    <cellStyle name="Comma 2 6 3 2" xfId="2508" xr:uid="{00000000-0005-0000-0000-000075030000}"/>
    <cellStyle name="Comma 2 6 3 2 2" xfId="5434" xr:uid="{00000000-0005-0000-0000-000076030000}"/>
    <cellStyle name="Comma 2 6 3 2 2 2" xfId="30966" xr:uid="{89A98E57-B194-4F5C-8770-15E8A3998343}"/>
    <cellStyle name="Comma 2 6 3 2 2 3" xfId="36819" xr:uid="{5F3B69E7-DB40-4D98-B595-DD9A0849A7DF}"/>
    <cellStyle name="Comma 2 6 3 2 2 4" xfId="17918" xr:uid="{8C276D9B-99C8-47F2-8C4F-83BFD94857D3}"/>
    <cellStyle name="Comma 2 6 3 2 3" xfId="27490" xr:uid="{CA9D72E5-B242-4308-80B7-E82C7139EBB7}"/>
    <cellStyle name="Comma 2 6 3 2 4" xfId="36100" xr:uid="{C48FBB2A-19BD-401A-A0A8-2290AF813B71}"/>
    <cellStyle name="Comma 2 6 3 2 5" xfId="12398" xr:uid="{02170059-454B-47A0-9D2E-1CCBFA2547D1}"/>
    <cellStyle name="Comma 2 6 3 3" xfId="5095" xr:uid="{00000000-0005-0000-0000-000077030000}"/>
    <cellStyle name="Comma 2 6 3 3 2" xfId="32157" xr:uid="{7DD021DF-10D2-43BD-8F63-522FD2F86911}"/>
    <cellStyle name="Comma 2 6 3 3 3" xfId="36672" xr:uid="{48F3BF56-E5EF-4470-8B55-7DEF76D46991}"/>
    <cellStyle name="Comma 2 6 3 3 4" xfId="19304" xr:uid="{7A724818-9306-41FA-A3D1-D0FB6FE28D13}"/>
    <cellStyle name="Comma 2 6 3 4" xfId="15664" xr:uid="{E76C8922-09AA-4AF3-A35B-7043B29F9234}"/>
    <cellStyle name="Comma 2 6 3 4 2" xfId="29806" xr:uid="{68180189-8A86-4794-980C-583BDF931FBC}"/>
    <cellStyle name="Comma 2 6 3 5" xfId="14100" xr:uid="{4A00719E-951B-4DFC-B9F0-445CEF46B572}"/>
    <cellStyle name="Comma 2 6 3 5 2" xfId="28655" xr:uid="{5FC9802A-B5E5-4F47-B5DE-5089FA8D8E17}"/>
    <cellStyle name="Comma 2 6 3 6" xfId="23935" xr:uid="{BE4A3894-3FF3-4FC0-BFB7-951081D76A88}"/>
    <cellStyle name="Comma 2 6 3 6 2" xfId="33695" xr:uid="{148609BB-A024-4B62-8917-8A5A64C245A5}"/>
    <cellStyle name="Comma 2 6 3 7" xfId="26329" xr:uid="{DD98B8F7-D8E9-4BCC-8A85-09E73C71241E}"/>
    <cellStyle name="Comma 2 6 3 8" xfId="34713" xr:uid="{97525E8D-874B-47EC-B4D2-7A947208D13A}"/>
    <cellStyle name="Comma 2 6 3 9" xfId="10158" xr:uid="{18F0E2DC-DF4B-4B9C-BD2E-8C2B7E3E4BF3}"/>
    <cellStyle name="Comma 2 6 4" xfId="2309" xr:uid="{00000000-0005-0000-0000-000078030000}"/>
    <cellStyle name="Comma 2 6 4 2" xfId="2509" xr:uid="{00000000-0005-0000-0000-000079030000}"/>
    <cellStyle name="Comma 2 6 4 2 2" xfId="5435" xr:uid="{00000000-0005-0000-0000-00007A030000}"/>
    <cellStyle name="Comma 2 6 4 2 2 2" xfId="36820" xr:uid="{94CED736-6486-46C5-B0AC-B5156988F212}"/>
    <cellStyle name="Comma 2 6 4 2 2 3" xfId="30198" xr:uid="{7563A4DE-7B94-44C6-829F-10EF9D9360FF}"/>
    <cellStyle name="Comma 2 6 4 2 3" xfId="36101" xr:uid="{8AF99574-1215-4AB8-9A2C-78367E80253E}"/>
    <cellStyle name="Comma 2 6 4 2 4" xfId="17026" xr:uid="{F8D0E8D3-A246-4694-BB7D-3AFD61EFE928}"/>
    <cellStyle name="Comma 2 6 4 3" xfId="5249" xr:uid="{00000000-0005-0000-0000-00007B030000}"/>
    <cellStyle name="Comma 2 6 4 3 2" xfId="36742" xr:uid="{FE88ABBC-E0CE-47B7-8BDD-851F8689F4A0}"/>
    <cellStyle name="Comma 2 6 4 3 3" xfId="26721" xr:uid="{C4C8395F-69EB-4F6F-A91D-F21875AC62AC}"/>
    <cellStyle name="Comma 2 6 4 4" xfId="35951" xr:uid="{7AA51FE0-3096-402D-9DB8-532DBD1EAEE4}"/>
    <cellStyle name="Comma 2 6 4 5" xfId="11517" xr:uid="{E727F31C-DC7B-46F6-BB57-65F32BBF9535}"/>
    <cellStyle name="Comma 2 6 5" xfId="2510" xr:uid="{00000000-0005-0000-0000-00007C030000}"/>
    <cellStyle name="Comma 2 6 5 2" xfId="5436" xr:uid="{00000000-0005-0000-0000-00007D030000}"/>
    <cellStyle name="Comma 2 6 5 2 2" xfId="36821" xr:uid="{F4FD92DD-7741-4A2A-835B-95649B3E2879}"/>
    <cellStyle name="Comma 2 6 5 2 3" xfId="31362" xr:uid="{0856A961-186F-4216-846F-2D2017FB4B6C}"/>
    <cellStyle name="Comma 2 6 5 3" xfId="36102" xr:uid="{9F63B7DA-BC62-4DA5-A6D4-D8F3DF5E9492}"/>
    <cellStyle name="Comma 2 6 5 4" xfId="18373" xr:uid="{00978C07-CFA7-45A2-BD99-76A9420AD3EA}"/>
    <cellStyle name="Comma 2 6 6" xfId="3061" xr:uid="{00000000-0005-0000-0000-00007E030000}"/>
    <cellStyle name="Comma 2 6 6 2" xfId="5621" xr:uid="{00000000-0005-0000-0000-00007F030000}"/>
    <cellStyle name="Comma 2 6 6 2 2" xfId="36933" xr:uid="{5620D11C-7BBB-481A-93D5-2CC4349EAC3D}"/>
    <cellStyle name="Comma 2 6 6 2 3" xfId="29040" xr:uid="{F0A79AAA-38D7-4481-A0DD-2B1A67B63DE5}"/>
    <cellStyle name="Comma 2 6 6 3" xfId="36296" xr:uid="{7293F86F-AA8D-4561-A853-9DE5CD184D01}"/>
    <cellStyle name="Comma 2 6 6 4" xfId="14541" xr:uid="{7B8BC31D-2A42-4238-A5E4-93A801DB9FEE}"/>
    <cellStyle name="Comma 2 6 7" xfId="1626" xr:uid="{00000000-0005-0000-0000-000080030000}"/>
    <cellStyle name="Comma 2 6 7 2" xfId="4968" xr:uid="{00000000-0005-0000-0000-000081030000}"/>
    <cellStyle name="Comma 2 6 7 2 2" xfId="36583" xr:uid="{2FACFC47-9AD9-41EE-9D30-68D77345D54F}"/>
    <cellStyle name="Comma 2 6 7 2 3" xfId="27885" xr:uid="{AD1BC6CC-E572-4523-A63B-0A8A2682032A}"/>
    <cellStyle name="Comma 2 6 7 3" xfId="35636" xr:uid="{31901391-380B-4DDE-9333-F2B7FCDB9251}"/>
    <cellStyle name="Comma 2 6 7 4" xfId="12874" xr:uid="{F769FDB3-010C-4646-98B1-D35E6E82F351}"/>
    <cellStyle name="Comma 2 6 8" xfId="3568" xr:uid="{00000000-0005-0000-0000-000082030000}"/>
    <cellStyle name="Comma 2 6 8 2" xfId="6093" xr:uid="{00000000-0005-0000-0000-000083030000}"/>
    <cellStyle name="Comma 2 6 8 2 2" xfId="36979" xr:uid="{22A2E597-0B93-44A2-BE28-AB930266D6AE}"/>
    <cellStyle name="Comma 2 6 8 2 3" xfId="32640" xr:uid="{E1533079-E780-4A27-B815-90CA00FE22BC}"/>
    <cellStyle name="Comma 2 6 8 3" xfId="36391" xr:uid="{C176A6DF-1167-40E2-9560-DB1A45F2C5CE}"/>
    <cellStyle name="Comma 2 6 8 4" xfId="20403" xr:uid="{FA866BC6-3F8A-437C-B56C-E00E36F87C85}"/>
    <cellStyle name="Comma 2 6 9" xfId="4064" xr:uid="{00000000-0005-0000-0000-000084030000}"/>
    <cellStyle name="Comma 2 6 9 2" xfId="32925" xr:uid="{BBE795FF-1D9C-4F2C-AC95-363BE3DA42AD}"/>
    <cellStyle name="Comma 2 6 9 3" xfId="36470" xr:uid="{6572B053-9DBA-4614-80C3-538E0781AA1B}"/>
    <cellStyle name="Comma 2 6 9 4" xfId="22646" xr:uid="{88BB43E1-8BF6-4E66-B250-9704FB327CD0}"/>
    <cellStyle name="Comma 2 7" xfId="164" xr:uid="{00000000-0005-0000-0000-000085030000}"/>
    <cellStyle name="Comma 2 7 10" xfId="7382" xr:uid="{7398D99E-6992-483B-ABBA-7562D156F463}"/>
    <cellStyle name="Comma 2 7 11" xfId="35313" xr:uid="{C5DD0165-3706-4F54-A7F1-1D07415D111A}"/>
    <cellStyle name="Comma 2 7 12" xfId="6741" xr:uid="{1881F55B-C377-495C-8F17-FCAB8A52F468}"/>
    <cellStyle name="Comma 2 7 2" xfId="1940" xr:uid="{00000000-0005-0000-0000-000086030000}"/>
    <cellStyle name="Comma 2 7 2 2" xfId="2511" xr:uid="{00000000-0005-0000-0000-000087030000}"/>
    <cellStyle name="Comma 2 7 2 2 2" xfId="5437" xr:uid="{00000000-0005-0000-0000-000088030000}"/>
    <cellStyle name="Comma 2 7 2 2 2 2" xfId="36822" xr:uid="{97F4355A-925C-4E63-8BB4-5FA1BC9E4559}"/>
    <cellStyle name="Comma 2 7 2 2 2 3" xfId="30155" xr:uid="{4FAE19AC-4298-4862-874C-630EE59A44A1}"/>
    <cellStyle name="Comma 2 7 2 2 3" xfId="36103" xr:uid="{FF4096FF-FFB1-4443-999F-2B46CE43AD16}"/>
    <cellStyle name="Comma 2 7 2 2 4" xfId="16972" xr:uid="{E345B99B-EDC6-4F06-AB0F-5A9537F642BE}"/>
    <cellStyle name="Comma 2 7 2 3" xfId="5097" xr:uid="{00000000-0005-0000-0000-000089030000}"/>
    <cellStyle name="Comma 2 7 2 3 2" xfId="36674" xr:uid="{587821AF-5B48-46A3-9DD1-50C9D075B4F6}"/>
    <cellStyle name="Comma 2 7 2 3 3" xfId="26678" xr:uid="{AE945C68-19A2-499B-9F11-832CD5F4AC8D}"/>
    <cellStyle name="Comma 2 7 2 4" xfId="35821" xr:uid="{FB267479-7631-4567-9711-CCE4263AB4DF}"/>
    <cellStyle name="Comma 2 7 2 5" xfId="11466" xr:uid="{24B60CB1-5B3F-4460-9437-1D16DF46B841}"/>
    <cellStyle name="Comma 2 7 3" xfId="2321" xr:uid="{00000000-0005-0000-0000-00008A030000}"/>
    <cellStyle name="Comma 2 7 3 2" xfId="2512" xr:uid="{00000000-0005-0000-0000-00008B030000}"/>
    <cellStyle name="Comma 2 7 3 2 2" xfId="5438" xr:uid="{00000000-0005-0000-0000-00008C030000}"/>
    <cellStyle name="Comma 2 7 3 2 3" xfId="36104" xr:uid="{71157CF3-0DF5-4A2D-A33F-D037116FEBF9}"/>
    <cellStyle name="Comma 2 7 3 2 4" xfId="31318" xr:uid="{00D2BC06-4FCA-4764-9FE3-D1F8A1195814}"/>
    <cellStyle name="Comma 2 7 3 3" xfId="5260" xr:uid="{00000000-0005-0000-0000-00008D030000}"/>
    <cellStyle name="Comma 2 7 3 4" xfId="35956" xr:uid="{82B606B1-078D-4078-BE43-7559266C975B}"/>
    <cellStyle name="Comma 2 7 3 5" xfId="18318" xr:uid="{A50DF3F2-D393-4855-B1B6-B509E81ED57E}"/>
    <cellStyle name="Comma 2 7 4" xfId="2513" xr:uid="{00000000-0005-0000-0000-00008E030000}"/>
    <cellStyle name="Comma 2 7 4 2" xfId="5439" xr:uid="{00000000-0005-0000-0000-00008F030000}"/>
    <cellStyle name="Comma 2 7 4 2 2" xfId="36823" xr:uid="{C185DA1B-191C-47FA-9567-71F29AD25CE8}"/>
    <cellStyle name="Comma 2 7 4 2 3" xfId="28997" xr:uid="{21BC4639-B43C-45B5-817A-15FB3B485526}"/>
    <cellStyle name="Comma 2 7 4 3" xfId="36105" xr:uid="{20A2AC12-E898-4617-A4B1-E16AF83DD57E}"/>
    <cellStyle name="Comma 2 7 4 4" xfId="14487" xr:uid="{2EE5663F-C0A9-4081-8CA7-37120BAC8495}"/>
    <cellStyle name="Comma 2 7 5" xfId="1628" xr:uid="{00000000-0005-0000-0000-000090030000}"/>
    <cellStyle name="Comma 2 7 5 2" xfId="4970" xr:uid="{00000000-0005-0000-0000-000091030000}"/>
    <cellStyle name="Comma 2 7 5 2 2" xfId="36585" xr:uid="{48976816-5D95-4DD4-9B19-AA1CEE59D4A8}"/>
    <cellStyle name="Comma 2 7 5 2 3" xfId="27842" xr:uid="{5AA7D8DB-D541-44ED-8FB1-F5EDADB5102C}"/>
    <cellStyle name="Comma 2 7 5 3" xfId="35638" xr:uid="{DFA73776-F174-4461-A3E5-C1C5AEAD6097}"/>
    <cellStyle name="Comma 2 7 5 4" xfId="12814" xr:uid="{938A0E69-EFDF-4425-8E3C-9F570A40BDE3}"/>
    <cellStyle name="Comma 2 7 6" xfId="4138" xr:uid="{00000000-0005-0000-0000-000092030000}"/>
    <cellStyle name="Comma 2 7 6 2" xfId="32641" xr:uid="{106182E7-C660-4E2D-8616-ACCC446A1527}"/>
    <cellStyle name="Comma 2 7 6 3" xfId="36520" xr:uid="{2E267AA1-C521-40F5-9AFB-34159188132B}"/>
    <cellStyle name="Comma 2 7 7" xfId="22588" xr:uid="{9B84422E-09CA-4A9A-B0BF-AC707C69F330}"/>
    <cellStyle name="Comma 2 7 7 2" xfId="32884" xr:uid="{765A3504-B1EE-4357-82CB-8902EADFBC95}"/>
    <cellStyle name="Comma 2 7 8" xfId="25514" xr:uid="{51CC5BC5-DDB0-490A-8293-CFACE8DCEAEC}"/>
    <cellStyle name="Comma 2 7 9" xfId="34256" xr:uid="{2FE1DA88-41D9-4784-ADC2-B906FA30574A}"/>
    <cellStyle name="Comma 2 8" xfId="165" xr:uid="{00000000-0005-0000-0000-000093030000}"/>
    <cellStyle name="Comma 2 8 10" xfId="9373" xr:uid="{8D87315F-92C9-43FD-8480-776F78A88EA3}"/>
    <cellStyle name="Comma 2 8 11" xfId="34754" xr:uid="{104C0481-7E5B-4BD8-8051-1697F29821AF}"/>
    <cellStyle name="Comma 2 8 12" xfId="35314" xr:uid="{121C0B57-E7AD-420F-AE01-B7C50D082F4A}"/>
    <cellStyle name="Comma 2 8 13" xfId="37168" xr:uid="{C6037337-7F7C-49A0-97D7-030496846A7F}"/>
    <cellStyle name="Comma 2 8 2" xfId="1941" xr:uid="{00000000-0005-0000-0000-000094030000}"/>
    <cellStyle name="Comma 2 8 2 2" xfId="2514" xr:uid="{00000000-0005-0000-0000-000095030000}"/>
    <cellStyle name="Comma 2 8 2 2 2" xfId="5440" xr:uid="{00000000-0005-0000-0000-000096030000}"/>
    <cellStyle name="Comma 2 8 2 2 2 2" xfId="36824" xr:uid="{89846B57-C878-4E9A-BA28-D14E449D97FC}"/>
    <cellStyle name="Comma 2 8 2 2 2 3" xfId="30536" xr:uid="{DA2AF51B-148D-444D-8690-7B14ECE2EF40}"/>
    <cellStyle name="Comma 2 8 2 2 3" xfId="36106" xr:uid="{8277CB55-8B9F-4CBA-8577-39DC74A3F4FD}"/>
    <cellStyle name="Comma 2 8 2 2 4" xfId="17409" xr:uid="{62AA953B-44D6-403C-85EE-9BE02048482E}"/>
    <cellStyle name="Comma 2 8 2 3" xfId="5098" xr:uid="{00000000-0005-0000-0000-000097030000}"/>
    <cellStyle name="Comma 2 8 2 3 2" xfId="36675" xr:uid="{7BAAAB81-8136-4B62-B1EE-AA0A5AC30822}"/>
    <cellStyle name="Comma 2 8 2 3 3" xfId="27059" xr:uid="{175EC41C-2260-47F9-98D4-E6E12215AE94}"/>
    <cellStyle name="Comma 2 8 2 4" xfId="34440" xr:uid="{DB3BB4AA-E3F5-47CE-85A0-160796831A55}"/>
    <cellStyle name="Comma 2 8 2 5" xfId="11900" xr:uid="{FCC82E26-C494-4D98-97D2-5BE410BF428C}"/>
    <cellStyle name="Comma 2 8 2 6" xfId="34891" xr:uid="{2ED39423-845F-4C6C-A7CD-FB3C53206C9B}"/>
    <cellStyle name="Comma 2 8 2 7" xfId="35822" xr:uid="{B48BF5B5-DC94-4E29-9DFF-D65F531BCA4B}"/>
    <cellStyle name="Comma 2 8 2 8" xfId="37365" xr:uid="{4435C2EC-0082-4904-8337-3CA2F0E9ABF7}"/>
    <cellStyle name="Comma 2 8 2 9" xfId="6947" xr:uid="{E9708930-92EF-4F96-9DAF-D82FB90C50DE}"/>
    <cellStyle name="Comma 2 8 3" xfId="2322" xr:uid="{00000000-0005-0000-0000-000098030000}"/>
    <cellStyle name="Comma 2 8 3 2" xfId="2515" xr:uid="{00000000-0005-0000-0000-000099030000}"/>
    <cellStyle name="Comma 2 8 3 2 2" xfId="5441" xr:uid="{00000000-0005-0000-0000-00009A030000}"/>
    <cellStyle name="Comma 2 8 3 2 3" xfId="36107" xr:uid="{B6734DDB-39B2-404A-9EF3-765710523268}"/>
    <cellStyle name="Comma 2 8 3 2 4" xfId="31714" xr:uid="{9ADFFC3C-A63F-4294-BA6A-94D9E7C2D668}"/>
    <cellStyle name="Comma 2 8 3 3" xfId="5261" xr:uid="{00000000-0005-0000-0000-00009B030000}"/>
    <cellStyle name="Comma 2 8 3 4" xfId="35957" xr:uid="{A9200108-9817-4F6E-BCCE-393530090C72}"/>
    <cellStyle name="Comma 2 8 3 5" xfId="18775" xr:uid="{A6923F0E-3428-45FA-B0F4-491B5CCE0FB6}"/>
    <cellStyle name="Comma 2 8 4" xfId="2516" xr:uid="{00000000-0005-0000-0000-00009C030000}"/>
    <cellStyle name="Comma 2 8 4 2" xfId="5442" xr:uid="{00000000-0005-0000-0000-00009D030000}"/>
    <cellStyle name="Comma 2 8 4 2 2" xfId="36825" xr:uid="{0D91C121-BA80-42F0-92E1-911B08A27501}"/>
    <cellStyle name="Comma 2 8 4 2 3" xfId="29378" xr:uid="{F654F14D-747B-4005-8DDC-2F0BCF4365F9}"/>
    <cellStyle name="Comma 2 8 4 3" xfId="36108" xr:uid="{181B33BC-8384-4F0D-8E07-B4DFD8C10B04}"/>
    <cellStyle name="Comma 2 8 4 4" xfId="14925" xr:uid="{693C107A-8D48-4CDA-A625-52B62987D91A}"/>
    <cellStyle name="Comma 2 8 5" xfId="3119" xr:uid="{00000000-0005-0000-0000-00009E030000}"/>
    <cellStyle name="Comma 2 8 5 2" xfId="5650" xr:uid="{00000000-0005-0000-0000-00009F030000}"/>
    <cellStyle name="Comma 2 8 5 2 2" xfId="36945" xr:uid="{077563A0-ADCB-4E3C-8992-20955FD4A695}"/>
    <cellStyle name="Comma 2 8 5 2 3" xfId="28223" xr:uid="{EDAD6DAA-847A-4CAE-A740-F72910D0E372}"/>
    <cellStyle name="Comma 2 8 5 3" xfId="36336" xr:uid="{658607D3-1DC1-4FCC-98A7-56859B1088E0}"/>
    <cellStyle name="Comma 2 8 5 4" xfId="13311" xr:uid="{064454B3-E21C-4E9C-95A2-6EE77B223466}"/>
    <cellStyle name="Comma 2 8 6" xfId="1629" xr:uid="{00000000-0005-0000-0000-0000A0030000}"/>
    <cellStyle name="Comma 2 8 6 2" xfId="4971" xr:uid="{00000000-0005-0000-0000-0000A1030000}"/>
    <cellStyle name="Comma 2 8 6 2 2" xfId="36586" xr:uid="{E2C4F175-1C14-44FA-8E6F-C83A48C95D3D}"/>
    <cellStyle name="Comma 2 8 6 3" xfId="35639" xr:uid="{97706699-2F10-44FB-B2E1-A1DE859BEA54}"/>
    <cellStyle name="Comma 2 8 7" xfId="3946" xr:uid="{00000000-0005-0000-0000-0000A2030000}"/>
    <cellStyle name="Comma 2 8 7 2" xfId="6470" xr:uid="{00000000-0005-0000-0000-0000A3030000}"/>
    <cellStyle name="Comma 2 8 7 2 2" xfId="36981" xr:uid="{A686C4D2-80E8-4FFA-B5B6-96F4B595BE72}"/>
    <cellStyle name="Comma 2 8 7 2 3" xfId="33264" xr:uid="{59C2D2A7-60A2-4798-8F85-6150F313A70A}"/>
    <cellStyle name="Comma 2 8 7 3" xfId="36396" xr:uid="{ACDD06FE-99D5-4506-8571-3E8C9F02344E}"/>
    <cellStyle name="Comma 2 8 7 4" xfId="23139" xr:uid="{191DEDD7-A6F4-4C61-90BB-3D21C9A1C525}"/>
    <cellStyle name="Comma 2 8 8" xfId="4139" xr:uid="{00000000-0005-0000-0000-0000A4030000}"/>
    <cellStyle name="Comma 2 8 8 2" xfId="36521" xr:uid="{AE0438F3-F3BD-47C7-982C-3AA15322E033}"/>
    <cellStyle name="Comma 2 8 8 3" xfId="25897" xr:uid="{A6E4C867-2CD5-4F3C-8D5D-7D31BB11E043}"/>
    <cellStyle name="Comma 2 8 9" xfId="34223" xr:uid="{83E9EE80-70A5-47C8-B02A-33CA9744EA9C}"/>
    <cellStyle name="Comma 2 9" xfId="166" xr:uid="{00000000-0005-0000-0000-0000A5030000}"/>
    <cellStyle name="Comma 2 9 10" xfId="10107" xr:uid="{BFBB0E90-B1A7-4A85-9B5D-4FC6B0C7F0EA}"/>
    <cellStyle name="Comma 2 9 11" xfId="35315" xr:uid="{7DABAB4D-3AC0-43D9-A19C-D4BF9CDCD356}"/>
    <cellStyle name="Comma 2 9 12" xfId="7342" xr:uid="{10F4212D-62AA-4DF3-86B3-33D75CC7F151}"/>
    <cellStyle name="Comma 2 9 2" xfId="2517" xr:uid="{00000000-0005-0000-0000-0000A6030000}"/>
    <cellStyle name="Comma 2 9 2 2" xfId="5443" xr:uid="{00000000-0005-0000-0000-0000A7030000}"/>
    <cellStyle name="Comma 2 9 2 2 2" xfId="30921" xr:uid="{092952AF-72E0-4654-9029-376CCB43C17C}"/>
    <cellStyle name="Comma 2 9 2 2 3" xfId="36826" xr:uid="{1C48AEEC-782B-47D5-8E00-A77C6037405F}"/>
    <cellStyle name="Comma 2 9 2 2 4" xfId="17865" xr:uid="{18B8F377-D523-4DA7-9468-8BDDE05EDBCE}"/>
    <cellStyle name="Comma 2 9 2 3" xfId="27445" xr:uid="{CCCFADC3-52E1-4848-B5DF-C98B4D2C53B7}"/>
    <cellStyle name="Comma 2 9 2 4" xfId="36109" xr:uid="{53779E59-D261-499C-BE02-4FC8234C41AD}"/>
    <cellStyle name="Comma 2 9 2 5" xfId="12349" xr:uid="{680C28C7-AED1-4E83-980A-3C3817DE2E9F}"/>
    <cellStyle name="Comma 2 9 3" xfId="3120" xr:uid="{00000000-0005-0000-0000-0000A8030000}"/>
    <cellStyle name="Comma 2 9 3 2" xfId="5651" xr:uid="{00000000-0005-0000-0000-0000A9030000}"/>
    <cellStyle name="Comma 2 9 3 2 2" xfId="36946" xr:uid="{B67B7D27-424E-49B3-940B-51FC4EFC8BB4}"/>
    <cellStyle name="Comma 2 9 3 2 3" xfId="32114" xr:uid="{5E81EE26-2787-4F4B-A59F-EE3C93665C99}"/>
    <cellStyle name="Comma 2 9 3 3" xfId="36337" xr:uid="{8D85822F-6963-4217-A62F-FF51C7F9C40C}"/>
    <cellStyle name="Comma 2 9 3 4" xfId="19251" xr:uid="{114EBDFF-DA3E-4298-9FEA-71D304104B8A}"/>
    <cellStyle name="Comma 2 9 4" xfId="1847" xr:uid="{00000000-0005-0000-0000-0000AA030000}"/>
    <cellStyle name="Comma 2 9 4 2" xfId="5023" xr:uid="{00000000-0005-0000-0000-0000AB030000}"/>
    <cellStyle name="Comma 2 9 4 2 2" xfId="36630" xr:uid="{8C1D7C9B-B986-4243-9C4A-A171B8E90553}"/>
    <cellStyle name="Comma 2 9 4 2 3" xfId="29763" xr:uid="{05BB3D39-7558-4BB9-B924-5A36427A66AA}"/>
    <cellStyle name="Comma 2 9 4 3" xfId="35746" xr:uid="{1EA88F81-C0C0-4AB6-B344-3B9CF0BECB50}"/>
    <cellStyle name="Comma 2 9 4 4" xfId="15611" xr:uid="{5113BD08-463B-4BC4-9CE1-7A6E1F38E672}"/>
    <cellStyle name="Comma 2 9 5" xfId="3947" xr:uid="{00000000-0005-0000-0000-0000AC030000}"/>
    <cellStyle name="Comma 2 9 5 2" xfId="6471" xr:uid="{00000000-0005-0000-0000-0000AD030000}"/>
    <cellStyle name="Comma 2 9 5 2 2" xfId="36982" xr:uid="{F8ECF683-2F39-4551-B41C-59D1A393BB04}"/>
    <cellStyle name="Comma 2 9 5 2 3" xfId="28610" xr:uid="{9EF2BC8B-46BF-41E2-BE00-4AE7945CBE74}"/>
    <cellStyle name="Comma 2 9 5 3" xfId="36397" xr:uid="{17E11FE2-888A-4690-A2AB-5104775309CA}"/>
    <cellStyle name="Comma 2 9 5 4" xfId="14045" xr:uid="{34971451-17B1-4110-8C71-F6F4DA6B89A4}"/>
    <cellStyle name="Comma 2 9 6" xfId="4140" xr:uid="{00000000-0005-0000-0000-0000AE030000}"/>
    <cellStyle name="Comma 2 9 6 2" xfId="32642" xr:uid="{273870FC-258B-4648-A0D3-EACE5242129B}"/>
    <cellStyle name="Comma 2 9 6 3" xfId="36522" xr:uid="{6688A6A1-EB1C-4AD6-9435-77E72ADC9E28}"/>
    <cellStyle name="Comma 2 9 6 4" xfId="20404" xr:uid="{05045054-0B59-4EE6-981B-C1B3C6507D84}"/>
    <cellStyle name="Comma 2 9 7" xfId="23880" xr:uid="{EC990AAA-23BE-46B9-92DF-3F998EBF9917}"/>
    <cellStyle name="Comma 2 9 7 2" xfId="33650" xr:uid="{7EF448F5-4A89-4D74-9183-B08BC75B0892}"/>
    <cellStyle name="Comma 2 9 8" xfId="26284" xr:uid="{374E7A38-3339-485F-AC2E-E5376D1A9A1E}"/>
    <cellStyle name="Comma 2 9 9" xfId="34740" xr:uid="{A764BFFB-CEDB-4D9B-93EE-56BA774D642B}"/>
    <cellStyle name="Comma 2_1.Executive summary" xfId="20405" xr:uid="{B23272E9-66A9-4FF8-ADCA-4C96F92AE764}"/>
    <cellStyle name="Comma 20" xfId="167" xr:uid="{00000000-0005-0000-0000-0000B0030000}"/>
    <cellStyle name="Comma 20 10" xfId="19934" xr:uid="{6E9CA44B-F8B9-4AD5-A4C6-6BCAFF57C469}"/>
    <cellStyle name="Comma 20 11" xfId="20406" xr:uid="{631D6B87-9C11-4E4C-BCEF-7A0EAE0F6AF7}"/>
    <cellStyle name="Comma 20 12" xfId="22043" xr:uid="{56A3B2DA-6952-4D48-A72E-EE4FB12A7625}"/>
    <cellStyle name="Comma 20 12 2" xfId="32830" xr:uid="{44610680-0576-41D7-BF6D-3BDF9057C5D4}"/>
    <cellStyle name="Comma 20 13" xfId="22557" xr:uid="{F6E1EDE4-C693-471F-8F75-A0F5C5A7D145}"/>
    <cellStyle name="Comma 20 13 2" xfId="32860" xr:uid="{4013A503-358C-4D0E-866E-577ED4EA3DEE}"/>
    <cellStyle name="Comma 20 14" xfId="22602" xr:uid="{F42B012E-0DCA-4EE5-98BF-49160805F82B}"/>
    <cellStyle name="Comma 20 15" xfId="24638" xr:uid="{E02C3898-FDBD-4695-8240-86CC9384FFB9}"/>
    <cellStyle name="Comma 20 16" xfId="24722" xr:uid="{31F24361-CE9F-4F0E-812F-A00CF76FCEC6}"/>
    <cellStyle name="Comma 20 17" xfId="35316" xr:uid="{244F263D-6605-4001-8D03-2B55EDE0EE08}"/>
    <cellStyle name="Comma 20 18" xfId="7421" xr:uid="{05A611DF-52BD-452D-ACC5-DB1C456EF59C}"/>
    <cellStyle name="Comma 20 2" xfId="1942" xr:uid="{00000000-0005-0000-0000-0000B1030000}"/>
    <cellStyle name="Comma 20 2 10" xfId="22558" xr:uid="{A0837DDE-24C5-4E60-97C0-829F39D05146}"/>
    <cellStyle name="Comma 20 2 10 2" xfId="32861" xr:uid="{BAB07F19-21B3-4AA8-BD11-7B10CEB694E8}"/>
    <cellStyle name="Comma 20 2 11" xfId="22647" xr:uid="{58D7C5B4-6413-471D-97ED-4FEEA34C02FC}"/>
    <cellStyle name="Comma 20 2 12" xfId="35823" xr:uid="{6212F5E2-EE86-4B18-8F83-1E5EC8DC895C}"/>
    <cellStyle name="Comma 20 2 13" xfId="7549" xr:uid="{76C795A2-719A-4619-9941-6853BB60B099}"/>
    <cellStyle name="Comma 20 2 2" xfId="2518" xr:uid="{00000000-0005-0000-0000-0000B2030000}"/>
    <cellStyle name="Comma 20 2 2 2" xfId="5444" xr:uid="{00000000-0005-0000-0000-0000B3030000}"/>
    <cellStyle name="Comma 20 2 2 2 2" xfId="17464" xr:uid="{E176AEB0-229E-4316-8A01-C703E64CB281}"/>
    <cellStyle name="Comma 20 2 2 2 3" xfId="36827" xr:uid="{D5DDF7C7-F79B-4D55-A14A-CDA3876FA00E}"/>
    <cellStyle name="Comma 20 2 2 2 4" xfId="11950" xr:uid="{2AEE7D20-1F28-44C5-89E0-FE0922717A42}"/>
    <cellStyle name="Comma 20 2 2 3" xfId="18832" xr:uid="{A78BA8D7-C57F-4882-B4B0-5D500E601EB5}"/>
    <cellStyle name="Comma 20 2 2 4" xfId="14988" xr:uid="{3890B6D3-CE77-4F56-8EC2-36782FC8C8AB}"/>
    <cellStyle name="Comma 20 2 2 5" xfId="13381" xr:uid="{CDD16B1B-5006-4AED-BB4E-5723DDD3117B}"/>
    <cellStyle name="Comma 20 2 2 6" xfId="23208" xr:uid="{3E95BA14-EA0B-4943-BEA9-E14A3B30754A}"/>
    <cellStyle name="Comma 20 2 2 7" xfId="36110" xr:uid="{151A80E1-F01B-4379-9646-C65E72A5D35E}"/>
    <cellStyle name="Comma 20 2 2 8" xfId="9438" xr:uid="{D7B6813B-1033-41EE-BDCD-0E7B86E85D5F}"/>
    <cellStyle name="Comma 20 2 3" xfId="5099" xr:uid="{00000000-0005-0000-0000-0000B4030000}"/>
    <cellStyle name="Comma 20 2 3 2" xfId="12399" xr:uid="{639BC383-A8A8-4207-86B7-D0654D83D3F4}"/>
    <cellStyle name="Comma 20 2 3 2 2" xfId="17919" xr:uid="{446AC9EB-5CD1-4C76-A219-F2F0BF68FDF9}"/>
    <cellStyle name="Comma 20 2 3 3" xfId="19305" xr:uid="{30C511EE-7BB9-4A9D-A9F3-DD2BCA669A35}"/>
    <cellStyle name="Comma 20 2 3 4" xfId="15665" xr:uid="{15372DAA-8423-4992-BB4E-B6606F51E37F}"/>
    <cellStyle name="Comma 20 2 3 5" xfId="14101" xr:uid="{01B9CE2F-536C-49C8-8A02-12835BAA2B74}"/>
    <cellStyle name="Comma 20 2 3 6" xfId="23936" xr:uid="{902D8F45-51A9-4FEE-BFD9-C65164CD298B}"/>
    <cellStyle name="Comma 20 2 3 7" xfId="36676" xr:uid="{0AC9D7FF-DBA2-4C9B-8EE1-D987C499B77D}"/>
    <cellStyle name="Comma 20 2 3 8" xfId="10159" xr:uid="{D9DBA8E6-88FE-49D5-A268-E7D4432F3C66}"/>
    <cellStyle name="Comma 20 2 4" xfId="11518" xr:uid="{7CBFD3D2-835E-4322-96CA-E5580375BC7B}"/>
    <cellStyle name="Comma 20 2 4 2" xfId="17027" xr:uid="{C35E2A7E-FEC9-4040-9833-B64D7B6E1DC1}"/>
    <cellStyle name="Comma 20 2 5" xfId="18374" xr:uid="{FFA3038A-65CF-4AE5-AA59-C4ABD5A6506F}"/>
    <cellStyle name="Comma 20 2 6" xfId="14542" xr:uid="{711034B9-40B6-42FF-ADB5-02581580AA74}"/>
    <cellStyle name="Comma 20 2 7" xfId="12875" xr:uid="{BC9E6A96-56E1-41EC-A48D-88E8FCB3E76E}"/>
    <cellStyle name="Comma 20 2 8" xfId="21118" xr:uid="{D4F73382-EEAE-4A44-AF9A-D29A4B3CB228}"/>
    <cellStyle name="Comma 20 2 9" xfId="22044" xr:uid="{E9D2DA7D-CAE9-42D2-8985-FF914FAD8878}"/>
    <cellStyle name="Comma 20 2 9 2" xfId="32831" xr:uid="{355B5727-DA5F-42E2-BF9D-12F8AB7A9E00}"/>
    <cellStyle name="Comma 20 3" xfId="2519" xr:uid="{00000000-0005-0000-0000-0000B5030000}"/>
    <cellStyle name="Comma 20 3 2" xfId="5445" xr:uid="{00000000-0005-0000-0000-0000B6030000}"/>
    <cellStyle name="Comma 20 3 2 2" xfId="17424" xr:uid="{94F3F7D8-8B5C-4009-800C-7E56BEE4D81B}"/>
    <cellStyle name="Comma 20 3 2 3" xfId="36828" xr:uid="{6D081171-EC7F-4D18-B6D1-EFEC7A00F4DF}"/>
    <cellStyle name="Comma 20 3 2 4" xfId="11915" xr:uid="{BCD96E30-8D52-466E-AC28-FA568758E1C9}"/>
    <cellStyle name="Comma 20 3 3" xfId="18790" xr:uid="{8FDE4E51-C669-4D3E-9348-FDD68C82C5E2}"/>
    <cellStyle name="Comma 20 3 4" xfId="14942" xr:uid="{0F7600E7-1D5E-47E0-A393-A0E149C9F03C}"/>
    <cellStyle name="Comma 20 3 5" xfId="13329" xr:uid="{FE64EE2C-5E1D-4047-B5E6-261BEF3A5A7D}"/>
    <cellStyle name="Comma 20 3 6" xfId="23156" xr:uid="{4047522E-6A04-40BF-BD19-2CAA710AF96E}"/>
    <cellStyle name="Comma 20 3 7" xfId="36111" xr:uid="{4B3584FF-3F6A-4028-BE61-BBDDCB2BC303}"/>
    <cellStyle name="Comma 20 3 8" xfId="9391" xr:uid="{17364CD3-0808-4BBF-9FA1-7279C5DD9196}"/>
    <cellStyle name="Comma 20 4" xfId="3121" xr:uid="{00000000-0005-0000-0000-0000B7030000}"/>
    <cellStyle name="Comma 20 4 2" xfId="5652" xr:uid="{00000000-0005-0000-0000-0000B8030000}"/>
    <cellStyle name="Comma 20 4 2 2" xfId="17880" xr:uid="{642ABEBA-2826-4E48-91C7-63696653EF2A}"/>
    <cellStyle name="Comma 20 4 2 3" xfId="36947" xr:uid="{223943BB-8BBB-4B9E-917C-B4A5028CB724}"/>
    <cellStyle name="Comma 20 4 2 4" xfId="12363" xr:uid="{9EF08B62-64C9-4F70-8106-672FA6D1A0D1}"/>
    <cellStyle name="Comma 20 4 3" xfId="19266" xr:uid="{832EC7BE-5233-497B-9817-383CE5FFEEF1}"/>
    <cellStyle name="Comma 20 4 4" xfId="15626" xr:uid="{808AE4B7-B3C2-4ADB-9708-C0146FBBA610}"/>
    <cellStyle name="Comma 20 4 5" xfId="14060" xr:uid="{CDD55DBD-62E7-4C77-9217-BA2D1987300E}"/>
    <cellStyle name="Comma 20 4 6" xfId="23895" xr:uid="{26BF0799-4090-4F85-B452-A0BBA0A7ECA6}"/>
    <cellStyle name="Comma 20 4 7" xfId="36338" xr:uid="{3D9FC6CD-8B7E-4795-820E-88350EFFA128}"/>
    <cellStyle name="Comma 20 4 8" xfId="10121" xr:uid="{B5D84F1C-8405-4B97-8510-9FA9CB01E711}"/>
    <cellStyle name="Comma 20 5" xfId="1630" xr:uid="{00000000-0005-0000-0000-0000B9030000}"/>
    <cellStyle name="Comma 20 5 2" xfId="4972" xr:uid="{00000000-0005-0000-0000-0000BA030000}"/>
    <cellStyle name="Comma 20 5 2 2" xfId="36587" xr:uid="{91ACCB93-29EF-4EB3-8A61-368A6CA0A72F}"/>
    <cellStyle name="Comma 20 5 2 3" xfId="16988" xr:uid="{7E22232F-9FE5-4429-B976-7DE5A3CEBB55}"/>
    <cellStyle name="Comma 20 5 3" xfId="35640" xr:uid="{ED7D6920-0D5D-4722-A1DC-80E99082422F}"/>
    <cellStyle name="Comma 20 5 4" xfId="11482" xr:uid="{671ED040-71C0-4C6C-BE06-EDF9A98777D2}"/>
    <cellStyle name="Comma 20 6" xfId="3959" xr:uid="{00000000-0005-0000-0000-0000BB030000}"/>
    <cellStyle name="Comma 20 6 2" xfId="6483" xr:uid="{00000000-0005-0000-0000-0000BC030000}"/>
    <cellStyle name="Comma 20 6 3" xfId="36406" xr:uid="{F75D2C3C-725C-4F90-AE69-3826CCFDC6B0}"/>
    <cellStyle name="Comma 20 6 4" xfId="18333" xr:uid="{B147E8C6-04C3-4B27-932C-50CDEBFB01C1}"/>
    <cellStyle name="Comma 20 7" xfId="4141" xr:uid="{00000000-0005-0000-0000-0000BD030000}"/>
    <cellStyle name="Comma 20 7 2" xfId="36523" xr:uid="{FD1FD107-9CC9-4719-AE2A-66AE430DB778}"/>
    <cellStyle name="Comma 20 7 3" xfId="19226" xr:uid="{CABC85B2-2CAB-4DA9-8068-DA47B6FDC71D}"/>
    <cellStyle name="Comma 20 8" xfId="14503" xr:uid="{827EBF5B-286B-4CE3-8F2D-855BBB1CBD25}"/>
    <cellStyle name="Comma 20 9" xfId="12830" xr:uid="{F2AB063A-F39A-4789-AFE6-D67116DBA153}"/>
    <cellStyle name="Comma 200" xfId="8274" xr:uid="{49538129-DA7C-4175-A8B6-0B1253211B63}"/>
    <cellStyle name="Comma 200 2" xfId="9693" xr:uid="{DDE3F6D1-1850-4392-9704-A4FB0C1ECDFA}"/>
    <cellStyle name="Comma 200 2 2" xfId="12132" xr:uid="{53C09C54-E808-4796-8C70-32EB5AFD68AF}"/>
    <cellStyle name="Comma 200 2 2 2" xfId="17646" xr:uid="{B05CD87D-07F9-421A-8538-512EC5A65263}"/>
    <cellStyle name="Comma 200 2 2 2 2" xfId="30730" xr:uid="{4B7D972B-2787-49FA-8797-761DBFC1A149}"/>
    <cellStyle name="Comma 200 2 2 3" xfId="27253" xr:uid="{B2040DD9-3DDA-42BC-A94E-1EDDAFACD4FF}"/>
    <cellStyle name="Comma 200 2 3" xfId="19020" xr:uid="{E9D741E3-8D1D-4D33-A372-DF613E04F7B8}"/>
    <cellStyle name="Comma 200 2 3 2" xfId="31914" xr:uid="{8A453552-F186-4464-88BF-EDCF537E31F9}"/>
    <cellStyle name="Comma 200 2 4" xfId="15234" xr:uid="{688C1546-BCFF-4FBE-945E-42B7C598BB29}"/>
    <cellStyle name="Comma 200 2 4 2" xfId="29571" xr:uid="{3D3FB52B-7693-4675-88BA-255346BF5388}"/>
    <cellStyle name="Comma 200 2 5" xfId="13633" xr:uid="{D0496295-84EC-4001-A6DB-E66C31CBA8AB}"/>
    <cellStyle name="Comma 200 2 5 2" xfId="28418" xr:uid="{E38631E3-2BCA-4358-9668-E1420C4E4A35}"/>
    <cellStyle name="Comma 200 2 6" xfId="23466" xr:uid="{98076382-2954-4F59-A228-F567527BDA13}"/>
    <cellStyle name="Comma 200 2 6 2" xfId="33458" xr:uid="{CC226215-11A5-4E4A-AFF4-75BF3233C378}"/>
    <cellStyle name="Comma 200 2 7" xfId="26092" xr:uid="{B5B4FCF8-65A9-48F7-ADA0-5D6EFB6B6A25}"/>
    <cellStyle name="Comma 200 3" xfId="10334" xr:uid="{691A31E5-CCA6-43B5-A184-CEC9854641C2}"/>
    <cellStyle name="Comma 200 3 2" xfId="12573" xr:uid="{CD607424-0609-46DD-89AD-574AB5216419}"/>
    <cellStyle name="Comma 200 3 2 2" xfId="18093" xr:uid="{9EB7714D-ACC9-4B40-8AF9-86BEED64ABF1}"/>
    <cellStyle name="Comma 200 3 2 2 2" xfId="31116" xr:uid="{1BD6631C-CB75-4024-A75C-E67D9B89E885}"/>
    <cellStyle name="Comma 200 3 2 3" xfId="27640" xr:uid="{77C496B7-BA36-445B-B8A1-5BF5376182C8}"/>
    <cellStyle name="Comma 200 3 3" xfId="19479" xr:uid="{D58CF6E3-08FB-4091-9FB6-A0F32F467823}"/>
    <cellStyle name="Comma 200 3 3 2" xfId="32307" xr:uid="{2C6F4BDC-ADAD-463A-94AA-8CFAC18B9374}"/>
    <cellStyle name="Comma 200 3 4" xfId="15840" xr:uid="{F66A4212-051D-484A-A12B-546AB237D4B1}"/>
    <cellStyle name="Comma 200 3 4 2" xfId="29956" xr:uid="{39492E8E-BE5C-4B1C-961E-4D12A8ABFFF0}"/>
    <cellStyle name="Comma 200 3 5" xfId="14276" xr:uid="{0AD8493C-BAC0-4E35-B9AF-6D1835E3BF05}"/>
    <cellStyle name="Comma 200 3 5 2" xfId="28805" xr:uid="{5E1715CB-F89B-43A6-B0C3-33659AED69C7}"/>
    <cellStyle name="Comma 200 3 6" xfId="24111" xr:uid="{2B595E81-A1B2-4072-998E-C95E4C1AA62A}"/>
    <cellStyle name="Comma 200 3 6 2" xfId="33845" xr:uid="{51BD6B52-22FB-4BF9-842F-B352AE5CF18E}"/>
    <cellStyle name="Comma 200 3 7" xfId="26479" xr:uid="{164E2DE9-79C6-435E-9923-DB92175CF057}"/>
    <cellStyle name="Comma 200 4" xfId="11693" xr:uid="{E52041ED-773F-4A58-84B4-A9A35AD743A5}"/>
    <cellStyle name="Comma 200 4 2" xfId="17202" xr:uid="{BCB5802C-A16A-452A-A73A-20F2F583444F}"/>
    <cellStyle name="Comma 200 4 2 2" xfId="30348" xr:uid="{E640A70D-1714-423A-A60A-A66F431B63A1}"/>
    <cellStyle name="Comma 200 4 3" xfId="26871" xr:uid="{EB396956-5541-4FE1-BA15-09DFD917B2D0}"/>
    <cellStyle name="Comma 200 5" xfId="18558" xr:uid="{2607AFEA-CBC7-494B-9637-2B10FF73AC58}"/>
    <cellStyle name="Comma 200 5 2" xfId="31517" xr:uid="{72B55F2A-D1A6-48B7-9D84-53903F969BB6}"/>
    <cellStyle name="Comma 200 6" xfId="14717" xr:uid="{1A08FF04-BF0C-4BDC-BDC1-CFFE085C3542}"/>
    <cellStyle name="Comma 200 6 2" xfId="29190" xr:uid="{8A4B4C75-D0DE-447F-8C6B-25EB3FEF151B}"/>
    <cellStyle name="Comma 200 7" xfId="13100" xr:uid="{B2D4D41D-42AC-4003-989E-EC21A8E19248}"/>
    <cellStyle name="Comma 200 7 2" xfId="28035" xr:uid="{D80CE90B-3D03-4053-B185-2744BD2BC66F}"/>
    <cellStyle name="Comma 200 8" xfId="22876" xr:uid="{D8E66B52-5D7B-4D21-B80A-2A84F188CA9F}"/>
    <cellStyle name="Comma 200 8 2" xfId="33075" xr:uid="{3ECE79E2-75F8-48C7-8683-781854B350E4}"/>
    <cellStyle name="Comma 200 9" xfId="25709" xr:uid="{32A3680B-5B69-4365-B54E-88D4322F5084}"/>
    <cellStyle name="Comma 201" xfId="8275" xr:uid="{D7898F08-09E8-4EAE-8E2C-788FDB6E3D74}"/>
    <cellStyle name="Comma 201 2" xfId="9694" xr:uid="{0B73314A-DA2C-4962-A55E-F6647433576F}"/>
    <cellStyle name="Comma 201 2 2" xfId="12133" xr:uid="{FB30799B-48D5-4D02-9FD5-5B0B52CF33D0}"/>
    <cellStyle name="Comma 201 2 2 2" xfId="17647" xr:uid="{10E9867F-D226-46EA-A819-63E29CF543B9}"/>
    <cellStyle name="Comma 201 2 2 2 2" xfId="30731" xr:uid="{7B34183F-BD12-4FF9-9AC9-6B8CF8021B12}"/>
    <cellStyle name="Comma 201 2 2 3" xfId="27254" xr:uid="{C7AFCA10-57FF-4FD8-A356-562FE7C7C01C}"/>
    <cellStyle name="Comma 201 2 3" xfId="19021" xr:uid="{AE95BFC9-1044-4831-A1DD-B021ED0C6BDE}"/>
    <cellStyle name="Comma 201 2 3 2" xfId="31915" xr:uid="{272DD43A-E2C5-49B2-A613-964C11AE7199}"/>
    <cellStyle name="Comma 201 2 4" xfId="15235" xr:uid="{960CF956-0587-4E78-B0BE-C9359ADCCC92}"/>
    <cellStyle name="Comma 201 2 4 2" xfId="29572" xr:uid="{B2FBA3B3-F26F-48B7-80C5-BB7C3C9D23AF}"/>
    <cellStyle name="Comma 201 2 5" xfId="13634" xr:uid="{902DB8EF-AD5D-428D-B07F-4A83296FCFA7}"/>
    <cellStyle name="Comma 201 2 5 2" xfId="28419" xr:uid="{139CFE99-2125-4314-888F-C22378D69BC2}"/>
    <cellStyle name="Comma 201 2 6" xfId="23467" xr:uid="{0E730386-4365-469E-8E06-CDAF3AFB7E07}"/>
    <cellStyle name="Comma 201 2 6 2" xfId="33459" xr:uid="{74DB93D9-B4B9-4A5F-A7ED-EF03D720CA5D}"/>
    <cellStyle name="Comma 201 2 7" xfId="26093" xr:uid="{36B73375-F2BD-4798-B37B-82BBF2F30EEE}"/>
    <cellStyle name="Comma 201 3" xfId="10335" xr:uid="{8C944401-C79A-4E4C-8D53-0F46AD4E8B9A}"/>
    <cellStyle name="Comma 201 3 2" xfId="12574" xr:uid="{A5CAC163-4ECA-4109-AF69-9D7414BE9BB7}"/>
    <cellStyle name="Comma 201 3 2 2" xfId="18094" xr:uid="{3C332CE1-4DAC-4D4F-98D0-2DE186C95E81}"/>
    <cellStyle name="Comma 201 3 2 2 2" xfId="31117" xr:uid="{1578B65B-F176-4596-989C-448E56DF0629}"/>
    <cellStyle name="Comma 201 3 2 3" xfId="27641" xr:uid="{E9D3B836-4691-410F-9D46-C3281A4CBDB1}"/>
    <cellStyle name="Comma 201 3 3" xfId="19480" xr:uid="{4EEB1360-AB7F-4484-B261-2C1A9987BFDD}"/>
    <cellStyle name="Comma 201 3 3 2" xfId="32308" xr:uid="{82648F76-3A0B-4294-83E3-7A6DAB0AFEEE}"/>
    <cellStyle name="Comma 201 3 4" xfId="15841" xr:uid="{DB245E5F-FF49-4F79-B429-38C2354E27F5}"/>
    <cellStyle name="Comma 201 3 4 2" xfId="29957" xr:uid="{C901BEB5-5BBD-437D-9830-49EEB763E2DB}"/>
    <cellStyle name="Comma 201 3 5" xfId="14277" xr:uid="{7A58A4B5-EF88-4F79-BE9C-32C43CE986F0}"/>
    <cellStyle name="Comma 201 3 5 2" xfId="28806" xr:uid="{3259DB7D-EB5D-4876-A384-F9498391DFD9}"/>
    <cellStyle name="Comma 201 3 6" xfId="24112" xr:uid="{EA5AA5EB-8046-4BBB-B2DD-71EC108D2609}"/>
    <cellStyle name="Comma 201 3 6 2" xfId="33846" xr:uid="{0B5648C1-C3C5-434B-9AD1-E373BA62059A}"/>
    <cellStyle name="Comma 201 3 7" xfId="26480" xr:uid="{87234757-4A86-43EE-BC4B-5BBD57A11659}"/>
    <cellStyle name="Comma 201 4" xfId="11694" xr:uid="{AF03BE03-B646-4FBB-8B3F-809679FE9656}"/>
    <cellStyle name="Comma 201 4 2" xfId="17203" xr:uid="{415E267E-71A4-4669-A7D0-BF4D6899EDD1}"/>
    <cellStyle name="Comma 201 4 2 2" xfId="30349" xr:uid="{AE142611-A31B-492D-8827-08134181CAE9}"/>
    <cellStyle name="Comma 201 4 3" xfId="26872" xr:uid="{81B45AE2-0219-4EB8-82EF-78901168F201}"/>
    <cellStyle name="Comma 201 5" xfId="18559" xr:uid="{0AC4F175-9C72-4BDB-8EC0-DE8537B2F3F5}"/>
    <cellStyle name="Comma 201 5 2" xfId="31518" xr:uid="{35D39F4E-F6B4-4CFD-84DA-2190773AE533}"/>
    <cellStyle name="Comma 201 6" xfId="14718" xr:uid="{B7FA6A46-BDCB-4C6F-9A3E-AB3C4810CA3E}"/>
    <cellStyle name="Comma 201 6 2" xfId="29191" xr:uid="{0278E177-A71E-4EEC-B042-61215DC327DB}"/>
    <cellStyle name="Comma 201 7" xfId="13101" xr:uid="{4C02E993-4559-4F16-83FB-838F2AD1D98B}"/>
    <cellStyle name="Comma 201 7 2" xfId="28036" xr:uid="{47A324E8-CE9A-417F-A25B-D5820D9C0C05}"/>
    <cellStyle name="Comma 201 8" xfId="22877" xr:uid="{289C53AD-E80B-4819-96DC-2393D6FD7E73}"/>
    <cellStyle name="Comma 201 8 2" xfId="33076" xr:uid="{B9DDC52D-EA09-4058-A886-C73BD831806A}"/>
    <cellStyle name="Comma 201 9" xfId="25710" xr:uid="{E57BE756-FE53-4795-BFE7-4429E58613B5}"/>
    <cellStyle name="Comma 202" xfId="8276" xr:uid="{D51DD697-B07A-42D2-8EB4-396F75CBAF85}"/>
    <cellStyle name="Comma 202 2" xfId="9695" xr:uid="{1F37B168-8208-4176-9629-5DA36D1000AC}"/>
    <cellStyle name="Comma 202 2 2" xfId="12134" xr:uid="{B30779AC-BCEE-4850-9F2B-BC3B8B644C94}"/>
    <cellStyle name="Comma 202 2 2 2" xfId="17648" xr:uid="{FDC02CFF-52CD-4EEF-9703-1D0571811304}"/>
    <cellStyle name="Comma 202 2 2 2 2" xfId="30732" xr:uid="{332D8D6C-C392-45B4-BD64-126AB4D92439}"/>
    <cellStyle name="Comma 202 2 2 3" xfId="27255" xr:uid="{58C11A5A-59A9-435A-BD53-9545F7A550C5}"/>
    <cellStyle name="Comma 202 2 3" xfId="19022" xr:uid="{A807EF1F-7C2A-44DB-ACAD-A343EBE4F2C2}"/>
    <cellStyle name="Comma 202 2 3 2" xfId="31916" xr:uid="{B9E08B8F-2368-4238-95DE-A8C82CAC208D}"/>
    <cellStyle name="Comma 202 2 4" xfId="15236" xr:uid="{0B08EE0A-A4BB-4C18-A032-1F92391708AD}"/>
    <cellStyle name="Comma 202 2 4 2" xfId="29573" xr:uid="{4DF89177-94A9-45CA-B3D0-6EA6F63B25E5}"/>
    <cellStyle name="Comma 202 2 5" xfId="13635" xr:uid="{E8199795-2959-49C1-9633-89B6E9EDF6E3}"/>
    <cellStyle name="Comma 202 2 5 2" xfId="28420" xr:uid="{95946FA1-D808-4FC3-A8B9-8BBE059CC3E0}"/>
    <cellStyle name="Comma 202 2 6" xfId="23468" xr:uid="{D851B860-0DD7-4400-8AC6-63EBD9832C8C}"/>
    <cellStyle name="Comma 202 2 6 2" xfId="33460" xr:uid="{53DAE4E1-D0D9-4912-838A-AEF1A4781B94}"/>
    <cellStyle name="Comma 202 2 7" xfId="26094" xr:uid="{F8852D99-F51C-4A9B-8625-5DACE336FE72}"/>
    <cellStyle name="Comma 202 3" xfId="10336" xr:uid="{14A753DC-004B-4BAC-A8AE-EFAF87C00ED5}"/>
    <cellStyle name="Comma 202 3 2" xfId="12575" xr:uid="{D2627C4B-6E9B-4885-8832-4045CD6DC2EB}"/>
    <cellStyle name="Comma 202 3 2 2" xfId="18095" xr:uid="{F670C33F-4B62-4985-B501-CAD64D8198D5}"/>
    <cellStyle name="Comma 202 3 2 2 2" xfId="31118" xr:uid="{486B7EA3-88CE-4BB7-AF71-09CB42C0A3CA}"/>
    <cellStyle name="Comma 202 3 2 3" xfId="27642" xr:uid="{59D24EAF-CF34-4F2F-8742-D9C5217EE45B}"/>
    <cellStyle name="Comma 202 3 3" xfId="19481" xr:uid="{D6C95B3C-DB29-4F73-BA24-3B87F92A5114}"/>
    <cellStyle name="Comma 202 3 3 2" xfId="32309" xr:uid="{22E72CA2-7628-47D6-ACD8-B1B8F6384028}"/>
    <cellStyle name="Comma 202 3 4" xfId="15842" xr:uid="{D1AE2173-DEAB-4F6B-B7C3-6F1B5600B234}"/>
    <cellStyle name="Comma 202 3 4 2" xfId="29958" xr:uid="{3D018498-FA32-4163-877A-8B53F298D95E}"/>
    <cellStyle name="Comma 202 3 5" xfId="14278" xr:uid="{397173DC-FB5C-4ADF-90EB-1C666BBA10D3}"/>
    <cellStyle name="Comma 202 3 5 2" xfId="28807" xr:uid="{E63F43BD-62B7-47CA-B12D-CFF384781C74}"/>
    <cellStyle name="Comma 202 3 6" xfId="24113" xr:uid="{32CD8A7F-CBBD-4F0C-A283-46FBBBAF7534}"/>
    <cellStyle name="Comma 202 3 6 2" xfId="33847" xr:uid="{AB49CDF0-998B-4E4E-8FD8-32A4EDC6AAF0}"/>
    <cellStyle name="Comma 202 3 7" xfId="26481" xr:uid="{7AF61638-64E0-4ED3-9CB5-B43785BD0E6F}"/>
    <cellStyle name="Comma 202 4" xfId="11695" xr:uid="{1336C63A-ADC0-44C0-907D-3595208718DB}"/>
    <cellStyle name="Comma 202 4 2" xfId="17204" xr:uid="{409F25ED-22FD-401F-812F-9215F8AAB3D6}"/>
    <cellStyle name="Comma 202 4 2 2" xfId="30350" xr:uid="{963518A6-60AB-4480-813A-62F654966BDE}"/>
    <cellStyle name="Comma 202 4 3" xfId="26873" xr:uid="{5A400168-0790-4A1A-9202-E9E7172C28FC}"/>
    <cellStyle name="Comma 202 5" xfId="18560" xr:uid="{CF3791C2-14C5-420A-A3F8-0F802D3A2E87}"/>
    <cellStyle name="Comma 202 5 2" xfId="31519" xr:uid="{FB6FB775-FA6F-4698-9D44-AE7DE5839E52}"/>
    <cellStyle name="Comma 202 6" xfId="14719" xr:uid="{8FD30A5D-B705-4A4C-82F8-0A0FA339B795}"/>
    <cellStyle name="Comma 202 6 2" xfId="29192" xr:uid="{CA240460-FFCF-4277-81B1-BB9508C2006B}"/>
    <cellStyle name="Comma 202 7" xfId="13102" xr:uid="{768C3A13-9AB9-46EE-A5E7-6D28C5A38354}"/>
    <cellStyle name="Comma 202 7 2" xfId="28037" xr:uid="{7BECCA45-8EF5-4557-86C0-4880D56E8A20}"/>
    <cellStyle name="Comma 202 8" xfId="22878" xr:uid="{9474D72B-5A2C-4963-B018-2B8109C3314E}"/>
    <cellStyle name="Comma 202 8 2" xfId="33077" xr:uid="{6F99DE45-3E48-477B-B51E-833232C68EE1}"/>
    <cellStyle name="Comma 202 9" xfId="25711" xr:uid="{BE15FEBB-6397-4B99-A57A-F4027C825EC3}"/>
    <cellStyle name="Comma 203" xfId="8277" xr:uid="{48CC18B4-385B-40FB-80FF-F954FA9C8018}"/>
    <cellStyle name="Comma 203 2" xfId="9696" xr:uid="{D38C90E1-09DC-4BEE-B134-81D73A3CE276}"/>
    <cellStyle name="Comma 203 2 2" xfId="12135" xr:uid="{44780300-10C0-4ACD-9343-41FB906CB91F}"/>
    <cellStyle name="Comma 203 2 2 2" xfId="17649" xr:uid="{945776F6-FFBB-4120-A114-CFA3DA04F06F}"/>
    <cellStyle name="Comma 203 2 2 2 2" xfId="30733" xr:uid="{FB9E24BC-7ED5-4C31-B748-69E6BD49A260}"/>
    <cellStyle name="Comma 203 2 2 3" xfId="27256" xr:uid="{25E42635-700B-4CE0-9371-A4A00A012BA0}"/>
    <cellStyle name="Comma 203 2 3" xfId="19023" xr:uid="{37548D97-CAA4-4A70-A717-1A4C1B9A843C}"/>
    <cellStyle name="Comma 203 2 3 2" xfId="31917" xr:uid="{14DBA180-19D2-447E-A748-E33EE782A637}"/>
    <cellStyle name="Comma 203 2 4" xfId="15237" xr:uid="{C611C5AA-8FC1-413A-AF1E-C54B3C762E24}"/>
    <cellStyle name="Comma 203 2 4 2" xfId="29574" xr:uid="{ADF6BD08-EC0B-4F2C-8D65-0685297E833A}"/>
    <cellStyle name="Comma 203 2 5" xfId="13636" xr:uid="{7F407C52-AA84-415F-B012-43E2BBF1494C}"/>
    <cellStyle name="Comma 203 2 5 2" xfId="28421" xr:uid="{3EBE52EB-6EE7-47F3-A532-E723BEC7B54C}"/>
    <cellStyle name="Comma 203 2 6" xfId="23469" xr:uid="{F5D3124D-BBFC-485C-A7D2-A8D513A43C7A}"/>
    <cellStyle name="Comma 203 2 6 2" xfId="33461" xr:uid="{EFCC0032-E8DE-4935-BD82-481922516399}"/>
    <cellStyle name="Comma 203 2 7" xfId="26095" xr:uid="{1DE2A984-433C-4287-A556-53914D808F79}"/>
    <cellStyle name="Comma 203 3" xfId="10337" xr:uid="{EFCE62EC-3DC1-40E0-A2EB-242422CA55B2}"/>
    <cellStyle name="Comma 203 3 2" xfId="12576" xr:uid="{393CB42B-152B-4B8F-B55E-C00C3ED0F4ED}"/>
    <cellStyle name="Comma 203 3 2 2" xfId="18096" xr:uid="{B823E9D6-08C6-4D71-8A6B-1BED2A467CAF}"/>
    <cellStyle name="Comma 203 3 2 2 2" xfId="31119" xr:uid="{40013930-D718-4223-A04A-29CA7E1F67A9}"/>
    <cellStyle name="Comma 203 3 2 3" xfId="27643" xr:uid="{92A4B664-053F-4C48-9A5B-73F947918C03}"/>
    <cellStyle name="Comma 203 3 3" xfId="19482" xr:uid="{1A3C5B93-A69F-4E42-B61F-49D95BB4A7A4}"/>
    <cellStyle name="Comma 203 3 3 2" xfId="32310" xr:uid="{450596A8-0978-43F0-AE3D-5239AD3F3C19}"/>
    <cellStyle name="Comma 203 3 4" xfId="15843" xr:uid="{E21D9A35-2821-44C4-A9DE-8C26B9D4607E}"/>
    <cellStyle name="Comma 203 3 4 2" xfId="29959" xr:uid="{95265A5A-1312-466E-A759-CC8ACAD7BEAD}"/>
    <cellStyle name="Comma 203 3 5" xfId="14279" xr:uid="{8A8A240D-A686-4BDC-BD18-55F4F56AB514}"/>
    <cellStyle name="Comma 203 3 5 2" xfId="28808" xr:uid="{4282C2EE-3654-4D56-8614-0AC43B69AE5E}"/>
    <cellStyle name="Comma 203 3 6" xfId="24114" xr:uid="{F79FC1C1-21F1-4697-AA1A-68AC3C63E94D}"/>
    <cellStyle name="Comma 203 3 6 2" xfId="33848" xr:uid="{5FC7D773-12A9-4C26-A71C-D7F2CF475591}"/>
    <cellStyle name="Comma 203 3 7" xfId="26482" xr:uid="{CBF12880-8AE8-4E75-A4FE-90D9E7970848}"/>
    <cellStyle name="Comma 203 4" xfId="11696" xr:uid="{D6FA0880-8902-449C-B488-DE38F2260A7C}"/>
    <cellStyle name="Comma 203 4 2" xfId="17205" xr:uid="{2BA708D4-B8E9-474A-905B-A9F8FDE8BCBD}"/>
    <cellStyle name="Comma 203 4 2 2" xfId="30351" xr:uid="{AF5BC589-AE7A-45DB-882F-19F20338C9D4}"/>
    <cellStyle name="Comma 203 4 3" xfId="26874" xr:uid="{8DCB3EBA-4F4D-4025-A394-CC01588FDB2C}"/>
    <cellStyle name="Comma 203 5" xfId="18561" xr:uid="{F5B3D562-D5E0-4530-A302-38A0EEAA8B7C}"/>
    <cellStyle name="Comma 203 5 2" xfId="31520" xr:uid="{D7E6BE5D-9AC2-49A8-8457-77BB828D5A45}"/>
    <cellStyle name="Comma 203 6" xfId="14720" xr:uid="{0BA1E8E2-F328-4558-8677-2F0D2DB12F95}"/>
    <cellStyle name="Comma 203 6 2" xfId="29193" xr:uid="{F1E583E4-92A9-41F9-896D-E0228C30C7A5}"/>
    <cellStyle name="Comma 203 7" xfId="13103" xr:uid="{FEEDC362-DA99-4A60-B13E-C6AD75AEE7DF}"/>
    <cellStyle name="Comma 203 7 2" xfId="28038" xr:uid="{51D3EDFD-9E7F-4FDF-8C50-F45E595B2FF8}"/>
    <cellStyle name="Comma 203 8" xfId="22879" xr:uid="{1EA2D508-28EE-4C4D-8151-B36AB151AE7A}"/>
    <cellStyle name="Comma 203 8 2" xfId="33078" xr:uid="{2FA909C6-2B44-49A6-AB3E-9EB54F1E6645}"/>
    <cellStyle name="Comma 203 9" xfId="25712" xr:uid="{A246D54B-66AA-4BE5-B4F1-FE46288CF6C3}"/>
    <cellStyle name="Comma 204" xfId="8278" xr:uid="{B4FC5F96-7001-4801-B858-F737BD86F57B}"/>
    <cellStyle name="Comma 204 2" xfId="9697" xr:uid="{FDBB756B-1C4F-4F63-B740-1ADDA96A439C}"/>
    <cellStyle name="Comma 204 2 2" xfId="12136" xr:uid="{4A5DBEFC-CC0C-4A81-981C-F34918C9BE2A}"/>
    <cellStyle name="Comma 204 2 2 2" xfId="17650" xr:uid="{A6AE1BB4-AC2A-4922-91F3-501FF5EF7C09}"/>
    <cellStyle name="Comma 204 2 2 2 2" xfId="30734" xr:uid="{1DB45EF6-4B58-4EFF-AB96-CCC35E317319}"/>
    <cellStyle name="Comma 204 2 2 3" xfId="27257" xr:uid="{7C4A5B85-B06A-4DFF-A8A2-4BB2411A4C2C}"/>
    <cellStyle name="Comma 204 2 3" xfId="19024" xr:uid="{40272162-890B-41EE-8955-FF1E160AD393}"/>
    <cellStyle name="Comma 204 2 3 2" xfId="31918" xr:uid="{684ACEDA-FFAB-42C2-AF27-1C9928567E16}"/>
    <cellStyle name="Comma 204 2 4" xfId="15238" xr:uid="{1972F054-751C-40BD-81D1-AFF3E4D406CC}"/>
    <cellStyle name="Comma 204 2 4 2" xfId="29575" xr:uid="{06CEE0EB-CDB6-4815-95EF-D20D0D84446B}"/>
    <cellStyle name="Comma 204 2 5" xfId="13637" xr:uid="{DCFC091E-A61F-4E4B-A752-96B59C1E10C0}"/>
    <cellStyle name="Comma 204 2 5 2" xfId="28422" xr:uid="{2592F7A7-724B-4035-AEE6-68B295A54C16}"/>
    <cellStyle name="Comma 204 2 6" xfId="23470" xr:uid="{138F682F-1C48-47F7-B0B5-A60E47B4CB6A}"/>
    <cellStyle name="Comma 204 2 6 2" xfId="33462" xr:uid="{3A6E28EE-4EDD-4EEC-B866-41B7D7A5B240}"/>
    <cellStyle name="Comma 204 2 7" xfId="26096" xr:uid="{9DB6878B-BF53-456C-8930-89046D4F9AF2}"/>
    <cellStyle name="Comma 204 3" xfId="10338" xr:uid="{05813ECA-5732-4DE7-B9B1-704EA4A1E1F7}"/>
    <cellStyle name="Comma 204 3 2" xfId="12577" xr:uid="{E53F5C8C-41CD-4666-A17E-2D2242375459}"/>
    <cellStyle name="Comma 204 3 2 2" xfId="18097" xr:uid="{42955153-A707-46E4-8E40-A46BDA8A759A}"/>
    <cellStyle name="Comma 204 3 2 2 2" xfId="31120" xr:uid="{D1D417F3-7759-4F32-B35D-F5CD3505B814}"/>
    <cellStyle name="Comma 204 3 2 3" xfId="27644" xr:uid="{B8700BB7-4DE2-4028-82F2-DD2DA1E7BF35}"/>
    <cellStyle name="Comma 204 3 3" xfId="19483" xr:uid="{AAAA9E4D-0C36-46DA-B2D0-90992A2C0527}"/>
    <cellStyle name="Comma 204 3 3 2" xfId="32311" xr:uid="{78BB8448-D70E-494D-8BC1-1B198A4F55CD}"/>
    <cellStyle name="Comma 204 3 4" xfId="15844" xr:uid="{4BFDAF15-5448-4165-B1BB-0C97706EE236}"/>
    <cellStyle name="Comma 204 3 4 2" xfId="29960" xr:uid="{30745635-5A5E-47AE-B8AB-2984F235C194}"/>
    <cellStyle name="Comma 204 3 5" xfId="14280" xr:uid="{7F30403E-CB57-4707-9364-F8F7E198C9B2}"/>
    <cellStyle name="Comma 204 3 5 2" xfId="28809" xr:uid="{0F2E758B-9409-4095-A545-667666E929F3}"/>
    <cellStyle name="Comma 204 3 6" xfId="24115" xr:uid="{4775DDB9-2F2C-4604-816E-082162FE56AF}"/>
    <cellStyle name="Comma 204 3 6 2" xfId="33849" xr:uid="{BE5BE698-B685-4813-9273-6014E8DE686C}"/>
    <cellStyle name="Comma 204 3 7" xfId="26483" xr:uid="{D95D55C2-FFAC-4EBC-B196-E8EE4B6F966C}"/>
    <cellStyle name="Comma 204 4" xfId="11697" xr:uid="{49B73CBB-9F1C-4AB5-8600-360376C10FB7}"/>
    <cellStyle name="Comma 204 4 2" xfId="17206" xr:uid="{1AAFB939-8CA9-4722-A9C0-D6F7BD200AD5}"/>
    <cellStyle name="Comma 204 4 2 2" xfId="30352" xr:uid="{98D1AC71-3EC9-492F-99A7-F530EA387681}"/>
    <cellStyle name="Comma 204 4 3" xfId="26875" xr:uid="{76C2E1C8-C086-474B-9954-79D1871CC7D0}"/>
    <cellStyle name="Comma 204 5" xfId="18562" xr:uid="{408C34F9-2F24-480C-A2FB-9B3FAD04C198}"/>
    <cellStyle name="Comma 204 5 2" xfId="31521" xr:uid="{D0068C71-1712-4B00-8644-2488C26DECCB}"/>
    <cellStyle name="Comma 204 6" xfId="14721" xr:uid="{BFEB0A87-C8AB-4124-9158-B86D8D219FB4}"/>
    <cellStyle name="Comma 204 6 2" xfId="29194" xr:uid="{FE52414B-3D34-418A-985E-85F21FF62D81}"/>
    <cellStyle name="Comma 204 7" xfId="13104" xr:uid="{EA005A50-32CB-4D41-B680-C320A32D2EF2}"/>
    <cellStyle name="Comma 204 7 2" xfId="28039" xr:uid="{954C34E8-83AE-4F80-8381-3385A7D81968}"/>
    <cellStyle name="Comma 204 8" xfId="22880" xr:uid="{9C191821-8484-443A-B98B-8A2207799B53}"/>
    <cellStyle name="Comma 204 8 2" xfId="33079" xr:uid="{AA213F3C-747D-4D41-AB73-22A71AA914F2}"/>
    <cellStyle name="Comma 204 9" xfId="25713" xr:uid="{02C87292-7BE4-4958-9A67-00489D9CCA34}"/>
    <cellStyle name="Comma 205" xfId="8279" xr:uid="{2AB5DA0A-DDCF-4AFA-800B-6CDD98F0E073}"/>
    <cellStyle name="Comma 205 2" xfId="9698" xr:uid="{397100C6-66A3-4BB8-9397-2F9A9F4109FE}"/>
    <cellStyle name="Comma 205 2 2" xfId="12137" xr:uid="{5A0B1D9E-EF34-4974-B853-AC8A0D09D5B0}"/>
    <cellStyle name="Comma 205 2 2 2" xfId="17651" xr:uid="{D4405348-F9DF-4B5C-A4C4-2D1F06869E27}"/>
    <cellStyle name="Comma 205 2 2 2 2" xfId="30735" xr:uid="{1947D0C4-8D62-42F4-B041-507DDE5D3865}"/>
    <cellStyle name="Comma 205 2 2 3" xfId="27258" xr:uid="{24B83FF3-B851-4703-898A-691AA185D6AE}"/>
    <cellStyle name="Comma 205 2 3" xfId="19025" xr:uid="{ABA3382E-F21B-4B0B-8AB0-731CC4089B85}"/>
    <cellStyle name="Comma 205 2 3 2" xfId="31919" xr:uid="{B1EC5A95-EA1B-44A0-87CC-3B264EA2E149}"/>
    <cellStyle name="Comma 205 2 4" xfId="15239" xr:uid="{7DE414C5-D1D9-4D4C-A62B-2419914D21D4}"/>
    <cellStyle name="Comma 205 2 4 2" xfId="29576" xr:uid="{BCD3F2A5-9F36-4E58-9FF3-7C0D5F88B942}"/>
    <cellStyle name="Comma 205 2 5" xfId="13638" xr:uid="{A8A902C2-02B3-49BF-BC0D-E6658A02A79F}"/>
    <cellStyle name="Comma 205 2 5 2" xfId="28423" xr:uid="{6100A357-F5DE-4914-A267-647A9E4ED6E0}"/>
    <cellStyle name="Comma 205 2 6" xfId="23471" xr:uid="{AE9C273A-1E1A-4265-8546-1D5EF2B77AEE}"/>
    <cellStyle name="Comma 205 2 6 2" xfId="33463" xr:uid="{D1255346-A82D-4993-AF11-662F4DE18A14}"/>
    <cellStyle name="Comma 205 2 7" xfId="26097" xr:uid="{F0FD98CB-4F9B-4277-ADB2-CB68A47A1FEC}"/>
    <cellStyle name="Comma 205 3" xfId="10339" xr:uid="{6A954F04-B657-43EF-91F6-AE5A6A54EA43}"/>
    <cellStyle name="Comma 205 3 2" xfId="12578" xr:uid="{55D87DA6-4377-4453-814D-870DDC8107AE}"/>
    <cellStyle name="Comma 205 3 2 2" xfId="18098" xr:uid="{0CEEAAC0-A7F7-43B3-B16A-FB7451D492CF}"/>
    <cellStyle name="Comma 205 3 2 2 2" xfId="31121" xr:uid="{7C92D8CA-8BAB-4160-9AA6-64BBB84B9090}"/>
    <cellStyle name="Comma 205 3 2 3" xfId="27645" xr:uid="{D5CDEE24-EA50-4777-B57A-84DAC866BB06}"/>
    <cellStyle name="Comma 205 3 3" xfId="19484" xr:uid="{8E21A030-4BF0-4AF9-8867-EA08CA47A6A0}"/>
    <cellStyle name="Comma 205 3 3 2" xfId="32312" xr:uid="{B972461B-E959-441C-89C8-26C45EB68E4A}"/>
    <cellStyle name="Comma 205 3 4" xfId="15845" xr:uid="{B79EBAC3-B47A-4B5B-8700-E68E7B1B76DA}"/>
    <cellStyle name="Comma 205 3 4 2" xfId="29961" xr:uid="{1017C04A-4022-4A56-B4EA-9C59912249C0}"/>
    <cellStyle name="Comma 205 3 5" xfId="14281" xr:uid="{08DCC252-1891-429B-A95D-203E57112389}"/>
    <cellStyle name="Comma 205 3 5 2" xfId="28810" xr:uid="{30440561-E714-4D4F-B304-D5209090C586}"/>
    <cellStyle name="Comma 205 3 6" xfId="24116" xr:uid="{1F84E3A0-7EEF-469B-9493-13D382ACCAC5}"/>
    <cellStyle name="Comma 205 3 6 2" xfId="33850" xr:uid="{AE407B82-39B0-4A17-8AD0-50B8F1CB3AB1}"/>
    <cellStyle name="Comma 205 3 7" xfId="26484" xr:uid="{F91ECA80-5C2E-4C7E-A506-E64D85A83DE2}"/>
    <cellStyle name="Comma 205 4" xfId="11698" xr:uid="{E360526E-E984-4C32-AC29-9ADBF47B835A}"/>
    <cellStyle name="Comma 205 4 2" xfId="17207" xr:uid="{E3339A30-6DB3-4FE5-96E3-FB3F5298C54D}"/>
    <cellStyle name="Comma 205 4 2 2" xfId="30353" xr:uid="{73BCBE23-B5EF-4910-8C4C-9E799AECAD5C}"/>
    <cellStyle name="Comma 205 4 3" xfId="26876" xr:uid="{7D53C128-7212-4CED-8E33-3821AB0314B9}"/>
    <cellStyle name="Comma 205 5" xfId="18563" xr:uid="{22149AAC-C9E8-47B4-8B9E-86C063E982C3}"/>
    <cellStyle name="Comma 205 5 2" xfId="31522" xr:uid="{17C53A57-7BA4-4866-ACCC-5E5359FF65A1}"/>
    <cellStyle name="Comma 205 6" xfId="14722" xr:uid="{F438F4A9-9459-4949-9E6D-CE33D9256F6E}"/>
    <cellStyle name="Comma 205 6 2" xfId="29195" xr:uid="{5CEFC855-1338-4CA0-8D31-B7356015F10E}"/>
    <cellStyle name="Comma 205 7" xfId="13105" xr:uid="{85F45117-0676-4189-949F-512EBC2AD44B}"/>
    <cellStyle name="Comma 205 7 2" xfId="28040" xr:uid="{AF4DFE81-DEC2-4A22-9BAC-A006AECC13E2}"/>
    <cellStyle name="Comma 205 8" xfId="22881" xr:uid="{13E1FEFA-98B7-4512-BF62-968EA058AC67}"/>
    <cellStyle name="Comma 205 8 2" xfId="33080" xr:uid="{C6E0196A-E777-4BA3-B581-BB64DD1D81A2}"/>
    <cellStyle name="Comma 205 9" xfId="25714" xr:uid="{536299D3-4E6C-448B-8BDC-3A274135F196}"/>
    <cellStyle name="Comma 206" xfId="8280" xr:uid="{9706AA96-138C-4B49-B62D-4D7F0578E5D9}"/>
    <cellStyle name="Comma 206 2" xfId="9699" xr:uid="{9D9D0FF1-693D-4AF1-953A-0438BEC8373F}"/>
    <cellStyle name="Comma 206 2 2" xfId="12138" xr:uid="{1728B956-7310-4775-B534-5FE626EE5F9F}"/>
    <cellStyle name="Comma 206 2 2 2" xfId="17652" xr:uid="{7E0B6826-8A06-4C9C-BF0B-45153086991F}"/>
    <cellStyle name="Comma 206 2 2 2 2" xfId="30736" xr:uid="{BCBA739A-2247-4A57-9437-44514C9872E3}"/>
    <cellStyle name="Comma 206 2 2 3" xfId="27259" xr:uid="{A30C95E1-0016-42E2-BAAB-14BFEDFF7A78}"/>
    <cellStyle name="Comma 206 2 3" xfId="19026" xr:uid="{A6BD68A8-5E23-478C-B061-5E019BB03F4D}"/>
    <cellStyle name="Comma 206 2 3 2" xfId="31920" xr:uid="{2616EFD3-7DF4-4308-84F9-920EB6A4BBA0}"/>
    <cellStyle name="Comma 206 2 4" xfId="15240" xr:uid="{24869F98-9992-4D9F-9E33-C0F3144CC61A}"/>
    <cellStyle name="Comma 206 2 4 2" xfId="29577" xr:uid="{60049523-73E1-4E10-A9E9-DAFFF409CCC4}"/>
    <cellStyle name="Comma 206 2 5" xfId="13639" xr:uid="{EB718862-3AD3-454C-B8AC-B0871C79234E}"/>
    <cellStyle name="Comma 206 2 5 2" xfId="28424" xr:uid="{B7380B97-C5B6-4B6B-8E28-7A092AC1BE7D}"/>
    <cellStyle name="Comma 206 2 6" xfId="23472" xr:uid="{860DEE93-A1AA-47BA-88C8-EE8564ACF5F4}"/>
    <cellStyle name="Comma 206 2 6 2" xfId="33464" xr:uid="{F8C970FD-1591-457F-AD52-381E4481C3B6}"/>
    <cellStyle name="Comma 206 2 7" xfId="26098" xr:uid="{6292B874-3108-4FEB-86F8-CAC54AE964C0}"/>
    <cellStyle name="Comma 206 3" xfId="10340" xr:uid="{17E6DAFE-AA78-4D32-91DB-FEA71295031A}"/>
    <cellStyle name="Comma 206 3 2" xfId="12579" xr:uid="{B48D2548-6B20-42B2-9A6A-7A822867685A}"/>
    <cellStyle name="Comma 206 3 2 2" xfId="18099" xr:uid="{63A933E3-2289-4540-B376-30FB8725C263}"/>
    <cellStyle name="Comma 206 3 2 2 2" xfId="31122" xr:uid="{8303450D-FC55-4908-9901-87074DCB6C6C}"/>
    <cellStyle name="Comma 206 3 2 3" xfId="27646" xr:uid="{D82D9394-47E5-40EB-BC14-17D722F11DC9}"/>
    <cellStyle name="Comma 206 3 3" xfId="19485" xr:uid="{F6622710-880F-4B72-8194-787FBF8C2532}"/>
    <cellStyle name="Comma 206 3 3 2" xfId="32313" xr:uid="{0CC70CDB-55EF-4365-A561-69AF2E35114C}"/>
    <cellStyle name="Comma 206 3 4" xfId="15846" xr:uid="{2CDB9FFF-6FF3-49FD-8121-542125274A86}"/>
    <cellStyle name="Comma 206 3 4 2" xfId="29962" xr:uid="{D50AB1F5-D9F6-49AE-BD51-E0EB5FF107E0}"/>
    <cellStyle name="Comma 206 3 5" xfId="14282" xr:uid="{990D758C-4F09-48CD-9CC5-D8E922FA9008}"/>
    <cellStyle name="Comma 206 3 5 2" xfId="28811" xr:uid="{45ED70F3-80C3-42F9-A7AA-C9948D6C9F81}"/>
    <cellStyle name="Comma 206 3 6" xfId="24117" xr:uid="{CA5615CA-18C3-434C-8E53-39B2E3C8648E}"/>
    <cellStyle name="Comma 206 3 6 2" xfId="33851" xr:uid="{75B52862-AA70-48E1-B4F8-C17F63913392}"/>
    <cellStyle name="Comma 206 3 7" xfId="26485" xr:uid="{E7D9D6BD-4F9B-47E7-9AA8-5E2934ADFD34}"/>
    <cellStyle name="Comma 206 4" xfId="11699" xr:uid="{B660C316-78ED-4EF0-9DC0-9C62D3B335B8}"/>
    <cellStyle name="Comma 206 4 2" xfId="17208" xr:uid="{0EEFC292-F5EF-402E-AD7E-5BFCF1911CF7}"/>
    <cellStyle name="Comma 206 4 2 2" xfId="30354" xr:uid="{012154B2-4933-4F01-8E7F-AAE05C78ACFF}"/>
    <cellStyle name="Comma 206 4 3" xfId="26877" xr:uid="{6A75C9F9-F125-4D63-A197-0819925FA7AE}"/>
    <cellStyle name="Comma 206 5" xfId="18564" xr:uid="{6E5F94A1-DDDE-4B62-901E-B2EFCDC7351A}"/>
    <cellStyle name="Comma 206 5 2" xfId="31523" xr:uid="{83B6C612-12E1-4890-BC66-9BF765608501}"/>
    <cellStyle name="Comma 206 6" xfId="14723" xr:uid="{9789BAF5-6FAE-4234-BCE7-2F4A3475AD71}"/>
    <cellStyle name="Comma 206 6 2" xfId="29196" xr:uid="{50E88093-7AD5-430E-9A7A-DD05189297CE}"/>
    <cellStyle name="Comma 206 7" xfId="13106" xr:uid="{86E40191-CB17-4CDE-9BB1-C9201072D447}"/>
    <cellStyle name="Comma 206 7 2" xfId="28041" xr:uid="{76D7D33F-C050-4AF5-B923-686548DFE860}"/>
    <cellStyle name="Comma 206 8" xfId="22882" xr:uid="{40BE0E13-E491-4CF6-A628-40B32CCE3114}"/>
    <cellStyle name="Comma 206 8 2" xfId="33081" xr:uid="{4F74B8F8-BF49-4A0F-8D3A-C6A93F3C02C5}"/>
    <cellStyle name="Comma 206 9" xfId="25715" xr:uid="{12C4DCC2-D519-4CFB-BAEC-D91D8F5C91B1}"/>
    <cellStyle name="Comma 207" xfId="8281" xr:uid="{1D5458A4-3BC2-4C56-9AA9-32895AC4DF5E}"/>
    <cellStyle name="Comma 207 2" xfId="9700" xr:uid="{18574D18-36BB-4EC5-9804-B804CC982360}"/>
    <cellStyle name="Comma 207 2 2" xfId="12139" xr:uid="{6D4BC664-5064-4CE7-96AB-5319099E22DE}"/>
    <cellStyle name="Comma 207 2 2 2" xfId="17653" xr:uid="{2E1AB750-6D1D-4E15-8878-4F6C4C2CFB5F}"/>
    <cellStyle name="Comma 207 2 2 2 2" xfId="30737" xr:uid="{316BBEED-E4EA-4EB8-90A7-0E6330672639}"/>
    <cellStyle name="Comma 207 2 2 3" xfId="27260" xr:uid="{35D44369-9EA7-4062-A297-5FA904B84E17}"/>
    <cellStyle name="Comma 207 2 3" xfId="19027" xr:uid="{6DCE5EDB-4988-4B06-9FD5-DD077EC84470}"/>
    <cellStyle name="Comma 207 2 3 2" xfId="31921" xr:uid="{56FD1260-30EA-4D57-B1D2-8E4519E33A82}"/>
    <cellStyle name="Comma 207 2 4" xfId="15241" xr:uid="{96DE0F0A-3F5F-4DC4-A4F7-D3B341B9C6A8}"/>
    <cellStyle name="Comma 207 2 4 2" xfId="29578" xr:uid="{7CB827B8-CEF5-4E88-A214-4C743F13409E}"/>
    <cellStyle name="Comma 207 2 5" xfId="13640" xr:uid="{4E132D3E-9F2A-4394-93C1-F84BD4A31435}"/>
    <cellStyle name="Comma 207 2 5 2" xfId="28425" xr:uid="{676DB20D-F135-479E-9B98-11BC480461C2}"/>
    <cellStyle name="Comma 207 2 6" xfId="23473" xr:uid="{C43921B3-FD52-4F64-987D-6479F19786B6}"/>
    <cellStyle name="Comma 207 2 6 2" xfId="33465" xr:uid="{F25472FE-2FC0-4CE1-A417-09BED2C035D4}"/>
    <cellStyle name="Comma 207 2 7" xfId="26099" xr:uid="{C238D2C3-9B2A-425A-9073-7CA8DA290CB6}"/>
    <cellStyle name="Comma 207 3" xfId="10341" xr:uid="{00C6A065-33A7-43B7-82BA-49690FA0063F}"/>
    <cellStyle name="Comma 207 3 2" xfId="12580" xr:uid="{8441C10B-29D0-413A-A084-F8B2BCCFA800}"/>
    <cellStyle name="Comma 207 3 2 2" xfId="18100" xr:uid="{56C52689-FAFC-4792-9946-FF25FDF81042}"/>
    <cellStyle name="Comma 207 3 2 2 2" xfId="31123" xr:uid="{8E42F89C-F4F7-48C0-858C-3F9C62F25C70}"/>
    <cellStyle name="Comma 207 3 2 3" xfId="27647" xr:uid="{A6F4A991-D037-4594-BCC5-9BF9C109FC89}"/>
    <cellStyle name="Comma 207 3 3" xfId="19486" xr:uid="{06828A9A-2301-424F-8D42-E76B4311C3DE}"/>
    <cellStyle name="Comma 207 3 3 2" xfId="32314" xr:uid="{E878A592-B327-42A5-8597-7158ECDA509F}"/>
    <cellStyle name="Comma 207 3 4" xfId="15847" xr:uid="{78A65277-3012-4EBB-AD91-843A958364CB}"/>
    <cellStyle name="Comma 207 3 4 2" xfId="29963" xr:uid="{BDE5CE3D-ADA6-4088-8B2E-3C803D4269DA}"/>
    <cellStyle name="Comma 207 3 5" xfId="14283" xr:uid="{E754FE2B-1EB1-482B-82DC-0503BF333D5F}"/>
    <cellStyle name="Comma 207 3 5 2" xfId="28812" xr:uid="{736A7787-EBAF-45EF-BFDF-5460BD46C078}"/>
    <cellStyle name="Comma 207 3 6" xfId="24118" xr:uid="{44B170EF-49D1-4330-A934-2F145371486A}"/>
    <cellStyle name="Comma 207 3 6 2" xfId="33852" xr:uid="{1F004B5E-D11F-41B9-B1DA-E04ADE61A17D}"/>
    <cellStyle name="Comma 207 3 7" xfId="26486" xr:uid="{3D2DE303-87B2-4A23-A46A-1323DA7C0E56}"/>
    <cellStyle name="Comma 207 4" xfId="11700" xr:uid="{ABCEF072-7844-4CCB-BF5E-9DC39F732CA5}"/>
    <cellStyle name="Comma 207 4 2" xfId="17209" xr:uid="{CE963BC6-6CC7-4412-A7B6-F4CFC30A2BF5}"/>
    <cellStyle name="Comma 207 4 2 2" xfId="30355" xr:uid="{0CECEE85-3A0F-4A86-ABE6-DF9B78502F01}"/>
    <cellStyle name="Comma 207 4 3" xfId="26878" xr:uid="{27A17F18-5FD4-4D8A-BAB8-25C6CE0DC1A5}"/>
    <cellStyle name="Comma 207 5" xfId="18565" xr:uid="{23B5277B-D90D-4173-A527-9BD8F8B4FDCB}"/>
    <cellStyle name="Comma 207 5 2" xfId="31524" xr:uid="{B6EB315D-9FC2-4665-A2E1-FE0DE617C03A}"/>
    <cellStyle name="Comma 207 6" xfId="14724" xr:uid="{CC2E8112-C335-4A33-9C3C-6BD8758A5ECB}"/>
    <cellStyle name="Comma 207 6 2" xfId="29197" xr:uid="{C0DDDCB5-21B3-4449-B6E1-C26FA1A3CF31}"/>
    <cellStyle name="Comma 207 7" xfId="13107" xr:uid="{31476D7F-345D-4B44-BE1B-8F9781C7C0F5}"/>
    <cellStyle name="Comma 207 7 2" xfId="28042" xr:uid="{AAC5657D-5AEB-4AA0-8238-F2F0360395BD}"/>
    <cellStyle name="Comma 207 8" xfId="22883" xr:uid="{A6DA1CAD-2F8C-45BD-94BE-3CC672C68EDF}"/>
    <cellStyle name="Comma 207 8 2" xfId="33082" xr:uid="{B5A97A3C-6158-4062-AED5-3FD8A124545C}"/>
    <cellStyle name="Comma 207 9" xfId="25716" xr:uid="{ED0EDCDA-BAFE-4BB6-9924-DC2378235793}"/>
    <cellStyle name="Comma 208" xfId="8282" xr:uid="{4487DC71-EBC2-49B8-92FB-1D57D33CE7FB}"/>
    <cellStyle name="Comma 208 2" xfId="9701" xr:uid="{7964C806-9B87-4751-8104-8CA1C9498638}"/>
    <cellStyle name="Comma 208 2 2" xfId="12140" xr:uid="{E33A41DB-90A7-48FB-979A-4C1EA7295E85}"/>
    <cellStyle name="Comma 208 2 2 2" xfId="17654" xr:uid="{F7ADF6D0-57BE-455C-822D-C5436C177FBC}"/>
    <cellStyle name="Comma 208 2 2 2 2" xfId="30738" xr:uid="{34E1F62C-041A-4511-8FE4-FC3470811490}"/>
    <cellStyle name="Comma 208 2 2 3" xfId="27261" xr:uid="{33BB0230-3B20-4503-81F0-23F3BA32A168}"/>
    <cellStyle name="Comma 208 2 3" xfId="19028" xr:uid="{24973D65-1B96-48B9-A400-8C5F74B719CB}"/>
    <cellStyle name="Comma 208 2 3 2" xfId="31922" xr:uid="{AC55FC8F-8E4D-4B47-AAF8-A2210FD5881F}"/>
    <cellStyle name="Comma 208 2 4" xfId="15242" xr:uid="{C4D007A5-93F9-49FB-8663-20FBAB4687AF}"/>
    <cellStyle name="Comma 208 2 4 2" xfId="29579" xr:uid="{E32F7F38-3872-4CC9-99A9-C5568073711D}"/>
    <cellStyle name="Comma 208 2 5" xfId="13641" xr:uid="{064FDC7F-5E63-48D8-AD72-6D2039820BFD}"/>
    <cellStyle name="Comma 208 2 5 2" xfId="28426" xr:uid="{B22909B0-CBC3-4D35-A8EB-B42D9E479CD3}"/>
    <cellStyle name="Comma 208 2 6" xfId="23474" xr:uid="{58E9F7C5-CA83-4E19-8712-4F6C05C64006}"/>
    <cellStyle name="Comma 208 2 6 2" xfId="33466" xr:uid="{8DEF4249-328A-479B-B9F8-355242FAB6D6}"/>
    <cellStyle name="Comma 208 2 7" xfId="26100" xr:uid="{31182A63-1FB6-497B-9BBD-864B16A9FBED}"/>
    <cellStyle name="Comma 208 3" xfId="10342" xr:uid="{912DD06A-77AF-486E-9983-1695139BA83E}"/>
    <cellStyle name="Comma 208 3 2" xfId="12581" xr:uid="{002875E1-DFD9-475E-AC4A-A0B15CC0507C}"/>
    <cellStyle name="Comma 208 3 2 2" xfId="18101" xr:uid="{1254BF69-659A-42AE-B22B-0E1F9536902C}"/>
    <cellStyle name="Comma 208 3 2 2 2" xfId="31124" xr:uid="{0FB083CC-8D63-429C-B537-DFE2939343C7}"/>
    <cellStyle name="Comma 208 3 2 3" xfId="27648" xr:uid="{74BB9987-18EB-4FBC-9965-7C639D3A4706}"/>
    <cellStyle name="Comma 208 3 3" xfId="19487" xr:uid="{BD0AE99E-AD22-41BD-AC27-1E1A8CEC6EDE}"/>
    <cellStyle name="Comma 208 3 3 2" xfId="32315" xr:uid="{2D31BCEE-BF3E-4BB5-ABBF-8DD7E87AB903}"/>
    <cellStyle name="Comma 208 3 4" xfId="15848" xr:uid="{8E15362B-95CA-469C-85A7-FADA21A09B34}"/>
    <cellStyle name="Comma 208 3 4 2" xfId="29964" xr:uid="{7C17C497-663B-48DA-9A10-850FDA7B65E6}"/>
    <cellStyle name="Comma 208 3 5" xfId="14284" xr:uid="{23013805-A543-48E9-8751-CB023520D506}"/>
    <cellStyle name="Comma 208 3 5 2" xfId="28813" xr:uid="{A50B7567-E0D6-4FFF-9ADF-01D54ECF13C6}"/>
    <cellStyle name="Comma 208 3 6" xfId="24119" xr:uid="{A7226963-D17A-4051-A373-7AB31311E4A3}"/>
    <cellStyle name="Comma 208 3 6 2" xfId="33853" xr:uid="{83E14FD5-275F-4837-9228-1A5EAD4D5E14}"/>
    <cellStyle name="Comma 208 3 7" xfId="26487" xr:uid="{EEF6CADA-F8D0-4FB1-89F0-E046E3160065}"/>
    <cellStyle name="Comma 208 4" xfId="11701" xr:uid="{261C50AB-B2EE-4646-BEB9-CA6F045C5610}"/>
    <cellStyle name="Comma 208 4 2" xfId="17210" xr:uid="{1C245D42-8C98-4759-A14B-0208303D7535}"/>
    <cellStyle name="Comma 208 4 2 2" xfId="30356" xr:uid="{28FB5703-163E-4EB3-802E-35B8AD69BA49}"/>
    <cellStyle name="Comma 208 4 3" xfId="26879" xr:uid="{A3E95B2E-5446-4C28-96A3-32E9270857BF}"/>
    <cellStyle name="Comma 208 5" xfId="18566" xr:uid="{B7739E6E-70F5-4F3E-AE35-0B52B3A0DD14}"/>
    <cellStyle name="Comma 208 5 2" xfId="31525" xr:uid="{23858A9B-B88E-4D3A-9DFB-234616E60E23}"/>
    <cellStyle name="Comma 208 6" xfId="14725" xr:uid="{5605FDA9-4F5A-4ED6-B7ED-B8C9A2CF7343}"/>
    <cellStyle name="Comma 208 6 2" xfId="29198" xr:uid="{E179CC9F-FC71-4ED7-A213-871504FBB23D}"/>
    <cellStyle name="Comma 208 7" xfId="13108" xr:uid="{E63965AA-3707-428B-B5EA-F325363A76EC}"/>
    <cellStyle name="Comma 208 7 2" xfId="28043" xr:uid="{9DA5ED8E-F838-4BB5-88E9-269D87C04F22}"/>
    <cellStyle name="Comma 208 8" xfId="22884" xr:uid="{A0147730-5442-4B56-8810-C5E766835869}"/>
    <cellStyle name="Comma 208 8 2" xfId="33083" xr:uid="{AC80F81F-9E6A-48B5-9BBA-CD73635A5932}"/>
    <cellStyle name="Comma 208 9" xfId="25717" xr:uid="{01E399AA-D653-4836-AB49-DF54C2C17E43}"/>
    <cellStyle name="Comma 209" xfId="8283" xr:uid="{FAB1AECF-591D-49EB-A173-58E3BE456F46}"/>
    <cellStyle name="Comma 209 2" xfId="9702" xr:uid="{8BBDE495-8D46-4D6E-A5CB-B6C22FE1EF00}"/>
    <cellStyle name="Comma 209 2 2" xfId="12141" xr:uid="{3B05A711-466E-4572-811C-A5F58DFDD0DD}"/>
    <cellStyle name="Comma 209 2 2 2" xfId="17655" xr:uid="{0BBD3F62-79C5-46B8-ABC5-F2765735378F}"/>
    <cellStyle name="Comma 209 2 2 2 2" xfId="30739" xr:uid="{472C0ACB-7B92-401B-979B-941BED397B43}"/>
    <cellStyle name="Comma 209 2 2 3" xfId="27262" xr:uid="{E4BA7D2D-2B7B-456B-A2AE-DFED39843E86}"/>
    <cellStyle name="Comma 209 2 3" xfId="19029" xr:uid="{51838D71-F371-48F9-A488-CDEB05DABF59}"/>
    <cellStyle name="Comma 209 2 3 2" xfId="31923" xr:uid="{D966AB5D-2103-4B6D-8E07-998E9DD3BAA9}"/>
    <cellStyle name="Comma 209 2 4" xfId="15243" xr:uid="{40B1B67C-83A2-4C38-BFE0-A652E639B4CC}"/>
    <cellStyle name="Comma 209 2 4 2" xfId="29580" xr:uid="{86939ACA-480D-4D1D-907A-FA90A990CDB9}"/>
    <cellStyle name="Comma 209 2 5" xfId="13642" xr:uid="{4652BC5D-AF54-4988-A6C8-507EB007B173}"/>
    <cellStyle name="Comma 209 2 5 2" xfId="28427" xr:uid="{4D809226-4FD3-4E9E-9FCC-3434B6D7E32F}"/>
    <cellStyle name="Comma 209 2 6" xfId="23475" xr:uid="{C5C57299-1312-403F-AD3B-E2627EC9709A}"/>
    <cellStyle name="Comma 209 2 6 2" xfId="33467" xr:uid="{0326D679-AB14-45A8-B48F-7D56060F0DD1}"/>
    <cellStyle name="Comma 209 2 7" xfId="26101" xr:uid="{C09D2432-4DAF-4203-B5AF-03E3CB00380E}"/>
    <cellStyle name="Comma 209 3" xfId="10343" xr:uid="{DA458D61-15E6-40D4-A5CA-07404045AB6E}"/>
    <cellStyle name="Comma 209 3 2" xfId="12582" xr:uid="{27EF5E95-E34C-4BA1-9514-02D49EF70C7A}"/>
    <cellStyle name="Comma 209 3 2 2" xfId="18102" xr:uid="{6BA93FC3-7B7D-458C-8C93-815BDD1247DA}"/>
    <cellStyle name="Comma 209 3 2 2 2" xfId="31125" xr:uid="{C63514BA-DCCE-457C-AAE5-351CDB676530}"/>
    <cellStyle name="Comma 209 3 2 3" xfId="27649" xr:uid="{E6991A35-7850-4155-A8B2-F1EC9A9AAB8F}"/>
    <cellStyle name="Comma 209 3 3" xfId="19488" xr:uid="{9D66A628-CD78-4B84-86B9-8429FC52EB78}"/>
    <cellStyle name="Comma 209 3 3 2" xfId="32316" xr:uid="{539C989D-691B-44F8-BB63-809838F93DD4}"/>
    <cellStyle name="Comma 209 3 4" xfId="15849" xr:uid="{88ADA59B-FB54-43D2-B870-D133C594F253}"/>
    <cellStyle name="Comma 209 3 4 2" xfId="29965" xr:uid="{369289D1-0917-43CE-B2F2-7D309F2D4B06}"/>
    <cellStyle name="Comma 209 3 5" xfId="14285" xr:uid="{2327B7F4-B7C9-4DD1-825F-C0F436910F3D}"/>
    <cellStyle name="Comma 209 3 5 2" xfId="28814" xr:uid="{D08B43C8-B67D-4130-BCAD-8CC01317BD4F}"/>
    <cellStyle name="Comma 209 3 6" xfId="24120" xr:uid="{F1CBC994-1A50-4F85-8923-87739768B94C}"/>
    <cellStyle name="Comma 209 3 6 2" xfId="33854" xr:uid="{E7DBBBDB-D6E7-491C-A1A6-A2BBB70752C5}"/>
    <cellStyle name="Comma 209 3 7" xfId="26488" xr:uid="{916D3E93-8FCD-46D4-A090-3ACE8F21F364}"/>
    <cellStyle name="Comma 209 4" xfId="11702" xr:uid="{19CD63DD-10BB-4378-8F48-0156A07EE201}"/>
    <cellStyle name="Comma 209 4 2" xfId="17211" xr:uid="{236EC473-3831-4DA1-8317-8A8E09D2BCFA}"/>
    <cellStyle name="Comma 209 4 2 2" xfId="30357" xr:uid="{C6EC5C46-DE96-4D97-920F-1EFCE2D28647}"/>
    <cellStyle name="Comma 209 4 3" xfId="26880" xr:uid="{F246C788-20B7-450D-8313-062AA9300CAC}"/>
    <cellStyle name="Comma 209 5" xfId="18567" xr:uid="{AE214926-F52D-427C-AC22-0A6CCAB8F5F7}"/>
    <cellStyle name="Comma 209 5 2" xfId="31526" xr:uid="{9CA615F1-60E2-45FA-A12E-9E2C02717AB7}"/>
    <cellStyle name="Comma 209 6" xfId="14726" xr:uid="{F3DA139B-C711-456F-8D10-C5AB06D1737A}"/>
    <cellStyle name="Comma 209 6 2" xfId="29199" xr:uid="{9CFE45FB-0AFE-4088-9E74-524FEF4D077E}"/>
    <cellStyle name="Comma 209 7" xfId="13109" xr:uid="{88D91365-5118-4311-BB79-B7ABD544AD31}"/>
    <cellStyle name="Comma 209 7 2" xfId="28044" xr:uid="{F3A00635-B6BB-4CD8-BCCF-F51C2DA9FF28}"/>
    <cellStyle name="Comma 209 8" xfId="22885" xr:uid="{72E9922A-C8B0-48D8-8BC5-E9B9E928DF26}"/>
    <cellStyle name="Comma 209 8 2" xfId="33084" xr:uid="{96357862-8B96-4E9E-AF48-781534E13757}"/>
    <cellStyle name="Comma 209 9" xfId="25718" xr:uid="{2B440A65-7158-409D-AA17-BF743E0E08E5}"/>
    <cellStyle name="Comma 21" xfId="1631" xr:uid="{00000000-0005-0000-0000-0000BE030000}"/>
    <cellStyle name="Comma 21 10" xfId="20407" xr:uid="{59889BD0-FF92-47E2-9D07-2858EABAE988}"/>
    <cellStyle name="Comma 21 11" xfId="22045" xr:uid="{FB9E1F18-FDE9-4230-8371-DF7BBC7A2865}"/>
    <cellStyle name="Comma 21 11 2" xfId="32832" xr:uid="{95FFBAB7-48D1-4EF3-8764-9851BF17902F}"/>
    <cellStyle name="Comma 21 12" xfId="22559" xr:uid="{E16DE6C5-BA35-41A3-803D-C35E063012CB}"/>
    <cellStyle name="Comma 21 12 2" xfId="32862" xr:uid="{E92B3B67-0868-4CF9-9A3B-2A3D25989C67}"/>
    <cellStyle name="Comma 21 13" xfId="22603" xr:uid="{73A336C9-D8B5-4EAC-A033-679E68F8A7C7}"/>
    <cellStyle name="Comma 21 13 2" xfId="32896" xr:uid="{F6876B02-DFEA-46B5-9AB6-99F10A7484D2}"/>
    <cellStyle name="Comma 21 14" xfId="24639" xr:uid="{EBEEF2BF-5FCD-4EBA-A870-B5BC6023E4FA}"/>
    <cellStyle name="Comma 21 14 2" xfId="34052" xr:uid="{0CF8DB32-8DF6-41E3-A1A3-00CFE9879797}"/>
    <cellStyle name="Comma 21 15" xfId="24723" xr:uid="{CF735C50-3E56-421A-B0BB-018EE8C5F6B0}"/>
    <cellStyle name="Comma 21 15 2" xfId="34103" xr:uid="{E5E719B6-59CD-465D-A55B-9D5FA134E15A}"/>
    <cellStyle name="Comma 21 16" xfId="25528" xr:uid="{0A47EDBD-E362-4516-9283-52F905925A5C}"/>
    <cellStyle name="Comma 21 17" xfId="35641" xr:uid="{E56AFFB1-45A2-404D-B7E1-E4F7B51A0546}"/>
    <cellStyle name="Comma 21 18" xfId="7422" xr:uid="{485DC0AB-B9DC-4E63-94EF-6DBFBC43BA12}"/>
    <cellStyle name="Comma 21 2" xfId="1943" xr:uid="{00000000-0005-0000-0000-0000BF030000}"/>
    <cellStyle name="Comma 21 2 10" xfId="25560" xr:uid="{D5092F87-3E21-47EA-8CE2-C6AE35EDBFEF}"/>
    <cellStyle name="Comma 21 2 11" xfId="35824" xr:uid="{B3A6A254-90EA-4665-9063-18FB1A872DDF}"/>
    <cellStyle name="Comma 21 2 12" xfId="7550" xr:uid="{54C279AF-88A3-4443-BDFD-FAC80DE3CF51}"/>
    <cellStyle name="Comma 21 2 2" xfId="2520" xr:uid="{00000000-0005-0000-0000-0000C0030000}"/>
    <cellStyle name="Comma 21 2 2 2" xfId="5446" xr:uid="{00000000-0005-0000-0000-0000C1030000}"/>
    <cellStyle name="Comma 21 2 2 2 2" xfId="17465" xr:uid="{340CBA5D-AD0F-4BEA-8EF6-ECC65C2264E7}"/>
    <cellStyle name="Comma 21 2 2 2 2 2" xfId="30581" xr:uid="{8781357A-E5F6-4C38-B81F-CD9CAC75527F}"/>
    <cellStyle name="Comma 21 2 2 2 3" xfId="27104" xr:uid="{F2A44529-9FD2-435B-9078-3B3BE12ADEF0}"/>
    <cellStyle name="Comma 21 2 2 2 4" xfId="36829" xr:uid="{7766153E-FA64-4546-B1EA-7CFA93E846B8}"/>
    <cellStyle name="Comma 21 2 2 2 5" xfId="11951" xr:uid="{C5CA3DE1-02CA-4285-9307-ACCB7BAD68AA}"/>
    <cellStyle name="Comma 21 2 2 3" xfId="18833" xr:uid="{72494200-334B-4161-984D-E67DCECE0697}"/>
    <cellStyle name="Comma 21 2 2 3 2" xfId="31760" xr:uid="{E0C32B8A-3ACE-40D5-85F6-1995B768E497}"/>
    <cellStyle name="Comma 21 2 2 4" xfId="14989" xr:uid="{F4701F32-74CB-4102-AFE4-F5787B8944FE}"/>
    <cellStyle name="Comma 21 2 2 4 2" xfId="29422" xr:uid="{8D91FC01-8D8C-4E04-95FF-0FFA2EEEBBE6}"/>
    <cellStyle name="Comma 21 2 2 5" xfId="13382" xr:uid="{69FC4748-2079-46E3-8903-CD3B932F9F3F}"/>
    <cellStyle name="Comma 21 2 2 5 2" xfId="28269" xr:uid="{2C5EA419-EAB9-42FF-9A2E-485A19450EC6}"/>
    <cellStyle name="Comma 21 2 2 6" xfId="23209" xr:uid="{7322956C-1BDA-4BF5-B516-118E76B946D3}"/>
    <cellStyle name="Comma 21 2 2 6 2" xfId="33309" xr:uid="{5138B807-F14C-49B0-B259-2DDF4E54840D}"/>
    <cellStyle name="Comma 21 2 2 7" xfId="25943" xr:uid="{8E38037D-36E1-464A-BB95-F2C92DAD2667}"/>
    <cellStyle name="Comma 21 2 2 8" xfId="36112" xr:uid="{CCF2EFBA-8C43-4408-B162-D3A12D2EBE0A}"/>
    <cellStyle name="Comma 21 2 2 9" xfId="9439" xr:uid="{99DC0E75-6F52-4345-BB98-BFA468D693AE}"/>
    <cellStyle name="Comma 21 2 3" xfId="5100" xr:uid="{00000000-0005-0000-0000-0000C2030000}"/>
    <cellStyle name="Comma 21 2 3 2" xfId="12400" xr:uid="{124CAF0C-4E8B-465A-A220-7FF2E40EE560}"/>
    <cellStyle name="Comma 21 2 3 2 2" xfId="17920" xr:uid="{F7E48011-9CFF-4785-A2DA-6D2336E6EB12}"/>
    <cellStyle name="Comma 21 2 3 2 2 2" xfId="30967" xr:uid="{BDBE03AF-491E-4C72-B27A-2E84AC6B68C1}"/>
    <cellStyle name="Comma 21 2 3 2 3" xfId="27491" xr:uid="{5732E6B4-D676-415B-978E-72B0F27C256C}"/>
    <cellStyle name="Comma 21 2 3 3" xfId="19306" xr:uid="{B672B735-6221-42E9-9A07-FF5BE5D6A6F4}"/>
    <cellStyle name="Comma 21 2 3 3 2" xfId="32158" xr:uid="{0D71FFC0-C33D-4098-9915-D36003FAA04A}"/>
    <cellStyle name="Comma 21 2 3 4" xfId="15666" xr:uid="{9D921FF7-3254-4E9F-B91F-8096690CDD75}"/>
    <cellStyle name="Comma 21 2 3 4 2" xfId="29807" xr:uid="{59504966-D8B6-41A6-B3CF-927EF4B8BCFF}"/>
    <cellStyle name="Comma 21 2 3 5" xfId="14102" xr:uid="{906F5E71-1877-46F8-B31B-C94B23324B7C}"/>
    <cellStyle name="Comma 21 2 3 5 2" xfId="28656" xr:uid="{F5C60602-F855-4CE4-8E65-467C5836F96C}"/>
    <cellStyle name="Comma 21 2 3 6" xfId="23937" xr:uid="{DC3EA5EA-0F92-43A6-A96F-47646E613E04}"/>
    <cellStyle name="Comma 21 2 3 6 2" xfId="33696" xr:uid="{A42526EA-8D03-4154-AA01-BFC1150D5835}"/>
    <cellStyle name="Comma 21 2 3 7" xfId="26330" xr:uid="{BDDF8624-6654-4169-926F-2F3CF7BF0DCC}"/>
    <cellStyle name="Comma 21 2 3 8" xfId="36677" xr:uid="{3BB4A0B2-9DA2-4CC6-8097-DEBB1302C595}"/>
    <cellStyle name="Comma 21 2 3 9" xfId="10160" xr:uid="{D653E32E-4D3E-4884-AD32-50D0C6216834}"/>
    <cellStyle name="Comma 21 2 4" xfId="11519" xr:uid="{5E75B7E6-B6BB-4881-9FAE-226E38B00098}"/>
    <cellStyle name="Comma 21 2 4 2" xfId="17028" xr:uid="{C9F63ED9-B27D-456F-A7AD-52BF3E4DF046}"/>
    <cellStyle name="Comma 21 2 4 2 2" xfId="30199" xr:uid="{7FDB1F6F-4685-4242-81BE-5EFD850B3CC8}"/>
    <cellStyle name="Comma 21 2 4 3" xfId="26722" xr:uid="{07F0A286-300C-4645-A735-3A290E0212AF}"/>
    <cellStyle name="Comma 21 2 5" xfId="18375" xr:uid="{81CEAB57-517B-4A29-A694-7B371D633232}"/>
    <cellStyle name="Comma 21 2 5 2" xfId="31363" xr:uid="{35A8E1E1-B60A-4F9F-B19E-144F457A7D3F}"/>
    <cellStyle name="Comma 21 2 6" xfId="14543" xr:uid="{D46863B2-3F86-456A-90F6-00566349E27C}"/>
    <cellStyle name="Comma 21 2 6 2" xfId="29041" xr:uid="{4511C844-803D-4F43-AA34-C93D56B42EF1}"/>
    <cellStyle name="Comma 21 2 7" xfId="12876" xr:uid="{6317BFDD-1D15-4847-A09A-385102881B0E}"/>
    <cellStyle name="Comma 21 2 7 2" xfId="27886" xr:uid="{CE9FBB19-7468-4023-B637-61A9CC57125B}"/>
    <cellStyle name="Comma 21 2 8" xfId="21119" xr:uid="{E76FDA63-8BEC-48EF-B3E9-737F8315074E}"/>
    <cellStyle name="Comma 21 2 8 2" xfId="32760" xr:uid="{2CD036D7-3AA0-4CA7-BEE0-207F9973FFDC}"/>
    <cellStyle name="Comma 21 2 9" xfId="22648" xr:uid="{E035652E-D4AC-402D-96CF-CA6CCA8DD7F0}"/>
    <cellStyle name="Comma 21 2 9 2" xfId="32926" xr:uid="{A45100C1-9A89-44CF-A5A8-FADCD183F934}"/>
    <cellStyle name="Comma 21 3" xfId="2521" xr:uid="{00000000-0005-0000-0000-0000C3030000}"/>
    <cellStyle name="Comma 21 3 2" xfId="5447" xr:uid="{00000000-0005-0000-0000-0000C4030000}"/>
    <cellStyle name="Comma 21 3 2 2" xfId="17425" xr:uid="{EE26926C-3DC3-40AA-AD7F-B61F1BF45E74}"/>
    <cellStyle name="Comma 21 3 2 2 2" xfId="30550" xr:uid="{C29DD2C8-548D-47D4-B43D-0C1A128E5AC1}"/>
    <cellStyle name="Comma 21 3 2 3" xfId="27073" xr:uid="{33E68193-E3E2-4E55-811A-AC31AAB831C8}"/>
    <cellStyle name="Comma 21 3 2 4" xfId="36830" xr:uid="{355387DB-19DC-4445-8BDB-E5E860B6B30F}"/>
    <cellStyle name="Comma 21 3 2 5" xfId="11916" xr:uid="{204699B2-7DFB-4F04-BBCA-576D06CD2607}"/>
    <cellStyle name="Comma 21 3 3" xfId="18791" xr:uid="{C4D01A06-7428-46B3-BC8E-09C833A7007C}"/>
    <cellStyle name="Comma 21 3 3 2" xfId="31728" xr:uid="{59A827B9-2270-4B04-84FA-DA994BCB20A0}"/>
    <cellStyle name="Comma 21 3 4" xfId="14943" xr:uid="{34719D8E-34C6-4C18-AC6A-5A0DF1ED75E3}"/>
    <cellStyle name="Comma 21 3 4 2" xfId="29392" xr:uid="{9B31F242-E31C-4FBA-B0E5-08FC86FBC920}"/>
    <cellStyle name="Comma 21 3 5" xfId="13330" xr:uid="{E5671FDD-1EE3-45F5-AA58-5EC1CFE27F37}"/>
    <cellStyle name="Comma 21 3 5 2" xfId="28237" xr:uid="{8CF6AD04-3A2A-4278-9BBF-CBB0286A18D2}"/>
    <cellStyle name="Comma 21 3 6" xfId="23157" xr:uid="{2F271637-FA7D-492A-826C-923FA4CF9916}"/>
    <cellStyle name="Comma 21 3 6 2" xfId="33277" xr:uid="{271C711E-A51A-4BF7-89B7-7BEFC126F38D}"/>
    <cellStyle name="Comma 21 3 7" xfId="25911" xr:uid="{E4E00BDC-B3DC-4F68-AC9C-E05CB9DDA3D6}"/>
    <cellStyle name="Comma 21 3 8" xfId="36113" xr:uid="{571BA2B0-FFB7-4096-8E9C-A4A87BEF9D27}"/>
    <cellStyle name="Comma 21 3 9" xfId="9392" xr:uid="{DA5F604D-951B-4A1F-808E-55C709F51BA0}"/>
    <cellStyle name="Comma 21 4" xfId="4973" xr:uid="{00000000-0005-0000-0000-0000C5030000}"/>
    <cellStyle name="Comma 21 4 2" xfId="12364" xr:uid="{4614063B-D00B-4E52-B52D-66F23F0BE9DE}"/>
    <cellStyle name="Comma 21 4 2 2" xfId="17881" xr:uid="{6E434ADF-A2F1-4898-8ED9-8B8AB1CF75FD}"/>
    <cellStyle name="Comma 21 4 2 2 2" xfId="30935" xr:uid="{0C70CC5F-AE26-4079-8457-B3EC3651BA7E}"/>
    <cellStyle name="Comma 21 4 2 3" xfId="27459" xr:uid="{9BD07360-9FBC-4BA0-BF3A-8E94930EAAD8}"/>
    <cellStyle name="Comma 21 4 3" xfId="19267" xr:uid="{74D8A44C-E05F-4CA3-B483-9EE0AFB472DE}"/>
    <cellStyle name="Comma 21 4 3 2" xfId="32128" xr:uid="{FE46E4EE-D5DF-4788-92E5-4609CE98172D}"/>
    <cellStyle name="Comma 21 4 4" xfId="15627" xr:uid="{72B14F75-63A8-4EEF-8032-5FDAEE4F6301}"/>
    <cellStyle name="Comma 21 4 4 2" xfId="29777" xr:uid="{5E5104AA-4343-46A3-A37F-CD600770D692}"/>
    <cellStyle name="Comma 21 4 5" xfId="14061" xr:uid="{386A6F33-FC6E-4C0C-9BDE-8163E4D0D3E8}"/>
    <cellStyle name="Comma 21 4 5 2" xfId="28624" xr:uid="{81E5730E-D382-4222-9657-4941FD6CF69F}"/>
    <cellStyle name="Comma 21 4 6" xfId="23896" xr:uid="{ABD9A3F0-5803-44B6-B744-A71F3695F7B7}"/>
    <cellStyle name="Comma 21 4 6 2" xfId="33664" xr:uid="{A4AE84E9-2345-44FD-960D-9C76228592E7}"/>
    <cellStyle name="Comma 21 4 7" xfId="26298" xr:uid="{2E802E3C-0D02-4DE4-AADF-CC0C21190A7E}"/>
    <cellStyle name="Comma 21 4 8" xfId="36588" xr:uid="{F719AFD5-D295-4B7F-8D1B-2AE1FDFD34A9}"/>
    <cellStyle name="Comma 21 4 9" xfId="10122" xr:uid="{4C720945-C45B-4D55-9AEC-6157B194C683}"/>
    <cellStyle name="Comma 21 5" xfId="11483" xr:uid="{AD281E0C-64C7-4DDE-8297-8DF29BFCD9A0}"/>
    <cellStyle name="Comma 21 5 2" xfId="16989" xr:uid="{A7296462-7A34-4A9A-891F-DCB0BBA57997}"/>
    <cellStyle name="Comma 21 5 2 2" xfId="30169" xr:uid="{E6066E44-F344-4205-873C-8F82A9136009}"/>
    <cellStyle name="Comma 21 5 3" xfId="26692" xr:uid="{F4FFBE54-11DA-48BF-BCCB-C016A00655CC}"/>
    <cellStyle name="Comma 21 6" xfId="18334" xr:uid="{2DDB0825-15C2-4252-A7A0-D26E60477CFB}"/>
    <cellStyle name="Comma 21 6 2" xfId="31331" xr:uid="{6C5ED667-5091-44A8-B931-15E822024C28}"/>
    <cellStyle name="Comma 21 7" xfId="14504" xr:uid="{BD2EDE79-9F03-411B-B90D-248818F3BFD8}"/>
    <cellStyle name="Comma 21 7 2" xfId="29011" xr:uid="{DBA8D43F-80FB-485A-92C8-DF590998A922}"/>
    <cellStyle name="Comma 21 8" xfId="12831" xr:uid="{ECF68B63-0FDF-48D0-9D4A-8572F161FFD5}"/>
    <cellStyle name="Comma 21 8 2" xfId="27856" xr:uid="{AE95A2F6-7D9A-4BF1-9E7F-283E7932CD9C}"/>
    <cellStyle name="Comma 21 9" xfId="19935" xr:uid="{83CD67F4-C2E8-44F3-9968-6904C22E9AB3}"/>
    <cellStyle name="Comma 21 9 2" xfId="32576" xr:uid="{A8B90056-EEF7-48A8-BBA4-B5A9A8DD1C62}"/>
    <cellStyle name="Comma 210" xfId="8284" xr:uid="{7B60E34C-4DB1-41D0-8F2E-812076DEA999}"/>
    <cellStyle name="Comma 210 2" xfId="9703" xr:uid="{413D85F4-9E06-469F-9F32-793B215C9981}"/>
    <cellStyle name="Comma 210 2 2" xfId="12142" xr:uid="{5FF2A961-B9CD-42B1-8C66-7AAAC83EE424}"/>
    <cellStyle name="Comma 210 2 2 2" xfId="17656" xr:uid="{37BB6AC9-BE21-4D41-89BE-324E02D95A52}"/>
    <cellStyle name="Comma 210 2 2 2 2" xfId="30740" xr:uid="{B26CC00C-59E3-4B4E-9BF3-91D7F9329577}"/>
    <cellStyle name="Comma 210 2 2 3" xfId="27263" xr:uid="{35171DAC-6EF7-4834-B6BD-C5B91745D0A1}"/>
    <cellStyle name="Comma 210 2 3" xfId="19030" xr:uid="{FB487782-460F-495D-A449-BF52E2366C19}"/>
    <cellStyle name="Comma 210 2 3 2" xfId="31924" xr:uid="{F0184676-14A5-4774-8BF2-D71AA8608BFD}"/>
    <cellStyle name="Comma 210 2 4" xfId="15244" xr:uid="{9B4BC04A-E1B0-44C1-B562-FC92249B5D2B}"/>
    <cellStyle name="Comma 210 2 4 2" xfId="29581" xr:uid="{95143F67-00A1-4DAB-B87B-BCDB3BCC20E2}"/>
    <cellStyle name="Comma 210 2 5" xfId="13643" xr:uid="{A64DF05C-2B38-4DA9-A315-C8166B1CC724}"/>
    <cellStyle name="Comma 210 2 5 2" xfId="28428" xr:uid="{008269F4-9CDA-4816-B5EA-67E397A778C5}"/>
    <cellStyle name="Comma 210 2 6" xfId="23476" xr:uid="{BE28D8A5-3789-4475-B0A2-1E70D6958BEE}"/>
    <cellStyle name="Comma 210 2 6 2" xfId="33468" xr:uid="{4E2E2932-CBE6-4FAE-951A-303062D03976}"/>
    <cellStyle name="Comma 210 2 7" xfId="26102" xr:uid="{9A49A93B-F20B-4E2B-A9F1-B306840766E2}"/>
    <cellStyle name="Comma 210 3" xfId="10344" xr:uid="{E1DB8D38-A080-4071-97BE-D389F4ECDA31}"/>
    <cellStyle name="Comma 210 3 2" xfId="12583" xr:uid="{BCEF67F5-631E-42C6-9A80-2C44D88B823A}"/>
    <cellStyle name="Comma 210 3 2 2" xfId="18103" xr:uid="{723D62AE-AA38-4561-BF36-B96BB81883FA}"/>
    <cellStyle name="Comma 210 3 2 2 2" xfId="31126" xr:uid="{C1EC85ED-3551-45D3-A0F6-CE69F7FB25DC}"/>
    <cellStyle name="Comma 210 3 2 3" xfId="27650" xr:uid="{C2000908-3D23-42FF-9DD4-C8314D9506E3}"/>
    <cellStyle name="Comma 210 3 3" xfId="19489" xr:uid="{06BCE7BC-6DF4-4BB9-B892-CE529C9437EC}"/>
    <cellStyle name="Comma 210 3 3 2" xfId="32317" xr:uid="{6B2CE0C9-F807-4539-88FE-96CCC99291EE}"/>
    <cellStyle name="Comma 210 3 4" xfId="15850" xr:uid="{92B72FDC-636A-4458-AB68-DED2CBFD85D2}"/>
    <cellStyle name="Comma 210 3 4 2" xfId="29966" xr:uid="{74E906B0-8641-44FF-9313-EEAABC2ED198}"/>
    <cellStyle name="Comma 210 3 5" xfId="14286" xr:uid="{3B4E8060-5B54-49A0-9043-80EC15D02001}"/>
    <cellStyle name="Comma 210 3 5 2" xfId="28815" xr:uid="{4D8AE6C0-46B7-4861-9716-22E044FE02E9}"/>
    <cellStyle name="Comma 210 3 6" xfId="24121" xr:uid="{43BCF4D5-3BDE-4BAB-B86B-4CF94F414178}"/>
    <cellStyle name="Comma 210 3 6 2" xfId="33855" xr:uid="{4DA57F82-3156-4FD4-B5BB-5D9B49D5F717}"/>
    <cellStyle name="Comma 210 3 7" xfId="26489" xr:uid="{ECB34AA8-E32F-426F-817E-BA1E2F8AD805}"/>
    <cellStyle name="Comma 210 4" xfId="11703" xr:uid="{2319C627-EA1C-443C-B423-E5F43702F1DF}"/>
    <cellStyle name="Comma 210 4 2" xfId="17212" xr:uid="{9BDC3E3E-1C1E-4DA3-8A9E-3D0F6678D791}"/>
    <cellStyle name="Comma 210 4 2 2" xfId="30358" xr:uid="{C5128E4C-F81B-470C-BAEB-709CF95C327E}"/>
    <cellStyle name="Comma 210 4 3" xfId="26881" xr:uid="{ECBBA616-2B8F-491A-9BDF-831D821A4AFB}"/>
    <cellStyle name="Comma 210 5" xfId="18568" xr:uid="{7BCD9EA4-ED4E-461A-A693-FF8E0048E563}"/>
    <cellStyle name="Comma 210 5 2" xfId="31527" xr:uid="{4E3F74F2-A5CF-4EE9-913A-83AD4D0FC4B3}"/>
    <cellStyle name="Comma 210 6" xfId="14727" xr:uid="{562923DB-1B54-432D-87BC-E165AAE53F67}"/>
    <cellStyle name="Comma 210 6 2" xfId="29200" xr:uid="{981F59AB-F785-4A72-9453-CA4EA2EA53F8}"/>
    <cellStyle name="Comma 210 7" xfId="13110" xr:uid="{DFE4DD18-07FE-41EB-8017-16554B7DDB37}"/>
    <cellStyle name="Comma 210 7 2" xfId="28045" xr:uid="{251DD61F-FE8D-4A98-BEA1-24654BF17E85}"/>
    <cellStyle name="Comma 210 8" xfId="22886" xr:uid="{3A370C7F-3998-4A42-8708-025591907493}"/>
    <cellStyle name="Comma 210 8 2" xfId="33085" xr:uid="{0A432F51-6B64-4C43-B581-A6815D1DA121}"/>
    <cellStyle name="Comma 210 9" xfId="25719" xr:uid="{40757452-343E-43AC-ABBA-1DAD4BDACCD8}"/>
    <cellStyle name="Comma 211" xfId="8285" xr:uid="{AB720BAF-AED0-488D-9714-15255F04287A}"/>
    <cellStyle name="Comma 211 2" xfId="9704" xr:uid="{10A4DCFF-E167-4DAC-9516-1F6FD73AEBD8}"/>
    <cellStyle name="Comma 211 2 2" xfId="12143" xr:uid="{C3196087-D5E0-4CCA-9FD6-22EA6CBA3E2E}"/>
    <cellStyle name="Comma 211 2 2 2" xfId="17657" xr:uid="{0958CF8E-C29E-45BE-8702-7581032210F2}"/>
    <cellStyle name="Comma 211 2 2 2 2" xfId="30741" xr:uid="{4CD4F4E3-B16E-44F5-BF15-53D9513DE65B}"/>
    <cellStyle name="Comma 211 2 2 3" xfId="27264" xr:uid="{63848298-3EF5-4B79-8312-ED22C3369088}"/>
    <cellStyle name="Comma 211 2 3" xfId="19031" xr:uid="{610AAFD1-7E3E-4CB3-987C-985E293439F5}"/>
    <cellStyle name="Comma 211 2 3 2" xfId="31925" xr:uid="{DE592C45-7A58-4F34-A7E0-0921B8409519}"/>
    <cellStyle name="Comma 211 2 4" xfId="15245" xr:uid="{0732F85A-B64B-4504-91F4-FF3DBEBA49A7}"/>
    <cellStyle name="Comma 211 2 4 2" xfId="29582" xr:uid="{D76E4D5B-A8BE-49D2-82F3-3885248420DF}"/>
    <cellStyle name="Comma 211 2 5" xfId="13644" xr:uid="{830E99B6-4304-456D-B35E-3821D4AA6BC6}"/>
    <cellStyle name="Comma 211 2 5 2" xfId="28429" xr:uid="{97266377-0621-4EF2-98F5-2C64B389B38E}"/>
    <cellStyle name="Comma 211 2 6" xfId="23477" xr:uid="{FAAB331E-0F3B-4B8B-8E6A-B0D1A63566CB}"/>
    <cellStyle name="Comma 211 2 6 2" xfId="33469" xr:uid="{EA20A2AE-4A6D-4C4F-827C-50F16FE15A65}"/>
    <cellStyle name="Comma 211 2 7" xfId="26103" xr:uid="{18FC88A5-B7A0-42EE-8B14-0E057457687E}"/>
    <cellStyle name="Comma 211 3" xfId="10345" xr:uid="{E803CA0C-BE30-4D74-BC41-87168BFB8FB5}"/>
    <cellStyle name="Comma 211 3 2" xfId="12584" xr:uid="{1E3426FA-DBF3-4ACA-9EA8-9BDE2F9FECFA}"/>
    <cellStyle name="Comma 211 3 2 2" xfId="18104" xr:uid="{9696D6AD-90E7-44D4-88C4-5272579C7D12}"/>
    <cellStyle name="Comma 211 3 2 2 2" xfId="31127" xr:uid="{6F789E6B-3C41-4EBB-AF39-71F7B21078E4}"/>
    <cellStyle name="Comma 211 3 2 3" xfId="27651" xr:uid="{C1D74B9D-0B79-4714-9CBD-DD332A1BFC34}"/>
    <cellStyle name="Comma 211 3 3" xfId="19490" xr:uid="{10FF4B83-137A-4244-BDD4-E152256A273A}"/>
    <cellStyle name="Comma 211 3 3 2" xfId="32318" xr:uid="{0D4A8942-15CF-4582-943D-4DD2CD8DF09D}"/>
    <cellStyle name="Comma 211 3 4" xfId="15851" xr:uid="{E33E93FA-7F81-4627-90E6-1ED5A830FFB7}"/>
    <cellStyle name="Comma 211 3 4 2" xfId="29967" xr:uid="{22FDA9C7-82C0-41B7-A85D-A8D57C2B70C7}"/>
    <cellStyle name="Comma 211 3 5" xfId="14287" xr:uid="{16529A11-9DBD-47B6-ABE5-BACF14C7E5FD}"/>
    <cellStyle name="Comma 211 3 5 2" xfId="28816" xr:uid="{0CA6E3D0-EC4D-4189-A256-19B221BE2C92}"/>
    <cellStyle name="Comma 211 3 6" xfId="24122" xr:uid="{D15E5810-03AA-4295-908D-85995D330199}"/>
    <cellStyle name="Comma 211 3 6 2" xfId="33856" xr:uid="{8BFE0E74-86A7-40FE-BF72-6E788053EF94}"/>
    <cellStyle name="Comma 211 3 7" xfId="26490" xr:uid="{0B1E3523-0153-44A9-AA09-BB15FB10CE7D}"/>
    <cellStyle name="Comma 211 4" xfId="11704" xr:uid="{46120C96-B702-4DE9-B1DA-55B381D75723}"/>
    <cellStyle name="Comma 211 4 2" xfId="17213" xr:uid="{D566A692-FB8B-46A7-A4B8-DB0DABCF422C}"/>
    <cellStyle name="Comma 211 4 2 2" xfId="30359" xr:uid="{F7CBEE17-8C50-4D55-A827-A9B5D14C4313}"/>
    <cellStyle name="Comma 211 4 3" xfId="26882" xr:uid="{5C1E4A49-3497-45BB-B032-FEF986CA66A6}"/>
    <cellStyle name="Comma 211 5" xfId="18569" xr:uid="{DCBA4BCD-AAA4-4DE1-ADBF-215BF8C1EC54}"/>
    <cellStyle name="Comma 211 5 2" xfId="31528" xr:uid="{63343DC6-4B06-4283-B7BA-12BFCA183088}"/>
    <cellStyle name="Comma 211 6" xfId="14728" xr:uid="{5F493D76-0445-4642-9D1D-A715A5147EFB}"/>
    <cellStyle name="Comma 211 6 2" xfId="29201" xr:uid="{9850ACEE-4B1A-4B85-AEE0-6AAC68D14611}"/>
    <cellStyle name="Comma 211 7" xfId="13111" xr:uid="{5E6A9C7C-594A-4257-82E8-EE76A8F9C28F}"/>
    <cellStyle name="Comma 211 7 2" xfId="28046" xr:uid="{3309989F-E29C-41F1-A4A2-D985E7AA2D3F}"/>
    <cellStyle name="Comma 211 8" xfId="22887" xr:uid="{0523676D-4F88-4DAA-9AB2-7DBAA773F13A}"/>
    <cellStyle name="Comma 211 8 2" xfId="33086" xr:uid="{77D22C09-84ED-46C1-8E17-2C47D66BB0CA}"/>
    <cellStyle name="Comma 211 9" xfId="25720" xr:uid="{8C4CBC8B-FDEB-4308-BC71-54C88A839370}"/>
    <cellStyle name="Comma 212" xfId="8286" xr:uid="{7FD423D5-C0EB-4B35-B9C2-7B7ED02C4320}"/>
    <cellStyle name="Comma 212 2" xfId="9705" xr:uid="{FDCB185F-FC50-4496-BA5F-2DC780DD6036}"/>
    <cellStyle name="Comma 212 2 2" xfId="12144" xr:uid="{30DE4320-1679-4322-966E-A5B187E2D8C7}"/>
    <cellStyle name="Comma 212 2 2 2" xfId="17658" xr:uid="{3789EA46-D4FA-4F2F-BF7C-C5FE218B5F54}"/>
    <cellStyle name="Comma 212 2 2 2 2" xfId="30742" xr:uid="{C6E65C39-E668-4CCD-BD25-36ABC334B614}"/>
    <cellStyle name="Comma 212 2 2 3" xfId="27265" xr:uid="{03B4548F-B0F4-4F34-940D-CE6F01EDA30A}"/>
    <cellStyle name="Comma 212 2 3" xfId="19032" xr:uid="{B23A1BAF-D06E-4D4A-948F-08D0CDAE3872}"/>
    <cellStyle name="Comma 212 2 3 2" xfId="31926" xr:uid="{EA056228-54C6-478B-8755-4E4AF268443F}"/>
    <cellStyle name="Comma 212 2 4" xfId="15246" xr:uid="{A384337F-1856-4F42-A559-0F27DA36B769}"/>
    <cellStyle name="Comma 212 2 4 2" xfId="29583" xr:uid="{E39CEE4A-D59F-49EA-97D1-E8EA1FC9E4D6}"/>
    <cellStyle name="Comma 212 2 5" xfId="13645" xr:uid="{A03BA226-E791-4AB9-B60C-6C57D7C35965}"/>
    <cellStyle name="Comma 212 2 5 2" xfId="28430" xr:uid="{4B37644D-A3C5-4D84-8952-94C808F8C4D7}"/>
    <cellStyle name="Comma 212 2 6" xfId="23478" xr:uid="{2FE3C65B-6C64-4638-81C3-4F16F08BBB64}"/>
    <cellStyle name="Comma 212 2 6 2" xfId="33470" xr:uid="{C3B77976-290E-4856-94DF-C094908AA207}"/>
    <cellStyle name="Comma 212 2 7" xfId="26104" xr:uid="{662587BB-A1BF-4BCF-B420-5B0F1494B4B1}"/>
    <cellStyle name="Comma 212 3" xfId="10346" xr:uid="{8DC6AF94-13DC-4DE3-B231-BB85FB06BE8A}"/>
    <cellStyle name="Comma 212 3 2" xfId="12585" xr:uid="{0503DAF3-F046-454C-AA78-C644AE49874D}"/>
    <cellStyle name="Comma 212 3 2 2" xfId="18105" xr:uid="{62EB932A-EF45-4773-B27A-4A07AFD40E35}"/>
    <cellStyle name="Comma 212 3 2 2 2" xfId="31128" xr:uid="{D2892EB8-B309-49E3-BB6E-E0F8A312A57D}"/>
    <cellStyle name="Comma 212 3 2 3" xfId="27652" xr:uid="{AA06D6AF-5960-45A9-8A0B-4F78369B0F12}"/>
    <cellStyle name="Comma 212 3 3" xfId="19491" xr:uid="{56FE2532-0DE7-4365-85EA-B55E1A055F57}"/>
    <cellStyle name="Comma 212 3 3 2" xfId="32319" xr:uid="{6799B3AC-DA8F-4DD9-8752-0DA8370507CF}"/>
    <cellStyle name="Comma 212 3 4" xfId="15852" xr:uid="{9747C980-6E53-4998-A957-A8796C5C2A0F}"/>
    <cellStyle name="Comma 212 3 4 2" xfId="29968" xr:uid="{BB791E6A-C22C-4F0B-A9F3-73DF0B1B0FBA}"/>
    <cellStyle name="Comma 212 3 5" xfId="14288" xr:uid="{4016EDBF-96B9-4ED7-9BA7-D05D6711650A}"/>
    <cellStyle name="Comma 212 3 5 2" xfId="28817" xr:uid="{5E675A36-52BA-4DCC-A8B2-56969737187A}"/>
    <cellStyle name="Comma 212 3 6" xfId="24123" xr:uid="{B5CFECAB-4EE8-4759-BDCB-CB1F6E0322D0}"/>
    <cellStyle name="Comma 212 3 6 2" xfId="33857" xr:uid="{471BE383-D3E6-4A84-B8B6-5DD965128FEE}"/>
    <cellStyle name="Comma 212 3 7" xfId="26491" xr:uid="{547A5C30-3757-4FA0-9E69-A78487133F4E}"/>
    <cellStyle name="Comma 212 4" xfId="11705" xr:uid="{F22994E5-B70F-4AF9-AC48-359D35A4B1C1}"/>
    <cellStyle name="Comma 212 4 2" xfId="17214" xr:uid="{75032AC7-215E-4031-894A-8664FFE2548E}"/>
    <cellStyle name="Comma 212 4 2 2" xfId="30360" xr:uid="{5A98299B-670B-47E8-921F-F0158FC5FB76}"/>
    <cellStyle name="Comma 212 4 3" xfId="26883" xr:uid="{9EE2B766-05D6-4454-B6CA-FF176ABE9CFC}"/>
    <cellStyle name="Comma 212 5" xfId="18570" xr:uid="{609421E8-D915-40E9-9FC9-3710332EB5DA}"/>
    <cellStyle name="Comma 212 5 2" xfId="31529" xr:uid="{7E5631A0-7AFB-443C-B173-DE554B15BF72}"/>
    <cellStyle name="Comma 212 6" xfId="14729" xr:uid="{CF890840-EA4F-4DE3-9EEB-6FF04384FAE8}"/>
    <cellStyle name="Comma 212 6 2" xfId="29202" xr:uid="{834BEBD1-1BAB-4F7A-ACB9-1F7F296DA830}"/>
    <cellStyle name="Comma 212 7" xfId="13112" xr:uid="{9F32467B-2AFA-406B-9AEF-905983BD9429}"/>
    <cellStyle name="Comma 212 7 2" xfId="28047" xr:uid="{D6D4D702-8B01-41F9-9F93-16B7CB185453}"/>
    <cellStyle name="Comma 212 8" xfId="22888" xr:uid="{E70843F1-310E-4A5F-B4C8-916CD6F7E009}"/>
    <cellStyle name="Comma 212 8 2" xfId="33087" xr:uid="{CEFC2343-6E03-438D-B98D-E97BEC41874A}"/>
    <cellStyle name="Comma 212 9" xfId="25721" xr:uid="{88836F03-4669-497D-8E54-34288E84783D}"/>
    <cellStyle name="Comma 213" xfId="8287" xr:uid="{40B22003-9EDA-4BD4-9F53-AF175820411F}"/>
    <cellStyle name="Comma 213 2" xfId="9706" xr:uid="{FC1E8ADA-05C9-42C9-89A9-B310B98CF2B7}"/>
    <cellStyle name="Comma 213 2 2" xfId="12145" xr:uid="{82696E5E-FB86-4F51-A0FC-D3276D7F7978}"/>
    <cellStyle name="Comma 213 2 2 2" xfId="17659" xr:uid="{C6F75FFE-29A8-4A9A-8ED7-26E7927F612A}"/>
    <cellStyle name="Comma 213 2 2 2 2" xfId="30743" xr:uid="{ABEB42CA-5A2E-4BBA-B575-D75074435678}"/>
    <cellStyle name="Comma 213 2 2 3" xfId="27266" xr:uid="{1C4D310D-9AB1-4745-A3A8-361D15AD5220}"/>
    <cellStyle name="Comma 213 2 3" xfId="19033" xr:uid="{9149FB06-4B47-4ABC-9AC6-41737773C673}"/>
    <cellStyle name="Comma 213 2 3 2" xfId="31927" xr:uid="{EB31A6D7-6AE8-421C-8AC0-FEDC7CC38CB3}"/>
    <cellStyle name="Comma 213 2 4" xfId="15247" xr:uid="{B48041A6-1CBA-488A-B727-796983C96FB4}"/>
    <cellStyle name="Comma 213 2 4 2" xfId="29584" xr:uid="{AD998B60-B87A-42B3-8264-228C64382B83}"/>
    <cellStyle name="Comma 213 2 5" xfId="13646" xr:uid="{4AECE502-3D8D-4CEB-8DA2-3B82FBCB69FB}"/>
    <cellStyle name="Comma 213 2 5 2" xfId="28431" xr:uid="{73E3E33E-2365-45C6-8EFB-271F20A9C689}"/>
    <cellStyle name="Comma 213 2 6" xfId="23479" xr:uid="{B027AD98-C9B8-4CD9-98EA-ED398FAEF597}"/>
    <cellStyle name="Comma 213 2 6 2" xfId="33471" xr:uid="{4A6FA294-5422-4EEC-BE44-BBDD8864146C}"/>
    <cellStyle name="Comma 213 2 7" xfId="26105" xr:uid="{A31FCEE2-AA75-4E1B-8E78-492CCDD17AAB}"/>
    <cellStyle name="Comma 213 3" xfId="10347" xr:uid="{0072F5B1-D2B8-423F-A3A0-A8BB8CE201DD}"/>
    <cellStyle name="Comma 213 3 2" xfId="12586" xr:uid="{002F9DCE-F16A-411D-9249-64A3E47D308A}"/>
    <cellStyle name="Comma 213 3 2 2" xfId="18106" xr:uid="{4BA2AEEC-2AD5-4192-B484-B4245FF02616}"/>
    <cellStyle name="Comma 213 3 2 2 2" xfId="31129" xr:uid="{30F02203-030F-480E-BDA3-9FC1865DB873}"/>
    <cellStyle name="Comma 213 3 2 3" xfId="27653" xr:uid="{3FCF67B4-607F-46AD-BCB1-143B6FAAA808}"/>
    <cellStyle name="Comma 213 3 3" xfId="19492" xr:uid="{2D337F92-0D1D-4585-B7F0-B66C4CB2A031}"/>
    <cellStyle name="Comma 213 3 3 2" xfId="32320" xr:uid="{3301477A-98C7-42A6-9504-EC03E57DC0E4}"/>
    <cellStyle name="Comma 213 3 4" xfId="15853" xr:uid="{AD8E86AF-B84E-41C9-BCE7-0BBED4233E09}"/>
    <cellStyle name="Comma 213 3 4 2" xfId="29969" xr:uid="{4DF642DC-548A-4131-B205-215616A745CC}"/>
    <cellStyle name="Comma 213 3 5" xfId="14289" xr:uid="{41DB99D2-D894-4708-821C-4A14C2BB339A}"/>
    <cellStyle name="Comma 213 3 5 2" xfId="28818" xr:uid="{2A42D38E-C64C-4A02-BF0C-F1B4C8A76B44}"/>
    <cellStyle name="Comma 213 3 6" xfId="24124" xr:uid="{7AAB73BD-FBB1-4D33-A3BE-D3C065DCAB55}"/>
    <cellStyle name="Comma 213 3 6 2" xfId="33858" xr:uid="{13D694A4-5040-4A37-B51F-5ACBFAE96A84}"/>
    <cellStyle name="Comma 213 3 7" xfId="26492" xr:uid="{D0A7BD14-5698-472A-B6DA-A3F980F45649}"/>
    <cellStyle name="Comma 213 4" xfId="11706" xr:uid="{5C57164E-E07B-4BD7-8C56-5EB00FB3EDBD}"/>
    <cellStyle name="Comma 213 4 2" xfId="17215" xr:uid="{52DEB057-E3F5-4B51-AD05-D6C0D15CA543}"/>
    <cellStyle name="Comma 213 4 2 2" xfId="30361" xr:uid="{A27FF9B6-DB7D-42DE-A11C-19EA13ABCBDF}"/>
    <cellStyle name="Comma 213 4 3" xfId="26884" xr:uid="{A818345F-6BD2-4D65-A51E-1C4429256225}"/>
    <cellStyle name="Comma 213 5" xfId="18571" xr:uid="{55BCA84A-356A-4053-B753-51FFEF6F9794}"/>
    <cellStyle name="Comma 213 5 2" xfId="31530" xr:uid="{42AE3676-17C8-4A0E-9BB4-465C9245C9BB}"/>
    <cellStyle name="Comma 213 6" xfId="14730" xr:uid="{E86316F7-0028-4CEA-B216-0B1A8A656016}"/>
    <cellStyle name="Comma 213 6 2" xfId="29203" xr:uid="{D4F08A82-5AEB-4E08-9732-FC04D86C4707}"/>
    <cellStyle name="Comma 213 7" xfId="13113" xr:uid="{C389F35D-FD80-42B5-9DA3-4A89A449AAB1}"/>
    <cellStyle name="Comma 213 7 2" xfId="28048" xr:uid="{D83BD8FC-F84E-417D-A29E-17006C2AD74B}"/>
    <cellStyle name="Comma 213 8" xfId="22889" xr:uid="{2C58F964-B7F1-4E5B-ACBA-F10F4CC08724}"/>
    <cellStyle name="Comma 213 8 2" xfId="33088" xr:uid="{E7E16627-B77D-4347-8340-9B4C28910AC8}"/>
    <cellStyle name="Comma 213 9" xfId="25722" xr:uid="{664A2026-BE3B-44FA-8C71-5F290F3F9775}"/>
    <cellStyle name="Comma 214" xfId="8288" xr:uid="{5A2A5091-9DE8-4A91-A262-209199B26B8B}"/>
    <cellStyle name="Comma 214 2" xfId="9707" xr:uid="{E47702E6-3721-42D0-987D-E6910AC0AE67}"/>
    <cellStyle name="Comma 214 2 2" xfId="12146" xr:uid="{31C92762-C46B-4968-B1AD-81E79A877102}"/>
    <cellStyle name="Comma 214 2 2 2" xfId="17660" xr:uid="{F85D4A64-78A5-45EE-8142-C032E3F0DD0B}"/>
    <cellStyle name="Comma 214 2 2 2 2" xfId="30744" xr:uid="{A5E4B0A9-DB6C-4AE6-8CFF-B37F0E67BFE7}"/>
    <cellStyle name="Comma 214 2 2 3" xfId="27267" xr:uid="{39D087A9-A8D0-4784-9DFA-B8E3BA8455DD}"/>
    <cellStyle name="Comma 214 2 3" xfId="19034" xr:uid="{15EBDB92-77E5-4B0C-BDF9-48A6A63E091C}"/>
    <cellStyle name="Comma 214 2 3 2" xfId="31928" xr:uid="{4937CD33-1D5C-4295-A2E5-21045FB000B7}"/>
    <cellStyle name="Comma 214 2 4" xfId="15248" xr:uid="{FF1A604E-CA47-4F3B-8411-796CDE9BC523}"/>
    <cellStyle name="Comma 214 2 4 2" xfId="29585" xr:uid="{838895E5-86E3-44E7-BBD3-5BD9260E7E91}"/>
    <cellStyle name="Comma 214 2 5" xfId="13647" xr:uid="{D547A705-B4CC-4D61-98BE-647B5FF3971A}"/>
    <cellStyle name="Comma 214 2 5 2" xfId="28432" xr:uid="{4F1DFB9A-9BD2-4EBD-BFCE-0038334D2E97}"/>
    <cellStyle name="Comma 214 2 6" xfId="23480" xr:uid="{5A5423EB-3601-404D-A4DE-F85CC2EED61E}"/>
    <cellStyle name="Comma 214 2 6 2" xfId="33472" xr:uid="{AB883DF4-1D36-47A7-BDF4-E8A4331EEFE8}"/>
    <cellStyle name="Comma 214 2 7" xfId="26106" xr:uid="{6E68641C-7BDA-4FFC-9AC3-E42F95605DD5}"/>
    <cellStyle name="Comma 214 3" xfId="10348" xr:uid="{278F0284-BBE7-4E97-8B12-9C3062AC7380}"/>
    <cellStyle name="Comma 214 3 2" xfId="12587" xr:uid="{8BC3352A-AAEC-44EF-84C1-7B06B41A164C}"/>
    <cellStyle name="Comma 214 3 2 2" xfId="18107" xr:uid="{8E3C194F-38CC-4658-8714-60B2A9B447F5}"/>
    <cellStyle name="Comma 214 3 2 2 2" xfId="31130" xr:uid="{DF2FB2E6-F2E2-438F-AAD4-BF4065C89AD5}"/>
    <cellStyle name="Comma 214 3 2 3" xfId="27654" xr:uid="{93E4D65B-813D-4F75-941C-F0E9B849BBED}"/>
    <cellStyle name="Comma 214 3 3" xfId="19493" xr:uid="{DCB76523-2464-480D-83CD-4B59C8B0BCD8}"/>
    <cellStyle name="Comma 214 3 3 2" xfId="32321" xr:uid="{3E69F21C-630C-47FE-B10E-A3A8F391252A}"/>
    <cellStyle name="Comma 214 3 4" xfId="15854" xr:uid="{56AEC40E-FB8A-47CE-864F-0007702F2C55}"/>
    <cellStyle name="Comma 214 3 4 2" xfId="29970" xr:uid="{F2214C5C-E4E4-4CB6-9790-D7ACBEB14DAD}"/>
    <cellStyle name="Comma 214 3 5" xfId="14290" xr:uid="{4009F229-C6E1-4CEA-BDDC-4A2F079F0454}"/>
    <cellStyle name="Comma 214 3 5 2" xfId="28819" xr:uid="{75EE9CDE-2C4C-4294-B414-26428DD8E0B4}"/>
    <cellStyle name="Comma 214 3 6" xfId="24125" xr:uid="{CA5FE236-4940-452E-981B-97B0B4F1FD9E}"/>
    <cellStyle name="Comma 214 3 6 2" xfId="33859" xr:uid="{CA5E5D40-BF08-4D9D-822F-172FA2B69B46}"/>
    <cellStyle name="Comma 214 3 7" xfId="26493" xr:uid="{0B45CDAE-1A17-4842-A5D1-5E07CB2DD608}"/>
    <cellStyle name="Comma 214 4" xfId="11707" xr:uid="{2D754C74-7CDF-4A3D-921A-9E9E16584587}"/>
    <cellStyle name="Comma 214 4 2" xfId="17216" xr:uid="{A0B2457B-DEE2-4417-8D17-E250BC6D2367}"/>
    <cellStyle name="Comma 214 4 2 2" xfId="30362" xr:uid="{25BCD7F7-FA73-424C-80B1-A9C9CBD9B89F}"/>
    <cellStyle name="Comma 214 4 3" xfId="26885" xr:uid="{85FB7291-6FCD-4736-9F39-71841D1BD195}"/>
    <cellStyle name="Comma 214 5" xfId="18572" xr:uid="{8678C4E3-524D-439C-BB64-71ECC92C7740}"/>
    <cellStyle name="Comma 214 5 2" xfId="31531" xr:uid="{1B6F2930-1674-41CB-B818-4CEF58011C6A}"/>
    <cellStyle name="Comma 214 6" xfId="14731" xr:uid="{560446A5-19DF-4C3C-B492-A2050993CD70}"/>
    <cellStyle name="Comma 214 6 2" xfId="29204" xr:uid="{F5E6B234-E969-41AC-93D0-3324EC7EB58A}"/>
    <cellStyle name="Comma 214 7" xfId="13114" xr:uid="{0CD53861-480D-4E45-AD5B-F372C81EEEA2}"/>
    <cellStyle name="Comma 214 7 2" xfId="28049" xr:uid="{D37B3595-FA19-481F-880F-7779C3F55867}"/>
    <cellStyle name="Comma 214 8" xfId="22890" xr:uid="{1DF30569-B50A-4EBD-B57E-8636D5B459A4}"/>
    <cellStyle name="Comma 214 8 2" xfId="33089" xr:uid="{C119373A-280B-4296-9CC7-15895AC0ED7A}"/>
    <cellStyle name="Comma 214 9" xfId="25723" xr:uid="{DAED5C6A-F417-484D-B7CB-F9FB8CE37B73}"/>
    <cellStyle name="Comma 215" xfId="8289" xr:uid="{5A23A4AD-3A29-4357-9231-55B9F6662130}"/>
    <cellStyle name="Comma 215 2" xfId="9708" xr:uid="{8A011296-60E9-4E08-886E-4422BEE6BC2E}"/>
    <cellStyle name="Comma 215 2 2" xfId="12147" xr:uid="{E22A09C2-9CEE-460B-AF96-AA3A38D14103}"/>
    <cellStyle name="Comma 215 2 2 2" xfId="17661" xr:uid="{DE0C02A0-A2B9-4ABF-973D-B97892D64948}"/>
    <cellStyle name="Comma 215 2 2 2 2" xfId="30745" xr:uid="{F9F821EA-8F40-4BA9-A7F1-44CE8AAC9433}"/>
    <cellStyle name="Comma 215 2 2 3" xfId="27268" xr:uid="{384059E9-FBE4-4458-B0CD-1CCAEED664BC}"/>
    <cellStyle name="Comma 215 2 3" xfId="19035" xr:uid="{AC583E82-EA68-4846-A106-64858913C419}"/>
    <cellStyle name="Comma 215 2 3 2" xfId="31929" xr:uid="{F738660D-6BC8-4DB7-8B69-C149B14CCB40}"/>
    <cellStyle name="Comma 215 2 4" xfId="15249" xr:uid="{0B7378BC-B5AA-4846-A922-FF813FE34AD7}"/>
    <cellStyle name="Comma 215 2 4 2" xfId="29586" xr:uid="{CFBAE815-597E-45B9-A8FD-766A33FA75A2}"/>
    <cellStyle name="Comma 215 2 5" xfId="13648" xr:uid="{CEFF6AE9-0540-4F19-9475-5BCCD40C7E43}"/>
    <cellStyle name="Comma 215 2 5 2" xfId="28433" xr:uid="{3A32BF73-3717-446C-8976-66D6823150CA}"/>
    <cellStyle name="Comma 215 2 6" xfId="23481" xr:uid="{2F7ACA2B-5248-42D7-8994-53376067A695}"/>
    <cellStyle name="Comma 215 2 6 2" xfId="33473" xr:uid="{2805D202-6588-4EAE-AA3B-A44F3580B4B6}"/>
    <cellStyle name="Comma 215 2 7" xfId="26107" xr:uid="{A649864E-00A9-49EB-B0C6-4E51F31C9473}"/>
    <cellStyle name="Comma 215 3" xfId="10349" xr:uid="{5965FD8C-9122-4DF0-BD6C-AF344CC69D10}"/>
    <cellStyle name="Comma 215 3 2" xfId="12588" xr:uid="{1D583759-F823-43BB-94D0-E95C03E31C1D}"/>
    <cellStyle name="Comma 215 3 2 2" xfId="18108" xr:uid="{21622E80-9C8A-40D5-9526-73940EFCF648}"/>
    <cellStyle name="Comma 215 3 2 2 2" xfId="31131" xr:uid="{784BB34D-8EA6-4BEA-9147-349118FAAA7F}"/>
    <cellStyle name="Comma 215 3 2 3" xfId="27655" xr:uid="{C0252493-FE09-4A14-9A64-FB42A7702A7E}"/>
    <cellStyle name="Comma 215 3 3" xfId="19494" xr:uid="{921B9365-4D8A-4BEF-B5DF-8CD86BCC35AA}"/>
    <cellStyle name="Comma 215 3 3 2" xfId="32322" xr:uid="{9A55B379-FB4A-4139-A031-BF00B677BBF2}"/>
    <cellStyle name="Comma 215 3 4" xfId="15855" xr:uid="{DB833254-B9B3-4C21-847D-08944D91C319}"/>
    <cellStyle name="Comma 215 3 4 2" xfId="29971" xr:uid="{8D499CC9-2F8D-4D00-8D69-03EAF5D329AC}"/>
    <cellStyle name="Comma 215 3 5" xfId="14291" xr:uid="{FC39731A-9906-417B-BFEB-242F64AB5D05}"/>
    <cellStyle name="Comma 215 3 5 2" xfId="28820" xr:uid="{97531DEB-4076-4099-8C5C-306D669092ED}"/>
    <cellStyle name="Comma 215 3 6" xfId="24126" xr:uid="{28390D90-2407-4FB8-A7AC-EC38EBFAF9A6}"/>
    <cellStyle name="Comma 215 3 6 2" xfId="33860" xr:uid="{C0A68E9D-88DC-47CB-8F83-1A4CC4E0EFD9}"/>
    <cellStyle name="Comma 215 3 7" xfId="26494" xr:uid="{6B691D71-33AC-45DD-82B8-C5D310E6B079}"/>
    <cellStyle name="Comma 215 4" xfId="11708" xr:uid="{296DCD92-8AD8-467F-9E58-0E33C0628CF3}"/>
    <cellStyle name="Comma 215 4 2" xfId="17217" xr:uid="{0DED2BAA-6E20-4F72-A487-AC0175B72D1E}"/>
    <cellStyle name="Comma 215 4 2 2" xfId="30363" xr:uid="{4B12435B-A377-4B4D-BCE7-8175C878B197}"/>
    <cellStyle name="Comma 215 4 3" xfId="26886" xr:uid="{58B5F1A0-193F-48F4-8ABD-F0F0C0920847}"/>
    <cellStyle name="Comma 215 5" xfId="18573" xr:uid="{3A89288A-E34D-488B-9311-41670DFA4ADF}"/>
    <cellStyle name="Comma 215 5 2" xfId="31532" xr:uid="{9B5D38ED-879C-4A77-88BC-7197F4F89C09}"/>
    <cellStyle name="Comma 215 6" xfId="14732" xr:uid="{9D101D53-5880-4967-812B-45B2C5977BF9}"/>
    <cellStyle name="Comma 215 6 2" xfId="29205" xr:uid="{6E128DFE-3260-40D0-8C0B-4FD16DC4179F}"/>
    <cellStyle name="Comma 215 7" xfId="13115" xr:uid="{7D6C90CD-1050-4147-AC6B-1D24306F0F37}"/>
    <cellStyle name="Comma 215 7 2" xfId="28050" xr:uid="{F80224FE-555A-448A-ABE8-C3BDB3CFBC5B}"/>
    <cellStyle name="Comma 215 8" xfId="22891" xr:uid="{F125157D-1453-4DDB-B3F8-69665C9ABA86}"/>
    <cellStyle name="Comma 215 8 2" xfId="33090" xr:uid="{422F9605-6EB9-4AC6-BD18-6A4AA2BFA3EB}"/>
    <cellStyle name="Comma 215 9" xfId="25724" xr:uid="{22F9ACE5-7D7C-4C3D-A466-0DF15FD62DE1}"/>
    <cellStyle name="Comma 216" xfId="8290" xr:uid="{37F9628D-730E-4A05-9378-D1EFA9DBFA93}"/>
    <cellStyle name="Comma 216 2" xfId="9709" xr:uid="{0DC76452-AB6E-401B-B1DC-E93C300DC0A7}"/>
    <cellStyle name="Comma 216 2 2" xfId="12148" xr:uid="{F47ACA75-832B-44D1-8ED2-5D5F4463B72D}"/>
    <cellStyle name="Comma 216 2 2 2" xfId="17662" xr:uid="{21FBDB03-45C7-4ED3-B263-7529DA5CDE0F}"/>
    <cellStyle name="Comma 216 2 2 2 2" xfId="30746" xr:uid="{AB632692-558A-4EF8-901C-78230921016F}"/>
    <cellStyle name="Comma 216 2 2 3" xfId="27269" xr:uid="{FDCFA474-65AA-4CEE-B03D-6A5DB67AF253}"/>
    <cellStyle name="Comma 216 2 3" xfId="19036" xr:uid="{443B611B-291F-4AE9-94B0-48DFF81138D9}"/>
    <cellStyle name="Comma 216 2 3 2" xfId="31930" xr:uid="{03461388-B092-4533-966E-AC5AD5218883}"/>
    <cellStyle name="Comma 216 2 4" xfId="15250" xr:uid="{E8A92C38-E43A-4B6B-9513-7488810E06BF}"/>
    <cellStyle name="Comma 216 2 4 2" xfId="29587" xr:uid="{A515941D-C1B6-42AE-9FAD-3BA170247276}"/>
    <cellStyle name="Comma 216 2 5" xfId="13649" xr:uid="{9D330655-D479-4A3B-B6C6-5B030D5C3887}"/>
    <cellStyle name="Comma 216 2 5 2" xfId="28434" xr:uid="{E60985A3-4A67-4A7D-AB9F-41F820E37061}"/>
    <cellStyle name="Comma 216 2 6" xfId="23482" xr:uid="{834196A1-AC93-4429-8BE7-9E7DA7175234}"/>
    <cellStyle name="Comma 216 2 6 2" xfId="33474" xr:uid="{61366B6E-FE61-456B-ACCC-9640FB337658}"/>
    <cellStyle name="Comma 216 2 7" xfId="26108" xr:uid="{F96FC48F-F16D-4BFC-8BF1-B4302DC5D0DD}"/>
    <cellStyle name="Comma 216 3" xfId="10350" xr:uid="{0E74421F-3A14-4845-8E65-DF8872219300}"/>
    <cellStyle name="Comma 216 3 2" xfId="12589" xr:uid="{67769701-5E24-4F87-9085-6DF49263E740}"/>
    <cellStyle name="Comma 216 3 2 2" xfId="18109" xr:uid="{98E0BFC9-3F1E-4A9B-9BCE-B06901E4FACC}"/>
    <cellStyle name="Comma 216 3 2 2 2" xfId="31132" xr:uid="{0B1607A5-569D-4947-9470-E8FD2CDA5C21}"/>
    <cellStyle name="Comma 216 3 2 3" xfId="27656" xr:uid="{5DECE68E-5115-44FB-84AC-D7C7C7F08360}"/>
    <cellStyle name="Comma 216 3 3" xfId="19495" xr:uid="{A6DA6F90-A3FE-49D6-BF3E-16F2BE2B59FD}"/>
    <cellStyle name="Comma 216 3 3 2" xfId="32323" xr:uid="{38143203-2493-4719-B078-DE466AA270DE}"/>
    <cellStyle name="Comma 216 3 4" xfId="15856" xr:uid="{B573CF02-1115-4B7A-967B-22042DDD8417}"/>
    <cellStyle name="Comma 216 3 4 2" xfId="29972" xr:uid="{DB1F56B8-CAE6-492C-8194-6DB2FB4A2937}"/>
    <cellStyle name="Comma 216 3 5" xfId="14292" xr:uid="{4DACF8F5-A8AA-44AB-8042-A775A7692549}"/>
    <cellStyle name="Comma 216 3 5 2" xfId="28821" xr:uid="{07EDDC59-75A5-4EDB-A71E-69DB65B0A428}"/>
    <cellStyle name="Comma 216 3 6" xfId="24127" xr:uid="{E4DE1388-A20B-4CCC-A97B-32861897E53E}"/>
    <cellStyle name="Comma 216 3 6 2" xfId="33861" xr:uid="{DCF7306C-2D41-474F-B4C8-D2F3000E868D}"/>
    <cellStyle name="Comma 216 3 7" xfId="26495" xr:uid="{EE8B15EF-6BC1-4592-A48B-7BC31BB0373C}"/>
    <cellStyle name="Comma 216 4" xfId="11709" xr:uid="{D2BF3451-FE99-47C1-BAFC-313D036AFBFB}"/>
    <cellStyle name="Comma 216 4 2" xfId="17218" xr:uid="{7C7A6498-A4B6-4A73-9166-ED2CA03F241E}"/>
    <cellStyle name="Comma 216 4 2 2" xfId="30364" xr:uid="{CE5072D3-F4E3-40DB-9511-83293C7F5A34}"/>
    <cellStyle name="Comma 216 4 3" xfId="26887" xr:uid="{4589C73B-CAA2-455D-9835-2AB75D31AD80}"/>
    <cellStyle name="Comma 216 5" xfId="18574" xr:uid="{5EEBB7F2-0E3C-4232-B3EA-4E7E68703F8B}"/>
    <cellStyle name="Comma 216 5 2" xfId="31533" xr:uid="{55636CCA-F7EF-4237-BEE0-3BFA30A8D70E}"/>
    <cellStyle name="Comma 216 6" xfId="14733" xr:uid="{2905ECC5-6276-428A-BE38-F66BA2F86E90}"/>
    <cellStyle name="Comma 216 6 2" xfId="29206" xr:uid="{14F10F6D-7DA4-4E43-9D2E-68EAF6CB9584}"/>
    <cellStyle name="Comma 216 7" xfId="13116" xr:uid="{5BFF12D0-336C-4C2E-BD1E-CC0CC56D45F2}"/>
    <cellStyle name="Comma 216 7 2" xfId="28051" xr:uid="{29E46493-AC49-40E2-BA1E-A2C925CC8D53}"/>
    <cellStyle name="Comma 216 8" xfId="22892" xr:uid="{1105B475-12CE-45DC-86F7-7CD1F3D25D9A}"/>
    <cellStyle name="Comma 216 8 2" xfId="33091" xr:uid="{D538CE33-DBA2-4B4A-BF83-EA60F5F3C9FA}"/>
    <cellStyle name="Comma 216 9" xfId="25725" xr:uid="{08AB8902-D186-40B9-9983-F7F07980EAF7}"/>
    <cellStyle name="Comma 217" xfId="8291" xr:uid="{58BAF966-B10C-4B5C-BEA0-D9945F2C2507}"/>
    <cellStyle name="Comma 217 2" xfId="9710" xr:uid="{B6CD3E92-F5C0-49A6-81F0-4116097C6DDF}"/>
    <cellStyle name="Comma 217 2 2" xfId="12149" xr:uid="{58F7F3F4-F861-49A5-A145-015E99F0D696}"/>
    <cellStyle name="Comma 217 2 2 2" xfId="17663" xr:uid="{E637D74D-9C6F-4D51-9889-F2F8FA945CA3}"/>
    <cellStyle name="Comma 217 2 2 2 2" xfId="30747" xr:uid="{224A176B-5494-4F73-BE53-BFB6BD6EDD83}"/>
    <cellStyle name="Comma 217 2 2 3" xfId="27270" xr:uid="{26772932-6693-4D70-85E9-36242195CEC7}"/>
    <cellStyle name="Comma 217 2 3" xfId="19037" xr:uid="{F046182B-55C3-4FA2-9D71-E20A7CF96BA8}"/>
    <cellStyle name="Comma 217 2 3 2" xfId="31931" xr:uid="{58AD1161-A7BB-4908-B2C7-88EDF05326EF}"/>
    <cellStyle name="Comma 217 2 4" xfId="15251" xr:uid="{795AE067-7289-4ABF-9E80-183D080D178C}"/>
    <cellStyle name="Comma 217 2 4 2" xfId="29588" xr:uid="{C25F6C17-2454-4743-8621-588D0CDD1F1B}"/>
    <cellStyle name="Comma 217 2 5" xfId="13650" xr:uid="{5D17FA85-DB9D-4BAE-B49E-109BEF0B3114}"/>
    <cellStyle name="Comma 217 2 5 2" xfId="28435" xr:uid="{02AB9AB1-104D-4D70-A00C-2F8167F66AFE}"/>
    <cellStyle name="Comma 217 2 6" xfId="23483" xr:uid="{25265514-BBAE-47D2-8FB0-C7C2BB09A1D0}"/>
    <cellStyle name="Comma 217 2 6 2" xfId="33475" xr:uid="{78F2B61C-239C-4471-8805-10C70A7757CE}"/>
    <cellStyle name="Comma 217 2 7" xfId="26109" xr:uid="{7ADE79C2-F63D-4346-9932-DD170F143ACE}"/>
    <cellStyle name="Comma 217 3" xfId="10351" xr:uid="{9CF48589-E311-40AE-91DE-D5DA91C0DEEB}"/>
    <cellStyle name="Comma 217 3 2" xfId="12590" xr:uid="{6E175727-C5A4-41B4-AC25-8F7AFD7D2C38}"/>
    <cellStyle name="Comma 217 3 2 2" xfId="18110" xr:uid="{4C7F9AA9-7C8F-48E3-8C8D-6DC9492454A6}"/>
    <cellStyle name="Comma 217 3 2 2 2" xfId="31133" xr:uid="{EFE31710-28D0-45CB-BD03-0A39ACF68CC9}"/>
    <cellStyle name="Comma 217 3 2 3" xfId="27657" xr:uid="{5B112340-0485-46F4-A18F-B15B80C9C3A3}"/>
    <cellStyle name="Comma 217 3 3" xfId="19496" xr:uid="{0FE8AB7D-D9DB-43F4-B82B-CE6B238504AE}"/>
    <cellStyle name="Comma 217 3 3 2" xfId="32324" xr:uid="{8A7C3B77-B190-4984-9C99-0046A114B80D}"/>
    <cellStyle name="Comma 217 3 4" xfId="15857" xr:uid="{F13EEAC4-26D2-459B-9AC9-8FBA33DD62F5}"/>
    <cellStyle name="Comma 217 3 4 2" xfId="29973" xr:uid="{E9CFAC1E-EA7A-4559-87F1-A40124EF15BA}"/>
    <cellStyle name="Comma 217 3 5" xfId="14293" xr:uid="{DE85299D-3563-4D25-9EB6-A3456F1C2BBC}"/>
    <cellStyle name="Comma 217 3 5 2" xfId="28822" xr:uid="{A5004EFA-8B04-4268-BC28-BD4DCC0CFE2C}"/>
    <cellStyle name="Comma 217 3 6" xfId="24128" xr:uid="{DD139257-E58F-427D-B64A-B1BE0A052FD5}"/>
    <cellStyle name="Comma 217 3 6 2" xfId="33862" xr:uid="{2A7872E5-382A-48BC-A228-51EB3E0F2B79}"/>
    <cellStyle name="Comma 217 3 7" xfId="26496" xr:uid="{17049D22-56B0-4761-B308-328A7458A38F}"/>
    <cellStyle name="Comma 217 4" xfId="11710" xr:uid="{7236589B-81CA-4B30-9B75-3B0364101661}"/>
    <cellStyle name="Comma 217 4 2" xfId="17219" xr:uid="{203828EA-55D8-4BE5-A40F-248022E19B0A}"/>
    <cellStyle name="Comma 217 4 2 2" xfId="30365" xr:uid="{E1BD4939-B469-4CE8-9BB2-3FAFB1E7BDDE}"/>
    <cellStyle name="Comma 217 4 3" xfId="26888" xr:uid="{A8FC6762-D28B-41D9-A314-714E2560316E}"/>
    <cellStyle name="Comma 217 5" xfId="18575" xr:uid="{2BEFD9AA-B9BF-4975-B902-B23DF1A42271}"/>
    <cellStyle name="Comma 217 5 2" xfId="31534" xr:uid="{1F294022-F019-4C3F-863F-E3A51CFB8CAA}"/>
    <cellStyle name="Comma 217 6" xfId="14734" xr:uid="{09D6E3AD-F6A1-40CD-AA31-39EBCABF8008}"/>
    <cellStyle name="Comma 217 6 2" xfId="29207" xr:uid="{9A756923-95A9-4212-96C5-ED83F1961E52}"/>
    <cellStyle name="Comma 217 7" xfId="13117" xr:uid="{F5C1DD1D-BB65-4828-AADB-E82C806ECC5A}"/>
    <cellStyle name="Comma 217 7 2" xfId="28052" xr:uid="{FE3F7C22-F8D4-453C-B205-7FF1DC28D118}"/>
    <cellStyle name="Comma 217 8" xfId="22893" xr:uid="{0B39C25D-949A-41C7-A706-D6D889F13FCE}"/>
    <cellStyle name="Comma 217 8 2" xfId="33092" xr:uid="{1B123A06-20AE-406D-B3DF-9D8EEAB8D7AE}"/>
    <cellStyle name="Comma 217 9" xfId="25726" xr:uid="{7FDE3311-21F3-4A4E-B586-5A2666B16F8A}"/>
    <cellStyle name="Comma 218" xfId="8292" xr:uid="{D128B5F9-27E1-4342-B238-1B9DEA69690A}"/>
    <cellStyle name="Comma 218 2" xfId="9711" xr:uid="{22F8DABC-DD2A-4B9E-8E0E-EBD7EA96F427}"/>
    <cellStyle name="Comma 218 2 2" xfId="12150" xr:uid="{05C8442C-695D-4567-859A-13A997EDAA1F}"/>
    <cellStyle name="Comma 218 2 2 2" xfId="17664" xr:uid="{2153B092-D4F5-43CA-9BAD-458796EAEC97}"/>
    <cellStyle name="Comma 218 2 2 2 2" xfId="30748" xr:uid="{358A4F51-F4B4-4FFC-B5E2-9FD22116AB2F}"/>
    <cellStyle name="Comma 218 2 2 3" xfId="27271" xr:uid="{D239AD3B-0705-4409-9E6E-0BDD13463924}"/>
    <cellStyle name="Comma 218 2 3" xfId="19038" xr:uid="{F5A672DF-C193-4719-86CB-5054A784844E}"/>
    <cellStyle name="Comma 218 2 3 2" xfId="31932" xr:uid="{B36AD89F-D23B-4B7D-BF0A-8D60601EFE7A}"/>
    <cellStyle name="Comma 218 2 4" xfId="15252" xr:uid="{C26CFBF4-6922-4D29-BE90-EF2625457601}"/>
    <cellStyle name="Comma 218 2 4 2" xfId="29589" xr:uid="{86E4312D-DF04-4D7B-A768-E0096F641828}"/>
    <cellStyle name="Comma 218 2 5" xfId="13651" xr:uid="{06EE8A10-4CD7-42D2-882A-F6851430A3F0}"/>
    <cellStyle name="Comma 218 2 5 2" xfId="28436" xr:uid="{181152BB-4DC3-419F-B911-F300416B0DAD}"/>
    <cellStyle name="Comma 218 2 6" xfId="23484" xr:uid="{7A9359C5-17F9-4C6F-BE83-C51367CAF574}"/>
    <cellStyle name="Comma 218 2 6 2" xfId="33476" xr:uid="{632D7AA2-546F-4886-A2E6-2B6C206DD2B3}"/>
    <cellStyle name="Comma 218 2 7" xfId="26110" xr:uid="{614665C1-8384-4687-97E9-FC6818C4BD7C}"/>
    <cellStyle name="Comma 218 3" xfId="10352" xr:uid="{C05B7B35-E229-4842-B11F-00F41E5CCEC7}"/>
    <cellStyle name="Comma 218 3 2" xfId="12591" xr:uid="{306D6CA7-CB80-409F-B40C-9A7D1994F8D6}"/>
    <cellStyle name="Comma 218 3 2 2" xfId="18111" xr:uid="{93160C25-3A09-47E6-8AA0-A014599DAECB}"/>
    <cellStyle name="Comma 218 3 2 2 2" xfId="31134" xr:uid="{8772C5ED-366A-41E1-86AD-4F586BC0CAD6}"/>
    <cellStyle name="Comma 218 3 2 3" xfId="27658" xr:uid="{58ECF945-30A5-476F-B13B-67792A083AE4}"/>
    <cellStyle name="Comma 218 3 3" xfId="19497" xr:uid="{49DA2C03-7918-4A87-88B5-84908C7F5C0A}"/>
    <cellStyle name="Comma 218 3 3 2" xfId="32325" xr:uid="{9DB7F75A-17F3-4B0C-B1B3-44C7F13CB358}"/>
    <cellStyle name="Comma 218 3 4" xfId="15858" xr:uid="{FE800B24-B916-4A8C-9625-B592730632DB}"/>
    <cellStyle name="Comma 218 3 4 2" xfId="29974" xr:uid="{10778682-A382-4747-875E-7C39F7F62300}"/>
    <cellStyle name="Comma 218 3 5" xfId="14294" xr:uid="{3FA5BB84-086F-4DCE-A558-8BF419496A14}"/>
    <cellStyle name="Comma 218 3 5 2" xfId="28823" xr:uid="{017B335E-B76D-4C22-8094-E2632AAD2BDD}"/>
    <cellStyle name="Comma 218 3 6" xfId="24129" xr:uid="{B84C2A05-7CED-43F1-BF8C-D3867BDF9CFB}"/>
    <cellStyle name="Comma 218 3 6 2" xfId="33863" xr:uid="{104B1EDA-5DED-454D-9941-919417B063D8}"/>
    <cellStyle name="Comma 218 3 7" xfId="26497" xr:uid="{49EAB950-BA88-4B4B-8289-A523818D7AD6}"/>
    <cellStyle name="Comma 218 4" xfId="11711" xr:uid="{EF065B63-32E1-4C67-AD03-E3EBCE3170C6}"/>
    <cellStyle name="Comma 218 4 2" xfId="17220" xr:uid="{8520C249-B3DE-4377-B26A-A2D0DDB541F2}"/>
    <cellStyle name="Comma 218 4 2 2" xfId="30366" xr:uid="{569AB89C-4E2A-450B-9082-88383A94BE71}"/>
    <cellStyle name="Comma 218 4 3" xfId="26889" xr:uid="{B01B1E2E-DE33-4035-91FA-DFC3C11E2FA9}"/>
    <cellStyle name="Comma 218 5" xfId="18576" xr:uid="{35EFF073-0807-460E-842C-91DBBB23718C}"/>
    <cellStyle name="Comma 218 5 2" xfId="31535" xr:uid="{EFC863F3-845A-4A9F-BF8C-E59A2ECA1D3A}"/>
    <cellStyle name="Comma 218 6" xfId="14735" xr:uid="{810E2F17-6DB4-47CA-A3FB-52DA0EB9D186}"/>
    <cellStyle name="Comma 218 6 2" xfId="29208" xr:uid="{367B4852-70B0-4B82-81B0-1B50495BFC4A}"/>
    <cellStyle name="Comma 218 7" xfId="13118" xr:uid="{881DED9D-ED96-40C4-81CE-E970332C9C42}"/>
    <cellStyle name="Comma 218 7 2" xfId="28053" xr:uid="{ED5B9056-EC0E-49DA-B41A-1D01F9592DB3}"/>
    <cellStyle name="Comma 218 8" xfId="22894" xr:uid="{7EF7700D-580F-44B3-A2E0-E29442D5F740}"/>
    <cellStyle name="Comma 218 8 2" xfId="33093" xr:uid="{AC48595C-C3B2-464F-A57E-24310635E168}"/>
    <cellStyle name="Comma 218 9" xfId="25727" xr:uid="{68EDD21C-8FD0-415C-BF47-59A2930E09DA}"/>
    <cellStyle name="Comma 219" xfId="8293" xr:uid="{7B1B6294-4492-4932-BD8D-52B8272DA6DE}"/>
    <cellStyle name="Comma 219 2" xfId="9712" xr:uid="{0C7829AC-3B89-462B-A0B9-5AAA56CC6304}"/>
    <cellStyle name="Comma 219 2 2" xfId="12151" xr:uid="{90E8FC81-5EE2-46A3-80D5-8A5E94BF23C4}"/>
    <cellStyle name="Comma 219 2 2 2" xfId="17665" xr:uid="{E8F0EC9B-7AFA-434B-89E3-DC23A5C81643}"/>
    <cellStyle name="Comma 219 2 2 2 2" xfId="30749" xr:uid="{5504DC8E-AD1E-4E4E-9115-FE88BB9912BD}"/>
    <cellStyle name="Comma 219 2 2 3" xfId="27272" xr:uid="{28F72D92-6577-46BB-92DE-76D53678CCEF}"/>
    <cellStyle name="Comma 219 2 3" xfId="19039" xr:uid="{4A2E8C27-8583-4DB6-BC37-36590B15700C}"/>
    <cellStyle name="Comma 219 2 3 2" xfId="31933" xr:uid="{4E0C521C-9D7B-4B4B-B2B1-C169F283239C}"/>
    <cellStyle name="Comma 219 2 4" xfId="15253" xr:uid="{8DEE27DB-95B5-4FC0-AF58-EFC471D9F39D}"/>
    <cellStyle name="Comma 219 2 4 2" xfId="29590" xr:uid="{E5210075-5B39-411A-8FAA-2D5355C5186E}"/>
    <cellStyle name="Comma 219 2 5" xfId="13652" xr:uid="{177D5593-4799-40C1-A19C-D505B14B1CFE}"/>
    <cellStyle name="Comma 219 2 5 2" xfId="28437" xr:uid="{24349AFC-D964-4540-95A1-6CD6A90F4A0A}"/>
    <cellStyle name="Comma 219 2 6" xfId="23485" xr:uid="{76A5B6EB-F131-4795-9D2D-32F042B6F1AA}"/>
    <cellStyle name="Comma 219 2 6 2" xfId="33477" xr:uid="{780D080E-A073-41CD-810A-2243691C7D08}"/>
    <cellStyle name="Comma 219 2 7" xfId="26111" xr:uid="{8D66B9A2-D69E-4256-A482-1E80F6C067EC}"/>
    <cellStyle name="Comma 219 3" xfId="10353" xr:uid="{48F48B07-AC9C-42C0-A256-8894DC220FC2}"/>
    <cellStyle name="Comma 219 3 2" xfId="12592" xr:uid="{E8568552-CCE2-4E59-A963-3BD90BD1F9F3}"/>
    <cellStyle name="Comma 219 3 2 2" xfId="18112" xr:uid="{7BED61E0-17FE-4A2B-9C8F-4D5EE64BFD38}"/>
    <cellStyle name="Comma 219 3 2 2 2" xfId="31135" xr:uid="{44709F73-23AA-42E0-8EC3-E4D52F28728E}"/>
    <cellStyle name="Comma 219 3 2 3" xfId="27659" xr:uid="{7492C7FF-19D2-4487-BA35-2BA52A8D8175}"/>
    <cellStyle name="Comma 219 3 3" xfId="19498" xr:uid="{698CFBFE-EE73-44FA-9648-D7CEFD7C21B0}"/>
    <cellStyle name="Comma 219 3 3 2" xfId="32326" xr:uid="{A8190C88-CB6C-4D01-8380-C84F7CBEEE3E}"/>
    <cellStyle name="Comma 219 3 4" xfId="15859" xr:uid="{3B8AFF90-0C43-4FE5-9A6B-3B5651FBE601}"/>
    <cellStyle name="Comma 219 3 4 2" xfId="29975" xr:uid="{72624EB8-71E9-4155-A12B-50275B525200}"/>
    <cellStyle name="Comma 219 3 5" xfId="14295" xr:uid="{DC5AF243-0A47-4826-BB8D-C9FC6A69B731}"/>
    <cellStyle name="Comma 219 3 5 2" xfId="28824" xr:uid="{AB47EF38-2E3D-4E4C-A91C-347AA4661C26}"/>
    <cellStyle name="Comma 219 3 6" xfId="24130" xr:uid="{60F57547-20F0-4A1E-80B7-F771E254FFE0}"/>
    <cellStyle name="Comma 219 3 6 2" xfId="33864" xr:uid="{48AE7046-0315-45D9-B322-7F0B6E028433}"/>
    <cellStyle name="Comma 219 3 7" xfId="26498" xr:uid="{093D719B-BD41-4488-AED6-F5BE77BEB197}"/>
    <cellStyle name="Comma 219 4" xfId="11712" xr:uid="{D90BDEF1-38F4-4166-B11A-222AE82F038E}"/>
    <cellStyle name="Comma 219 4 2" xfId="17221" xr:uid="{F827ED59-37B2-42C4-9968-98D272845EE9}"/>
    <cellStyle name="Comma 219 4 2 2" xfId="30367" xr:uid="{67808CC3-DC22-4044-8D0F-4F108311182E}"/>
    <cellStyle name="Comma 219 4 3" xfId="26890" xr:uid="{17AB29CD-F275-4198-AFB9-ED2B2509F6E9}"/>
    <cellStyle name="Comma 219 5" xfId="18577" xr:uid="{5D27F2E3-F51E-4498-B441-DE6959423DF0}"/>
    <cellStyle name="Comma 219 5 2" xfId="31536" xr:uid="{A65D474D-02CC-4B1E-980C-7CE9C1134FEB}"/>
    <cellStyle name="Comma 219 6" xfId="14736" xr:uid="{D648796E-756A-4DD7-82F5-F97190A4AAD7}"/>
    <cellStyle name="Comma 219 6 2" xfId="29209" xr:uid="{0E47E89A-BD12-4C88-8A8A-744F8D6C167A}"/>
    <cellStyle name="Comma 219 7" xfId="13119" xr:uid="{A7040982-2FD5-4F34-971F-33517C130197}"/>
    <cellStyle name="Comma 219 7 2" xfId="28054" xr:uid="{2769AA6B-5171-40D8-B442-7539684C7709}"/>
    <cellStyle name="Comma 219 8" xfId="22895" xr:uid="{03C507BE-7B7C-4138-B67E-D69572E405D2}"/>
    <cellStyle name="Comma 219 8 2" xfId="33094" xr:uid="{2AED7C0C-4091-4DA6-AD8B-B9CAD880DDCB}"/>
    <cellStyle name="Comma 219 9" xfId="25728" xr:uid="{7D409693-0127-4ECB-906E-DA13219F7F76}"/>
    <cellStyle name="Comma 22" xfId="1632" xr:uid="{00000000-0005-0000-0000-0000C6030000}"/>
    <cellStyle name="Comma 22 10" xfId="20408" xr:uid="{B6A3BA58-A414-4814-A2AE-F9E7A63987BC}"/>
    <cellStyle name="Comma 22 11" xfId="22046" xr:uid="{9A7E4DF3-FE03-4B13-B632-0D3FDBA2153D}"/>
    <cellStyle name="Comma 22 11 2" xfId="32833" xr:uid="{0CE89668-77C2-4E60-9F21-C6C1D75998CD}"/>
    <cellStyle name="Comma 22 12" xfId="22560" xr:uid="{2CE5B72F-9F8E-4845-B117-5E6E1442ECA0}"/>
    <cellStyle name="Comma 22 12 2" xfId="32863" xr:uid="{666CEDEE-781B-4B9D-8A02-60ECB6B6810F}"/>
    <cellStyle name="Comma 22 13" xfId="22604" xr:uid="{F6A8A5D2-8BFB-484A-B924-47FF533E3627}"/>
    <cellStyle name="Comma 22 13 2" xfId="32897" xr:uid="{F3871899-0599-4DEA-BE85-6CB03962D1B8}"/>
    <cellStyle name="Comma 22 14" xfId="24640" xr:uid="{38D23065-7606-4602-8591-961459BDB3FB}"/>
    <cellStyle name="Comma 22 14 2" xfId="34053" xr:uid="{59CAB19B-9274-4A34-B7D6-19CEB837B746}"/>
    <cellStyle name="Comma 22 15" xfId="24724" xr:uid="{E5A062CD-D64F-46E7-9DD0-D7B625DD4B73}"/>
    <cellStyle name="Comma 22 15 2" xfId="34104" xr:uid="{77CBD824-6544-46D5-9204-71296E40D997}"/>
    <cellStyle name="Comma 22 16" xfId="25529" xr:uid="{6A9F1914-A06E-4703-924E-D5865C2AA125}"/>
    <cellStyle name="Comma 22 17" xfId="34739" xr:uid="{F3D0CC99-B5F3-49EE-9B90-F2D16A95AFA9}"/>
    <cellStyle name="Comma 22 18" xfId="7423" xr:uid="{44BFF6A1-758A-4A14-845E-7746F81FFD1A}"/>
    <cellStyle name="Comma 22 19" xfId="35642" xr:uid="{5DE0685F-A6F9-402F-AE8F-78EB138D3060}"/>
    <cellStyle name="Comma 22 2" xfId="1944" xr:uid="{00000000-0005-0000-0000-0000C7030000}"/>
    <cellStyle name="Comma 22 2 10" xfId="9393" xr:uid="{326BDD9C-64F3-47BE-90DA-03C326128D20}"/>
    <cellStyle name="Comma 22 2 2" xfId="2522" xr:uid="{00000000-0005-0000-0000-0000C8030000}"/>
    <cellStyle name="Comma 22 2 2 2" xfId="5448" xr:uid="{00000000-0005-0000-0000-0000C9030000}"/>
    <cellStyle name="Comma 22 2 2 2 2" xfId="30551" xr:uid="{3F38B342-783C-471B-9D67-33F74592CBBA}"/>
    <cellStyle name="Comma 22 2 2 2 3" xfId="36831" xr:uid="{FED33968-4E63-4D1F-A1D5-B63089F8040A}"/>
    <cellStyle name="Comma 22 2 2 2 4" xfId="17426" xr:uid="{1BD0D171-8801-47B2-A9E4-40CA539C5C11}"/>
    <cellStyle name="Comma 22 2 2 3" xfId="27074" xr:uid="{D2D070EA-8E74-4E9F-A13E-75A651612B34}"/>
    <cellStyle name="Comma 22 2 2 4" xfId="36114" xr:uid="{E6622F2A-E462-4BD4-BC4C-89D7246B01B7}"/>
    <cellStyle name="Comma 22 2 2 5" xfId="11917" xr:uid="{BD20E6CC-DA75-4C87-9040-35EF09DF90C7}"/>
    <cellStyle name="Comma 22 2 3" xfId="5101" xr:uid="{00000000-0005-0000-0000-0000CA030000}"/>
    <cellStyle name="Comma 22 2 3 2" xfId="31729" xr:uid="{3B438969-9261-4548-8183-F4A0BC067E02}"/>
    <cellStyle name="Comma 22 2 3 3" xfId="36678" xr:uid="{13A1B008-D5A8-4EE7-82B6-4971331D4A43}"/>
    <cellStyle name="Comma 22 2 3 4" xfId="18792" xr:uid="{DD08D8CB-CBA2-44D0-B4F3-C6158716D5F8}"/>
    <cellStyle name="Comma 22 2 4" xfId="14944" xr:uid="{7D479213-4F75-4200-829C-2A11A5019505}"/>
    <cellStyle name="Comma 22 2 4 2" xfId="29393" xr:uid="{24BB682F-E012-4B36-BF2F-349F834E3E5D}"/>
    <cellStyle name="Comma 22 2 5" xfId="13331" xr:uid="{316591C4-B4DB-4788-9590-AB913CBC0322}"/>
    <cellStyle name="Comma 22 2 5 2" xfId="28238" xr:uid="{68B666B1-F0A2-4C9A-9C5F-D28D2D749E7F}"/>
    <cellStyle name="Comma 22 2 6" xfId="21120" xr:uid="{6D413871-9710-4803-9026-E233E97D4E9C}"/>
    <cellStyle name="Comma 22 2 6 2" xfId="32761" xr:uid="{9EEA3806-ACA5-4076-9847-8147F4E35663}"/>
    <cellStyle name="Comma 22 2 7" xfId="23158" xr:uid="{4840732D-E6C2-430E-9109-0481904E3F8C}"/>
    <cellStyle name="Comma 22 2 7 2" xfId="33278" xr:uid="{D9CB27D3-DAFF-493A-B86F-E540364DE5D4}"/>
    <cellStyle name="Comma 22 2 8" xfId="25912" xr:uid="{9544EC14-E906-448A-A6A9-9310328D4FED}"/>
    <cellStyle name="Comma 22 2 9" xfId="35825" xr:uid="{6238618F-8334-4974-8FF3-4AD698CCC3F8}"/>
    <cellStyle name="Comma 22 20" xfId="7341" xr:uid="{6A374A07-ACBF-4FDF-90F1-E93F26735FED}"/>
    <cellStyle name="Comma 22 3" xfId="2523" xr:uid="{00000000-0005-0000-0000-0000CB030000}"/>
    <cellStyle name="Comma 22 3 2" xfId="5449" xr:uid="{00000000-0005-0000-0000-0000CC030000}"/>
    <cellStyle name="Comma 22 3 2 2" xfId="17882" xr:uid="{0DCD959A-86B6-4E2C-B091-065F9C2CD0D5}"/>
    <cellStyle name="Comma 22 3 2 2 2" xfId="30936" xr:uid="{D271A393-40FC-4E61-AC8F-AA3B7B012715}"/>
    <cellStyle name="Comma 22 3 2 3" xfId="27460" xr:uid="{5CAFF30A-ABB1-41F4-A6DA-E38A2CD4CDC8}"/>
    <cellStyle name="Comma 22 3 2 4" xfId="36832" xr:uid="{79B8F63C-70D6-4E25-B188-6508E47AE3EA}"/>
    <cellStyle name="Comma 22 3 2 5" xfId="12365" xr:uid="{BE46038A-2451-425E-9F23-2DCA90FAEC62}"/>
    <cellStyle name="Comma 22 3 3" xfId="19268" xr:uid="{C46C3059-A385-45F6-97FC-2F3538F3ACB3}"/>
    <cellStyle name="Comma 22 3 3 2" xfId="32129" xr:uid="{2A773D37-AC0D-42CD-94D9-F7C4FBCF28CF}"/>
    <cellStyle name="Comma 22 3 4" xfId="15628" xr:uid="{7D43392D-C3A1-4616-8F74-73EEC988AD88}"/>
    <cellStyle name="Comma 22 3 4 2" xfId="29778" xr:uid="{7BA8B3A3-9672-44F6-96DE-A3D842784087}"/>
    <cellStyle name="Comma 22 3 5" xfId="14062" xr:uid="{39F437E9-5CB4-4BB3-A2B7-54FEA654714F}"/>
    <cellStyle name="Comma 22 3 5 2" xfId="28625" xr:uid="{870ADEEC-7EED-4242-B9C1-87A779840E2F}"/>
    <cellStyle name="Comma 22 3 6" xfId="23897" xr:uid="{F278B09A-27A4-49FC-8E85-8D9003FFEA17}"/>
    <cellStyle name="Comma 22 3 6 2" xfId="33665" xr:uid="{271D043E-E0B1-4A60-BA3E-F39C9011D3F9}"/>
    <cellStyle name="Comma 22 3 7" xfId="26299" xr:uid="{B6237B14-FEE7-403E-BB09-037BD205D6FA}"/>
    <cellStyle name="Comma 22 3 8" xfId="36115" xr:uid="{90F373AC-4863-45E1-8F3F-39FB78CF0A74}"/>
    <cellStyle name="Comma 22 3 9" xfId="10123" xr:uid="{9531A799-BB9E-4703-A3AF-3EB77EAC08D7}"/>
    <cellStyle name="Comma 22 4" xfId="4974" xr:uid="{00000000-0005-0000-0000-0000CD030000}"/>
    <cellStyle name="Comma 22 4 2" xfId="16990" xr:uid="{B947D5F2-EA20-4683-85F2-BDEB756F8EA8}"/>
    <cellStyle name="Comma 22 4 2 2" xfId="30170" xr:uid="{D66A019A-EA31-46AE-9713-11564CF37C96}"/>
    <cellStyle name="Comma 22 4 3" xfId="26693" xr:uid="{2A283E9E-1ACD-45BD-98FD-C04A919E45B4}"/>
    <cellStyle name="Comma 22 4 4" xfId="36589" xr:uid="{9FE94476-4937-4A15-8679-3A9DCC53E1A9}"/>
    <cellStyle name="Comma 22 4 5" xfId="11484" xr:uid="{421E115B-D658-4FE6-89FC-4C48B3A136EB}"/>
    <cellStyle name="Comma 22 5" xfId="18335" xr:uid="{3BEE6B2B-3C4D-403E-9280-A8C344762C4A}"/>
    <cellStyle name="Comma 22 5 2" xfId="31332" xr:uid="{C2148E92-D2F5-4DF7-BBD3-AB9660464BDB}"/>
    <cellStyle name="Comma 22 6" xfId="18886" xr:uid="{5FFEDB38-1184-4626-B600-9524F55CA387}"/>
    <cellStyle name="Comma 22 6 2" xfId="31788" xr:uid="{4C072AB9-EE79-4980-9BE7-1775138C407D}"/>
    <cellStyle name="Comma 22 7" xfId="14505" xr:uid="{3B86AB1F-32F4-4819-B3D2-DF03EE401155}"/>
    <cellStyle name="Comma 22 7 2" xfId="29012" xr:uid="{24BE25F9-24E9-4A93-A549-5285C9857543}"/>
    <cellStyle name="Comma 22 8" xfId="12832" xr:uid="{784FC79A-8399-4C82-8310-B0CFBEBFA202}"/>
    <cellStyle name="Comma 22 8 2" xfId="27857" xr:uid="{16681A54-27EE-4448-B31D-BC7AE6031CA7}"/>
    <cellStyle name="Comma 22 9" xfId="19936" xr:uid="{49717828-D253-4437-9FE1-29B0D575A12F}"/>
    <cellStyle name="Comma 22 9 2" xfId="32577" xr:uid="{FC484CFE-D8D7-4A7D-B910-C9BFC03B58E5}"/>
    <cellStyle name="Comma 220" xfId="8294" xr:uid="{83A60771-41B2-47D8-9B97-F05828902757}"/>
    <cellStyle name="Comma 220 2" xfId="9713" xr:uid="{2596B5A5-F44C-480F-BE04-C4BCD98F6558}"/>
    <cellStyle name="Comma 220 2 2" xfId="12152" xr:uid="{CBE185E9-5C8E-4296-87F5-604BD5E0D9C7}"/>
    <cellStyle name="Comma 220 2 2 2" xfId="17666" xr:uid="{E4E20492-ED77-40CA-8A77-B6EDB4F75C9F}"/>
    <cellStyle name="Comma 220 2 2 2 2" xfId="30750" xr:uid="{EA1CD399-BAD1-4B68-B298-47D090BBE0A0}"/>
    <cellStyle name="Comma 220 2 2 3" xfId="27273" xr:uid="{01955C4F-58CB-488A-AA50-E00AEA423D40}"/>
    <cellStyle name="Comma 220 2 3" xfId="19040" xr:uid="{D98C0BAD-C44E-4B80-AE52-AB9477383622}"/>
    <cellStyle name="Comma 220 2 3 2" xfId="31934" xr:uid="{38E4DB7F-B8F9-43CE-AC2E-A982EE053D8F}"/>
    <cellStyle name="Comma 220 2 4" xfId="15254" xr:uid="{623FF0A5-050D-4869-89EF-C25D6E6B3EE5}"/>
    <cellStyle name="Comma 220 2 4 2" xfId="29591" xr:uid="{0BDEC4E6-0EFB-403C-BA1F-4EF179A12B9B}"/>
    <cellStyle name="Comma 220 2 5" xfId="13653" xr:uid="{16FF462C-1439-43BA-BA54-A5C96B3DB92E}"/>
    <cellStyle name="Comma 220 2 5 2" xfId="28438" xr:uid="{2C76BAC3-B2AF-4B2D-8702-DA3EA6C2BBDF}"/>
    <cellStyle name="Comma 220 2 6" xfId="23486" xr:uid="{77A1C9F5-6568-4E07-9780-EA8F94FD4A66}"/>
    <cellStyle name="Comma 220 2 6 2" xfId="33478" xr:uid="{B41D6007-A123-4F66-8B00-59E9FCFED36E}"/>
    <cellStyle name="Comma 220 2 7" xfId="26112" xr:uid="{57F7DDA2-10A1-4D8D-AA55-4864D6D9192F}"/>
    <cellStyle name="Comma 220 3" xfId="10354" xr:uid="{72F528BC-19EF-4613-B42B-8B1F3C2C95AA}"/>
    <cellStyle name="Comma 220 3 2" xfId="12593" xr:uid="{A57E0344-4076-45F0-80DD-66284D0DCA9A}"/>
    <cellStyle name="Comma 220 3 2 2" xfId="18113" xr:uid="{8243E496-4FD1-4F13-B932-8A5C8C97A3AD}"/>
    <cellStyle name="Comma 220 3 2 2 2" xfId="31136" xr:uid="{DF548661-20E8-49AB-9AEC-336F233CF50F}"/>
    <cellStyle name="Comma 220 3 2 3" xfId="27660" xr:uid="{FF778875-6435-409A-ACB3-3D6C7D909A6E}"/>
    <cellStyle name="Comma 220 3 3" xfId="19499" xr:uid="{083B6D18-5520-42D3-B3B8-C05AE40D0925}"/>
    <cellStyle name="Comma 220 3 3 2" xfId="32327" xr:uid="{05EA1409-E1EA-4EBF-AE78-D0B542699C43}"/>
    <cellStyle name="Comma 220 3 4" xfId="15860" xr:uid="{1CCA9652-F8D2-42E2-97DD-678BDB2AF20A}"/>
    <cellStyle name="Comma 220 3 4 2" xfId="29976" xr:uid="{6C4EC454-339B-488D-92DA-6C54BF2089AE}"/>
    <cellStyle name="Comma 220 3 5" xfId="14296" xr:uid="{19008B53-CA39-43C3-8EC0-F2CC3E60EC5C}"/>
    <cellStyle name="Comma 220 3 5 2" xfId="28825" xr:uid="{011EDEAB-E37E-401E-A1B9-0E157C9ECC6C}"/>
    <cellStyle name="Comma 220 3 6" xfId="24131" xr:uid="{4F0912D9-AAC9-4DB3-B3BF-2F18CCB478DF}"/>
    <cellStyle name="Comma 220 3 6 2" xfId="33865" xr:uid="{8CF003F5-5324-4B29-99C5-1FC94CAAA3FC}"/>
    <cellStyle name="Comma 220 3 7" xfId="26499" xr:uid="{AD2663C4-11BB-47C7-A3CF-AC70B6E7576E}"/>
    <cellStyle name="Comma 220 4" xfId="11713" xr:uid="{F4F8EFE0-EB3C-4B63-B365-4FB87D30E575}"/>
    <cellStyle name="Comma 220 4 2" xfId="17222" xr:uid="{1BFC849C-66EF-4047-A61C-9B96443268D8}"/>
    <cellStyle name="Comma 220 4 2 2" xfId="30368" xr:uid="{02B4451B-A181-472B-AF1A-E7C96D4D05C4}"/>
    <cellStyle name="Comma 220 4 3" xfId="26891" xr:uid="{99E1F3D4-6B8E-4EF1-AFA4-286BCD386256}"/>
    <cellStyle name="Comma 220 5" xfId="18578" xr:uid="{40A4C0CC-1F7D-4DD1-B890-BE554E13CABB}"/>
    <cellStyle name="Comma 220 5 2" xfId="31537" xr:uid="{96845C3D-1BE7-4904-A093-41326A0B1962}"/>
    <cellStyle name="Comma 220 6" xfId="14737" xr:uid="{628196CB-74B3-4C61-8C92-D28B245F272E}"/>
    <cellStyle name="Comma 220 6 2" xfId="29210" xr:uid="{3CE1E1F9-1349-4647-A8A9-12EB08EA5543}"/>
    <cellStyle name="Comma 220 7" xfId="13120" xr:uid="{063D9FA2-4B29-413F-A3AD-6158AE636023}"/>
    <cellStyle name="Comma 220 7 2" xfId="28055" xr:uid="{55F152AB-C3B7-4A3A-89DB-161D05A05DC0}"/>
    <cellStyle name="Comma 220 8" xfId="22896" xr:uid="{0CD16DA7-4051-4993-935B-34A77C3FCCB7}"/>
    <cellStyle name="Comma 220 8 2" xfId="33095" xr:uid="{0875D92C-9A0F-4284-B266-4430D64E5944}"/>
    <cellStyle name="Comma 220 9" xfId="25729" xr:uid="{C67F3C4C-DE43-40F9-91DD-4CED652157FE}"/>
    <cellStyle name="Comma 221" xfId="8295" xr:uid="{359605A1-4AB2-4374-8C87-E403E0977899}"/>
    <cellStyle name="Comma 221 2" xfId="9714" xr:uid="{645397B8-77F1-4E42-BD41-CF1876C1ED0F}"/>
    <cellStyle name="Comma 221 2 2" xfId="12153" xr:uid="{79CF51CE-5958-4DBF-9E4C-2B3CA99A72D8}"/>
    <cellStyle name="Comma 221 2 2 2" xfId="17667" xr:uid="{09870EB8-0A5E-4D4A-886E-B4D0B7A928E2}"/>
    <cellStyle name="Comma 221 2 2 2 2" xfId="30751" xr:uid="{9F333138-4CE9-45D7-9F74-7B8F1E3E7B5A}"/>
    <cellStyle name="Comma 221 2 2 3" xfId="27274" xr:uid="{DFCFB84A-026A-4062-9F0F-37744FFAFCE8}"/>
    <cellStyle name="Comma 221 2 3" xfId="19041" xr:uid="{F43F0546-FAE1-45A9-8FDF-82F6BD5AD983}"/>
    <cellStyle name="Comma 221 2 3 2" xfId="31935" xr:uid="{5A5BCE7B-6190-4BE3-97C2-9B7B89AACE59}"/>
    <cellStyle name="Comma 221 2 4" xfId="15255" xr:uid="{E205C510-DE9D-4DF1-8C69-0F02A8D5314C}"/>
    <cellStyle name="Comma 221 2 4 2" xfId="29592" xr:uid="{90980781-10D8-4B82-AD2E-640EF56C8D81}"/>
    <cellStyle name="Comma 221 2 5" xfId="13654" xr:uid="{FA2AEE36-920B-430C-836B-3C3F48B32A4B}"/>
    <cellStyle name="Comma 221 2 5 2" xfId="28439" xr:uid="{1BF1A761-0707-4201-A495-E7643F488583}"/>
    <cellStyle name="Comma 221 2 6" xfId="23487" xr:uid="{F578D0AA-1108-4C77-A4E4-9C13305FB506}"/>
    <cellStyle name="Comma 221 2 6 2" xfId="33479" xr:uid="{79AFD5ED-EC3C-452C-9D7D-ADA342FF7B2E}"/>
    <cellStyle name="Comma 221 2 7" xfId="26113" xr:uid="{A9D772FE-CAD6-4711-9C88-72093549CE7A}"/>
    <cellStyle name="Comma 221 3" xfId="10355" xr:uid="{66568FD0-44F1-408C-8811-5F7640680B69}"/>
    <cellStyle name="Comma 221 3 2" xfId="12594" xr:uid="{EF5D8734-37EF-41DB-BB11-2B9CDF55DBE0}"/>
    <cellStyle name="Comma 221 3 2 2" xfId="18114" xr:uid="{73557A6E-D231-4432-9419-A6B5EB820961}"/>
    <cellStyle name="Comma 221 3 2 2 2" xfId="31137" xr:uid="{EFEB9140-5DB6-4017-A2FC-80C2865DF145}"/>
    <cellStyle name="Comma 221 3 2 3" xfId="27661" xr:uid="{7DFE4D54-158F-4393-8D04-3C3F6F5F76EA}"/>
    <cellStyle name="Comma 221 3 3" xfId="19500" xr:uid="{F05F499C-D6DD-42A9-8AF8-297072C0A44D}"/>
    <cellStyle name="Comma 221 3 3 2" xfId="32328" xr:uid="{9A8DAD76-A531-481D-90CC-240746D78B02}"/>
    <cellStyle name="Comma 221 3 4" xfId="15861" xr:uid="{24AAFF00-CB4A-478D-A55F-9DE2D1F76017}"/>
    <cellStyle name="Comma 221 3 4 2" xfId="29977" xr:uid="{0C278F4B-88F3-4E1C-A0A8-588A84ACA7B8}"/>
    <cellStyle name="Comma 221 3 5" xfId="14297" xr:uid="{C69EDCB3-D561-4117-867F-751F795EA5EA}"/>
    <cellStyle name="Comma 221 3 5 2" xfId="28826" xr:uid="{BDA751BE-4F20-4DBA-9445-BB4D760F83A2}"/>
    <cellStyle name="Comma 221 3 6" xfId="24132" xr:uid="{F9EECD2C-9B9D-44F7-B815-0EC51C8FBA5A}"/>
    <cellStyle name="Comma 221 3 6 2" xfId="33866" xr:uid="{F3B71200-CE99-48B1-AEF2-7B44B95E0A7B}"/>
    <cellStyle name="Comma 221 3 7" xfId="26500" xr:uid="{84B809D1-1994-4D7D-BD17-93854D775C27}"/>
    <cellStyle name="Comma 221 4" xfId="11714" xr:uid="{33C97A75-3C09-4B15-A03F-FFDA786D3565}"/>
    <cellStyle name="Comma 221 4 2" xfId="17223" xr:uid="{5887AFC6-D067-442E-B7D3-A0294AB937E9}"/>
    <cellStyle name="Comma 221 4 2 2" xfId="30369" xr:uid="{53886E7A-6EF9-4981-81FB-2A376FE4C280}"/>
    <cellStyle name="Comma 221 4 3" xfId="26892" xr:uid="{514D6CD3-7AF9-49F0-A4E0-10207A701281}"/>
    <cellStyle name="Comma 221 5" xfId="18579" xr:uid="{03C89CAF-BA9C-43CD-A6B2-61CE52F7C884}"/>
    <cellStyle name="Comma 221 5 2" xfId="31538" xr:uid="{5CDD139F-446B-4302-857C-E7D53FF37265}"/>
    <cellStyle name="Comma 221 6" xfId="14738" xr:uid="{A67AFA66-0FCB-42C9-B40B-9132AF9944C2}"/>
    <cellStyle name="Comma 221 6 2" xfId="29211" xr:uid="{AA2DA068-0553-4CCF-936C-23C2D776D4E9}"/>
    <cellStyle name="Comma 221 7" xfId="13121" xr:uid="{2B5A12A6-74AC-40B7-AC42-D26DAB52A497}"/>
    <cellStyle name="Comma 221 7 2" xfId="28056" xr:uid="{342B4740-AAE4-4604-9E7B-BA5E12053CBF}"/>
    <cellStyle name="Comma 221 8" xfId="22897" xr:uid="{EBBC9A11-0D79-498E-8ADB-B868332CE227}"/>
    <cellStyle name="Comma 221 8 2" xfId="33096" xr:uid="{87D67B53-5999-4346-AEEC-A8468537332E}"/>
    <cellStyle name="Comma 221 9" xfId="25730" xr:uid="{DAFEC839-2EA8-4528-A057-CC169715A9EF}"/>
    <cellStyle name="Comma 222" xfId="8296" xr:uid="{DD3ADC02-5875-4CA3-9C38-3F9FA7BCADA2}"/>
    <cellStyle name="Comma 222 2" xfId="9715" xr:uid="{9DB4DB65-36C7-4FA8-9073-4BA21546D98F}"/>
    <cellStyle name="Comma 222 2 2" xfId="12154" xr:uid="{60A49337-2A43-45EF-B3AC-6DF6BA6BF332}"/>
    <cellStyle name="Comma 222 2 2 2" xfId="17668" xr:uid="{5CDE6E48-4AE4-4DDA-948B-FF060C3BE9D1}"/>
    <cellStyle name="Comma 222 2 2 2 2" xfId="30752" xr:uid="{76804EF3-61E4-4ADC-B985-DB8C43084CC9}"/>
    <cellStyle name="Comma 222 2 2 3" xfId="27275" xr:uid="{C0758930-E2A1-483E-9D30-E835847E397C}"/>
    <cellStyle name="Comma 222 2 3" xfId="19042" xr:uid="{3F951A4E-7418-4FAA-A46A-2A3A89DD8E00}"/>
    <cellStyle name="Comma 222 2 3 2" xfId="31936" xr:uid="{8A2CEC5B-D21E-4FCA-8E30-4ECDA6A4F00C}"/>
    <cellStyle name="Comma 222 2 4" xfId="15256" xr:uid="{AD0D284D-07E2-4DB4-93F8-BE61071F1D4F}"/>
    <cellStyle name="Comma 222 2 4 2" xfId="29593" xr:uid="{22C95C69-B74F-4021-B9B5-C90D9C59C7BB}"/>
    <cellStyle name="Comma 222 2 5" xfId="13655" xr:uid="{2604714E-D331-4864-A512-3ED04C605142}"/>
    <cellStyle name="Comma 222 2 5 2" xfId="28440" xr:uid="{AAE5814C-4A3C-4AD7-A229-85F6A28BF45C}"/>
    <cellStyle name="Comma 222 2 6" xfId="23488" xr:uid="{1D935BB0-431B-4D8B-AC9A-E22F1E4161BE}"/>
    <cellStyle name="Comma 222 2 6 2" xfId="33480" xr:uid="{BCB44C13-0192-4FDD-B978-10F8EFE41A20}"/>
    <cellStyle name="Comma 222 2 7" xfId="26114" xr:uid="{1C453368-B93E-4D74-B51E-6963BB665F14}"/>
    <cellStyle name="Comma 222 3" xfId="10356" xr:uid="{EFDB6FE6-0BAC-4563-A18B-2CACDA6D135E}"/>
    <cellStyle name="Comma 222 3 2" xfId="12595" xr:uid="{0225B570-D7DA-408D-A0B1-47340979E2AF}"/>
    <cellStyle name="Comma 222 3 2 2" xfId="18115" xr:uid="{A948DD8B-D225-48E7-AFC1-6E81FE99F7F9}"/>
    <cellStyle name="Comma 222 3 2 2 2" xfId="31138" xr:uid="{58854D40-3BBB-4906-87EF-BED31A9D58FD}"/>
    <cellStyle name="Comma 222 3 2 3" xfId="27662" xr:uid="{9E0A5C1C-95F0-4BBE-88E5-0A08F375B3CE}"/>
    <cellStyle name="Comma 222 3 3" xfId="19501" xr:uid="{CDFC9B69-1A53-4800-9E04-E76BCEBF2F4E}"/>
    <cellStyle name="Comma 222 3 3 2" xfId="32329" xr:uid="{8655C768-67BF-4E93-9DB4-C29952FB2F65}"/>
    <cellStyle name="Comma 222 3 4" xfId="15862" xr:uid="{20A7E371-26F5-4EA7-A995-445D7EF8046D}"/>
    <cellStyle name="Comma 222 3 4 2" xfId="29978" xr:uid="{342CAFC4-FFA8-4E5C-9747-1318D308B8C8}"/>
    <cellStyle name="Comma 222 3 5" xfId="14298" xr:uid="{557D6EB2-9EEE-4CA4-8075-4C3C0A9A930A}"/>
    <cellStyle name="Comma 222 3 5 2" xfId="28827" xr:uid="{CA9C355B-E3C5-4A52-9985-ADFBEBBA9B5A}"/>
    <cellStyle name="Comma 222 3 6" xfId="24133" xr:uid="{00C350F5-5A00-4BD8-BD2E-73922A35D2B9}"/>
    <cellStyle name="Comma 222 3 6 2" xfId="33867" xr:uid="{5DB7F2C9-7A73-49E3-89C9-6EB03D962A1F}"/>
    <cellStyle name="Comma 222 3 7" xfId="26501" xr:uid="{1A8F1C5B-5000-44DB-BD33-F58E5F71B98C}"/>
    <cellStyle name="Comma 222 4" xfId="11715" xr:uid="{0C4B1AF6-A96D-46B9-A2C8-D2CDA558FC7D}"/>
    <cellStyle name="Comma 222 4 2" xfId="17224" xr:uid="{D75FA94F-6B13-4703-9298-7DD00ED997AA}"/>
    <cellStyle name="Comma 222 4 2 2" xfId="30370" xr:uid="{9E1C26F1-D6E8-4698-A3E6-D8D1F5887E07}"/>
    <cellStyle name="Comma 222 4 3" xfId="26893" xr:uid="{B4C318F0-829D-4C83-9942-B9A68E5A8D25}"/>
    <cellStyle name="Comma 222 5" xfId="18580" xr:uid="{11452B44-78CD-4549-9204-68D0BC171E2D}"/>
    <cellStyle name="Comma 222 5 2" xfId="31539" xr:uid="{9C40B261-7FCD-40F1-A265-B7C2BA6DC3C3}"/>
    <cellStyle name="Comma 222 6" xfId="14739" xr:uid="{EC6F5994-991C-41AA-ACBB-70812E37D24F}"/>
    <cellStyle name="Comma 222 6 2" xfId="29212" xr:uid="{DC2BBCD4-12D7-4FA9-8348-3F57CF9038CA}"/>
    <cellStyle name="Comma 222 7" xfId="13122" xr:uid="{A53EA925-50FF-41A2-AEAC-317AC8DDAFD1}"/>
    <cellStyle name="Comma 222 7 2" xfId="28057" xr:uid="{86CA97CD-1E60-40D4-82F1-70DDC529DEA3}"/>
    <cellStyle name="Comma 222 8" xfId="22898" xr:uid="{61DBC9F9-1AC8-4848-AC24-EF164CEAD1E4}"/>
    <cellStyle name="Comma 222 8 2" xfId="33097" xr:uid="{699E8B7A-9C20-4F96-A038-E786CDEF0EFF}"/>
    <cellStyle name="Comma 222 9" xfId="25731" xr:uid="{07E7F827-03AC-4438-B247-64D730EA0EE5}"/>
    <cellStyle name="Comma 223" xfId="8297" xr:uid="{37980722-0AA9-4B02-ACE6-0093C40B8202}"/>
    <cellStyle name="Comma 223 2" xfId="9716" xr:uid="{D2A668E3-F66E-4931-B318-C06C777315DE}"/>
    <cellStyle name="Comma 223 2 2" xfId="12155" xr:uid="{0D51AEF7-1D56-4C09-B77E-777A4E5ECCDF}"/>
    <cellStyle name="Comma 223 2 2 2" xfId="17669" xr:uid="{2318A2DF-6EB4-47D5-9C2B-1B6157AF00E4}"/>
    <cellStyle name="Comma 223 2 2 2 2" xfId="30753" xr:uid="{25BDDCD0-9283-43EB-89BC-D117178AA04C}"/>
    <cellStyle name="Comma 223 2 2 3" xfId="27276" xr:uid="{99B4C4ED-51F6-44AA-876F-D37736DC32E2}"/>
    <cellStyle name="Comma 223 2 3" xfId="19043" xr:uid="{B8771708-0767-48B7-8257-75044D4FEB3B}"/>
    <cellStyle name="Comma 223 2 3 2" xfId="31937" xr:uid="{EB0BAFF3-3EA6-4610-80E8-32964E9BC032}"/>
    <cellStyle name="Comma 223 2 4" xfId="15257" xr:uid="{F8A89A3A-B801-4AE4-98E0-030C5CAE732C}"/>
    <cellStyle name="Comma 223 2 4 2" xfId="29594" xr:uid="{5EA749DB-80DE-4291-ABDB-7EDF8B0E8FED}"/>
    <cellStyle name="Comma 223 2 5" xfId="13656" xr:uid="{E10510D7-5820-42FA-832B-1863C3EF8C1D}"/>
    <cellStyle name="Comma 223 2 5 2" xfId="28441" xr:uid="{CF89424A-D418-48FA-826C-F10170A417E3}"/>
    <cellStyle name="Comma 223 2 6" xfId="23489" xr:uid="{14533E4F-671B-4668-B8D8-635F777EA546}"/>
    <cellStyle name="Comma 223 2 6 2" xfId="33481" xr:uid="{EFA25217-6DC7-404B-91D8-C38862C091A7}"/>
    <cellStyle name="Comma 223 2 7" xfId="26115" xr:uid="{1EBECAB5-CC8C-4191-93EF-2AB1C789BF30}"/>
    <cellStyle name="Comma 223 3" xfId="10357" xr:uid="{ECD51C44-9738-4278-85EF-7D643EC2C5FD}"/>
    <cellStyle name="Comma 223 3 2" xfId="12596" xr:uid="{01E0D065-319B-432E-B2EC-010A53968A62}"/>
    <cellStyle name="Comma 223 3 2 2" xfId="18116" xr:uid="{30E2949B-2992-4997-ADF2-14FD6E9BACC6}"/>
    <cellStyle name="Comma 223 3 2 2 2" xfId="31139" xr:uid="{77788F40-CC61-481E-9C0B-22FBCC3C06D1}"/>
    <cellStyle name="Comma 223 3 2 3" xfId="27663" xr:uid="{1FE8929F-043A-429E-9BEF-D8FECF834F24}"/>
    <cellStyle name="Comma 223 3 3" xfId="19502" xr:uid="{EB289371-EA54-46BA-B0A4-E7672F697A75}"/>
    <cellStyle name="Comma 223 3 3 2" xfId="32330" xr:uid="{DF5BB929-3023-4F27-A766-EB059F8B9FD6}"/>
    <cellStyle name="Comma 223 3 4" xfId="15863" xr:uid="{A339F288-15A4-4752-963D-366529D6203E}"/>
    <cellStyle name="Comma 223 3 4 2" xfId="29979" xr:uid="{3523A895-3018-4806-83D0-DA67A0FE8096}"/>
    <cellStyle name="Comma 223 3 5" xfId="14299" xr:uid="{DEB8BD40-8CD1-460C-B66C-B491A6D8BE42}"/>
    <cellStyle name="Comma 223 3 5 2" xfId="28828" xr:uid="{2421B71A-5367-4918-9522-78ADA671CE1E}"/>
    <cellStyle name="Comma 223 3 6" xfId="24134" xr:uid="{FAD4F4FD-D940-4861-B1EC-3B3CC60BDDF4}"/>
    <cellStyle name="Comma 223 3 6 2" xfId="33868" xr:uid="{C53D8080-DBDA-4F8B-B05D-C16FB08F0C1A}"/>
    <cellStyle name="Comma 223 3 7" xfId="26502" xr:uid="{9248A1BE-A0E7-4865-98BF-52631B6E46A8}"/>
    <cellStyle name="Comma 223 4" xfId="11716" xr:uid="{C68787EA-999B-4158-B588-3C48CDA9522F}"/>
    <cellStyle name="Comma 223 4 2" xfId="17225" xr:uid="{3B0E0687-4787-4F10-A2E8-E03307033F56}"/>
    <cellStyle name="Comma 223 4 2 2" xfId="30371" xr:uid="{5835623B-3DAC-4FC6-A817-B00083F8A801}"/>
    <cellStyle name="Comma 223 4 3" xfId="26894" xr:uid="{B9A248EF-6717-4AF4-AA71-9266BFB952F4}"/>
    <cellStyle name="Comma 223 5" xfId="18581" xr:uid="{4BE9D917-10E6-4673-8B7D-17FAE8BA0C58}"/>
    <cellStyle name="Comma 223 5 2" xfId="31540" xr:uid="{476112CB-7E21-4706-8550-673D25A87085}"/>
    <cellStyle name="Comma 223 6" xfId="14740" xr:uid="{8C68C17F-DE74-4AF9-8761-296BEB0665C5}"/>
    <cellStyle name="Comma 223 6 2" xfId="29213" xr:uid="{A30416CE-C909-4E60-801F-5916285FFE9A}"/>
    <cellStyle name="Comma 223 7" xfId="13123" xr:uid="{77E5C58D-225B-473D-9D93-F4C49EB32BAF}"/>
    <cellStyle name="Comma 223 7 2" xfId="28058" xr:uid="{B3585755-7311-4DD3-AF1F-328AEF31B3F0}"/>
    <cellStyle name="Comma 223 8" xfId="22899" xr:uid="{36DDD64A-0B38-41A8-96CF-3CA3989757FC}"/>
    <cellStyle name="Comma 223 8 2" xfId="33098" xr:uid="{F6A2C4AB-11E1-4639-87F0-57660C557D57}"/>
    <cellStyle name="Comma 223 9" xfId="25732" xr:uid="{212BFC15-329D-412D-9031-BCC42740E792}"/>
    <cellStyle name="Comma 224" xfId="8298" xr:uid="{688CC2BD-D25A-4150-8EBB-23B39EDA2575}"/>
    <cellStyle name="Comma 224 2" xfId="9717" xr:uid="{0333CBA9-EEF0-4AB4-BB6D-D95547BBD860}"/>
    <cellStyle name="Comma 224 2 2" xfId="12156" xr:uid="{A98ECF18-E13A-48D2-9014-E1DA11DA35BE}"/>
    <cellStyle name="Comma 224 2 2 2" xfId="17670" xr:uid="{72873D53-649D-4DDE-ADFC-0339557964F8}"/>
    <cellStyle name="Comma 224 2 2 2 2" xfId="30754" xr:uid="{7B047645-F95E-418C-B269-E67E7DC520DF}"/>
    <cellStyle name="Comma 224 2 2 3" xfId="27277" xr:uid="{16987838-E515-4A88-A6FC-6040277AD32B}"/>
    <cellStyle name="Comma 224 2 3" xfId="19044" xr:uid="{EAA0FEB1-9517-4048-AFE8-46F261EDD4CE}"/>
    <cellStyle name="Comma 224 2 3 2" xfId="31938" xr:uid="{365389ED-9EA2-4147-8E97-B86E3D9628E3}"/>
    <cellStyle name="Comma 224 2 4" xfId="15258" xr:uid="{1FC50150-2AE5-42E9-9089-683A53BA6501}"/>
    <cellStyle name="Comma 224 2 4 2" xfId="29595" xr:uid="{A71A5753-F8B2-49DF-B682-F6A01DF9D751}"/>
    <cellStyle name="Comma 224 2 5" xfId="13657" xr:uid="{F4598D07-7EE0-4B40-B9C7-610B254EBB53}"/>
    <cellStyle name="Comma 224 2 5 2" xfId="28442" xr:uid="{F2D46550-3CAC-4C7D-96ED-F1ADF9BF122D}"/>
    <cellStyle name="Comma 224 2 6" xfId="23490" xr:uid="{EE3BB23F-AFFD-4D57-9800-AF2C642D06C8}"/>
    <cellStyle name="Comma 224 2 6 2" xfId="33482" xr:uid="{BE1E921B-610B-40E9-8AF7-22610DBC0997}"/>
    <cellStyle name="Comma 224 2 7" xfId="26116" xr:uid="{9D8E624F-A18B-4C53-ABAB-98F6D2758892}"/>
    <cellStyle name="Comma 224 3" xfId="10358" xr:uid="{7D878362-2F7C-40BF-896F-026712FC27ED}"/>
    <cellStyle name="Comma 224 3 2" xfId="12597" xr:uid="{CAA9680E-17A4-438B-8CBD-61E56976B50F}"/>
    <cellStyle name="Comma 224 3 2 2" xfId="18117" xr:uid="{6329B788-670F-4601-98EA-C04BE46E0AE2}"/>
    <cellStyle name="Comma 224 3 2 2 2" xfId="31140" xr:uid="{B20170F4-29FE-46F9-BAB9-EFEDD0F163C0}"/>
    <cellStyle name="Comma 224 3 2 3" xfId="27664" xr:uid="{AB983D28-4F5D-4213-AF1B-E70003EBE5E1}"/>
    <cellStyle name="Comma 224 3 3" xfId="19503" xr:uid="{85926958-5002-4F4B-BC1E-938E7341BDB8}"/>
    <cellStyle name="Comma 224 3 3 2" xfId="32331" xr:uid="{CC2CFDBC-1A9A-4FE7-A3A8-DA8FB933FE0D}"/>
    <cellStyle name="Comma 224 3 4" xfId="15864" xr:uid="{172E507E-8413-4D66-98C3-7D075D40CC35}"/>
    <cellStyle name="Comma 224 3 4 2" xfId="29980" xr:uid="{139C3FF3-6C2B-416E-9419-1FD7D4328BA4}"/>
    <cellStyle name="Comma 224 3 5" xfId="14300" xr:uid="{E08C0C7A-2129-474D-890B-5A3E971E5EC8}"/>
    <cellStyle name="Comma 224 3 5 2" xfId="28829" xr:uid="{4664B20E-C9F5-46C9-BCDF-2240471EE3BE}"/>
    <cellStyle name="Comma 224 3 6" xfId="24135" xr:uid="{61038D7E-344F-4540-89AD-A03B145352D7}"/>
    <cellStyle name="Comma 224 3 6 2" xfId="33869" xr:uid="{08DD9061-6023-43BA-A306-E4D2C1BAE9F9}"/>
    <cellStyle name="Comma 224 3 7" xfId="26503" xr:uid="{26ABCE52-E802-4BD0-8A03-0F07E6B551BD}"/>
    <cellStyle name="Comma 224 4" xfId="11717" xr:uid="{902EEEAD-5E03-4BD8-AC3D-A4D334991A6F}"/>
    <cellStyle name="Comma 224 4 2" xfId="17226" xr:uid="{7956EAE9-5E3F-4331-B76D-539A087930C4}"/>
    <cellStyle name="Comma 224 4 2 2" xfId="30372" xr:uid="{569FFF6F-B383-4EE8-95EB-69E169C18D8D}"/>
    <cellStyle name="Comma 224 4 3" xfId="26895" xr:uid="{7DAB2324-AF90-42A9-A810-4C0536638883}"/>
    <cellStyle name="Comma 224 5" xfId="18582" xr:uid="{89CE7B02-3A98-4BE9-9F4E-2C731D29F739}"/>
    <cellStyle name="Comma 224 5 2" xfId="31541" xr:uid="{04F9F3E8-3928-45E6-9ED3-04558BCADDF1}"/>
    <cellStyle name="Comma 224 6" xfId="14741" xr:uid="{ECBC5E64-85F6-402E-B157-7CA125BFA98A}"/>
    <cellStyle name="Comma 224 6 2" xfId="29214" xr:uid="{7549FE1A-0D4C-46C9-8C65-32832BD7BFA2}"/>
    <cellStyle name="Comma 224 7" xfId="13124" xr:uid="{447E4E52-B5A5-4D8B-A98B-1C6DE7CA0DF8}"/>
    <cellStyle name="Comma 224 7 2" xfId="28059" xr:uid="{BD6ADF20-CD30-4673-92F3-52C9C025F00C}"/>
    <cellStyle name="Comma 224 8" xfId="22900" xr:uid="{3E3623EE-DF5C-49BE-B780-716291233054}"/>
    <cellStyle name="Comma 224 8 2" xfId="33099" xr:uid="{94C7DFB0-9120-4D0E-9E00-75824E8DC0DA}"/>
    <cellStyle name="Comma 224 9" xfId="25733" xr:uid="{3846F5DD-73B1-42AD-8833-281DCFCEC898}"/>
    <cellStyle name="Comma 225" xfId="8299" xr:uid="{EF3B8542-0AFE-4851-AFEE-C8CB4616E62E}"/>
    <cellStyle name="Comma 225 2" xfId="9718" xr:uid="{2457E207-BC99-4436-BEB3-9DAD585CF532}"/>
    <cellStyle name="Comma 225 2 2" xfId="12157" xr:uid="{4124F619-01D7-47D2-98A9-45281263EFAD}"/>
    <cellStyle name="Comma 225 2 2 2" xfId="17671" xr:uid="{B8A69A5A-2ED4-4D31-B161-CD26C6731745}"/>
    <cellStyle name="Comma 225 2 2 2 2" xfId="30755" xr:uid="{15B318EF-FC85-48AD-AF2B-ED5057C42F56}"/>
    <cellStyle name="Comma 225 2 2 3" xfId="27278" xr:uid="{8B33A1B6-D069-4572-B97E-F7CA8945B800}"/>
    <cellStyle name="Comma 225 2 3" xfId="19045" xr:uid="{EC838778-2954-4CA5-9241-AC537EAAB0CF}"/>
    <cellStyle name="Comma 225 2 3 2" xfId="31939" xr:uid="{CF7269CB-C2D7-4A99-81B3-582FA1D62D85}"/>
    <cellStyle name="Comma 225 2 4" xfId="15259" xr:uid="{FEDD4449-BE2F-4DEF-A13A-3143260BC33D}"/>
    <cellStyle name="Comma 225 2 4 2" xfId="29596" xr:uid="{7527EB1F-AA8E-4C36-A987-C03E9F8CA3CC}"/>
    <cellStyle name="Comma 225 2 5" xfId="13658" xr:uid="{4E02C12A-0FB1-4866-BBC5-BCF8CC261334}"/>
    <cellStyle name="Comma 225 2 5 2" xfId="28443" xr:uid="{05951A5D-027D-4D13-BA86-DF358CE071ED}"/>
    <cellStyle name="Comma 225 2 6" xfId="23491" xr:uid="{214728B5-49B7-4563-8554-82843178F023}"/>
    <cellStyle name="Comma 225 2 6 2" xfId="33483" xr:uid="{3862428D-058E-492E-9ACE-C4538B13577A}"/>
    <cellStyle name="Comma 225 2 7" xfId="26117" xr:uid="{AB4920DD-B870-4CE1-8A23-7F665F04D741}"/>
    <cellStyle name="Comma 225 3" xfId="10359" xr:uid="{60DC2DE9-12B2-4492-9128-E8230CE6C046}"/>
    <cellStyle name="Comma 225 3 2" xfId="12598" xr:uid="{3D73A890-69DD-4622-BAA3-C0F50BF8C6AA}"/>
    <cellStyle name="Comma 225 3 2 2" xfId="18118" xr:uid="{A207DE39-F2CA-437D-8E0B-0BBD9F950E5D}"/>
    <cellStyle name="Comma 225 3 2 2 2" xfId="31141" xr:uid="{9CCFC3CB-2CA3-411F-925B-B8A407BFFE71}"/>
    <cellStyle name="Comma 225 3 2 3" xfId="27665" xr:uid="{FB1C1EB5-335E-49E5-B1F2-04D0E21E79EC}"/>
    <cellStyle name="Comma 225 3 3" xfId="19504" xr:uid="{D700DE6C-5093-4602-94BF-0879D571A151}"/>
    <cellStyle name="Comma 225 3 3 2" xfId="32332" xr:uid="{0E113777-466B-4295-AEAD-210F7FE2B469}"/>
    <cellStyle name="Comma 225 3 4" xfId="15865" xr:uid="{CDB53F18-9BCD-4E80-BD93-29A8AF2A4AA9}"/>
    <cellStyle name="Comma 225 3 4 2" xfId="29981" xr:uid="{247402C8-E239-4061-ADDB-CC45C7C7FFA8}"/>
    <cellStyle name="Comma 225 3 5" xfId="14301" xr:uid="{8D442D59-A99A-47E5-91A5-2B7878FE870E}"/>
    <cellStyle name="Comma 225 3 5 2" xfId="28830" xr:uid="{DC84A71E-0E77-48C2-A959-263BCF37B8CB}"/>
    <cellStyle name="Comma 225 3 6" xfId="24136" xr:uid="{433D9301-761D-4427-89ED-F754D0F32864}"/>
    <cellStyle name="Comma 225 3 6 2" xfId="33870" xr:uid="{44C2F1B0-F6B2-4C8F-9330-0D65EF01DF29}"/>
    <cellStyle name="Comma 225 3 7" xfId="26504" xr:uid="{B1FA3128-158F-41A1-96D8-4D53B5DDAB38}"/>
    <cellStyle name="Comma 225 4" xfId="11718" xr:uid="{7B407CD1-48CE-4C31-A349-4711A5EAB619}"/>
    <cellStyle name="Comma 225 4 2" xfId="17227" xr:uid="{E8EB7FB9-5045-4738-933F-B8B93024375A}"/>
    <cellStyle name="Comma 225 4 2 2" xfId="30373" xr:uid="{744DA580-639D-4255-9B37-7FD8FEBE03CE}"/>
    <cellStyle name="Comma 225 4 3" xfId="26896" xr:uid="{D12236A1-1175-41DF-B1AE-A915AD5DA578}"/>
    <cellStyle name="Comma 225 5" xfId="18583" xr:uid="{8FD32260-F62C-4E5C-BF05-E0DDBFEAEFAB}"/>
    <cellStyle name="Comma 225 5 2" xfId="31542" xr:uid="{6C9043C3-D3EA-4338-9B6F-5F55A70C77F9}"/>
    <cellStyle name="Comma 225 6" xfId="14742" xr:uid="{EB195147-F9CC-4756-8876-094EDF4A0C5C}"/>
    <cellStyle name="Comma 225 6 2" xfId="29215" xr:uid="{8870B773-0E79-4ABB-A39E-7661AC3E7643}"/>
    <cellStyle name="Comma 225 7" xfId="13125" xr:uid="{BDDA5AB2-4111-42A0-807D-2F58D9AA7E55}"/>
    <cellStyle name="Comma 225 7 2" xfId="28060" xr:uid="{7F077AAA-8824-4185-82E3-AE19EEC0E1B0}"/>
    <cellStyle name="Comma 225 8" xfId="22901" xr:uid="{8A566272-0B7B-47D0-9581-2BF8B7BA23E3}"/>
    <cellStyle name="Comma 225 8 2" xfId="33100" xr:uid="{8EC1E145-E0C4-41E2-A808-9BE1EC1A18C1}"/>
    <cellStyle name="Comma 225 9" xfId="25734" xr:uid="{D1324D5A-D57C-4D03-9A23-E4FE5F6F6AEA}"/>
    <cellStyle name="Comma 226" xfId="8300" xr:uid="{7D6CB5BF-F80B-45E2-AF4A-EAB58063AB6A}"/>
    <cellStyle name="Comma 226 2" xfId="9719" xr:uid="{7DF251D8-21DD-473D-997C-DE3F253079B2}"/>
    <cellStyle name="Comma 226 2 2" xfId="12158" xr:uid="{A7387E88-BD71-4479-98E1-08610EF3145F}"/>
    <cellStyle name="Comma 226 2 2 2" xfId="17672" xr:uid="{0014D240-E1B8-4D6D-8112-323312EBCCE0}"/>
    <cellStyle name="Comma 226 2 2 2 2" xfId="30756" xr:uid="{EBA72083-758E-4F23-81A5-6B6FD265B185}"/>
    <cellStyle name="Comma 226 2 2 3" xfId="27279" xr:uid="{A1B7E43E-8B34-41CF-AC15-70627594E21F}"/>
    <cellStyle name="Comma 226 2 3" xfId="19046" xr:uid="{6D9AC656-BDF9-453D-A2A2-3C424B3CB7E3}"/>
    <cellStyle name="Comma 226 2 3 2" xfId="31940" xr:uid="{F1418865-585D-411D-8305-5B13EA882A58}"/>
    <cellStyle name="Comma 226 2 4" xfId="15260" xr:uid="{381F54FE-B74F-447E-B614-457DEFDAB8B9}"/>
    <cellStyle name="Comma 226 2 4 2" xfId="29597" xr:uid="{7AA5DD76-CBA7-45B2-8A4B-FDF6D3534A08}"/>
    <cellStyle name="Comma 226 2 5" xfId="13659" xr:uid="{0E3819B8-2FE5-49F8-BEF0-4BCF419CAB5B}"/>
    <cellStyle name="Comma 226 2 5 2" xfId="28444" xr:uid="{2E7A3634-9F6F-478A-9A8E-0E971E727567}"/>
    <cellStyle name="Comma 226 2 6" xfId="23492" xr:uid="{C86A936D-293A-4890-853F-0E689464BD31}"/>
    <cellStyle name="Comma 226 2 6 2" xfId="33484" xr:uid="{A2C7C2FE-DA4A-41F0-8ADA-A101CFA7A0E5}"/>
    <cellStyle name="Comma 226 2 7" xfId="26118" xr:uid="{30D09E0E-DD1F-448C-8B84-034265B81D93}"/>
    <cellStyle name="Comma 226 3" xfId="10360" xr:uid="{8093D6C6-DD6D-4CF9-98D6-0FACA6618FBD}"/>
    <cellStyle name="Comma 226 3 2" xfId="12599" xr:uid="{E87C1259-7272-4C0B-B87E-DF5EA56A20AA}"/>
    <cellStyle name="Comma 226 3 2 2" xfId="18119" xr:uid="{3F226415-A424-4EEE-A258-714D3D641D77}"/>
    <cellStyle name="Comma 226 3 2 2 2" xfId="31142" xr:uid="{2DB0F169-749A-4953-B0C3-43B1BB78E437}"/>
    <cellStyle name="Comma 226 3 2 3" xfId="27666" xr:uid="{D2C4FC95-CAF5-43F2-A6F4-185D2CE03910}"/>
    <cellStyle name="Comma 226 3 3" xfId="19505" xr:uid="{5FCEA029-A237-4316-9FEB-18C43DFA2EC2}"/>
    <cellStyle name="Comma 226 3 3 2" xfId="32333" xr:uid="{F201EAAB-1256-4772-95DA-9876011F8E9D}"/>
    <cellStyle name="Comma 226 3 4" xfId="15866" xr:uid="{08F9D390-3799-427B-8580-B8BF1F4A0D0F}"/>
    <cellStyle name="Comma 226 3 4 2" xfId="29982" xr:uid="{25D71E1B-9C05-40AF-BE55-83E5B26963BC}"/>
    <cellStyle name="Comma 226 3 5" xfId="14302" xr:uid="{59879973-CDDA-4AD1-9578-217BD2D7978B}"/>
    <cellStyle name="Comma 226 3 5 2" xfId="28831" xr:uid="{82E47CB2-34C1-4F0F-B785-A115F792BE24}"/>
    <cellStyle name="Comma 226 3 6" xfId="24137" xr:uid="{2919CE40-0C7D-4827-ADA4-C4F4D4254064}"/>
    <cellStyle name="Comma 226 3 6 2" xfId="33871" xr:uid="{EF4CC616-668A-49CA-B85A-07271AEA947C}"/>
    <cellStyle name="Comma 226 3 7" xfId="26505" xr:uid="{3D9B8EB9-74DB-450B-BE75-2D6BA4929803}"/>
    <cellStyle name="Comma 226 4" xfId="11719" xr:uid="{C5B172EA-D615-4797-A6AF-ABCC68FB6941}"/>
    <cellStyle name="Comma 226 4 2" xfId="17228" xr:uid="{D2AADE9E-7000-4017-8C65-8390FEE8302C}"/>
    <cellStyle name="Comma 226 4 2 2" xfId="30374" xr:uid="{321F249D-A9C5-4BCC-AB0D-567C79D5B4DD}"/>
    <cellStyle name="Comma 226 4 3" xfId="26897" xr:uid="{AA2E9EFA-8DC5-4A8E-A926-1307EAB27585}"/>
    <cellStyle name="Comma 226 5" xfId="18584" xr:uid="{CDB055C7-E075-477B-980E-FE3F0CDE82D2}"/>
    <cellStyle name="Comma 226 5 2" xfId="31543" xr:uid="{7D5CA0C2-4365-452A-B22C-97F2856FCA12}"/>
    <cellStyle name="Comma 226 6" xfId="14743" xr:uid="{079AC46B-A5B7-488D-AAC3-90DD23C7EC49}"/>
    <cellStyle name="Comma 226 6 2" xfId="29216" xr:uid="{DE14C831-84DD-4851-BDD3-AC42C073ABE1}"/>
    <cellStyle name="Comma 226 7" xfId="13126" xr:uid="{F8760024-9BDA-48E3-9578-C40D3D62CC1A}"/>
    <cellStyle name="Comma 226 7 2" xfId="28061" xr:uid="{BB75EDF6-D402-4468-88DE-421F5673FA84}"/>
    <cellStyle name="Comma 226 8" xfId="22902" xr:uid="{F438F625-025E-41FE-B619-F1B835F1324D}"/>
    <cellStyle name="Comma 226 8 2" xfId="33101" xr:uid="{8FFAC372-994A-454A-9276-A4F84E1BD187}"/>
    <cellStyle name="Comma 226 9" xfId="25735" xr:uid="{357A3B85-E34E-429A-8581-6AF38C9EDEEC}"/>
    <cellStyle name="Comma 227" xfId="8301" xr:uid="{D1FF57E8-7538-4EF0-AADA-693035A1AB63}"/>
    <cellStyle name="Comma 227 2" xfId="9720" xr:uid="{3D2EB784-58CE-43C6-9761-32038C979988}"/>
    <cellStyle name="Comma 227 2 2" xfId="12159" xr:uid="{96A8B7BC-003E-49A7-958E-5FBA8B94950F}"/>
    <cellStyle name="Comma 227 2 2 2" xfId="17673" xr:uid="{EDC91AAA-7AC1-4F66-A75B-824D2531941F}"/>
    <cellStyle name="Comma 227 2 2 2 2" xfId="30757" xr:uid="{F13C2341-60D8-476A-B712-924137043C95}"/>
    <cellStyle name="Comma 227 2 2 3" xfId="27280" xr:uid="{0CAB6CB6-F1C7-4666-BECF-45BB4F3E7386}"/>
    <cellStyle name="Comma 227 2 3" xfId="19047" xr:uid="{E9A83437-76AD-41E4-A9E0-609EB07B9C12}"/>
    <cellStyle name="Comma 227 2 3 2" xfId="31941" xr:uid="{11C72275-365E-41E6-86E0-479DBB6EA3B6}"/>
    <cellStyle name="Comma 227 2 4" xfId="15261" xr:uid="{A6E502C1-E9FE-4DE2-A5EB-61FF3BEB4A50}"/>
    <cellStyle name="Comma 227 2 4 2" xfId="29598" xr:uid="{4A1BDD2A-7F34-4E19-8BB3-77D5E227055B}"/>
    <cellStyle name="Comma 227 2 5" xfId="13660" xr:uid="{B7273E9B-B894-48C1-BBE3-2B34165D3853}"/>
    <cellStyle name="Comma 227 2 5 2" xfId="28445" xr:uid="{C1E8F8F1-9320-4068-AFEB-FAD1D6909632}"/>
    <cellStyle name="Comma 227 2 6" xfId="23493" xr:uid="{578AFC18-E8E7-4682-BCD8-49BA03713A6E}"/>
    <cellStyle name="Comma 227 2 6 2" xfId="33485" xr:uid="{01FAC221-D3D3-4203-AB6F-5B2C894C98E2}"/>
    <cellStyle name="Comma 227 2 7" xfId="26119" xr:uid="{A4C0AAB2-A1CF-45BB-95D5-F579A336206C}"/>
    <cellStyle name="Comma 227 3" xfId="10361" xr:uid="{F4C8658A-ECA4-4B59-8AF6-FF2C37684CAB}"/>
    <cellStyle name="Comma 227 3 2" xfId="12600" xr:uid="{A41E1DDA-AA0F-4AE4-908D-39ED6D1E4619}"/>
    <cellStyle name="Comma 227 3 2 2" xfId="18120" xr:uid="{499A0640-495B-48EE-925E-3E7AE5A7E048}"/>
    <cellStyle name="Comma 227 3 2 2 2" xfId="31143" xr:uid="{277A4E6A-8295-4FCD-93FE-F839018BFA54}"/>
    <cellStyle name="Comma 227 3 2 3" xfId="27667" xr:uid="{A1C12A6B-78EF-4D83-9C1F-BE4B6E9A552C}"/>
    <cellStyle name="Comma 227 3 3" xfId="19506" xr:uid="{13989A98-66BF-4F9D-97A6-18050F2EF65C}"/>
    <cellStyle name="Comma 227 3 3 2" xfId="32334" xr:uid="{D023C0E6-A1E4-4411-B907-E87BCABE4355}"/>
    <cellStyle name="Comma 227 3 4" xfId="15867" xr:uid="{F4AF71FA-EA28-4485-9235-36191CDBE2BE}"/>
    <cellStyle name="Comma 227 3 4 2" xfId="29983" xr:uid="{85CF30A7-21B3-4B99-A54C-4BD4815084B9}"/>
    <cellStyle name="Comma 227 3 5" xfId="14303" xr:uid="{84772151-91E3-4363-AAAC-51E29B49439B}"/>
    <cellStyle name="Comma 227 3 5 2" xfId="28832" xr:uid="{AD3B1DCF-E8DD-43B7-AE97-2D764BEF4809}"/>
    <cellStyle name="Comma 227 3 6" xfId="24138" xr:uid="{F06568BB-79FE-4D51-9383-6A130AC3F19B}"/>
    <cellStyle name="Comma 227 3 6 2" xfId="33872" xr:uid="{AF326425-FF7F-4F06-9A9A-B38484BF76CF}"/>
    <cellStyle name="Comma 227 3 7" xfId="26506" xr:uid="{D710EDDF-9362-46C5-9EA1-ECE24D028F5D}"/>
    <cellStyle name="Comma 227 4" xfId="11720" xr:uid="{253F7520-AC1F-4587-8492-E820F49F6547}"/>
    <cellStyle name="Comma 227 4 2" xfId="17229" xr:uid="{5003F83A-6E90-4883-867F-881CAEB0FD5C}"/>
    <cellStyle name="Comma 227 4 2 2" xfId="30375" xr:uid="{9991D0C1-1D45-47E8-A8FD-4DA5DD153B66}"/>
    <cellStyle name="Comma 227 4 3" xfId="26898" xr:uid="{CE2275CD-99F8-4971-8E5C-5DACF0C28E73}"/>
    <cellStyle name="Comma 227 5" xfId="18585" xr:uid="{E2E1CC73-49B3-439C-8357-E08C279A21FD}"/>
    <cellStyle name="Comma 227 5 2" xfId="31544" xr:uid="{40383015-9664-451E-94E0-1722E2311732}"/>
    <cellStyle name="Comma 227 6" xfId="14744" xr:uid="{23C79A68-B77C-4520-900D-3FCB51964E6E}"/>
    <cellStyle name="Comma 227 6 2" xfId="29217" xr:uid="{F8553F95-9F82-46C4-B1D1-19BEEF9A127D}"/>
    <cellStyle name="Comma 227 7" xfId="13127" xr:uid="{2F915092-9368-451F-AFCC-942327E4A9DF}"/>
    <cellStyle name="Comma 227 7 2" xfId="28062" xr:uid="{1E29F711-1257-4E06-A922-412AB3561B8D}"/>
    <cellStyle name="Comma 227 8" xfId="22903" xr:uid="{F9D5C474-B4AA-4533-95B8-FD55878D75C4}"/>
    <cellStyle name="Comma 227 8 2" xfId="33102" xr:uid="{05D817B0-D992-4E1A-B561-99B52B3C35A3}"/>
    <cellStyle name="Comma 227 9" xfId="25736" xr:uid="{654E173B-6A49-43C9-9A54-8FDBDA7542C9}"/>
    <cellStyle name="Comma 228" xfId="8302" xr:uid="{1DE61F31-EBAC-402D-9A8E-53263EC48CAB}"/>
    <cellStyle name="Comma 228 2" xfId="9721" xr:uid="{D1D73DB7-62FA-4AEC-AE1C-07203E05761B}"/>
    <cellStyle name="Comma 228 2 2" xfId="12160" xr:uid="{881F6787-A2DA-432B-AB2D-D2203D85316C}"/>
    <cellStyle name="Comma 228 2 2 2" xfId="17674" xr:uid="{6D91E18B-C66F-4611-AD6C-9A4BB0EA51C8}"/>
    <cellStyle name="Comma 228 2 2 2 2" xfId="30758" xr:uid="{4B3A7041-CC11-4816-8732-9A714B74CF5D}"/>
    <cellStyle name="Comma 228 2 2 3" xfId="27281" xr:uid="{05BE8FE4-1910-4F5E-9BB7-59F8C4AB3A91}"/>
    <cellStyle name="Comma 228 2 3" xfId="19048" xr:uid="{EB11F588-EFE1-4C12-9845-9F87D0900460}"/>
    <cellStyle name="Comma 228 2 3 2" xfId="31942" xr:uid="{92FE2728-D081-4776-832B-FF1088F50CBC}"/>
    <cellStyle name="Comma 228 2 4" xfId="15262" xr:uid="{5B96F3C4-D4AC-449E-96CB-7C3D20D4FE97}"/>
    <cellStyle name="Comma 228 2 4 2" xfId="29599" xr:uid="{3E6A596B-0B0D-473F-A9B2-F18F016E8EE6}"/>
    <cellStyle name="Comma 228 2 5" xfId="13661" xr:uid="{54DD258C-00C6-4FBF-9035-D278662031ED}"/>
    <cellStyle name="Comma 228 2 5 2" xfId="28446" xr:uid="{9755E443-2C40-42E1-92F7-5BACAF4DF3B7}"/>
    <cellStyle name="Comma 228 2 6" xfId="23494" xr:uid="{7EE40B79-EBE4-445F-81D3-8C7E5690CBE1}"/>
    <cellStyle name="Comma 228 2 6 2" xfId="33486" xr:uid="{22B4ECAF-3D10-4462-8D7C-34D41F8C486F}"/>
    <cellStyle name="Comma 228 2 7" xfId="26120" xr:uid="{2A87C6E9-5410-4B75-82B7-7B5A0063076C}"/>
    <cellStyle name="Comma 228 3" xfId="10362" xr:uid="{6802EFDA-3212-4F7A-B029-C7EFF613B09F}"/>
    <cellStyle name="Comma 228 3 2" xfId="12601" xr:uid="{781CA5C6-49F5-4F0F-8B54-4E3AA827B5F2}"/>
    <cellStyle name="Comma 228 3 2 2" xfId="18121" xr:uid="{4C29060F-4F99-480B-82A5-404996A9CBB0}"/>
    <cellStyle name="Comma 228 3 2 2 2" xfId="31144" xr:uid="{C2C2FC55-4647-4A04-8179-04FE2D5E0E11}"/>
    <cellStyle name="Comma 228 3 2 3" xfId="27668" xr:uid="{61D75609-3E59-4433-B693-D57C03C4A874}"/>
    <cellStyle name="Comma 228 3 3" xfId="19507" xr:uid="{F99FD271-7068-4124-93DA-79FADA0266B8}"/>
    <cellStyle name="Comma 228 3 3 2" xfId="32335" xr:uid="{E35D8D43-7EB2-4A35-88B7-C9C737726ED8}"/>
    <cellStyle name="Comma 228 3 4" xfId="15868" xr:uid="{E2626894-4C5E-46D4-8299-AE7CD162C7B3}"/>
    <cellStyle name="Comma 228 3 4 2" xfId="29984" xr:uid="{106BF5E2-B1A2-4E12-A912-ED5EC164CACA}"/>
    <cellStyle name="Comma 228 3 5" xfId="14304" xr:uid="{EC167777-67DE-472B-998B-7E153B5C0391}"/>
    <cellStyle name="Comma 228 3 5 2" xfId="28833" xr:uid="{B8F91C91-0046-4D40-8F1A-BB943A39561D}"/>
    <cellStyle name="Comma 228 3 6" xfId="24139" xr:uid="{BE3304A6-F694-4FE9-A674-040A93FAA8B6}"/>
    <cellStyle name="Comma 228 3 6 2" xfId="33873" xr:uid="{50332C38-084F-4481-9EDC-6B8FEC173E64}"/>
    <cellStyle name="Comma 228 3 7" xfId="26507" xr:uid="{305268ED-6308-411C-8842-8DDE9C04AF44}"/>
    <cellStyle name="Comma 228 4" xfId="11721" xr:uid="{F664F274-5FC6-4DAA-80F1-5716A7CFDCE1}"/>
    <cellStyle name="Comma 228 4 2" xfId="17230" xr:uid="{AE3CF8FC-B23D-49E7-885B-19FEA7BA9E55}"/>
    <cellStyle name="Comma 228 4 2 2" xfId="30376" xr:uid="{86D680AB-B3E9-4346-BE9A-D14A968918F7}"/>
    <cellStyle name="Comma 228 4 3" xfId="26899" xr:uid="{1B7BBAF2-B00A-4756-8BF2-84AB4154BDB5}"/>
    <cellStyle name="Comma 228 5" xfId="18586" xr:uid="{76C25ACD-6398-4ADF-B1F1-910689AC9EFF}"/>
    <cellStyle name="Comma 228 5 2" xfId="31545" xr:uid="{C6537751-85DC-43AF-99DD-1020A52231A0}"/>
    <cellStyle name="Comma 228 6" xfId="14745" xr:uid="{03370A14-EC84-49B7-8D59-A08797624D57}"/>
    <cellStyle name="Comma 228 6 2" xfId="29218" xr:uid="{992014D5-A65C-4F69-945B-C34B0206382B}"/>
    <cellStyle name="Comma 228 7" xfId="13128" xr:uid="{985E5E5C-6499-42C5-A449-B33644C5ECFD}"/>
    <cellStyle name="Comma 228 7 2" xfId="28063" xr:uid="{37EEF9C6-ABB9-4508-B57D-8C7A56F4C47E}"/>
    <cellStyle name="Comma 228 8" xfId="22904" xr:uid="{2E1A2E24-7BB3-4799-95F0-F84E91A77583}"/>
    <cellStyle name="Comma 228 8 2" xfId="33103" xr:uid="{0E648894-D400-4C17-8F80-95566C96CD0A}"/>
    <cellStyle name="Comma 228 9" xfId="25737" xr:uid="{4989B0E0-AF90-4220-B48C-4AF2AF5A9716}"/>
    <cellStyle name="Comma 229" xfId="8303" xr:uid="{485F598F-BC6A-4298-8971-A1D779AE314E}"/>
    <cellStyle name="Comma 229 2" xfId="9722" xr:uid="{53AA2E18-FC7D-4F36-8B5E-93A6DF267ECA}"/>
    <cellStyle name="Comma 229 2 2" xfId="12161" xr:uid="{740371CC-824A-4BC2-8249-512F5E3F849B}"/>
    <cellStyle name="Comma 229 2 2 2" xfId="17675" xr:uid="{160BFD3E-118C-4074-AB24-1B8BC6848233}"/>
    <cellStyle name="Comma 229 2 2 2 2" xfId="30759" xr:uid="{7B3E8326-AE98-47B2-A521-95D6299BAC91}"/>
    <cellStyle name="Comma 229 2 2 3" xfId="27282" xr:uid="{5902AA3C-3F10-45FA-9EF3-DD9CB1AF8E60}"/>
    <cellStyle name="Comma 229 2 3" xfId="19049" xr:uid="{2F30F7DC-F28F-47A6-8271-93318369F2BF}"/>
    <cellStyle name="Comma 229 2 3 2" xfId="31943" xr:uid="{512792CD-79B1-4767-8E17-73DCF9322E7D}"/>
    <cellStyle name="Comma 229 2 4" xfId="15263" xr:uid="{374692A5-8825-4107-ABE6-EAA1503E232E}"/>
    <cellStyle name="Comma 229 2 4 2" xfId="29600" xr:uid="{F9488E89-8725-4450-BFCC-5AB2D640C017}"/>
    <cellStyle name="Comma 229 2 5" xfId="13662" xr:uid="{92C6DF52-53FD-40DA-828B-2E2F819B34F0}"/>
    <cellStyle name="Comma 229 2 5 2" xfId="28447" xr:uid="{9065824A-170D-4058-9E81-0558330D6041}"/>
    <cellStyle name="Comma 229 2 6" xfId="23495" xr:uid="{7088C582-576C-4F3D-A759-CFB59B61C1AE}"/>
    <cellStyle name="Comma 229 2 6 2" xfId="33487" xr:uid="{BB053DB5-7B83-4014-AD68-5E05007E739E}"/>
    <cellStyle name="Comma 229 2 7" xfId="26121" xr:uid="{4F2B7A2F-0AE1-4108-BBC7-64A079D29CE0}"/>
    <cellStyle name="Comma 229 2 8" xfId="37081" xr:uid="{AC5A2C26-E49E-49B1-95EA-034D83DB8AEC}"/>
    <cellStyle name="Comma 229 3" xfId="10363" xr:uid="{3F3B1C7A-8C2D-4263-B5AC-05629D404A44}"/>
    <cellStyle name="Comma 229 3 2" xfId="12602" xr:uid="{611F109B-50B1-4451-A1C4-0663E77C2FCF}"/>
    <cellStyle name="Comma 229 3 2 2" xfId="18122" xr:uid="{5FD70A86-779B-4E46-8979-6B3AF912D12D}"/>
    <cellStyle name="Comma 229 3 2 2 2" xfId="31145" xr:uid="{41B64566-BFC9-4C78-81E5-C5D944181F29}"/>
    <cellStyle name="Comma 229 3 2 3" xfId="27669" xr:uid="{2E2D5AC9-4999-478C-A688-2FFB28A4DCAE}"/>
    <cellStyle name="Comma 229 3 3" xfId="19508" xr:uid="{2EAF1CC9-861B-499D-B105-629E72CEAF01}"/>
    <cellStyle name="Comma 229 3 3 2" xfId="32336" xr:uid="{82292586-8E3D-41F7-B243-E22EDD1084D3}"/>
    <cellStyle name="Comma 229 3 4" xfId="15869" xr:uid="{0EDE91C2-7EC9-411A-A4CF-40796238E889}"/>
    <cellStyle name="Comma 229 3 4 2" xfId="29985" xr:uid="{A759C6C5-DADA-4DBB-BB96-8B029FFA1911}"/>
    <cellStyle name="Comma 229 3 5" xfId="14305" xr:uid="{9A4E59CF-E9D2-40A1-B1EC-43C6C455E9DC}"/>
    <cellStyle name="Comma 229 3 5 2" xfId="28834" xr:uid="{DF8459AC-900C-4172-BD45-8EA9457A83A7}"/>
    <cellStyle name="Comma 229 3 6" xfId="24140" xr:uid="{21DDF5D7-7512-4985-A82A-C6A3ADBBA7B3}"/>
    <cellStyle name="Comma 229 3 6 2" xfId="33874" xr:uid="{C87DE2C2-2DE9-4BE6-9441-A7E105145509}"/>
    <cellStyle name="Comma 229 3 7" xfId="26508" xr:uid="{7EDE7AC1-AF68-4FF6-951F-9B809A4CD40A}"/>
    <cellStyle name="Comma 229 4" xfId="11722" xr:uid="{3C173CFC-129B-418A-A872-911F753F4B9B}"/>
    <cellStyle name="Comma 229 4 2" xfId="17231" xr:uid="{2A6DF2D0-49B6-4C4C-93A7-84B74E22BE64}"/>
    <cellStyle name="Comma 229 4 2 2" xfId="30377" xr:uid="{C7E6ADD6-A79B-4089-8B30-777BF9E207F4}"/>
    <cellStyle name="Comma 229 4 3" xfId="26900" xr:uid="{D9A4D630-C0EF-47D5-AD10-BA7F45311D40}"/>
    <cellStyle name="Comma 229 5" xfId="18587" xr:uid="{F3279B1B-95E2-42E2-A577-1AC946874624}"/>
    <cellStyle name="Comma 229 5 2" xfId="31546" xr:uid="{C20819BE-BAB0-43B9-83AF-5C7E461E0293}"/>
    <cellStyle name="Comma 229 6" xfId="14746" xr:uid="{6DA830F1-FB8A-471E-9DA8-F104785FE55C}"/>
    <cellStyle name="Comma 229 6 2" xfId="29219" xr:uid="{2CD489AB-152E-4AEF-A836-B3AD3DE66971}"/>
    <cellStyle name="Comma 229 7" xfId="13129" xr:uid="{8272E746-D4D8-4AA9-B419-FB621ADF8E84}"/>
    <cellStyle name="Comma 229 7 2" xfId="28064" xr:uid="{314EABCD-ECF3-4487-9005-FA3DE989B327}"/>
    <cellStyle name="Comma 229 8" xfId="22905" xr:uid="{EA9C6EB3-B354-4F98-8308-193675A73D5B}"/>
    <cellStyle name="Comma 229 8 2" xfId="33104" xr:uid="{E063C582-71FC-410B-B52F-0F5B93A9508B}"/>
    <cellStyle name="Comma 229 9" xfId="25738" xr:uid="{E5D219D1-A745-4380-8704-08DFF81BC7CE}"/>
    <cellStyle name="Comma 23" xfId="1633" xr:uid="{00000000-0005-0000-0000-0000CE030000}"/>
    <cellStyle name="Comma 23 10" xfId="20409" xr:uid="{1B905951-1407-42A6-A114-5C7EBBCE0145}"/>
    <cellStyle name="Comma 23 11" xfId="22047" xr:uid="{C2CE40F8-03D0-4465-99D8-CC646FC83474}"/>
    <cellStyle name="Comma 23 11 2" xfId="32834" xr:uid="{62871ACB-3EDA-4031-A9D8-51110FCAB0E0}"/>
    <cellStyle name="Comma 23 12" xfId="22561" xr:uid="{EF6FE676-81A5-4CD8-A998-A37D53DFAC9F}"/>
    <cellStyle name="Comma 23 12 2" xfId="32864" xr:uid="{A048C261-6DAD-40A7-88B0-2E82614FE901}"/>
    <cellStyle name="Comma 23 13" xfId="22605" xr:uid="{3997A271-7308-455C-8798-C60E59F6D0C2}"/>
    <cellStyle name="Comma 23 13 2" xfId="32898" xr:uid="{DB791389-D183-4F56-A268-6D73F2D3EED9}"/>
    <cellStyle name="Comma 23 14" xfId="24641" xr:uid="{AD97215B-4CAD-423B-935C-438EC8021CD2}"/>
    <cellStyle name="Comma 23 14 2" xfId="34054" xr:uid="{8ACDDE63-8B2B-4BF2-96BA-D3A9F70DEDF3}"/>
    <cellStyle name="Comma 23 15" xfId="24725" xr:uid="{4868874C-334D-4CE6-BE17-EAF98065DAF0}"/>
    <cellStyle name="Comma 23 15 2" xfId="34105" xr:uid="{F0463E94-3186-469D-9EBF-50AE997B408A}"/>
    <cellStyle name="Comma 23 16" xfId="25530" xr:uid="{F2674B8D-F0D5-47AB-8FFF-2851CE99F426}"/>
    <cellStyle name="Comma 23 17" xfId="35643" xr:uid="{72B7B508-2226-42E5-9E92-07F124BD174B}"/>
    <cellStyle name="Comma 23 18" xfId="7424" xr:uid="{8730BB4B-60C3-490E-A41A-A1D3050438FF}"/>
    <cellStyle name="Comma 23 2" xfId="9394" xr:uid="{BAE66644-BDFF-4EC9-B8A9-E786D3D77A7F}"/>
    <cellStyle name="Comma 23 2 2" xfId="11918" xr:uid="{D2AC5EA1-C80C-4627-931A-CBE53B5F099A}"/>
    <cellStyle name="Comma 23 2 2 2" xfId="17427" xr:uid="{9C8949E6-94B6-477C-9675-8566AD3E4023}"/>
    <cellStyle name="Comma 23 2 2 2 2" xfId="30552" xr:uid="{49EC94A8-1B98-471C-84ED-C7D6CE2E8E8F}"/>
    <cellStyle name="Comma 23 2 2 3" xfId="27075" xr:uid="{FD535C85-F2B0-4998-AD80-01F24957BE62}"/>
    <cellStyle name="Comma 23 2 3" xfId="18793" xr:uid="{BE31D12A-4A12-42C5-B5DC-65A4D6F47460}"/>
    <cellStyle name="Comma 23 2 3 2" xfId="31730" xr:uid="{A200A421-8A88-43F0-A60D-94C777D75481}"/>
    <cellStyle name="Comma 23 2 4" xfId="14945" xr:uid="{E9EA0FA7-B18A-4007-BF11-10C75F6A131F}"/>
    <cellStyle name="Comma 23 2 4 2" xfId="29394" xr:uid="{78BF2BD2-1524-458E-ADD7-DA83CAB8EE9F}"/>
    <cellStyle name="Comma 23 2 5" xfId="13332" xr:uid="{4A750957-BD7E-463A-AC7E-5775DB9ED324}"/>
    <cellStyle name="Comma 23 2 5 2" xfId="28239" xr:uid="{BB6B34FC-A3C8-4BB0-8D58-1CB0D1114E50}"/>
    <cellStyle name="Comma 23 2 6" xfId="21121" xr:uid="{27595939-F1BA-4462-920E-438EF1E41C13}"/>
    <cellStyle name="Comma 23 2 6 2" xfId="32762" xr:uid="{E3155C78-8FE4-4551-9F7D-0606CC22F959}"/>
    <cellStyle name="Comma 23 2 7" xfId="23159" xr:uid="{973E0B34-1EB2-47C6-A129-025BD30151AF}"/>
    <cellStyle name="Comma 23 2 7 2" xfId="33279" xr:uid="{87F9D19A-AFF0-4119-931C-E6B14BDE5DBE}"/>
    <cellStyle name="Comma 23 2 8" xfId="25913" xr:uid="{563B562E-88A6-488E-AF24-421F9BBD746B}"/>
    <cellStyle name="Comma 23 3" xfId="10124" xr:uid="{F3AA3E2D-2AAE-41AB-87FE-A9B7F743D689}"/>
    <cellStyle name="Comma 23 3 2" xfId="12366" xr:uid="{61E74CCC-011D-4E12-B2C2-05A5416312F5}"/>
    <cellStyle name="Comma 23 3 2 2" xfId="17883" xr:uid="{1476C980-1394-4B77-979A-28AD5D56C0B6}"/>
    <cellStyle name="Comma 23 3 2 2 2" xfId="30937" xr:uid="{8AECAA53-4599-469A-ACF1-A8C374A67231}"/>
    <cellStyle name="Comma 23 3 2 3" xfId="27461" xr:uid="{EE219328-5F2D-4A46-8EE4-294C2FC9A98A}"/>
    <cellStyle name="Comma 23 3 3" xfId="19269" xr:uid="{5B97B14B-C15C-4074-8BBA-F81EE1B15C0C}"/>
    <cellStyle name="Comma 23 3 3 2" xfId="32130" xr:uid="{BFAB2DDA-C0DA-4860-8F64-48DD4054ACCB}"/>
    <cellStyle name="Comma 23 3 4" xfId="15629" xr:uid="{330E603D-F7D7-416F-A449-2C093D4C146A}"/>
    <cellStyle name="Comma 23 3 4 2" xfId="29779" xr:uid="{CEF081B7-C2B9-4619-8D3A-30AF9412CB5B}"/>
    <cellStyle name="Comma 23 3 5" xfId="14063" xr:uid="{3E2143A5-45C7-4F27-A85D-552134545A79}"/>
    <cellStyle name="Comma 23 3 5 2" xfId="28626" xr:uid="{BEC15169-5581-40DA-82D8-6A89685CC1CF}"/>
    <cellStyle name="Comma 23 3 6" xfId="23898" xr:uid="{76733E6B-42C3-46FB-819E-3E6B420853AB}"/>
    <cellStyle name="Comma 23 3 6 2" xfId="33666" xr:uid="{4EB49FA6-4603-450D-B921-C012EC1D3486}"/>
    <cellStyle name="Comma 23 3 7" xfId="26300" xr:uid="{1A9CCB90-2088-4D18-8ACA-048EE4FBCD4E}"/>
    <cellStyle name="Comma 23 4" xfId="11485" xr:uid="{63C4716F-E219-42D7-8CEA-89FE3F664BD1}"/>
    <cellStyle name="Comma 23 4 2" xfId="16991" xr:uid="{42FA6A06-259F-497A-BBA7-8F08FA336D6B}"/>
    <cellStyle name="Comma 23 4 2 2" xfId="30171" xr:uid="{3C362F9F-F250-4E63-AB5E-E099CD5D3884}"/>
    <cellStyle name="Comma 23 4 3" xfId="26694" xr:uid="{0C5747AD-FC74-4513-8C08-7E65E6DB2419}"/>
    <cellStyle name="Comma 23 5" xfId="18336" xr:uid="{8B2CBFC9-5589-4190-BA70-C959783BC482}"/>
    <cellStyle name="Comma 23 5 2" xfId="31333" xr:uid="{67063A98-1760-4417-B3D9-44F163EF700E}"/>
    <cellStyle name="Comma 23 6" xfId="19227" xr:uid="{9BC78984-727D-4FB0-A821-6737AC9920B9}"/>
    <cellStyle name="Comma 23 6 2" xfId="32095" xr:uid="{C148E118-E456-4550-826F-5CD324E63695}"/>
    <cellStyle name="Comma 23 7" xfId="14506" xr:uid="{076B6FC6-5880-41AA-AC33-00DF43A8CB26}"/>
    <cellStyle name="Comma 23 7 2" xfId="29013" xr:uid="{EAFBE4ED-B53E-4B3D-90CD-CDB92F809D00}"/>
    <cellStyle name="Comma 23 8" xfId="12833" xr:uid="{F3A2D518-90DA-41B7-9BFC-9EE569157A13}"/>
    <cellStyle name="Comma 23 8 2" xfId="27858" xr:uid="{37FA3291-E4DB-47EA-8E53-0CBC40E29B36}"/>
    <cellStyle name="Comma 23 9" xfId="19937" xr:uid="{815AEC9A-1F96-4895-8F53-94E5DC0FED6E}"/>
    <cellStyle name="Comma 23 9 2" xfId="32578" xr:uid="{62C1053A-F2A0-4DC9-A194-1B9E68A5C0ED}"/>
    <cellStyle name="Comma 230" xfId="8304" xr:uid="{C1BE5D3B-D3CD-45D6-8610-248E2346EC6D}"/>
    <cellStyle name="Comma 230 2" xfId="9723" xr:uid="{F8185B10-07CE-40C6-BC1D-B04F5681A1A0}"/>
    <cellStyle name="Comma 230 2 2" xfId="12162" xr:uid="{7F6E736C-DD83-419F-B717-BB7AA44F28BE}"/>
    <cellStyle name="Comma 230 2 2 2" xfId="17676" xr:uid="{DC830A0A-EDB4-4872-AC32-40E5C059C762}"/>
    <cellStyle name="Comma 230 2 2 2 2" xfId="30760" xr:uid="{67305B41-273F-477C-8143-B33FE754262F}"/>
    <cellStyle name="Comma 230 2 2 3" xfId="27283" xr:uid="{56A4C4E5-4841-4CBD-8B67-9F8F7465F830}"/>
    <cellStyle name="Comma 230 2 3" xfId="19050" xr:uid="{43F7D70F-0FDD-4CA7-BFBB-07D248905102}"/>
    <cellStyle name="Comma 230 2 3 2" xfId="31944" xr:uid="{A2B39FD4-EE45-4866-849C-517837ED7E15}"/>
    <cellStyle name="Comma 230 2 4" xfId="15264" xr:uid="{3777479A-B90D-4301-9C0A-5C9A9C7C3000}"/>
    <cellStyle name="Comma 230 2 4 2" xfId="29601" xr:uid="{269B7171-EC36-45C9-808A-4A6F7A6370A4}"/>
    <cellStyle name="Comma 230 2 5" xfId="13663" xr:uid="{C378E5DC-7262-409B-B08E-412A5F2DD599}"/>
    <cellStyle name="Comma 230 2 5 2" xfId="28448" xr:uid="{3C6B40E4-AFE5-41F6-A94A-FC9907556D42}"/>
    <cellStyle name="Comma 230 2 6" xfId="23496" xr:uid="{20DA7B7A-01B2-4585-9548-880A85574217}"/>
    <cellStyle name="Comma 230 2 6 2" xfId="33488" xr:uid="{2B9DA9EB-7E90-45E3-9E2A-82CE74733285}"/>
    <cellStyle name="Comma 230 2 7" xfId="26122" xr:uid="{6D21A475-CC1E-41D0-9356-33243F96C8E3}"/>
    <cellStyle name="Comma 230 3" xfId="10364" xr:uid="{A9F6E8FC-ADDE-4ACC-B579-C4A5279BB2FE}"/>
    <cellStyle name="Comma 230 3 2" xfId="12603" xr:uid="{E2EFF89C-86CD-4347-9E29-61E358467558}"/>
    <cellStyle name="Comma 230 3 2 2" xfId="18123" xr:uid="{9A2C168F-601D-450D-8072-909ACF34C4F0}"/>
    <cellStyle name="Comma 230 3 2 2 2" xfId="31146" xr:uid="{28F96711-C5BC-4C96-99E5-51E109AF72D3}"/>
    <cellStyle name="Comma 230 3 2 3" xfId="27670" xr:uid="{B380CF86-F3BE-4CE1-A1BB-7C4E7431E196}"/>
    <cellStyle name="Comma 230 3 3" xfId="19509" xr:uid="{23C513D6-D019-4F81-BD15-A752D8689591}"/>
    <cellStyle name="Comma 230 3 3 2" xfId="32337" xr:uid="{8F4C1360-857F-44B0-87EE-A6D5E0CC4032}"/>
    <cellStyle name="Comma 230 3 4" xfId="15870" xr:uid="{C7BA918E-894E-4197-8797-74446D682CA7}"/>
    <cellStyle name="Comma 230 3 4 2" xfId="29986" xr:uid="{6A8876BA-3900-4F53-AE01-C1A58F4BD594}"/>
    <cellStyle name="Comma 230 3 5" xfId="14306" xr:uid="{69159B55-9EEF-4F0A-B335-E306A5732343}"/>
    <cellStyle name="Comma 230 3 5 2" xfId="28835" xr:uid="{747DBCE0-1F8D-4B08-8B8B-4E6989B9372B}"/>
    <cellStyle name="Comma 230 3 6" xfId="24141" xr:uid="{17B1E791-15EE-4D80-A808-485182207AE3}"/>
    <cellStyle name="Comma 230 3 6 2" xfId="33875" xr:uid="{39FCDA52-1B8A-4E64-AA30-C1B4506915A7}"/>
    <cellStyle name="Comma 230 3 7" xfId="26509" xr:uid="{28FFBA97-0933-4DBE-B91C-7A55B0D814FA}"/>
    <cellStyle name="Comma 230 4" xfId="11723" xr:uid="{EDC15580-489D-4125-9D00-FFB528760C54}"/>
    <cellStyle name="Comma 230 4 2" xfId="17232" xr:uid="{2B11FFCD-D5ED-4AF8-9A3B-9A04F1035936}"/>
    <cellStyle name="Comma 230 4 2 2" xfId="30378" xr:uid="{35E05CA4-CC6F-4051-ACD0-32ACDAEA30BE}"/>
    <cellStyle name="Comma 230 4 3" xfId="26901" xr:uid="{B2E7682C-A909-4FB3-8167-3D7EFB8525C7}"/>
    <cellStyle name="Comma 230 5" xfId="18588" xr:uid="{0B12DE61-A946-45AD-B943-76F8402A77B4}"/>
    <cellStyle name="Comma 230 5 2" xfId="31547" xr:uid="{7A925260-ED89-4566-A5B0-BAE1CA5D8CAE}"/>
    <cellStyle name="Comma 230 6" xfId="14747" xr:uid="{B570C1A6-2E2B-470B-92AA-44BA1CDB317C}"/>
    <cellStyle name="Comma 230 6 2" xfId="29220" xr:uid="{EC9E955A-0548-43DF-A64C-1871FCE62A99}"/>
    <cellStyle name="Comma 230 7" xfId="13130" xr:uid="{589F8755-F0CB-4500-BDDB-1679C3C28782}"/>
    <cellStyle name="Comma 230 7 2" xfId="28065" xr:uid="{5DE0B7FE-D7F2-4F44-9C41-135822BA0513}"/>
    <cellStyle name="Comma 230 8" xfId="22906" xr:uid="{57D717C1-6B86-418B-852D-D89981BA9C14}"/>
    <cellStyle name="Comma 230 8 2" xfId="33105" xr:uid="{27CBFBEE-024F-4280-878E-C20C9B4F6334}"/>
    <cellStyle name="Comma 230 9" xfId="25739" xr:uid="{44FB8025-DEC0-4E24-A3CA-4BFF96DDAE45}"/>
    <cellStyle name="Comma 231" xfId="8305" xr:uid="{7C496D8E-565C-432F-8E7C-9ACFD24A8112}"/>
    <cellStyle name="Comma 231 2" xfId="9724" xr:uid="{5F25E9FF-638D-4B11-AED9-D3CC368938B4}"/>
    <cellStyle name="Comma 231 2 2" xfId="6645" xr:uid="{B1A40C17-A6ED-456F-978F-D658EF63EB92}"/>
    <cellStyle name="Comma 231 2 2 2" xfId="6677" xr:uid="{3D92C555-C5E5-4D27-9A26-94433F637610}"/>
    <cellStyle name="Comma 231 2 2 2 2" xfId="30761" xr:uid="{5755DDD7-9F7B-4E21-A8E8-21A10AFAA9C7}"/>
    <cellStyle name="Comma 231 2 2 2 3" xfId="34191" xr:uid="{CE11C2D2-2062-4B94-ABF0-B143E12E77B1}"/>
    <cellStyle name="Comma 231 2 2 2 4" xfId="17677" xr:uid="{DB7E32BE-2E3F-4723-AEEA-3E4FB0222123}"/>
    <cellStyle name="Comma 231 2 2 3" xfId="27284" xr:uid="{C8D8E128-2D69-4D72-80CA-F506A597CE3D}"/>
    <cellStyle name="Comma 231 2 2 4" xfId="34166" xr:uid="{0394DE15-19AD-499E-A450-C5F234CB4DDF}"/>
    <cellStyle name="Comma 231 2 2 5" xfId="12163" xr:uid="{809EE77F-3B8E-4E29-8AFD-6703AE5C8BE2}"/>
    <cellStyle name="Comma 231 2 3" xfId="19051" xr:uid="{6CC80393-BF05-4607-A3DB-0228BA8BE324}"/>
    <cellStyle name="Comma 231 2 3 2" xfId="31945" xr:uid="{D90ECC0B-4BCB-425C-B1EA-A09B0B8EE51C}"/>
    <cellStyle name="Comma 231 2 4" xfId="15265" xr:uid="{805B7443-A2AC-41B9-A2AB-4EDF0A86E834}"/>
    <cellStyle name="Comma 231 2 4 2" xfId="29602" xr:uid="{66B21DC8-97A6-4958-A701-3EAB567047B3}"/>
    <cellStyle name="Comma 231 2 5" xfId="13664" xr:uid="{07C8F278-D145-44D7-BAFB-DD340E749343}"/>
    <cellStyle name="Comma 231 2 5 2" xfId="28449" xr:uid="{B9E3E22C-5E9F-468D-BE24-D56EC8E71185}"/>
    <cellStyle name="Comma 231 2 6" xfId="23497" xr:uid="{3FBF2F5D-86DA-443B-AD0A-B2C8AB717E63}"/>
    <cellStyle name="Comma 231 2 6 2" xfId="33489" xr:uid="{22354761-065F-44CF-BD71-208011DD14D7}"/>
    <cellStyle name="Comma 231 2 7" xfId="26123" xr:uid="{436BBC12-C58A-4FED-BE79-3E10317E6C4C}"/>
    <cellStyle name="Comma 231 3" xfId="10365" xr:uid="{CD3A47D9-C9B4-4EA1-9E05-902AC379E490}"/>
    <cellStyle name="Comma 231 3 2" xfId="12604" xr:uid="{0FFA8597-3F50-4BB4-A38F-C87F354DFB8B}"/>
    <cellStyle name="Comma 231 3 2 2" xfId="18124" xr:uid="{75030D04-E18B-469F-8FE1-D69F2852915B}"/>
    <cellStyle name="Comma 231 3 2 2 2" xfId="31147" xr:uid="{F38CE3BA-00D2-4D3E-9AA4-16BFA7091357}"/>
    <cellStyle name="Comma 231 3 2 3" xfId="27671" xr:uid="{E3401521-C240-4017-8416-B764C2A33F12}"/>
    <cellStyle name="Comma 231 3 3" xfId="19510" xr:uid="{5EE833D2-B2EE-41FA-8AD9-ABCF04D8D2C5}"/>
    <cellStyle name="Comma 231 3 3 2" xfId="32338" xr:uid="{9671F98F-9922-4931-A373-D4A507B1150A}"/>
    <cellStyle name="Comma 231 3 4" xfId="15871" xr:uid="{076CE73E-7D6A-4A9A-9202-A3F5AAC1B987}"/>
    <cellStyle name="Comma 231 3 4 2" xfId="29987" xr:uid="{4B2C7041-0326-419E-96D4-CE7F12CB74E9}"/>
    <cellStyle name="Comma 231 3 5" xfId="14307" xr:uid="{9ADF3CA1-5DBA-4C80-9B46-A846C88B7832}"/>
    <cellStyle name="Comma 231 3 5 2" xfId="28836" xr:uid="{AA3BFE29-3A64-434C-83AD-F40DE0F4D2AA}"/>
    <cellStyle name="Comma 231 3 6" xfId="24142" xr:uid="{2D6BAB09-1738-4085-9F65-909462BFB27F}"/>
    <cellStyle name="Comma 231 3 6 2" xfId="33876" xr:uid="{B56C7951-80C6-455B-986E-AFF11D380909}"/>
    <cellStyle name="Comma 231 3 7" xfId="26510" xr:uid="{4CE3B6BF-D770-4CA9-BE61-5F575DAD6AC6}"/>
    <cellStyle name="Comma 231 4" xfId="11724" xr:uid="{667CF85F-C0D5-4D4D-AF89-7BE3C6D2A78C}"/>
    <cellStyle name="Comma 231 4 2" xfId="17233" xr:uid="{377F9271-F4CE-44DE-9A7A-1D63C6F3EA6B}"/>
    <cellStyle name="Comma 231 4 2 2" xfId="30379" xr:uid="{5685E6D9-6D5A-4E3B-B525-93653575CB8E}"/>
    <cellStyle name="Comma 231 4 3" xfId="26902" xr:uid="{5583BD6D-E767-41B4-A738-F650C7082082}"/>
    <cellStyle name="Comma 231 5" xfId="18589" xr:uid="{6F9C7C65-5965-44C6-B205-78537A743D51}"/>
    <cellStyle name="Comma 231 5 2" xfId="31548" xr:uid="{BE3538F9-E9C6-4CE6-9691-9DAB1A375129}"/>
    <cellStyle name="Comma 231 6" xfId="14748" xr:uid="{21C3CD87-4A91-4EFC-9E25-B3845F85D955}"/>
    <cellStyle name="Comma 231 6 2" xfId="29221" xr:uid="{57FD9B1B-D2AF-4ED0-869C-953CB923D817}"/>
    <cellStyle name="Comma 231 7" xfId="13131" xr:uid="{48E86A45-F4A6-4446-8854-336B7B7458D7}"/>
    <cellStyle name="Comma 231 7 2" xfId="28066" xr:uid="{26D24A30-730B-458B-A634-F9DA90B35A16}"/>
    <cellStyle name="Comma 231 8" xfId="22907" xr:uid="{1FBC5980-7E86-465D-A87F-F9D375E6F74E}"/>
    <cellStyle name="Comma 231 8 2" xfId="33106" xr:uid="{F1E1BD67-02DA-4D8E-9AD5-DF1A09BAFEC8}"/>
    <cellStyle name="Comma 231 9" xfId="25740" xr:uid="{C0998C1D-B4E5-4F29-9783-AB6F57115D20}"/>
    <cellStyle name="Comma 232" xfId="8306" xr:uid="{2DCCA17D-9BF6-42A2-80FD-3B344C371278}"/>
    <cellStyle name="Comma 232 10" xfId="37064" xr:uid="{2F268AC0-42CB-4AF3-9D65-00E0B3FF430A}"/>
    <cellStyle name="Comma 232 11" xfId="37076" xr:uid="{808B5486-9412-4642-8666-24B01F26A22D}"/>
    <cellStyle name="Comma 232 2" xfId="6663" xr:uid="{96C12AD1-9096-42F6-A95D-9A7F623AEBDF}"/>
    <cellStyle name="Comma 232 2 2" xfId="6684" xr:uid="{6EB62DD9-A456-4287-A8C3-CFE6224BE6EE}"/>
    <cellStyle name="Comma 232 2 2 2" xfId="17678" xr:uid="{952C4838-8436-4550-B478-2F4B241CF7FA}"/>
    <cellStyle name="Comma 232 2 2 2 2" xfId="30762" xr:uid="{C5A55BEC-F884-4A58-8A92-E5F0EA26A00F}"/>
    <cellStyle name="Comma 232 2 2 3" xfId="27285" xr:uid="{E4372D1C-8F7D-41DF-9520-B343927E8C68}"/>
    <cellStyle name="Comma 232 2 2 4" xfId="34200" xr:uid="{04FC5013-CA85-4585-A9E1-32F0988AAC24}"/>
    <cellStyle name="Comma 232 2 2 5" xfId="12164" xr:uid="{7A4B18DF-3600-463A-A643-D29F16CB69EB}"/>
    <cellStyle name="Comma 232 2 3" xfId="19052" xr:uid="{F8022C86-5BE6-4F87-9420-82EFDD3F64AE}"/>
    <cellStyle name="Comma 232 2 3 2" xfId="31946" xr:uid="{A3B80363-A81A-4E4F-BE43-1FD044C2EF7E}"/>
    <cellStyle name="Comma 232 2 4" xfId="15266" xr:uid="{B2E94556-FA7F-47A6-A148-84AB3C4769BE}"/>
    <cellStyle name="Comma 232 2 4 2" xfId="29603" xr:uid="{DE16BD47-D6B2-496F-BB0C-CF75E765E3A8}"/>
    <cellStyle name="Comma 232 2 5" xfId="13665" xr:uid="{DE4B0B6F-FCBA-406D-9D1B-630037BF90A1}"/>
    <cellStyle name="Comma 232 2 5 2" xfId="28450" xr:uid="{438FEB34-1A2E-4CF1-A631-EBDD0390B5CD}"/>
    <cellStyle name="Comma 232 2 6" xfId="23498" xr:uid="{EF6D77F6-D383-4383-A363-0A7FCF8BF85C}"/>
    <cellStyle name="Comma 232 2 6 2" xfId="33490" xr:uid="{0F1B4ECE-E63F-4132-A1E3-7C52E2191431}"/>
    <cellStyle name="Comma 232 2 7" xfId="26124" xr:uid="{C02C7D83-A320-4E8E-A64F-839FDA87E226}"/>
    <cellStyle name="Comma 232 2 8" xfId="34178" xr:uid="{A69FD4C2-39D4-4697-A56D-B437E463A8BA}"/>
    <cellStyle name="Comma 232 2 9" xfId="9725" xr:uid="{9C901867-80C2-428B-A184-E26B83A4B1AF}"/>
    <cellStyle name="Comma 232 3" xfId="10366" xr:uid="{EB4E3573-2344-4CC1-B026-CB47939DABFC}"/>
    <cellStyle name="Comma 232 3 2" xfId="12605" xr:uid="{6DDE9C7A-E00E-4F1A-A7FC-20F55F0412B9}"/>
    <cellStyle name="Comma 232 3 2 2" xfId="18125" xr:uid="{F73AA949-9366-40BF-96CA-CBE7CB416230}"/>
    <cellStyle name="Comma 232 3 2 2 2" xfId="31148" xr:uid="{F991CECE-A46A-4AE8-BB9F-3B13902508FE}"/>
    <cellStyle name="Comma 232 3 2 3" xfId="27672" xr:uid="{DE14C700-40E0-477F-9A46-C6F059A6F30A}"/>
    <cellStyle name="Comma 232 3 3" xfId="19511" xr:uid="{BD9AE626-F037-47AD-877A-FCB11F535F98}"/>
    <cellStyle name="Comma 232 3 3 2" xfId="32339" xr:uid="{8C5BBA40-F167-4D11-985C-EAFB8F8C475B}"/>
    <cellStyle name="Comma 232 3 4" xfId="15872" xr:uid="{70AAE2CE-D902-48A6-8546-38D90CA0636E}"/>
    <cellStyle name="Comma 232 3 4 2" xfId="29988" xr:uid="{03AF5BE0-156E-4707-B4E2-6F8E26894C7F}"/>
    <cellStyle name="Comma 232 3 5" xfId="14308" xr:uid="{0DA28B83-13F5-4A74-8F80-F9BCB22EDA79}"/>
    <cellStyle name="Comma 232 3 5 2" xfId="28837" xr:uid="{7DA8A654-84C9-4BEE-B4B9-396150683C60}"/>
    <cellStyle name="Comma 232 3 6" xfId="24143" xr:uid="{A06D7086-F2D2-45FB-91C8-D22BEF6343FB}"/>
    <cellStyle name="Comma 232 3 6 2" xfId="33877" xr:uid="{7C7C756A-CD90-4497-A6CA-C0F1D0ED3BBA}"/>
    <cellStyle name="Comma 232 3 7" xfId="26511" xr:uid="{2884D853-AFCC-4F23-858F-9F701E84D3AB}"/>
    <cellStyle name="Comma 232 4" xfId="11725" xr:uid="{EF552F1A-5082-4518-8648-A269B5637614}"/>
    <cellStyle name="Comma 232 4 2" xfId="17234" xr:uid="{DA38EB6C-A431-47C9-A6CB-E3147FC6FA60}"/>
    <cellStyle name="Comma 232 4 2 2" xfId="30380" xr:uid="{ADB38493-9D9A-44ED-AE3B-034E6DCEFC6C}"/>
    <cellStyle name="Comma 232 4 3" xfId="26903" xr:uid="{E20ECEF1-40D4-451F-90F2-BACAF7DDAEEB}"/>
    <cellStyle name="Comma 232 5" xfId="18590" xr:uid="{A318C18B-0EE2-4EBE-907C-CEFDBC62021C}"/>
    <cellStyle name="Comma 232 5 2" xfId="31549" xr:uid="{B55AE798-3332-4739-A7DC-1C10008E22A3}"/>
    <cellStyle name="Comma 232 6" xfId="14749" xr:uid="{FD28E7DF-3660-4C63-90F7-CEAF9349DDDD}"/>
    <cellStyle name="Comma 232 6 2" xfId="29222" xr:uid="{F4499065-EC5C-4F0B-A25C-D8B76AD21177}"/>
    <cellStyle name="Comma 232 7" xfId="13132" xr:uid="{13A67B64-60CA-410D-90D4-50AA51DDE5D6}"/>
    <cellStyle name="Comma 232 7 2" xfId="28067" xr:uid="{91DCB78B-0F90-40A3-B702-A123B901E4FD}"/>
    <cellStyle name="Comma 232 8" xfId="22908" xr:uid="{7B5D27A1-77E0-4E55-A5AF-CCBA2DF5798A}"/>
    <cellStyle name="Comma 232 8 2" xfId="33107" xr:uid="{57D23EA0-DC72-4216-BFE7-79DB43F10602}"/>
    <cellStyle name="Comma 232 9" xfId="25741" xr:uid="{D20F85B3-4713-434F-A305-37D5F33670AA}"/>
    <cellStyle name="Comma 233" xfId="8307" xr:uid="{591593C9-EA6F-44A4-8529-7048B9CA5953}"/>
    <cellStyle name="Comma 233 2" xfId="9726" xr:uid="{5D8415AD-5533-4DB8-AD4F-5EC87010C82E}"/>
    <cellStyle name="Comma 233 2 2" xfId="12165" xr:uid="{4A770B19-6C6B-46CA-9951-A895B80EECDF}"/>
    <cellStyle name="Comma 233 2 2 2" xfId="17679" xr:uid="{68061D92-03AF-492A-865C-89B8CBFA58A3}"/>
    <cellStyle name="Comma 233 2 2 2 2" xfId="30763" xr:uid="{5D41308A-7D85-4C7C-B21C-819BF5291B40}"/>
    <cellStyle name="Comma 233 2 2 3" xfId="27286" xr:uid="{E53F90BF-5C59-401C-88C0-5045FE0252BB}"/>
    <cellStyle name="Comma 233 2 3" xfId="19053" xr:uid="{554BF8A1-E82F-4E2F-A34C-2AF9DCAF6010}"/>
    <cellStyle name="Comma 233 2 3 2" xfId="31947" xr:uid="{D0703FED-1F2D-4B5D-94A9-AAFE3564026C}"/>
    <cellStyle name="Comma 233 2 4" xfId="15267" xr:uid="{1E39AB45-AAB1-4ACC-8168-0621218C153C}"/>
    <cellStyle name="Comma 233 2 4 2" xfId="29604" xr:uid="{A04AF46D-F25F-4C1A-BA1A-45CE7E3F9CE8}"/>
    <cellStyle name="Comma 233 2 5" xfId="13666" xr:uid="{F11B1AE0-DBEB-4F92-8884-383309FD71A3}"/>
    <cellStyle name="Comma 233 2 5 2" xfId="28451" xr:uid="{34913258-D12D-4D58-B876-ACB61C376079}"/>
    <cellStyle name="Comma 233 2 6" xfId="23499" xr:uid="{80C82478-46C0-43FE-8700-2789E87F7BFB}"/>
    <cellStyle name="Comma 233 2 6 2" xfId="33491" xr:uid="{9A076CA1-5F80-4CF4-BD72-E8FC0D43E0FB}"/>
    <cellStyle name="Comma 233 2 7" xfId="26125" xr:uid="{7CF6B131-26EF-427E-82D3-8E20633818ED}"/>
    <cellStyle name="Comma 233 3" xfId="10367" xr:uid="{B6F45F10-1200-4A33-82ED-060364CAE0DB}"/>
    <cellStyle name="Comma 233 3 2" xfId="12606" xr:uid="{511BC389-D391-4484-A018-3DEF96A48FB8}"/>
    <cellStyle name="Comma 233 3 2 2" xfId="18126" xr:uid="{EA72FADE-8477-4E28-83DC-BA83F42B6843}"/>
    <cellStyle name="Comma 233 3 2 2 2" xfId="31149" xr:uid="{0186DB22-C3D6-44FB-BDDC-C15C146875D3}"/>
    <cellStyle name="Comma 233 3 2 3" xfId="27673" xr:uid="{4CD40F91-08C9-4AD0-868B-B771BFDC4DA0}"/>
    <cellStyle name="Comma 233 3 3" xfId="19512" xr:uid="{4D9CBC4B-DAB3-4191-81D8-05665D0C65FC}"/>
    <cellStyle name="Comma 233 3 3 2" xfId="32340" xr:uid="{F1CA54FE-C18B-4638-AF54-18BC5677851C}"/>
    <cellStyle name="Comma 233 3 4" xfId="15873" xr:uid="{1736FD5C-E9C4-4894-9F86-A1B34F760EFB}"/>
    <cellStyle name="Comma 233 3 4 2" xfId="29989" xr:uid="{5FEF1E64-3F97-46E4-AFFB-3735BFDA1F7B}"/>
    <cellStyle name="Comma 233 3 5" xfId="14309" xr:uid="{DB9B7E9F-D9FE-4D4E-9558-A3EC3DB189E0}"/>
    <cellStyle name="Comma 233 3 5 2" xfId="28838" xr:uid="{13E98FF8-1622-4C51-8852-0A580A874E6D}"/>
    <cellStyle name="Comma 233 3 6" xfId="24144" xr:uid="{DBD24A9B-7D48-4644-98CE-CE072CED1D73}"/>
    <cellStyle name="Comma 233 3 6 2" xfId="33878" xr:uid="{98706BF1-B705-4500-A106-45757EF7F225}"/>
    <cellStyle name="Comma 233 3 7" xfId="26512" xr:uid="{F8AD7346-E0E9-4449-B727-951145177ECE}"/>
    <cellStyle name="Comma 233 4" xfId="11726" xr:uid="{FF54ECA8-DDF5-4C32-8943-A1C4839CDEDA}"/>
    <cellStyle name="Comma 233 4 2" xfId="17235" xr:uid="{200D0923-1779-4897-A252-649000B8855A}"/>
    <cellStyle name="Comma 233 4 2 2" xfId="30381" xr:uid="{B94DAC80-51E1-44B6-ACA1-3935F09E16CC}"/>
    <cellStyle name="Comma 233 4 3" xfId="26904" xr:uid="{56D5EB06-EB14-486F-AC1D-36DDE77F5FCE}"/>
    <cellStyle name="Comma 233 5" xfId="18591" xr:uid="{E7CBE5FB-6600-4C24-ADA0-6EBA1CA561F3}"/>
    <cellStyle name="Comma 233 5 2" xfId="31550" xr:uid="{1811D64F-52FD-4A39-A30C-B989E03599DE}"/>
    <cellStyle name="Comma 233 6" xfId="14750" xr:uid="{6545ED65-02A1-4B1C-98D3-360789ED1D02}"/>
    <cellStyle name="Comma 233 6 2" xfId="29223" xr:uid="{1FDF3BA1-0A28-4ADD-8A56-00F65AF33F8B}"/>
    <cellStyle name="Comma 233 7" xfId="13133" xr:uid="{DC92525E-E8C2-4FBC-BA9D-A23DE4424566}"/>
    <cellStyle name="Comma 233 7 2" xfId="28068" xr:uid="{87284A80-2EEC-4EE7-B411-EC2F168C1925}"/>
    <cellStyle name="Comma 233 8" xfId="22909" xr:uid="{CF9FB5D2-8962-4018-A203-1990A463D62A}"/>
    <cellStyle name="Comma 233 8 2" xfId="33108" xr:uid="{2E97F780-FC1E-4141-ACDF-37C65C88DFAA}"/>
    <cellStyle name="Comma 233 9" xfId="25742" xr:uid="{BB0CA783-A67C-4512-ACEC-2C4B0EBB5DF7}"/>
    <cellStyle name="Comma 234" xfId="8308" xr:uid="{EB297D69-EC8B-4144-8E99-73E331732C76}"/>
    <cellStyle name="Comma 234 2" xfId="9727" xr:uid="{FAFDB3E8-0661-40D9-AABE-90B10A2650FD}"/>
    <cellStyle name="Comma 234 2 2" xfId="12166" xr:uid="{6296198C-C879-4801-975E-E8BC6AE3DB84}"/>
    <cellStyle name="Comma 234 2 2 2" xfId="17680" xr:uid="{5D09CECB-744C-4E08-8E62-CBAF4752DBEA}"/>
    <cellStyle name="Comma 234 2 2 2 2" xfId="30764" xr:uid="{91B4F1C6-90AA-4D8B-ADDB-96CEBF9951B6}"/>
    <cellStyle name="Comma 234 2 2 3" xfId="27287" xr:uid="{5143B978-BF4F-4CDD-9298-4F4C9DC35BB9}"/>
    <cellStyle name="Comma 234 2 3" xfId="19054" xr:uid="{E6B17FC1-151C-40C5-A740-785473BC00B7}"/>
    <cellStyle name="Comma 234 2 3 2" xfId="31948" xr:uid="{C65A4EB4-D7E1-42EA-9727-ED3137513CEA}"/>
    <cellStyle name="Comma 234 2 4" xfId="15268" xr:uid="{8947AA95-5D4C-42C0-9754-FFA2ADD66547}"/>
    <cellStyle name="Comma 234 2 4 2" xfId="29605" xr:uid="{D834EEF3-9408-4AD2-9121-EA0CA4C5CD72}"/>
    <cellStyle name="Comma 234 2 5" xfId="13667" xr:uid="{186C1DF6-7B2B-41BF-BBD3-AF5C16E84536}"/>
    <cellStyle name="Comma 234 2 5 2" xfId="28452" xr:uid="{2701ADA4-9167-4E10-8DBD-6F61FA0FAFC7}"/>
    <cellStyle name="Comma 234 2 6" xfId="23500" xr:uid="{088D4D7F-78C7-4A94-B56B-69F8CFC046DA}"/>
    <cellStyle name="Comma 234 2 6 2" xfId="33492" xr:uid="{96C231F3-3AC7-4A2A-BEC9-2661DDD90F6E}"/>
    <cellStyle name="Comma 234 2 7" xfId="26126" xr:uid="{3FB50454-96AA-4B4B-988C-1B635935795E}"/>
    <cellStyle name="Comma 234 3" xfId="10368" xr:uid="{B4550BB8-2498-4EC0-A1C7-434071B842FF}"/>
    <cellStyle name="Comma 234 3 2" xfId="12607" xr:uid="{CF0ECEA3-BD90-49A7-A908-EE189958B316}"/>
    <cellStyle name="Comma 234 3 2 2" xfId="18127" xr:uid="{8015F19B-8898-4962-B681-91B30EBC13F2}"/>
    <cellStyle name="Comma 234 3 2 2 2" xfId="31150" xr:uid="{8F7925B0-AA49-4FA0-8393-BE018B5A3904}"/>
    <cellStyle name="Comma 234 3 2 3" xfId="27674" xr:uid="{250A73C7-F4BE-43E8-B723-4DE16F786D36}"/>
    <cellStyle name="Comma 234 3 3" xfId="19513" xr:uid="{05534D2F-46A2-408B-B13A-3281C35643BF}"/>
    <cellStyle name="Comma 234 3 3 2" xfId="32341" xr:uid="{4575BF89-69F4-4C30-90E1-975C510FBBD8}"/>
    <cellStyle name="Comma 234 3 4" xfId="15874" xr:uid="{81478A29-CE29-44C0-9EE2-CAD299C5074F}"/>
    <cellStyle name="Comma 234 3 4 2" xfId="29990" xr:uid="{E8E68CC3-F872-40B3-AF1E-FE3F78F7A6E2}"/>
    <cellStyle name="Comma 234 3 5" xfId="14310" xr:uid="{5437F25C-6DC5-4CEC-9EE1-72DF0EB397D8}"/>
    <cellStyle name="Comma 234 3 5 2" xfId="28839" xr:uid="{866B0EA3-82A2-423C-82D9-C5DAF7ED99A5}"/>
    <cellStyle name="Comma 234 3 6" xfId="24145" xr:uid="{858D7899-369D-4ACC-B410-39215B4726AD}"/>
    <cellStyle name="Comma 234 3 6 2" xfId="33879" xr:uid="{9E4D5AE0-F843-4E36-A82A-358054DC36DF}"/>
    <cellStyle name="Comma 234 3 7" xfId="26513" xr:uid="{87F9294F-CD1B-419E-B563-0623173F562C}"/>
    <cellStyle name="Comma 234 4" xfId="11727" xr:uid="{5DE04DA7-156D-4145-9A37-0EB144487EC6}"/>
    <cellStyle name="Comma 234 4 2" xfId="17236" xr:uid="{FC52EAF8-EFD5-4749-869B-DA06729C372C}"/>
    <cellStyle name="Comma 234 4 2 2" xfId="30382" xr:uid="{D150C5FD-1B0F-4BD0-9EF6-D881912046B5}"/>
    <cellStyle name="Comma 234 4 3" xfId="26905" xr:uid="{0806F1DC-D8A2-4BB3-B4C7-C325E1590A89}"/>
    <cellStyle name="Comma 234 5" xfId="18592" xr:uid="{1499527B-DB8C-4301-8E04-AF4AE653612A}"/>
    <cellStyle name="Comma 234 5 2" xfId="31551" xr:uid="{A87F48B1-65D3-4F98-8261-FD4B4FF6E206}"/>
    <cellStyle name="Comma 234 6" xfId="14751" xr:uid="{15322636-8CC4-4992-A536-F1AFC72EF5C7}"/>
    <cellStyle name="Comma 234 6 2" xfId="29224" xr:uid="{8AD336C9-D882-4464-AA03-C47214FD01EC}"/>
    <cellStyle name="Comma 234 7" xfId="13134" xr:uid="{4A65F8F7-D56C-4E60-8B64-63DB9AD556D0}"/>
    <cellStyle name="Comma 234 7 2" xfId="28069" xr:uid="{3FC12B98-89AA-4F84-A4BE-1CC40F2F69D0}"/>
    <cellStyle name="Comma 234 8" xfId="22910" xr:uid="{AB7C7F5C-A8B3-47DC-A210-6381B1F516C9}"/>
    <cellStyle name="Comma 234 8 2" xfId="33109" xr:uid="{8E0F2795-A773-456E-A82A-235E9DF06B06}"/>
    <cellStyle name="Comma 234 9" xfId="25743" xr:uid="{F1C680C1-B2BD-42D5-BE8C-CD7828E3F0FF}"/>
    <cellStyle name="Comma 235" xfId="8309" xr:uid="{EE6765E2-7A2D-4C35-B345-FF6B4F2A5DFD}"/>
    <cellStyle name="Comma 235 2" xfId="9728" xr:uid="{14B42A38-C9C7-41C4-826F-690B8547A79D}"/>
    <cellStyle name="Comma 235 2 2" xfId="12167" xr:uid="{196AD530-2A3D-4818-96FB-743247786B78}"/>
    <cellStyle name="Comma 235 2 2 2" xfId="17681" xr:uid="{8544A1C0-279A-4353-A062-5F5DCF8AA01F}"/>
    <cellStyle name="Comma 235 2 2 2 2" xfId="30765" xr:uid="{9C3A9713-87EE-458B-A18C-473990C022FB}"/>
    <cellStyle name="Comma 235 2 2 3" xfId="27288" xr:uid="{DE4E7DE5-3C51-4900-9358-6591B0EFAEEB}"/>
    <cellStyle name="Comma 235 2 3" xfId="19055" xr:uid="{F2B5EB52-371A-4F85-AB8E-92FC699B1C66}"/>
    <cellStyle name="Comma 235 2 3 2" xfId="31949" xr:uid="{98D46D3A-CD7B-4316-BA78-AF26FBC6E03A}"/>
    <cellStyle name="Comma 235 2 4" xfId="15269" xr:uid="{64B2E9C0-11A5-4D88-92F7-16C50B5ACFAE}"/>
    <cellStyle name="Comma 235 2 4 2" xfId="29606" xr:uid="{7C1DC2EF-B81C-461F-AF0C-07D9353F9B94}"/>
    <cellStyle name="Comma 235 2 5" xfId="13668" xr:uid="{25236C76-BB29-41F0-A274-872D37A47345}"/>
    <cellStyle name="Comma 235 2 5 2" xfId="28453" xr:uid="{872E77F5-FF58-4A52-BEF6-7857FC897228}"/>
    <cellStyle name="Comma 235 2 6" xfId="23501" xr:uid="{41917A61-B0D0-4743-8CEA-E0A0476A5DB0}"/>
    <cellStyle name="Comma 235 2 6 2" xfId="33493" xr:uid="{48ECBB29-AE45-4638-9F9C-31AC958852F4}"/>
    <cellStyle name="Comma 235 2 7" xfId="26127" xr:uid="{9055974E-53CC-452F-B3BF-D4B415B05E78}"/>
    <cellStyle name="Comma 235 3" xfId="10369" xr:uid="{3C335E2A-21FC-4F6D-92DD-64B671B28DCD}"/>
    <cellStyle name="Comma 235 3 2" xfId="12608" xr:uid="{DC6B06AC-B82F-42AC-B925-9605169322C5}"/>
    <cellStyle name="Comma 235 3 2 2" xfId="18128" xr:uid="{6D51DDD6-EB69-4DDA-B115-95E02EB9F5B1}"/>
    <cellStyle name="Comma 235 3 2 2 2" xfId="31151" xr:uid="{8EF9E803-48C2-41D3-A9FB-E7EEAE2BD4A5}"/>
    <cellStyle name="Comma 235 3 2 3" xfId="27675" xr:uid="{53267647-F16E-4758-8C12-D525E7ED9D35}"/>
    <cellStyle name="Comma 235 3 3" xfId="19514" xr:uid="{B9D8353A-A636-4E7B-8BBF-66A8516C3324}"/>
    <cellStyle name="Comma 235 3 3 2" xfId="32342" xr:uid="{E52D7AF7-572C-429F-A221-1233966550FA}"/>
    <cellStyle name="Comma 235 3 4" xfId="15875" xr:uid="{F528C973-DAD6-4DB0-AB9F-1E75AC88B2E5}"/>
    <cellStyle name="Comma 235 3 4 2" xfId="29991" xr:uid="{058AD695-130C-4733-AD99-7EF886B221BA}"/>
    <cellStyle name="Comma 235 3 5" xfId="14311" xr:uid="{74740509-DBD0-4A61-AD77-62C53DB94D44}"/>
    <cellStyle name="Comma 235 3 5 2" xfId="28840" xr:uid="{C21F4736-174E-4381-9080-531DE33515BB}"/>
    <cellStyle name="Comma 235 3 6" xfId="24146" xr:uid="{24D86A73-43C6-47D8-8119-9B6F8E41D475}"/>
    <cellStyle name="Comma 235 3 6 2" xfId="33880" xr:uid="{5923B70B-45FD-4121-8732-52CA655CB0F4}"/>
    <cellStyle name="Comma 235 3 7" xfId="26514" xr:uid="{DF4B35B2-6514-441F-A46A-8759FF4943BE}"/>
    <cellStyle name="Comma 235 4" xfId="11728" xr:uid="{386464E4-FE12-4DE6-9C06-89312F884D3F}"/>
    <cellStyle name="Comma 235 4 2" xfId="17237" xr:uid="{91E9DFC2-22A6-498B-86D8-04020E1DB264}"/>
    <cellStyle name="Comma 235 4 2 2" xfId="30383" xr:uid="{54D85F5A-9836-42ED-9266-57E857F125C6}"/>
    <cellStyle name="Comma 235 4 3" xfId="26906" xr:uid="{F570C36A-1FD9-4C2A-9756-B339B7F52288}"/>
    <cellStyle name="Comma 235 5" xfId="18593" xr:uid="{D1B229B6-0102-404D-B346-C32FA243153E}"/>
    <cellStyle name="Comma 235 5 2" xfId="31552" xr:uid="{497C0C9E-7EDE-4072-AE60-17FCE15C84DD}"/>
    <cellStyle name="Comma 235 6" xfId="14752" xr:uid="{ED9CDAB4-D48F-49F6-A33F-27D8F9CB2572}"/>
    <cellStyle name="Comma 235 6 2" xfId="29225" xr:uid="{E9EF13E2-6494-4DBC-8E8C-D451882623F6}"/>
    <cellStyle name="Comma 235 7" xfId="13135" xr:uid="{CBA0E091-5460-4D43-BC58-367A6FC0DD4C}"/>
    <cellStyle name="Comma 235 7 2" xfId="28070" xr:uid="{8C7E7BF0-24BD-49DB-BB6A-4B8255CBE780}"/>
    <cellStyle name="Comma 235 8" xfId="22911" xr:uid="{1E0861CC-21D6-44A2-A23A-E7772E42CEE6}"/>
    <cellStyle name="Comma 235 8 2" xfId="33110" xr:uid="{4799ED56-E273-4D65-B621-CE375A6B6280}"/>
    <cellStyle name="Comma 235 9" xfId="25744" xr:uid="{1AD2CFD8-E922-4619-BE6A-E1BA31DB5429}"/>
    <cellStyle name="Comma 236" xfId="8310" xr:uid="{BA31734E-F4D7-454D-BFC5-29859311E16E}"/>
    <cellStyle name="Comma 236 2" xfId="9729" xr:uid="{A3535693-C8C2-4542-9CDE-9F027741D89F}"/>
    <cellStyle name="Comma 236 2 2" xfId="12168" xr:uid="{35AE8EC2-E9F8-4B1B-B645-9E86E369AAEE}"/>
    <cellStyle name="Comma 236 2 2 2" xfId="17682" xr:uid="{1B3DF7E9-4816-401A-8698-399106B8A04D}"/>
    <cellStyle name="Comma 236 2 2 2 2" xfId="30766" xr:uid="{9134671F-2E98-42AA-857B-3531C8CE20D2}"/>
    <cellStyle name="Comma 236 2 2 3" xfId="27289" xr:uid="{DD73C82B-C7F1-4110-BD50-DE3D3C9AC551}"/>
    <cellStyle name="Comma 236 2 3" xfId="19056" xr:uid="{25C43F99-CA83-4579-896A-D84488AFE3D1}"/>
    <cellStyle name="Comma 236 2 3 2" xfId="31950" xr:uid="{C2A61D9B-D884-4466-B5A7-8CED5908B003}"/>
    <cellStyle name="Comma 236 2 4" xfId="15270" xr:uid="{7B34C3DC-AA2E-4D34-99CF-6004B6F1E9B8}"/>
    <cellStyle name="Comma 236 2 4 2" xfId="29607" xr:uid="{D95B75FC-7184-411D-A752-DDEC56C18F49}"/>
    <cellStyle name="Comma 236 2 5" xfId="13669" xr:uid="{3E7C9B7E-B3F5-4204-ACE7-5F1B17002F0F}"/>
    <cellStyle name="Comma 236 2 5 2" xfId="28454" xr:uid="{6B5E52C2-D3A9-4A5D-AA74-3137E647ABD9}"/>
    <cellStyle name="Comma 236 2 6" xfId="23502" xr:uid="{79A401B9-88D7-4BEC-AAAF-9BB3839613EB}"/>
    <cellStyle name="Comma 236 2 6 2" xfId="33494" xr:uid="{4A0A9343-8729-4576-9AB5-9DEA483A56E7}"/>
    <cellStyle name="Comma 236 2 7" xfId="26128" xr:uid="{FB8D766A-1369-4669-9889-F6412B8AE7F0}"/>
    <cellStyle name="Comma 236 3" xfId="10370" xr:uid="{C542573B-4602-49B8-84F4-1294F944844C}"/>
    <cellStyle name="Comma 236 3 2" xfId="12609" xr:uid="{87AF7A25-58FB-4846-878B-B1FFFEFE9D0A}"/>
    <cellStyle name="Comma 236 3 2 2" xfId="18129" xr:uid="{79478CD5-D7A1-4F22-8DDD-2052AAAD0571}"/>
    <cellStyle name="Comma 236 3 2 2 2" xfId="31152" xr:uid="{5008AB93-8860-4A74-ABCD-5C2685BD5D66}"/>
    <cellStyle name="Comma 236 3 2 3" xfId="27676" xr:uid="{D0BF62B3-36D1-4C20-B08E-A77AFA245BDF}"/>
    <cellStyle name="Comma 236 3 3" xfId="19515" xr:uid="{950BE700-50C9-4B92-B72A-2F3DDB6113A3}"/>
    <cellStyle name="Comma 236 3 3 2" xfId="32343" xr:uid="{82EAF08F-B586-4BC8-88BF-19DF75E36969}"/>
    <cellStyle name="Comma 236 3 4" xfId="15876" xr:uid="{641A37A6-6957-4091-BCD6-248FEF7A3D58}"/>
    <cellStyle name="Comma 236 3 4 2" xfId="29992" xr:uid="{F461948C-9F38-4A24-9F81-2B1C87A53B87}"/>
    <cellStyle name="Comma 236 3 5" xfId="14312" xr:uid="{2C77C167-D8D6-4F31-AD3C-264D82F573CE}"/>
    <cellStyle name="Comma 236 3 5 2" xfId="28841" xr:uid="{4DB22ECA-A957-432F-BB78-839EB1B4BC5B}"/>
    <cellStyle name="Comma 236 3 6" xfId="24147" xr:uid="{DE188785-31B5-49D3-B857-1CB5F6E2B088}"/>
    <cellStyle name="Comma 236 3 6 2" xfId="33881" xr:uid="{9F89A62A-294F-4E30-B027-A6604302445C}"/>
    <cellStyle name="Comma 236 3 7" xfId="26515" xr:uid="{7E52DA4B-5973-439C-A0C6-701E31D2D7C4}"/>
    <cellStyle name="Comma 236 4" xfId="11729" xr:uid="{B9E3B0F8-5B7C-408E-90B0-593F21B1B084}"/>
    <cellStyle name="Comma 236 4 2" xfId="17238" xr:uid="{A317E0D7-93A8-4E4C-8E34-454F4206B2EA}"/>
    <cellStyle name="Comma 236 4 2 2" xfId="30384" xr:uid="{8B221692-DBB5-4D05-8422-22E56F3412DC}"/>
    <cellStyle name="Comma 236 4 3" xfId="26907" xr:uid="{2B4CDE35-147F-47E5-80A4-21857F0A9895}"/>
    <cellStyle name="Comma 236 5" xfId="18594" xr:uid="{C18541B1-ECD2-4AAC-B966-726138E4CBB5}"/>
    <cellStyle name="Comma 236 5 2" xfId="31553" xr:uid="{D8564C22-EFAA-4B66-958A-0636979F9263}"/>
    <cellStyle name="Comma 236 6" xfId="14753" xr:uid="{D0639E78-7686-421F-8975-A5CC78697A17}"/>
    <cellStyle name="Comma 236 6 2" xfId="29226" xr:uid="{01D607AF-41F9-4DD2-9A8E-6E7F9A637BDE}"/>
    <cellStyle name="Comma 236 7" xfId="13136" xr:uid="{1E0F2125-6998-497F-B384-C2CE6F97A053}"/>
    <cellStyle name="Comma 236 7 2" xfId="28071" xr:uid="{094A5BFD-77E7-4A23-90AF-5B0B22DAD05F}"/>
    <cellStyle name="Comma 236 8" xfId="22912" xr:uid="{332F4D1A-D111-477D-B2ED-F4DF5FFD4529}"/>
    <cellStyle name="Comma 236 8 2" xfId="33111" xr:uid="{32E14F3C-9355-4574-B336-4D992260CD2D}"/>
    <cellStyle name="Comma 236 9" xfId="25745" xr:uid="{48FEA9F6-AC32-46AC-893E-FD31108D27E0}"/>
    <cellStyle name="Comma 237" xfId="8311" xr:uid="{8DEFD3EF-DC0F-4F7F-8CBB-861E9139D0B2}"/>
    <cellStyle name="Comma 237 2" xfId="9730" xr:uid="{64E3D287-3699-49E6-A12B-436EFAEC32A5}"/>
    <cellStyle name="Comma 237 2 2" xfId="12169" xr:uid="{F1034EDE-4E7C-49C5-8363-223B0B1E3FEC}"/>
    <cellStyle name="Comma 237 2 2 2" xfId="17683" xr:uid="{A835FA6A-5CF7-44AC-A86E-4962CC6686F1}"/>
    <cellStyle name="Comma 237 2 2 2 2" xfId="30767" xr:uid="{58621643-8C39-4D74-B5D5-9AB56A56A520}"/>
    <cellStyle name="Comma 237 2 2 3" xfId="27290" xr:uid="{7F67D70A-07DA-44B1-809D-8707F4C975BC}"/>
    <cellStyle name="Comma 237 2 3" xfId="19057" xr:uid="{8FB30014-CA0A-4F3A-A5B2-0A1852728132}"/>
    <cellStyle name="Comma 237 2 3 2" xfId="31951" xr:uid="{14985B61-FFD8-4C26-88CD-CEE166352E57}"/>
    <cellStyle name="Comma 237 2 4" xfId="15271" xr:uid="{07960824-824E-4755-A070-C4AE47A71B80}"/>
    <cellStyle name="Comma 237 2 4 2" xfId="29608" xr:uid="{B2F88D82-443A-4853-8050-61B502B14E9D}"/>
    <cellStyle name="Comma 237 2 5" xfId="13670" xr:uid="{0F209CC2-D405-40D9-9BAC-310E1AD7F37F}"/>
    <cellStyle name="Comma 237 2 5 2" xfId="28455" xr:uid="{413FFDF5-5E43-4A15-A725-A7AC9EB0A815}"/>
    <cellStyle name="Comma 237 2 6" xfId="23503" xr:uid="{FD665962-A34D-4510-B7CF-A26B2022436F}"/>
    <cellStyle name="Comma 237 2 6 2" xfId="33495" xr:uid="{7378EE94-B1F2-47BC-96C6-0A24086AB78D}"/>
    <cellStyle name="Comma 237 2 7" xfId="26129" xr:uid="{8DDDF308-D611-4A43-A9BE-75FA68892561}"/>
    <cellStyle name="Comma 237 3" xfId="10371" xr:uid="{DCC0C50B-20BE-4751-B888-BEDD5FAE8A23}"/>
    <cellStyle name="Comma 237 3 2" xfId="12610" xr:uid="{F6DAD1CC-0554-4FB5-88C7-C78173FD359B}"/>
    <cellStyle name="Comma 237 3 2 2" xfId="18130" xr:uid="{FD934099-04B5-45C6-B535-DB574105246B}"/>
    <cellStyle name="Comma 237 3 2 2 2" xfId="31153" xr:uid="{BFFD12F5-9A08-49C5-AF0C-7BB3D73E51D4}"/>
    <cellStyle name="Comma 237 3 2 3" xfId="27677" xr:uid="{D95992D3-407D-4988-8AA5-0C80AAB2A6F0}"/>
    <cellStyle name="Comma 237 3 3" xfId="19516" xr:uid="{889021F6-4061-4F44-98A5-3F7F25053095}"/>
    <cellStyle name="Comma 237 3 3 2" xfId="32344" xr:uid="{F734FF2A-F72E-42A9-9D38-9CC68723EA04}"/>
    <cellStyle name="Comma 237 3 4" xfId="15877" xr:uid="{7C57DEE2-A670-41D3-B8BA-9250907E35FB}"/>
    <cellStyle name="Comma 237 3 4 2" xfId="29993" xr:uid="{02EE721A-CE5D-4ECA-B1E4-EF78BE36B3BA}"/>
    <cellStyle name="Comma 237 3 5" xfId="14313" xr:uid="{7740CDC0-88D8-4354-8A1F-9FA2850ECA3D}"/>
    <cellStyle name="Comma 237 3 5 2" xfId="28842" xr:uid="{2C48C487-3A4E-4EE6-A461-802F6232A3D3}"/>
    <cellStyle name="Comma 237 3 6" xfId="24148" xr:uid="{CA74324A-814E-4C78-8E19-8A407484F7CB}"/>
    <cellStyle name="Comma 237 3 6 2" xfId="33882" xr:uid="{2723FD1D-C231-4417-972C-BEBB6E3955B6}"/>
    <cellStyle name="Comma 237 3 7" xfId="26516" xr:uid="{E850FEA8-B94D-415D-A251-46E524B778EE}"/>
    <cellStyle name="Comma 237 4" xfId="11730" xr:uid="{72977C1E-CB7D-48FE-8A16-2CA0FDD1E3C9}"/>
    <cellStyle name="Comma 237 4 2" xfId="17239" xr:uid="{E66A8AAE-C0F0-4383-9AC8-F2AEC20B5DAB}"/>
    <cellStyle name="Comma 237 4 2 2" xfId="30385" xr:uid="{7C6ED8EF-7DAA-422D-B9ED-BD1D19DD8130}"/>
    <cellStyle name="Comma 237 4 3" xfId="26908" xr:uid="{34F5EFA2-CD53-4F9C-A025-9319B407BEBD}"/>
    <cellStyle name="Comma 237 5" xfId="18595" xr:uid="{ACAA5013-E9F6-491C-885D-4C09EBF69EAE}"/>
    <cellStyle name="Comma 237 5 2" xfId="31554" xr:uid="{4988689A-AA13-4261-9813-B8195AA7E316}"/>
    <cellStyle name="Comma 237 6" xfId="14754" xr:uid="{DB9E4CF2-F262-4BA2-9410-1FE4B6F2446B}"/>
    <cellStyle name="Comma 237 6 2" xfId="29227" xr:uid="{67840D08-21DA-4631-834D-7D01E9C20992}"/>
    <cellStyle name="Comma 237 7" xfId="13137" xr:uid="{AA88E066-1F3B-48A9-8DF4-0A9DCF2424F8}"/>
    <cellStyle name="Comma 237 7 2" xfId="28072" xr:uid="{890EA793-D919-4322-B1C5-BDF6AF48DD40}"/>
    <cellStyle name="Comma 237 8" xfId="22913" xr:uid="{474417D6-D588-4B1C-AF9D-F920D0FCDD84}"/>
    <cellStyle name="Comma 237 8 2" xfId="33112" xr:uid="{CFA33F02-7D6F-4718-A2A8-1E7A2963B143}"/>
    <cellStyle name="Comma 237 9" xfId="25746" xr:uid="{123166F4-8C7E-49E5-87FB-F45879DB7BB4}"/>
    <cellStyle name="Comma 238" xfId="8312" xr:uid="{84A6E1AD-6C9A-45A6-9053-0DE80B799B9E}"/>
    <cellStyle name="Comma 238 2" xfId="9731" xr:uid="{AA2CC108-DA2F-400F-8B89-C94B58606078}"/>
    <cellStyle name="Comma 238 2 2" xfId="12170" xr:uid="{DF76A01E-AACA-463E-AFEC-CCC5A9E66E6E}"/>
    <cellStyle name="Comma 238 2 2 2" xfId="17684" xr:uid="{EA7A62CF-F7FC-4351-B25D-C4DB83270184}"/>
    <cellStyle name="Comma 238 2 2 2 2" xfId="30768" xr:uid="{7D656E18-9952-49FA-ABDE-AA687DA7A560}"/>
    <cellStyle name="Comma 238 2 2 3" xfId="27291" xr:uid="{A538A7A2-99EF-4BF1-9A3E-1B64721666EB}"/>
    <cellStyle name="Comma 238 2 3" xfId="19058" xr:uid="{E12AF3B5-F54B-41E3-B1EC-26E31B6B9EB3}"/>
    <cellStyle name="Comma 238 2 3 2" xfId="31952" xr:uid="{10C40339-6E70-4F57-B4B0-A495CF1958B3}"/>
    <cellStyle name="Comma 238 2 4" xfId="15272" xr:uid="{C5E8A1FE-5A4D-40BE-8EF8-87432C71E4E5}"/>
    <cellStyle name="Comma 238 2 4 2" xfId="29609" xr:uid="{FB285F96-C32A-425D-9BD5-BB6B9CB4FBCE}"/>
    <cellStyle name="Comma 238 2 5" xfId="13671" xr:uid="{8BFF5070-A1CA-4828-A6A0-92A8FB2D42DF}"/>
    <cellStyle name="Comma 238 2 5 2" xfId="28456" xr:uid="{98555F8B-F638-4C22-B728-4166A3120471}"/>
    <cellStyle name="Comma 238 2 6" xfId="23504" xr:uid="{9BA60747-07AD-4CD1-B25B-4859DFE7DE8E}"/>
    <cellStyle name="Comma 238 2 6 2" xfId="33496" xr:uid="{33723451-5DC0-4156-AB68-8F80F9E91CCF}"/>
    <cellStyle name="Comma 238 2 7" xfId="26130" xr:uid="{9A565F1B-327F-44B1-BBAA-260C1893DEA6}"/>
    <cellStyle name="Comma 238 3" xfId="10372" xr:uid="{615E641A-07C3-497B-B282-9F5A381174DA}"/>
    <cellStyle name="Comma 238 3 2" xfId="12611" xr:uid="{2510F5CE-9EF0-4194-B64C-5E2AF6183F85}"/>
    <cellStyle name="Comma 238 3 2 2" xfId="18131" xr:uid="{06C15D4D-589F-440F-8D11-69CD2A6CA1AD}"/>
    <cellStyle name="Comma 238 3 2 2 2" xfId="31154" xr:uid="{6F0B4DBA-DCFD-4FD1-8BBE-F74603ABF158}"/>
    <cellStyle name="Comma 238 3 2 3" xfId="27678" xr:uid="{190574AE-9DD8-4BFB-B5BD-E6A7B01DE3DE}"/>
    <cellStyle name="Comma 238 3 3" xfId="19517" xr:uid="{0346D9AE-D176-4A0A-9543-0DC6131AE91E}"/>
    <cellStyle name="Comma 238 3 3 2" xfId="32345" xr:uid="{45297FCC-C948-413D-B5CE-2CE478CF2F2C}"/>
    <cellStyle name="Comma 238 3 4" xfId="15878" xr:uid="{2A2E10D6-DB12-4175-996B-E62418CA0041}"/>
    <cellStyle name="Comma 238 3 4 2" xfId="29994" xr:uid="{3265440B-5633-4B7F-80E4-45AE9A4C0018}"/>
    <cellStyle name="Comma 238 3 5" xfId="14314" xr:uid="{54D515A8-A36D-4ED6-8FB9-D9B3EDC3C868}"/>
    <cellStyle name="Comma 238 3 5 2" xfId="28843" xr:uid="{7C7774E8-3E7C-44A4-9F06-A24CEC268072}"/>
    <cellStyle name="Comma 238 3 6" xfId="24149" xr:uid="{F61139F9-D671-43A1-9EE1-9BB5BFA92EB1}"/>
    <cellStyle name="Comma 238 3 6 2" xfId="33883" xr:uid="{60811137-0D90-48E3-9F8A-1ECDF45E0E56}"/>
    <cellStyle name="Comma 238 3 7" xfId="26517" xr:uid="{E820594B-A89B-44D9-9000-642B9C785C14}"/>
    <cellStyle name="Comma 238 4" xfId="11731" xr:uid="{2ADA7D94-7C70-439A-AD35-236B72570EC4}"/>
    <cellStyle name="Comma 238 4 2" xfId="17240" xr:uid="{9F202824-205E-4448-BCA2-5A37A9D005BA}"/>
    <cellStyle name="Comma 238 4 2 2" xfId="30386" xr:uid="{82CC2791-77B6-4D7F-AF29-AD8D5F102F1D}"/>
    <cellStyle name="Comma 238 4 3" xfId="26909" xr:uid="{A85B7941-D17C-42F7-8EF0-1FD3D9FE6A28}"/>
    <cellStyle name="Comma 238 5" xfId="18596" xr:uid="{10EB3249-CA07-4F14-BA95-B181670DF8D3}"/>
    <cellStyle name="Comma 238 5 2" xfId="31555" xr:uid="{D070DFF9-8B4D-43C2-9EC1-BE25A0DE6E99}"/>
    <cellStyle name="Comma 238 6" xfId="14755" xr:uid="{0992D09F-BBA6-4AEC-9BA9-4B976779CD6C}"/>
    <cellStyle name="Comma 238 6 2" xfId="29228" xr:uid="{F3CB1A93-2CE0-43DA-948B-D6CAB6E5EA45}"/>
    <cellStyle name="Comma 238 7" xfId="13138" xr:uid="{FABB352D-C4C5-4EF0-B4B2-84D44CE44DA0}"/>
    <cellStyle name="Comma 238 7 2" xfId="28073" xr:uid="{F136EC4B-4B33-4271-9BC5-D35AA5BED2F6}"/>
    <cellStyle name="Comma 238 8" xfId="22914" xr:uid="{0926F758-363E-4B29-AADF-B35601127CE3}"/>
    <cellStyle name="Comma 238 8 2" xfId="33113" xr:uid="{627BE5DF-2A25-478F-B580-86E4F96411DD}"/>
    <cellStyle name="Comma 238 9" xfId="25747" xr:uid="{A04C2B45-FE47-45B0-B1C3-AB7042DAA8B8}"/>
    <cellStyle name="Comma 239" xfId="8313" xr:uid="{FDF0E288-5969-44DB-9919-589348EC90E2}"/>
    <cellStyle name="Comma 239 2" xfId="9732" xr:uid="{4FB06582-AD1E-4C98-9583-6CB01E0C4813}"/>
    <cellStyle name="Comma 239 2 2" xfId="12171" xr:uid="{DA77232E-6C7F-490F-9E0A-00D4D9FFD92B}"/>
    <cellStyle name="Comma 239 2 2 2" xfId="17685" xr:uid="{BF9687DA-4376-4AED-A58E-C4E86BC1D041}"/>
    <cellStyle name="Comma 239 2 2 2 2" xfId="30769" xr:uid="{38BEA717-F93C-4144-926A-663F14521131}"/>
    <cellStyle name="Comma 239 2 2 3" xfId="27292" xr:uid="{6F1CB3FA-287D-4A9A-AE7D-63B2D6F4145A}"/>
    <cellStyle name="Comma 239 2 3" xfId="19059" xr:uid="{E2350E1D-3C9D-4CCD-8CF9-B6991488DA74}"/>
    <cellStyle name="Comma 239 2 3 2" xfId="31953" xr:uid="{64AB1995-7F1C-4372-AEE7-0A89F7F3F328}"/>
    <cellStyle name="Comma 239 2 4" xfId="15273" xr:uid="{8C87A363-3995-42E8-B307-439E902908A2}"/>
    <cellStyle name="Comma 239 2 4 2" xfId="29610" xr:uid="{83EA8C7E-5F49-42CF-8559-4CFD895137B6}"/>
    <cellStyle name="Comma 239 2 5" xfId="13672" xr:uid="{8BDC8600-5CA0-45AC-B8BA-8FABCC0E85DD}"/>
    <cellStyle name="Comma 239 2 5 2" xfId="28457" xr:uid="{23F8DB07-5C0D-4AC1-9967-DA429E65A780}"/>
    <cellStyle name="Comma 239 2 6" xfId="23505" xr:uid="{E41B8889-A6F3-4D15-9E66-08E111CDB16E}"/>
    <cellStyle name="Comma 239 2 6 2" xfId="33497" xr:uid="{59136528-C9B4-4EFB-AB73-3868DCFCF47F}"/>
    <cellStyle name="Comma 239 2 7" xfId="26131" xr:uid="{E1224E25-A2DB-4032-8A8D-5E44C85518BA}"/>
    <cellStyle name="Comma 239 3" xfId="10373" xr:uid="{14D08DD8-4086-4279-895E-C6E8622248D3}"/>
    <cellStyle name="Comma 239 3 2" xfId="12612" xr:uid="{916F5C9A-F2B3-4598-9CDB-483A2B3464FC}"/>
    <cellStyle name="Comma 239 3 2 2" xfId="18132" xr:uid="{D8C08B96-BA6A-450C-AFA8-0786EB883ADC}"/>
    <cellStyle name="Comma 239 3 2 2 2" xfId="31155" xr:uid="{52AAA544-452F-4A2E-AF3C-0BD4FA136A35}"/>
    <cellStyle name="Comma 239 3 2 3" xfId="27679" xr:uid="{029CB6FE-560F-4EB2-9E08-93F9012CA84E}"/>
    <cellStyle name="Comma 239 3 3" xfId="19518" xr:uid="{FCCA800A-97FC-492C-8481-AC5086440B5C}"/>
    <cellStyle name="Comma 239 3 3 2" xfId="32346" xr:uid="{F5E64B1A-EEC4-4FFD-8410-EDCE6B9B8E52}"/>
    <cellStyle name="Comma 239 3 4" xfId="15879" xr:uid="{3F72F4B7-BB64-439C-AC57-3DFF7063E589}"/>
    <cellStyle name="Comma 239 3 4 2" xfId="29995" xr:uid="{7BD7CACB-52B1-4A6E-BFE0-6A1E10AA7122}"/>
    <cellStyle name="Comma 239 3 5" xfId="14315" xr:uid="{F6A1B671-7BF7-4025-AD9D-8B211C2172EB}"/>
    <cellStyle name="Comma 239 3 5 2" xfId="28844" xr:uid="{2E20A960-710F-4456-9F9F-B8D5C1ABA942}"/>
    <cellStyle name="Comma 239 3 6" xfId="24150" xr:uid="{3F88A203-C7DA-4059-9CBC-43EF337F03AC}"/>
    <cellStyle name="Comma 239 3 6 2" xfId="33884" xr:uid="{95243C8E-5142-4821-A15B-81469EBCEBAE}"/>
    <cellStyle name="Comma 239 3 7" xfId="26518" xr:uid="{3B14E075-D88F-4434-B4A6-73FA5B2D1404}"/>
    <cellStyle name="Comma 239 4" xfId="11732" xr:uid="{5E813E28-4546-47A5-85B6-57F7D2EB4AFB}"/>
    <cellStyle name="Comma 239 4 2" xfId="17241" xr:uid="{493E3A7F-491E-4616-B82E-86D94E24B62B}"/>
    <cellStyle name="Comma 239 4 2 2" xfId="30387" xr:uid="{7FE84770-9DA3-4A31-8786-BF80ECD9D9A5}"/>
    <cellStyle name="Comma 239 4 3" xfId="26910" xr:uid="{AD34858E-F040-4A4F-B1B4-30A7FE5E3A14}"/>
    <cellStyle name="Comma 239 5" xfId="18597" xr:uid="{B9D500DF-80FB-438E-A5E1-96CF92FB400E}"/>
    <cellStyle name="Comma 239 5 2" xfId="31556" xr:uid="{4041060C-5A52-40F9-B5F5-A73DCC67F686}"/>
    <cellStyle name="Comma 239 6" xfId="14756" xr:uid="{56CD441B-3151-4883-B713-2B054C16131C}"/>
    <cellStyle name="Comma 239 6 2" xfId="29229" xr:uid="{79C41A0A-B660-439D-BF77-47D7DB41A8FB}"/>
    <cellStyle name="Comma 239 7" xfId="13139" xr:uid="{789F04D4-5898-4A74-A233-7ED93CF52EF0}"/>
    <cellStyle name="Comma 239 7 2" xfId="28074" xr:uid="{B78DF367-265A-4BE0-B41B-5C4818D42CC7}"/>
    <cellStyle name="Comma 239 8" xfId="22915" xr:uid="{AF061179-F7CF-407B-BCD1-AEC098A3C04B}"/>
    <cellStyle name="Comma 239 8 2" xfId="33114" xr:uid="{59B27E4D-06B4-438C-9E92-56496070B22B}"/>
    <cellStyle name="Comma 239 9" xfId="25748" xr:uid="{18B06404-1168-404C-AE84-15E59E4FC4FA}"/>
    <cellStyle name="Comma 24" xfId="1844" xr:uid="{00000000-0005-0000-0000-0000CF030000}"/>
    <cellStyle name="Comma 24 10" xfId="20410" xr:uid="{5DB215DB-CAE3-4306-911F-4F7203B0CB51}"/>
    <cellStyle name="Comma 24 11" xfId="22048" xr:uid="{61528752-6A8F-4444-8977-81EBC282F74B}"/>
    <cellStyle name="Comma 24 11 2" xfId="32835" xr:uid="{FA508102-580C-4B1E-8F97-E6D27881AC5F}"/>
    <cellStyle name="Comma 24 12" xfId="22562" xr:uid="{02410DF0-18BA-4238-B488-283E14A8853E}"/>
    <cellStyle name="Comma 24 12 2" xfId="32865" xr:uid="{2E7B3D9C-2D1E-4B78-A616-3E82D23D2C19}"/>
    <cellStyle name="Comma 24 13" xfId="22606" xr:uid="{9E87A43E-4206-4FFD-92B3-9E57AA88EEBD}"/>
    <cellStyle name="Comma 24 13 2" xfId="32899" xr:uid="{7DAA0F65-3CCE-45D4-B049-716DB5DA99BA}"/>
    <cellStyle name="Comma 24 14" xfId="24642" xr:uid="{C3E4B645-4E70-480E-A839-AF242A096ACF}"/>
    <cellStyle name="Comma 24 14 2" xfId="34055" xr:uid="{603B8D20-9247-4586-A3A9-A26FAA25BD45}"/>
    <cellStyle name="Comma 24 15" xfId="24726" xr:uid="{15D18EAD-B4CE-418D-BB50-0F48D12BC569}"/>
    <cellStyle name="Comma 24 15 2" xfId="34106" xr:uid="{BED39A67-569C-4E5B-8A02-6801D50264D0}"/>
    <cellStyle name="Comma 24 16" xfId="25531" xr:uid="{124F9521-3E7F-447E-A608-CC402A307482}"/>
    <cellStyle name="Comma 24 17" xfId="35743" xr:uid="{0C968875-F61F-4396-A0F3-4A889B02C994}"/>
    <cellStyle name="Comma 24 18" xfId="7425" xr:uid="{63D17894-4567-4582-9E9A-1894330C0884}"/>
    <cellStyle name="Comma 24 2" xfId="2524" xr:uid="{00000000-0005-0000-0000-0000D0030000}"/>
    <cellStyle name="Comma 24 2 10" xfId="9395" xr:uid="{58D3BB3A-BB85-4ABA-81D6-2C36986F13F6}"/>
    <cellStyle name="Comma 24 2 2" xfId="5450" xr:uid="{00000000-0005-0000-0000-0000D1030000}"/>
    <cellStyle name="Comma 24 2 2 2" xfId="17428" xr:uid="{FD3DEA25-748F-49D2-A62A-C747E9447476}"/>
    <cellStyle name="Comma 24 2 2 2 2" xfId="30553" xr:uid="{873774D3-F93F-40F6-8399-60ABEF528BCE}"/>
    <cellStyle name="Comma 24 2 2 3" xfId="27076" xr:uid="{DAB2593B-70B2-454B-8835-EB05FBE990B8}"/>
    <cellStyle name="Comma 24 2 2 4" xfId="36833" xr:uid="{1CB812B3-3340-4F2F-B732-021C18BE9751}"/>
    <cellStyle name="Comma 24 2 2 5" xfId="11919" xr:uid="{C7DED6D3-72DF-451B-9737-8E408FE8C41B}"/>
    <cellStyle name="Comma 24 2 3" xfId="18794" xr:uid="{275D173F-A02D-41BD-B18D-25E7FF210CAB}"/>
    <cellStyle name="Comma 24 2 3 2" xfId="31731" xr:uid="{18BFAC95-3B78-445D-9B18-35E17C448E96}"/>
    <cellStyle name="Comma 24 2 4" xfId="14946" xr:uid="{DA81AB90-B3A9-44D3-9CF2-BDF64FB72DC0}"/>
    <cellStyle name="Comma 24 2 4 2" xfId="29395" xr:uid="{D68DA9E2-E97F-41C0-A678-FEE4981D19AD}"/>
    <cellStyle name="Comma 24 2 5" xfId="13333" xr:uid="{A65FDECA-2424-450F-9CE9-1806814A93D0}"/>
    <cellStyle name="Comma 24 2 5 2" xfId="28240" xr:uid="{2AC26E54-B5E7-47D4-BBF1-C615B7F7EECD}"/>
    <cellStyle name="Comma 24 2 6" xfId="21122" xr:uid="{6619F94F-B41F-49B6-B50E-F8456D344F14}"/>
    <cellStyle name="Comma 24 2 6 2" xfId="32763" xr:uid="{81E2ECAD-5C38-4B1E-A859-516D59134932}"/>
    <cellStyle name="Comma 24 2 7" xfId="23160" xr:uid="{9D7EDC81-BC86-4CAB-80F2-6D4D8D888862}"/>
    <cellStyle name="Comma 24 2 7 2" xfId="33280" xr:uid="{48C11AD7-A45E-471E-A48B-9E714EBEF77E}"/>
    <cellStyle name="Comma 24 2 8" xfId="25914" xr:uid="{C5E58F29-44A1-4D77-96ED-66EA1AB49F5F}"/>
    <cellStyle name="Comma 24 2 9" xfId="36116" xr:uid="{AC92CA08-7683-4266-9E7A-F599346D7CA8}"/>
    <cellStyle name="Comma 24 3" xfId="5020" xr:uid="{00000000-0005-0000-0000-0000D2030000}"/>
    <cellStyle name="Comma 24 3 2" xfId="12367" xr:uid="{5EE6C43E-9648-4D08-800C-F9653647980C}"/>
    <cellStyle name="Comma 24 3 2 2" xfId="17884" xr:uid="{5623015E-7521-4E0C-B2C9-DB91881C3FE8}"/>
    <cellStyle name="Comma 24 3 2 2 2" xfId="30938" xr:uid="{76D36838-0A64-4983-9D9D-FE314ADABAE7}"/>
    <cellStyle name="Comma 24 3 2 3" xfId="27462" xr:uid="{C660C8EF-2279-4CEE-AE8D-9EE728D0CFB4}"/>
    <cellStyle name="Comma 24 3 3" xfId="19270" xr:uid="{0B3C6D02-52A2-45CB-930A-E35A40BE8E67}"/>
    <cellStyle name="Comma 24 3 3 2" xfId="32131" xr:uid="{95C40D33-1E8F-48C8-BA81-9F9F2A8CABC7}"/>
    <cellStyle name="Comma 24 3 4" xfId="15630" xr:uid="{D6360C2E-069B-401A-BD16-F8F107BB937D}"/>
    <cellStyle name="Comma 24 3 4 2" xfId="29780" xr:uid="{3ABC0681-486C-4537-8E22-638877213A9B}"/>
    <cellStyle name="Comma 24 3 5" xfId="14064" xr:uid="{F723B642-210F-4C7E-91F3-156574BEA0B9}"/>
    <cellStyle name="Comma 24 3 5 2" xfId="28627" xr:uid="{4A67283B-064D-4771-9855-3327A07DCC89}"/>
    <cellStyle name="Comma 24 3 6" xfId="23899" xr:uid="{6FEF3074-AF7C-4EE6-8999-14269A42F84C}"/>
    <cellStyle name="Comma 24 3 6 2" xfId="33667" xr:uid="{4535152C-1928-450B-8874-D8857D7BFE8C}"/>
    <cellStyle name="Comma 24 3 7" xfId="26301" xr:uid="{D9B91A30-27E0-49FB-B480-CC50C69E0934}"/>
    <cellStyle name="Comma 24 3 8" xfId="36627" xr:uid="{B5236204-BC61-4E08-A555-F6616908023B}"/>
    <cellStyle name="Comma 24 3 9" xfId="10125" xr:uid="{B6A8B9EB-E364-41F9-9710-01E78DFB12C3}"/>
    <cellStyle name="Comma 24 4" xfId="11486" xr:uid="{0129147A-396A-4C92-BDAD-B7307853BE8F}"/>
    <cellStyle name="Comma 24 4 2" xfId="16992" xr:uid="{F2B65105-A223-4FF7-A736-F61741EFB125}"/>
    <cellStyle name="Comma 24 4 2 2" xfId="30172" xr:uid="{305352E4-F7B0-4CD5-88FC-DEE5CA40AD71}"/>
    <cellStyle name="Comma 24 4 3" xfId="26695" xr:uid="{5391C1FF-F5EE-422D-916D-4A44ECEF24AB}"/>
    <cellStyle name="Comma 24 5" xfId="18337" xr:uid="{B31F643F-6FA0-45CF-AC94-81DFCC162403}"/>
    <cellStyle name="Comma 24 5 2" xfId="31334" xr:uid="{E09212F6-CD59-443E-8BC2-98B9D535F990}"/>
    <cellStyle name="Comma 24 6" xfId="18826" xr:uid="{91B40618-2620-4BEA-97CF-371F6F324622}"/>
    <cellStyle name="Comma 24 6 2" xfId="31755" xr:uid="{0F35C749-9EA5-4393-8434-B3F495099C3A}"/>
    <cellStyle name="Comma 24 7" xfId="14507" xr:uid="{368AAFE9-333F-48A9-8B4C-159548AA11D3}"/>
    <cellStyle name="Comma 24 7 2" xfId="29014" xr:uid="{25A6A751-92A1-4EA6-B185-5E728A986D5C}"/>
    <cellStyle name="Comma 24 8" xfId="12834" xr:uid="{19DA0F84-617A-4FA3-A135-61A4D227280A}"/>
    <cellStyle name="Comma 24 8 2" xfId="27859" xr:uid="{58CE1A6D-0F45-4C25-B7D1-3A5907D9A911}"/>
    <cellStyle name="Comma 24 9" xfId="19938" xr:uid="{DA5F975B-A9BA-4D2B-A0F7-11DE0A3DAD06}"/>
    <cellStyle name="Comma 24 9 2" xfId="32579" xr:uid="{E4F8CA6A-48C2-49E6-9E0D-EC6BD8276EF1}"/>
    <cellStyle name="Comma 240" xfId="8314" xr:uid="{EFD40345-86D9-4D1A-A0DB-800D11A581B4}"/>
    <cellStyle name="Comma 240 2" xfId="9733" xr:uid="{9065973D-E603-40A0-9989-66E5D7EDA1C9}"/>
    <cellStyle name="Comma 240 2 2" xfId="12172" xr:uid="{2ACE83DC-97EC-4AD5-A034-0E054B2AF5D2}"/>
    <cellStyle name="Comma 240 2 2 2" xfId="17686" xr:uid="{9C840A75-D5E3-4B14-A892-141E7CF20C45}"/>
    <cellStyle name="Comma 240 2 2 2 2" xfId="30770" xr:uid="{8C34B31F-B784-4E69-8699-F3E9790FF4F8}"/>
    <cellStyle name="Comma 240 2 2 3" xfId="27293" xr:uid="{1D0120DC-146B-4E29-B38B-C653DA60706A}"/>
    <cellStyle name="Comma 240 2 3" xfId="19060" xr:uid="{E856E661-2A64-42A7-8FE0-EB6F8825E16A}"/>
    <cellStyle name="Comma 240 2 3 2" xfId="31954" xr:uid="{E7945994-1A62-449D-A1C4-1494ED99904E}"/>
    <cellStyle name="Comma 240 2 4" xfId="15274" xr:uid="{4D1D3BAF-8253-4CB1-B162-5AE6FCD796A5}"/>
    <cellStyle name="Comma 240 2 4 2" xfId="29611" xr:uid="{49974C33-BF65-4021-A52B-375C56835899}"/>
    <cellStyle name="Comma 240 2 5" xfId="13673" xr:uid="{1D61C558-2B2F-47AE-9E71-31D75D0F21E6}"/>
    <cellStyle name="Comma 240 2 5 2" xfId="28458" xr:uid="{E5D41AB6-3CA6-41D4-924B-1E9CA4C48203}"/>
    <cellStyle name="Comma 240 2 6" xfId="23506" xr:uid="{041D0714-6C51-45CF-B714-DFAD1D0B78BD}"/>
    <cellStyle name="Comma 240 2 6 2" xfId="33498" xr:uid="{94462A6E-927B-4067-A49D-7E0388E2F7C8}"/>
    <cellStyle name="Comma 240 2 7" xfId="26132" xr:uid="{A43B26B5-7E15-42A6-92A2-819954B8DEF9}"/>
    <cellStyle name="Comma 240 3" xfId="10374" xr:uid="{E409E40B-9446-4707-B68B-52B4787A3966}"/>
    <cellStyle name="Comma 240 3 2" xfId="12613" xr:uid="{19842709-CABD-4B14-88D1-8FB7AC88BEEA}"/>
    <cellStyle name="Comma 240 3 2 2" xfId="18133" xr:uid="{E4C6F341-5A9C-4DE4-A0BA-3E47C1CAEBAB}"/>
    <cellStyle name="Comma 240 3 2 2 2" xfId="31156" xr:uid="{7F8D2569-8CE4-4CD8-929F-471E92E2B63F}"/>
    <cellStyle name="Comma 240 3 2 3" xfId="27680" xr:uid="{23F737DB-A794-4D22-B732-93EEDB6CCB9D}"/>
    <cellStyle name="Comma 240 3 3" xfId="19519" xr:uid="{3DF99CAA-33D0-4EEC-89BC-EE4BA000987E}"/>
    <cellStyle name="Comma 240 3 3 2" xfId="32347" xr:uid="{3182C824-062E-4761-AF98-04F58477D95D}"/>
    <cellStyle name="Comma 240 3 4" xfId="15880" xr:uid="{79C807AE-9DD7-42BB-8F82-60AAACD7E283}"/>
    <cellStyle name="Comma 240 3 4 2" xfId="29996" xr:uid="{EA6DDFF6-4AD0-42CD-8F6E-46BA62D6A011}"/>
    <cellStyle name="Comma 240 3 5" xfId="14316" xr:uid="{7BDD36A4-5C9D-4E1E-94BB-7344B9081816}"/>
    <cellStyle name="Comma 240 3 5 2" xfId="28845" xr:uid="{A711FF50-8DAC-44CE-B0E0-1464EBA7E05D}"/>
    <cellStyle name="Comma 240 3 6" xfId="24151" xr:uid="{EDC02059-0C2C-4C7F-9965-FE8E5FF2DACF}"/>
    <cellStyle name="Comma 240 3 6 2" xfId="33885" xr:uid="{5F35C55A-EED6-4D96-9F34-BF99BC18CEF4}"/>
    <cellStyle name="Comma 240 3 7" xfId="26519" xr:uid="{5491E0A4-75F0-42EF-B9CE-27996027DABA}"/>
    <cellStyle name="Comma 240 4" xfId="11733" xr:uid="{B783E8EC-3C02-499C-BAA0-CAAE8CC93E3F}"/>
    <cellStyle name="Comma 240 4 2" xfId="17242" xr:uid="{34720B55-C170-4179-B00B-0FAB419A3E31}"/>
    <cellStyle name="Comma 240 4 2 2" xfId="30388" xr:uid="{76349AF9-530C-40AA-B868-86006BF50631}"/>
    <cellStyle name="Comma 240 4 3" xfId="26911" xr:uid="{128333D5-F020-4345-B9A6-12617CFEEB50}"/>
    <cellStyle name="Comma 240 5" xfId="18598" xr:uid="{60164545-399B-4428-851C-6385D2F4F2F6}"/>
    <cellStyle name="Comma 240 5 2" xfId="31557" xr:uid="{4A08F2D3-DA07-4528-AF8F-0DD0CBB30A77}"/>
    <cellStyle name="Comma 240 6" xfId="14757" xr:uid="{9884AECD-FA1D-4044-8535-61315F326187}"/>
    <cellStyle name="Comma 240 6 2" xfId="29230" xr:uid="{6EAE10FF-3421-4A9A-A77A-B56C98256C0B}"/>
    <cellStyle name="Comma 240 7" xfId="13140" xr:uid="{BE7771BA-204C-4A78-9CC5-DC3841F1727A}"/>
    <cellStyle name="Comma 240 7 2" xfId="28075" xr:uid="{EAEA7549-81D0-4984-956F-856A18C4592B}"/>
    <cellStyle name="Comma 240 8" xfId="22916" xr:uid="{42B10A61-AC4D-42EA-B424-FCB3BFC08BDB}"/>
    <cellStyle name="Comma 240 8 2" xfId="33115" xr:uid="{94BAFB91-CABB-41FD-9464-4FC7D4FBC1C9}"/>
    <cellStyle name="Comma 240 9" xfId="25749" xr:uid="{51C09AB4-6736-4D54-AEDB-4024CD8F79A4}"/>
    <cellStyle name="Comma 241" xfId="9094" xr:uid="{D9C627E3-BEBF-4842-9008-11618B9CFE6A}"/>
    <cellStyle name="Comma 241 2" xfId="9894" xr:uid="{29C6EE52-FE42-41DE-84AE-F2518DE4B6A7}"/>
    <cellStyle name="Comma 241 2 2" xfId="12259" xr:uid="{2D122610-AC23-4A0A-82F4-96B2278C9AC5}"/>
    <cellStyle name="Comma 241 2 2 2" xfId="17775" xr:uid="{660F74B2-2BE6-448B-BA06-450C8BD6BBF0}"/>
    <cellStyle name="Comma 241 2 2 2 2" xfId="30835" xr:uid="{889AE4C8-3787-4310-BBF8-B89EEB6DF5CD}"/>
    <cellStyle name="Comma 241 2 2 3" xfId="27359" xr:uid="{ED46F8E1-2DEA-4596-904F-9CC8B739A560}"/>
    <cellStyle name="Comma 241 2 3" xfId="19155" xr:uid="{294D6396-1256-4597-BB3F-FA115C078B88}"/>
    <cellStyle name="Comma 241 2 3 2" xfId="32025" xr:uid="{F449863E-747C-478D-A077-85E47F9B5A93}"/>
    <cellStyle name="Comma 241 2 4" xfId="15424" xr:uid="{288FCF53-3F61-463F-ACE7-69353F010910}"/>
    <cellStyle name="Comma 241 2 4 2" xfId="29677" xr:uid="{070268CE-37FB-4DB6-B62C-D70EB5D543CB}"/>
    <cellStyle name="Comma 241 2 5" xfId="13833" xr:uid="{3A6781AD-A16C-49E4-9392-B499920DBF92}"/>
    <cellStyle name="Comma 241 2 5 2" xfId="28524" xr:uid="{8466B3B2-F7EB-4C3B-98C2-71E1CA9C9830}"/>
    <cellStyle name="Comma 241 2 6" xfId="23667" xr:uid="{F3F592BB-A314-42A4-860F-6D43FD5F9F31}"/>
    <cellStyle name="Comma 241 2 6 2" xfId="33564" xr:uid="{F923F1B1-BD39-40A3-B936-E9537D90663E}"/>
    <cellStyle name="Comma 241 2 7" xfId="26198" xr:uid="{869BEA02-C2AA-4FAD-B937-4B1FD4E3D96D}"/>
    <cellStyle name="Comma 241 3" xfId="10454" xr:uid="{41D3A809-118F-4A4C-8606-625D3EEDFE1D}"/>
    <cellStyle name="Comma 241 3 2" xfId="12694" xr:uid="{055604B6-BCC2-4627-80EE-9EC82A0F5EBE}"/>
    <cellStyle name="Comma 241 3 2 2" xfId="18214" xr:uid="{A66D7BFF-8408-43B5-9B64-4105F5788A0C}"/>
    <cellStyle name="Comma 241 3 2 2 2" xfId="31222" xr:uid="{33BAE6D4-49B3-46FD-A3CB-2A9780C550A1}"/>
    <cellStyle name="Comma 241 3 2 3" xfId="27746" xr:uid="{F6E69C5C-EE83-472E-967A-959261A1B6DA}"/>
    <cellStyle name="Comma 241 3 3" xfId="19600" xr:uid="{6EF5763E-69A1-45E6-897D-9C4109BDF237}"/>
    <cellStyle name="Comma 241 3 3 2" xfId="32413" xr:uid="{20D9CD13-139A-4D2E-A021-64D775C625AA}"/>
    <cellStyle name="Comma 241 3 4" xfId="15962" xr:uid="{C427AC7D-A12D-4BE9-AACA-36A378F641DB}"/>
    <cellStyle name="Comma 241 3 4 2" xfId="30062" xr:uid="{12DC0692-2421-40A5-9DA8-FB82209C099F}"/>
    <cellStyle name="Comma 241 3 5" xfId="14398" xr:uid="{25A64C30-8542-41BE-AE82-EC9FEC459338}"/>
    <cellStyle name="Comma 241 3 5 2" xfId="28911" xr:uid="{02282C9C-9D64-4079-BDED-946B8454D29D}"/>
    <cellStyle name="Comma 241 3 6" xfId="24233" xr:uid="{44070142-73C1-4972-9B5D-9FD9C10C900B}"/>
    <cellStyle name="Comma 241 3 6 2" xfId="33951" xr:uid="{93B9F54E-6C4A-4669-8706-0CE3EF4EE615}"/>
    <cellStyle name="Comma 241 3 7" xfId="26585" xr:uid="{8728A6ED-D830-449A-B9E2-5C92074103AF}"/>
    <cellStyle name="Comma 241 4" xfId="11814" xr:uid="{451D9039-0D2A-46BC-89D5-6B13054B9963}"/>
    <cellStyle name="Comma 241 4 2" xfId="17323" xr:uid="{6A296DB0-39D7-46EC-BAA0-D2295A700C8C}"/>
    <cellStyle name="Comma 241 4 2 2" xfId="30454" xr:uid="{B8FEB2ED-DCC7-4BD4-AB48-1C5509864E4D}"/>
    <cellStyle name="Comma 241 4 3" xfId="26977" xr:uid="{B419B5B9-E671-4D70-8E80-F467A976E96E}"/>
    <cellStyle name="Comma 241 5" xfId="18689" xr:uid="{3C8D2023-2770-449E-AA06-1A7B187C47C8}"/>
    <cellStyle name="Comma 241 5 2" xfId="31632" xr:uid="{727E9454-A52F-4AA2-AA7E-997FBC9E56DD}"/>
    <cellStyle name="Comma 241 6" xfId="14840" xr:uid="{87821106-39B1-4907-B551-B08F7F65BBD1}"/>
    <cellStyle name="Comma 241 6 2" xfId="29297" xr:uid="{E027C840-0031-45F0-9D0B-723356EE7AB0}"/>
    <cellStyle name="Comma 241 7" xfId="13225" xr:uid="{C11F22CB-F07B-4403-8707-03494C764C44}"/>
    <cellStyle name="Comma 241 7 2" xfId="28141" xr:uid="{73EC5B15-034F-490B-B3D0-1E67C3EBCCB7}"/>
    <cellStyle name="Comma 241 8" xfId="23051" xr:uid="{D8F21BA9-4955-41F1-B6AB-8542E9CEBEF5}"/>
    <cellStyle name="Comma 241 8 2" xfId="33182" xr:uid="{075FC08B-9EA6-4054-AA44-ACC07EFA808D}"/>
    <cellStyle name="Comma 241 9" xfId="25816" xr:uid="{62C0B870-92EB-4452-9636-D3FED1E33176}"/>
    <cellStyle name="Comma 242" xfId="9097" xr:uid="{299C859C-6650-43E6-BFB5-52CE08F660F3}"/>
    <cellStyle name="Comma 242 2" xfId="9897" xr:uid="{B7D2C441-4DED-4C31-B6C0-25A48A38FD28}"/>
    <cellStyle name="Comma 242 2 2" xfId="12261" xr:uid="{BDA11581-6895-48D9-9BA5-AF3E9D3FE93F}"/>
    <cellStyle name="Comma 242 2 2 2" xfId="17777" xr:uid="{389C4AAD-06E0-496D-AE3C-B2B4856C9D2B}"/>
    <cellStyle name="Comma 242 2 2 2 2" xfId="30837" xr:uid="{F06645EF-ED0B-4122-BAFE-F28A6030D759}"/>
    <cellStyle name="Comma 242 2 2 3" xfId="27361" xr:uid="{27397635-161D-4124-9A0B-977E080F00CA}"/>
    <cellStyle name="Comma 242 2 3" xfId="19157" xr:uid="{65BC1FF8-ACAE-4F2D-8B84-B1008D0ED673}"/>
    <cellStyle name="Comma 242 2 3 2" xfId="32027" xr:uid="{176B7924-BA2B-4AF8-82B1-D6E96234798A}"/>
    <cellStyle name="Comma 242 2 4" xfId="15427" xr:uid="{E00D70FD-4C2D-4980-91DE-AD777A47A66F}"/>
    <cellStyle name="Comma 242 2 4 2" xfId="29679" xr:uid="{9B9BC8BA-878C-4AF9-964F-4FA986BB4A67}"/>
    <cellStyle name="Comma 242 2 5" xfId="13836" xr:uid="{06A7ED84-A67E-4261-BFBE-B1646FAB80CC}"/>
    <cellStyle name="Comma 242 2 5 2" xfId="28526" xr:uid="{B1D37080-4C82-4DC2-B5C3-C5DE8FD9036A}"/>
    <cellStyle name="Comma 242 2 6" xfId="23670" xr:uid="{23839DF2-4360-43C8-9102-B7F1B092961D}"/>
    <cellStyle name="Comma 242 2 6 2" xfId="33566" xr:uid="{BA5ECDFB-FB04-4DAB-B201-26E0F016D458}"/>
    <cellStyle name="Comma 242 2 7" xfId="26200" xr:uid="{F006D578-9C97-433D-B1D1-267C2BFBC13A}"/>
    <cellStyle name="Comma 242 3" xfId="10456" xr:uid="{8996A884-44B3-4DC2-B071-0C543F0C014E}"/>
    <cellStyle name="Comma 242 3 2" xfId="12696" xr:uid="{FF0A0D8A-166D-44E4-90B2-835CDE6918B8}"/>
    <cellStyle name="Comma 242 3 2 2" xfId="18216" xr:uid="{03CBBFF5-4A95-4ACC-B126-0D0E8D6C40B1}"/>
    <cellStyle name="Comma 242 3 2 2 2" xfId="31224" xr:uid="{AAD959AC-BDF6-4E8F-B596-D4FDBEA58D4E}"/>
    <cellStyle name="Comma 242 3 2 3" xfId="27748" xr:uid="{1B2FB468-4987-413B-B3EC-BCB30447DDC4}"/>
    <cellStyle name="Comma 242 3 3" xfId="19602" xr:uid="{1B618E9F-43F8-4720-9162-60F5C004B79F}"/>
    <cellStyle name="Comma 242 3 3 2" xfId="32415" xr:uid="{6D43A2AE-E074-4E4A-9B30-357F17C70526}"/>
    <cellStyle name="Comma 242 3 4" xfId="15964" xr:uid="{DEA6D1A6-8D3E-4DE0-9EE0-006B5D801E05}"/>
    <cellStyle name="Comma 242 3 4 2" xfId="30064" xr:uid="{5398A76D-D090-4CB3-BF26-7352D18B9F09}"/>
    <cellStyle name="Comma 242 3 5" xfId="14400" xr:uid="{AE221BA5-C66F-44A3-B7D5-5EB4F9293518}"/>
    <cellStyle name="Comma 242 3 5 2" xfId="28913" xr:uid="{FE6A1B5E-EAB2-454F-A2F3-ED3B4A591C5E}"/>
    <cellStyle name="Comma 242 3 6" xfId="24235" xr:uid="{DB6A0F33-E02D-4717-BAD1-7BF72B00454A}"/>
    <cellStyle name="Comma 242 3 6 2" xfId="33953" xr:uid="{9742295B-E710-4229-AF18-FF27D78C8BEA}"/>
    <cellStyle name="Comma 242 3 7" xfId="26587" xr:uid="{A41571DC-3556-47AB-B869-A0E31A113918}"/>
    <cellStyle name="Comma 242 4" xfId="11816" xr:uid="{23EE9FED-BF65-4A68-9134-8AD12102EAC5}"/>
    <cellStyle name="Comma 242 4 2" xfId="17325" xr:uid="{35BAA094-2E7C-4D23-AF6A-0BDBA538EBA7}"/>
    <cellStyle name="Comma 242 4 2 2" xfId="30456" xr:uid="{9C3CE070-6BCC-4BA9-910B-D689F967DCB8}"/>
    <cellStyle name="Comma 242 4 3" xfId="26979" xr:uid="{FA96D141-39E8-4A8B-AE05-45F1246641E6}"/>
    <cellStyle name="Comma 242 5" xfId="18691" xr:uid="{CF86415A-BB01-4AB3-8B25-29B6EC3C0292}"/>
    <cellStyle name="Comma 242 5 2" xfId="31634" xr:uid="{474A85C5-9671-4053-BB26-1C28F538DC82}"/>
    <cellStyle name="Comma 242 6" xfId="14842" xr:uid="{110F8F2B-9842-4359-8757-46023A7F6E43}"/>
    <cellStyle name="Comma 242 6 2" xfId="29299" xr:uid="{E51A164A-697B-4272-BD21-B74A4169ACC1}"/>
    <cellStyle name="Comma 242 7" xfId="13227" xr:uid="{E7956EE6-E136-4EB4-BB23-8A29F1304FFF}"/>
    <cellStyle name="Comma 242 7 2" xfId="28143" xr:uid="{4D38BD72-2E4E-4ADF-875D-43D6A92E586C}"/>
    <cellStyle name="Comma 242 8" xfId="23053" xr:uid="{D453072B-EA07-42E4-9A09-77AE46BF76D6}"/>
    <cellStyle name="Comma 242 8 2" xfId="33184" xr:uid="{EDE9A67D-9996-474A-9353-A7AB0BF9CBF1}"/>
    <cellStyle name="Comma 242 9" xfId="25818" xr:uid="{4DCF0DFA-3C1D-4BAE-8963-752C852FF1C2}"/>
    <cellStyle name="Comma 243" xfId="9098" xr:uid="{B604DCE5-BFF4-409D-829C-05EBA85D7909}"/>
    <cellStyle name="Comma 243 2" xfId="9898" xr:uid="{1586E58E-9064-4A2C-ADD2-57C7CE72CBE7}"/>
    <cellStyle name="Comma 243 2 2" xfId="12262" xr:uid="{914879E2-4B82-4EB2-92D4-C01BDD406892}"/>
    <cellStyle name="Comma 243 2 2 2" xfId="17778" xr:uid="{1AC8DE00-0C5D-4807-A2A8-3BD1559E203C}"/>
    <cellStyle name="Comma 243 2 2 2 2" xfId="30838" xr:uid="{152FDDB1-164F-46DE-8787-179171AF2D1E}"/>
    <cellStyle name="Comma 243 2 2 3" xfId="27362" xr:uid="{C9D1060C-D7A3-4C9F-A3AF-0D346C7AC523}"/>
    <cellStyle name="Comma 243 2 3" xfId="19158" xr:uid="{7FA2F870-A210-4B4D-91E8-BC7247458DBB}"/>
    <cellStyle name="Comma 243 2 3 2" xfId="32028" xr:uid="{86C151FA-9AEC-477A-B4A9-51E5E5BC80D4}"/>
    <cellStyle name="Comma 243 2 4" xfId="15428" xr:uid="{7FF0314D-BA34-4268-9207-D90A767264EC}"/>
    <cellStyle name="Comma 243 2 4 2" xfId="29680" xr:uid="{1F79F6DE-856D-414D-B59F-5882412AEAF8}"/>
    <cellStyle name="Comma 243 2 5" xfId="13837" xr:uid="{1BC87BFD-6C5E-480F-8246-2B6C7D647065}"/>
    <cellStyle name="Comma 243 2 5 2" xfId="28527" xr:uid="{3219D802-F86E-42E4-AA4C-0ECA64A4CA15}"/>
    <cellStyle name="Comma 243 2 6" xfId="23671" xr:uid="{E3C149A5-BED3-40A0-800A-D444B8528348}"/>
    <cellStyle name="Comma 243 2 6 2" xfId="33567" xr:uid="{6B27D7C0-79FF-4DE5-8CDD-DAD445083342}"/>
    <cellStyle name="Comma 243 2 7" xfId="26201" xr:uid="{98536605-66D0-4495-AF96-1A7CCBA19842}"/>
    <cellStyle name="Comma 243 3" xfId="10457" xr:uid="{0083EB4A-3A20-4BFD-B4C4-C78490FFEB02}"/>
    <cellStyle name="Comma 243 3 2" xfId="12697" xr:uid="{FBE28886-8E4B-42F8-9DD2-1647B1759A1D}"/>
    <cellStyle name="Comma 243 3 2 2" xfId="18217" xr:uid="{F198EFB9-E75F-421F-B1C0-85A7F6C298A1}"/>
    <cellStyle name="Comma 243 3 2 2 2" xfId="31225" xr:uid="{D5697778-F118-4348-B77E-6ED3BA05E990}"/>
    <cellStyle name="Comma 243 3 2 3" xfId="27749" xr:uid="{C254228B-170D-46A9-9C9D-93BF7EB236AE}"/>
    <cellStyle name="Comma 243 3 3" xfId="19603" xr:uid="{EB0A1576-F05E-49C7-852A-BE900C41E198}"/>
    <cellStyle name="Comma 243 3 3 2" xfId="32416" xr:uid="{7AFF2697-BA4F-4503-B850-0EB56DD700E5}"/>
    <cellStyle name="Comma 243 3 4" xfId="15965" xr:uid="{40CDF97E-C254-470A-8BF1-E823ECF32D6B}"/>
    <cellStyle name="Comma 243 3 4 2" xfId="30065" xr:uid="{F0B0A45D-00B6-4D9B-BA4F-7B040BD0C913}"/>
    <cellStyle name="Comma 243 3 5" xfId="14401" xr:uid="{E9D9A003-8D68-4F93-821C-2A9C2EE9B478}"/>
    <cellStyle name="Comma 243 3 5 2" xfId="28914" xr:uid="{0178DDFF-1203-427B-A5B0-B61504EF875C}"/>
    <cellStyle name="Comma 243 3 6" xfId="24236" xr:uid="{33C9AC69-13EF-4C23-A8D7-31E05E33FB4C}"/>
    <cellStyle name="Comma 243 3 6 2" xfId="33954" xr:uid="{B8032454-8DB5-400B-9691-7F3939405780}"/>
    <cellStyle name="Comma 243 3 7" xfId="26588" xr:uid="{13C0E070-CF29-4683-82BD-35FA5AED7B1C}"/>
    <cellStyle name="Comma 243 4" xfId="11817" xr:uid="{E87F1C5C-BDCB-4F88-90BC-8E5AA8468FF8}"/>
    <cellStyle name="Comma 243 4 2" xfId="17326" xr:uid="{377EA7BD-924E-4CE4-941D-F555CF092B2E}"/>
    <cellStyle name="Comma 243 4 2 2" xfId="30457" xr:uid="{630A7F60-BC7F-4A3A-AF65-BD3CCF68B5BE}"/>
    <cellStyle name="Comma 243 4 3" xfId="26980" xr:uid="{1567C352-BD67-4460-BF41-7CC5F855F9C6}"/>
    <cellStyle name="Comma 243 5" xfId="18692" xr:uid="{BC210DE5-EF72-477A-AE4B-DF568614BB3C}"/>
    <cellStyle name="Comma 243 5 2" xfId="31635" xr:uid="{218F493F-4DE0-489C-85BA-3FA188E161F0}"/>
    <cellStyle name="Comma 243 6" xfId="14843" xr:uid="{4EC6CFB9-99DA-4A28-B67A-D958A0A99030}"/>
    <cellStyle name="Comma 243 6 2" xfId="29300" xr:uid="{E1E1D760-A9B8-4466-9709-B37ECC1B3FAC}"/>
    <cellStyle name="Comma 243 7" xfId="13228" xr:uid="{71D54E4A-A23C-4B54-9CE2-16C2C0D0FB04}"/>
    <cellStyle name="Comma 243 7 2" xfId="28144" xr:uid="{7052300A-4D8D-4FA7-BD83-F43BADB5EE6E}"/>
    <cellStyle name="Comma 243 8" xfId="23054" xr:uid="{058ED0D7-362E-41AB-A6AE-5499AC7BB14D}"/>
    <cellStyle name="Comma 243 8 2" xfId="33185" xr:uid="{7EBC3AA9-4C94-4BE8-8920-9CA1B183BA1D}"/>
    <cellStyle name="Comma 243 9" xfId="25819" xr:uid="{2A6D3372-3CE3-40C0-88D7-BA84A4302385}"/>
    <cellStyle name="Comma 244" xfId="9099" xr:uid="{3FB5397D-B94C-45EC-A634-47B22A620964}"/>
    <cellStyle name="Comma 244 2" xfId="9899" xr:uid="{4DFACB9F-85AE-4C70-8647-6D3F18E0ECED}"/>
    <cellStyle name="Comma 244 2 2" xfId="12263" xr:uid="{73529E51-05EC-4DE4-B8D4-667188ED9801}"/>
    <cellStyle name="Comma 244 2 2 2" xfId="17779" xr:uid="{419D98AF-202D-4954-83B6-CBF410D1C72A}"/>
    <cellStyle name="Comma 244 2 2 2 2" xfId="30839" xr:uid="{E57B2C28-9FBE-4632-AC64-FAFFDBECB3B1}"/>
    <cellStyle name="Comma 244 2 2 3" xfId="27363" xr:uid="{27D9FB51-A7B0-410A-894E-73D23AD1489B}"/>
    <cellStyle name="Comma 244 2 3" xfId="19159" xr:uid="{2D8A0A5A-ECFF-43B7-8FE5-1D11714C1110}"/>
    <cellStyle name="Comma 244 2 3 2" xfId="32029" xr:uid="{F4ECAF30-2E56-485A-A1C6-AB7156A8F7FD}"/>
    <cellStyle name="Comma 244 2 4" xfId="15429" xr:uid="{278D1A1F-F494-42C1-BE03-F224FEFE2F2C}"/>
    <cellStyle name="Comma 244 2 4 2" xfId="29681" xr:uid="{F5518260-F598-4C8C-849A-B2704676CBB4}"/>
    <cellStyle name="Comma 244 2 5" xfId="13838" xr:uid="{FF15D827-2A28-4615-8B54-3AA378CFA9C4}"/>
    <cellStyle name="Comma 244 2 5 2" xfId="28528" xr:uid="{4D66B856-C62D-415C-846C-9E2DF0A220ED}"/>
    <cellStyle name="Comma 244 2 6" xfId="23672" xr:uid="{B5A0F59B-7E6E-464D-9E1A-4852732B9917}"/>
    <cellStyle name="Comma 244 2 6 2" xfId="33568" xr:uid="{3851B8E9-BEBD-4340-893C-9C23D89DA1D9}"/>
    <cellStyle name="Comma 244 2 7" xfId="26202" xr:uid="{702316A7-AE6D-4534-A0FC-F540E6210D06}"/>
    <cellStyle name="Comma 244 3" xfId="10458" xr:uid="{6D1E031F-0E8F-4559-8C28-D1E1DC2AF85A}"/>
    <cellStyle name="Comma 244 3 2" xfId="12698" xr:uid="{D3BEA931-4C9D-4A63-8C21-B3547C7CFA97}"/>
    <cellStyle name="Comma 244 3 2 2" xfId="18218" xr:uid="{1014C14F-7D19-4D61-8D82-2EB4E5395757}"/>
    <cellStyle name="Comma 244 3 2 2 2" xfId="31226" xr:uid="{2AB6030B-46B2-4AEB-BC9E-6C93B17AFE7B}"/>
    <cellStyle name="Comma 244 3 2 3" xfId="27750" xr:uid="{0B198812-D73C-4950-877A-3D75E79D8FB8}"/>
    <cellStyle name="Comma 244 3 3" xfId="19604" xr:uid="{DCA6F099-B0CA-4DB1-891A-0D47461C1BC2}"/>
    <cellStyle name="Comma 244 3 3 2" xfId="32417" xr:uid="{9E378271-8AD3-46D8-BDB4-55B621C87C68}"/>
    <cellStyle name="Comma 244 3 4" xfId="15966" xr:uid="{CA17CD53-6837-44B2-88BC-41FD7A76153B}"/>
    <cellStyle name="Comma 244 3 4 2" xfId="30066" xr:uid="{8639927B-3D64-4FF6-B523-7DE5603B50C7}"/>
    <cellStyle name="Comma 244 3 5" xfId="14402" xr:uid="{00157CF6-6592-4E32-9835-E1C6BC7D7070}"/>
    <cellStyle name="Comma 244 3 5 2" xfId="28915" xr:uid="{98ACC9BA-B84B-4389-8078-9EF5188FE35A}"/>
    <cellStyle name="Comma 244 3 6" xfId="24237" xr:uid="{0AD6D7F6-DD30-4B28-BAE7-8300CAEED382}"/>
    <cellStyle name="Comma 244 3 6 2" xfId="33955" xr:uid="{D59C2120-16FC-4E8F-A0CC-76566250979C}"/>
    <cellStyle name="Comma 244 3 7" xfId="26589" xr:uid="{26B28B98-6A26-435D-9C73-4590B6D13DB9}"/>
    <cellStyle name="Comma 244 4" xfId="11818" xr:uid="{D8713D27-2077-45E8-991F-5C3C7108D211}"/>
    <cellStyle name="Comma 244 4 2" xfId="17327" xr:uid="{10A889CB-A2B5-427B-B281-1787E708D1D8}"/>
    <cellStyle name="Comma 244 4 2 2" xfId="30458" xr:uid="{86CB98EB-1E55-4C4A-A33F-CC590993BC6E}"/>
    <cellStyle name="Comma 244 4 3" xfId="26981" xr:uid="{A1F3BB05-D8DD-4E09-94AC-FD2B3027D2F6}"/>
    <cellStyle name="Comma 244 5" xfId="18693" xr:uid="{A13D898A-55E9-4356-8FAF-452BCB8E01BF}"/>
    <cellStyle name="Comma 244 5 2" xfId="31636" xr:uid="{33670D5A-D3C9-4EA8-8BB4-806DED9ADFC7}"/>
    <cellStyle name="Comma 244 6" xfId="14844" xr:uid="{6F59CA8B-F0AF-41C8-9C42-8BFBA40FD8E4}"/>
    <cellStyle name="Comma 244 6 2" xfId="29301" xr:uid="{8F8D7D96-C68D-48AD-A899-80F190B04BB6}"/>
    <cellStyle name="Comma 244 7" xfId="13229" xr:uid="{7CA26597-F503-4AFA-AEB3-F241F3F1E2DE}"/>
    <cellStyle name="Comma 244 7 2" xfId="28145" xr:uid="{DFA97B06-865E-4752-B0F4-B0BBA34BDC4A}"/>
    <cellStyle name="Comma 244 8" xfId="23055" xr:uid="{3D756F44-7D84-4D79-AAEC-26165BAEBFB4}"/>
    <cellStyle name="Comma 244 8 2" xfId="33186" xr:uid="{558BDF87-3863-4F78-8D8B-2B3C40587033}"/>
    <cellStyle name="Comma 244 9" xfId="25820" xr:uid="{A04E1566-6B0D-4A39-AF99-D5C645EB835A}"/>
    <cellStyle name="Comma 245" xfId="9100" xr:uid="{970D5EA3-8701-4FF3-B43B-7CD86E5728DE}"/>
    <cellStyle name="Comma 245 2" xfId="9900" xr:uid="{0030D627-7BCA-42DE-8675-1F0EF914D48C}"/>
    <cellStyle name="Comma 245 2 2" xfId="12264" xr:uid="{B91BC9E7-7680-47B3-934B-9CED6E7816F7}"/>
    <cellStyle name="Comma 245 2 2 2" xfId="17780" xr:uid="{A9BDD2C2-C3B0-4F52-B0D2-05685FF50025}"/>
    <cellStyle name="Comma 245 2 2 2 2" xfId="30840" xr:uid="{BD04D8BE-0911-4D95-8C9D-EB66DB876F87}"/>
    <cellStyle name="Comma 245 2 2 3" xfId="27364" xr:uid="{CAB204AA-1442-4DC2-BD3C-A99C561B602B}"/>
    <cellStyle name="Comma 245 2 3" xfId="19160" xr:uid="{82CCD450-97F8-48C9-BFE6-58B2DF3ABF33}"/>
    <cellStyle name="Comma 245 2 3 2" xfId="32030" xr:uid="{8870355D-960A-4E68-9CA7-7371AE148E1D}"/>
    <cellStyle name="Comma 245 2 4" xfId="15430" xr:uid="{9C21F1B4-DBDA-4221-9873-12CDFFB87466}"/>
    <cellStyle name="Comma 245 2 4 2" xfId="29682" xr:uid="{0718478A-B4BC-484F-B393-2A8A5D7965CF}"/>
    <cellStyle name="Comma 245 2 5" xfId="13839" xr:uid="{4085C8C7-F0F4-4A09-BED7-A03A3BBC4AA0}"/>
    <cellStyle name="Comma 245 2 5 2" xfId="28529" xr:uid="{52755B6C-6B2F-4E49-A85A-764065C43AB8}"/>
    <cellStyle name="Comma 245 2 6" xfId="23673" xr:uid="{FF409690-E0C7-407B-8E3F-892211948AD9}"/>
    <cellStyle name="Comma 245 2 6 2" xfId="33569" xr:uid="{0317B055-1EF4-48D0-BAAF-730BC727C492}"/>
    <cellStyle name="Comma 245 2 7" xfId="26203" xr:uid="{1A0C7717-A5B0-4BB4-916D-AAE6B44EF2F3}"/>
    <cellStyle name="Comma 245 3" xfId="10459" xr:uid="{44FE1D7F-0AA4-4A2F-B7BD-5DF9833901B6}"/>
    <cellStyle name="Comma 245 3 2" xfId="12699" xr:uid="{68764288-E428-4D9A-9172-7BBC2E1B07EE}"/>
    <cellStyle name="Comma 245 3 2 2" xfId="18219" xr:uid="{71B8835A-12C1-4664-8A38-6774AA268021}"/>
    <cellStyle name="Comma 245 3 2 2 2" xfId="31227" xr:uid="{B6659FA9-A0A0-4FDD-BCB6-A26810411C10}"/>
    <cellStyle name="Comma 245 3 2 3" xfId="27751" xr:uid="{20A00248-ED80-4115-A9AF-94D2E99420F5}"/>
    <cellStyle name="Comma 245 3 3" xfId="19605" xr:uid="{C4EC27FA-0066-4B6B-9C86-435ABA3D8E05}"/>
    <cellStyle name="Comma 245 3 3 2" xfId="32418" xr:uid="{5882135C-AF00-40B0-B2F6-96B5360014B8}"/>
    <cellStyle name="Comma 245 3 4" xfId="15967" xr:uid="{4FD79576-FF5C-4D7F-914A-B1357565BC9C}"/>
    <cellStyle name="Comma 245 3 4 2" xfId="30067" xr:uid="{530C266D-72DB-458F-AB5B-15ECEA64B777}"/>
    <cellStyle name="Comma 245 3 5" xfId="14403" xr:uid="{131DF683-2589-47AC-AE5B-D1A36477F37E}"/>
    <cellStyle name="Comma 245 3 5 2" xfId="28916" xr:uid="{2E4AF16D-CE14-436E-9BF1-77220464D953}"/>
    <cellStyle name="Comma 245 3 6" xfId="24238" xr:uid="{67BE65AB-C899-4823-914F-EE0D6E5BA75B}"/>
    <cellStyle name="Comma 245 3 6 2" xfId="33956" xr:uid="{0312A7AC-C3E9-42CF-A00E-937E17C4F008}"/>
    <cellStyle name="Comma 245 3 7" xfId="26590" xr:uid="{E22701A5-26CF-4C3B-B6DB-1F7B5D33D754}"/>
    <cellStyle name="Comma 245 4" xfId="11819" xr:uid="{B3051A44-C1EB-4A98-BEC8-0D64D91EB7FD}"/>
    <cellStyle name="Comma 245 4 2" xfId="17328" xr:uid="{F063B847-23D4-4632-8D32-B393B0BB0EFB}"/>
    <cellStyle name="Comma 245 4 2 2" xfId="30459" xr:uid="{182ED6D4-6341-4E32-A7BC-BC485A54365C}"/>
    <cellStyle name="Comma 245 4 3" xfId="26982" xr:uid="{B7C1D38D-0C5E-4D51-B87E-453112A45530}"/>
    <cellStyle name="Comma 245 5" xfId="18694" xr:uid="{BBE0FA2A-B3AB-4B3F-A539-BD88D4033E86}"/>
    <cellStyle name="Comma 245 5 2" xfId="31637" xr:uid="{C5A63B33-7F89-4AD6-A4B4-C4D41E59DDB4}"/>
    <cellStyle name="Comma 245 6" xfId="14845" xr:uid="{1E2FC94F-6D92-4860-89FB-8D978E8FA633}"/>
    <cellStyle name="Comma 245 6 2" xfId="29302" xr:uid="{A758F13D-4C4C-4478-9DDC-838B97A5DEA5}"/>
    <cellStyle name="Comma 245 7" xfId="13230" xr:uid="{24AF255E-65B9-4342-A4DA-FF2D8BD369C7}"/>
    <cellStyle name="Comma 245 7 2" xfId="28146" xr:uid="{62984FA5-9C83-4317-849D-F457720A91DE}"/>
    <cellStyle name="Comma 245 8" xfId="23056" xr:uid="{4889552D-FBF7-4763-ABB8-7C3BBCF49555}"/>
    <cellStyle name="Comma 245 8 2" xfId="33187" xr:uid="{FFDDB6B3-46D5-4822-B9EF-F00C44D203BB}"/>
    <cellStyle name="Comma 245 9" xfId="25821" xr:uid="{97CFB4E5-C11A-4043-B551-A8DE854B5A83}"/>
    <cellStyle name="Comma 246" xfId="9101" xr:uid="{D0C19181-B987-4A18-B0BE-B39979EF9DB1}"/>
    <cellStyle name="Comma 246 2" xfId="9901" xr:uid="{7274A94E-BAA5-4602-A27B-69453260016E}"/>
    <cellStyle name="Comma 246 2 2" xfId="12265" xr:uid="{AA2AE0A4-924E-4BBC-90FA-0DE1353A1AAE}"/>
    <cellStyle name="Comma 246 2 2 2" xfId="17781" xr:uid="{9617A80B-AF64-4D34-85F5-8978AE991FDE}"/>
    <cellStyle name="Comma 246 2 2 2 2" xfId="30841" xr:uid="{21CA86B8-3460-4913-AD13-9F9A568C956B}"/>
    <cellStyle name="Comma 246 2 2 3" xfId="27365" xr:uid="{9E4C4083-1E62-4851-8879-4A1E96696AB5}"/>
    <cellStyle name="Comma 246 2 3" xfId="19161" xr:uid="{F7BCCE81-33FD-478D-A39B-8A9174D73170}"/>
    <cellStyle name="Comma 246 2 3 2" xfId="32031" xr:uid="{4690717A-0F6B-4BF9-AF4D-429D915CECF9}"/>
    <cellStyle name="Comma 246 2 4" xfId="15431" xr:uid="{82565529-424D-4428-B84F-2F4994D53BC9}"/>
    <cellStyle name="Comma 246 2 4 2" xfId="29683" xr:uid="{7A35A269-E556-43D8-B8CF-E595FF99FD5E}"/>
    <cellStyle name="Comma 246 2 5" xfId="13840" xr:uid="{27E27347-58B0-4869-A430-758372F47728}"/>
    <cellStyle name="Comma 246 2 5 2" xfId="28530" xr:uid="{C7864D65-7072-487A-A6E2-7628DF6F3B1C}"/>
    <cellStyle name="Comma 246 2 6" xfId="23674" xr:uid="{8C7682E6-0C30-48ED-854B-64D3CDF272B4}"/>
    <cellStyle name="Comma 246 2 6 2" xfId="33570" xr:uid="{DD89219F-486D-46D7-BC82-F1326D99AE4B}"/>
    <cellStyle name="Comma 246 2 7" xfId="26204" xr:uid="{25029950-9470-4465-B099-3DCCF80E0116}"/>
    <cellStyle name="Comma 246 3" xfId="10460" xr:uid="{7BA3A742-0E85-4A9F-B9D7-25B8CBA46408}"/>
    <cellStyle name="Comma 246 3 2" xfId="12700" xr:uid="{B00E9C97-0833-42AF-A481-AECD98DB528B}"/>
    <cellStyle name="Comma 246 3 2 2" xfId="18220" xr:uid="{C8E251F4-33D8-41B4-A09F-A7C06ED0A6A4}"/>
    <cellStyle name="Comma 246 3 2 2 2" xfId="31228" xr:uid="{FD176055-8CE6-483D-9F08-C70503F40F52}"/>
    <cellStyle name="Comma 246 3 2 3" xfId="27752" xr:uid="{FC3000C0-F488-48E7-8D7A-896D5E851318}"/>
    <cellStyle name="Comma 246 3 3" xfId="19606" xr:uid="{32D090BC-402E-4B0B-95AE-284ADD05CF29}"/>
    <cellStyle name="Comma 246 3 3 2" xfId="32419" xr:uid="{D829C004-3BEC-4BFA-A50D-28F79470B838}"/>
    <cellStyle name="Comma 246 3 4" xfId="15968" xr:uid="{1405EF8A-A75D-4BA5-84E0-5A987FB5D4FA}"/>
    <cellStyle name="Comma 246 3 4 2" xfId="30068" xr:uid="{5F428DCD-D9A2-4B19-AEDE-C03D716889F9}"/>
    <cellStyle name="Comma 246 3 5" xfId="14404" xr:uid="{145BA652-7661-4522-9E3D-1004E010FC8D}"/>
    <cellStyle name="Comma 246 3 5 2" xfId="28917" xr:uid="{272146E7-C16C-41C1-BED5-8A745FE76D15}"/>
    <cellStyle name="Comma 246 3 6" xfId="24239" xr:uid="{CCE9DCCC-741A-4465-93B2-0EE952ED7628}"/>
    <cellStyle name="Comma 246 3 6 2" xfId="33957" xr:uid="{F42BB657-2599-4EA9-B721-CE2E2BE88770}"/>
    <cellStyle name="Comma 246 3 7" xfId="26591" xr:uid="{CC2D328F-A873-4B5A-A109-8B97CCC25D2A}"/>
    <cellStyle name="Comma 246 4" xfId="11820" xr:uid="{3DF79986-6ACB-4728-B63D-D87FDED4423A}"/>
    <cellStyle name="Comma 246 4 2" xfId="17329" xr:uid="{81B20224-B465-4516-A152-2CCBF3E2352E}"/>
    <cellStyle name="Comma 246 4 2 2" xfId="30460" xr:uid="{061DE45C-AB04-4AC0-A7B2-C0DE9EC17ECE}"/>
    <cellStyle name="Comma 246 4 3" xfId="26983" xr:uid="{DE5B52A3-A145-452E-8B68-A245F26C67FD}"/>
    <cellStyle name="Comma 246 5" xfId="18695" xr:uid="{042BA536-B3A4-4C5E-9E4B-4C6D1DC98A0C}"/>
    <cellStyle name="Comma 246 5 2" xfId="31638" xr:uid="{6DD9405D-2AED-4CAE-A130-26C4B6B4F970}"/>
    <cellStyle name="Comma 246 6" xfId="14846" xr:uid="{34B2C33D-44E0-4ED0-BBBE-88A510CDD9DE}"/>
    <cellStyle name="Comma 246 6 2" xfId="29303" xr:uid="{C0AAACA8-8116-434B-B95C-AA72AE095798}"/>
    <cellStyle name="Comma 246 7" xfId="13231" xr:uid="{9D9756F4-6BB4-4FE8-BA1B-DAAE662CD192}"/>
    <cellStyle name="Comma 246 7 2" xfId="28147" xr:uid="{29156CAD-3731-4727-A4AA-4ED62D0F628A}"/>
    <cellStyle name="Comma 246 8" xfId="23057" xr:uid="{1C300E56-B7B6-4774-BA60-E70CEB1F1560}"/>
    <cellStyle name="Comma 246 8 2" xfId="33188" xr:uid="{1614E50C-1085-4A21-877B-52BA24AE7A13}"/>
    <cellStyle name="Comma 246 9" xfId="25822" xr:uid="{96B7B52E-F95E-4372-BFF8-2592544DEE1C}"/>
    <cellStyle name="Comma 247" xfId="9102" xr:uid="{8321C536-C4D5-40E4-B314-39B5AE610469}"/>
    <cellStyle name="Comma 247 2" xfId="9902" xr:uid="{F28AF9B2-5153-4283-AF57-3CE240BE771B}"/>
    <cellStyle name="Comma 247 2 2" xfId="12266" xr:uid="{C237E5CF-AAE7-4C1B-86E3-75B42A3AE67D}"/>
    <cellStyle name="Comma 247 2 2 2" xfId="17782" xr:uid="{6ECD537B-C19B-4E3F-A8A2-A8DF65D1C428}"/>
    <cellStyle name="Comma 247 2 2 2 2" xfId="30842" xr:uid="{16D6E291-EFD6-4BFE-9CCF-ABD361BDAB07}"/>
    <cellStyle name="Comma 247 2 2 3" xfId="27366" xr:uid="{2DE63180-D71E-410F-A2CE-3FB65BF93911}"/>
    <cellStyle name="Comma 247 2 3" xfId="19162" xr:uid="{395A11A5-0741-4132-9E4A-F03BDD4EDAD7}"/>
    <cellStyle name="Comma 247 2 3 2" xfId="32032" xr:uid="{AD6D3679-EDFA-4903-BFF6-55B496281016}"/>
    <cellStyle name="Comma 247 2 4" xfId="15432" xr:uid="{883ECD8F-7248-45F5-B32E-16256753C415}"/>
    <cellStyle name="Comma 247 2 4 2" xfId="29684" xr:uid="{9BE44079-CC4D-4512-BD6E-E5DF26D76373}"/>
    <cellStyle name="Comma 247 2 5" xfId="13841" xr:uid="{D6E2C896-F821-4A7A-B820-A1E9E2430CE2}"/>
    <cellStyle name="Comma 247 2 5 2" xfId="28531" xr:uid="{2AE398FD-6011-449F-A72B-E04935341329}"/>
    <cellStyle name="Comma 247 2 6" xfId="23675" xr:uid="{7596D04E-845E-42A4-93AD-C5791AA2FEE2}"/>
    <cellStyle name="Comma 247 2 6 2" xfId="33571" xr:uid="{0A2F451A-1C53-4717-B47D-5B02B9D6684F}"/>
    <cellStyle name="Comma 247 2 7" xfId="26205" xr:uid="{E83CD5AD-682F-4883-974C-11F11C2028D3}"/>
    <cellStyle name="Comma 247 3" xfId="10461" xr:uid="{966C19AB-4C91-49C5-A4E3-B2C499B43583}"/>
    <cellStyle name="Comma 247 3 2" xfId="12701" xr:uid="{0B008467-6474-4310-BC11-3486C9F3E80F}"/>
    <cellStyle name="Comma 247 3 2 2" xfId="18221" xr:uid="{D6AC862C-1292-49EF-9225-DA22873E0130}"/>
    <cellStyle name="Comma 247 3 2 2 2" xfId="31229" xr:uid="{F7C93DC5-0232-4802-A897-9CD9945DF8C0}"/>
    <cellStyle name="Comma 247 3 2 3" xfId="27753" xr:uid="{DBB05F7A-EB8D-4C12-9331-90664C1D5FD5}"/>
    <cellStyle name="Comma 247 3 3" xfId="19607" xr:uid="{25B8AED6-F221-425C-A502-D97E9FE51F7B}"/>
    <cellStyle name="Comma 247 3 3 2" xfId="32420" xr:uid="{67D2A003-1BE8-4EB2-A4ED-DC4B51186DEA}"/>
    <cellStyle name="Comma 247 3 4" xfId="15969" xr:uid="{F753C77A-B3B3-4E5C-845D-E3C4B0173490}"/>
    <cellStyle name="Comma 247 3 4 2" xfId="30069" xr:uid="{5E88A215-1261-4AAA-A5AD-89036DB90052}"/>
    <cellStyle name="Comma 247 3 5" xfId="14405" xr:uid="{EEC46A02-D1DB-44A5-ABDD-45BD8CB5D342}"/>
    <cellStyle name="Comma 247 3 5 2" xfId="28918" xr:uid="{29AA43C7-A692-4617-AC7F-22DB1D76614A}"/>
    <cellStyle name="Comma 247 3 6" xfId="24240" xr:uid="{BDF49246-6B1D-4626-94E1-36FE270FD3C9}"/>
    <cellStyle name="Comma 247 3 6 2" xfId="33958" xr:uid="{D4183E71-57F6-4B19-808F-81F5565245FF}"/>
    <cellStyle name="Comma 247 3 7" xfId="26592" xr:uid="{3018C4BC-FCB0-4074-9D06-75E54A8F1155}"/>
    <cellStyle name="Comma 247 4" xfId="11821" xr:uid="{164BC014-D3B1-42D1-B449-5B1D0E3ABEB0}"/>
    <cellStyle name="Comma 247 4 2" xfId="17330" xr:uid="{316FE627-6257-4190-A210-FCB103AF50AB}"/>
    <cellStyle name="Comma 247 4 2 2" xfId="30461" xr:uid="{1151779F-EBC9-4C61-BF86-D9D8F599F575}"/>
    <cellStyle name="Comma 247 4 3" xfId="26984" xr:uid="{78134B0F-7D82-4DBE-89C4-59426AE87F0A}"/>
    <cellStyle name="Comma 247 5" xfId="18696" xr:uid="{76CE801A-B6C2-4AE6-B11A-A2F30D9B9E3F}"/>
    <cellStyle name="Comma 247 5 2" xfId="31639" xr:uid="{E5360961-AFF9-4D08-8C35-B2BB8A5B6529}"/>
    <cellStyle name="Comma 247 6" xfId="14847" xr:uid="{BCBEE080-C9B3-495D-9A69-7C8090D82C58}"/>
    <cellStyle name="Comma 247 6 2" xfId="29304" xr:uid="{841ACDED-E1EB-43E2-8542-4DF28DCE0467}"/>
    <cellStyle name="Comma 247 7" xfId="13232" xr:uid="{87D42938-32B8-421D-9842-9BF89915AC0E}"/>
    <cellStyle name="Comma 247 7 2" xfId="28148" xr:uid="{EFAE9EF0-EACA-4AD2-AAEB-9A628048157B}"/>
    <cellStyle name="Comma 247 8" xfId="23058" xr:uid="{E44179CB-8197-4803-A23B-6CAEE611890C}"/>
    <cellStyle name="Comma 247 8 2" xfId="33189" xr:uid="{86430DE7-8F4D-436F-95D4-4D82BCBCD211}"/>
    <cellStyle name="Comma 247 9" xfId="25823" xr:uid="{11F51CA0-7465-4DD0-905E-92DDAF597459}"/>
    <cellStyle name="Comma 248" xfId="9103" xr:uid="{2DFA9FB7-5B45-451F-A5B4-7C98B29F3E81}"/>
    <cellStyle name="Comma 248 2" xfId="9903" xr:uid="{2DFF5B61-1624-4218-8714-04F2CCC40E51}"/>
    <cellStyle name="Comma 248 2 2" xfId="12267" xr:uid="{AC6AB688-BFDB-4B14-A1F0-A84BC151640A}"/>
    <cellStyle name="Comma 248 2 2 2" xfId="17783" xr:uid="{A1409632-8770-4C78-AC49-DEEF572A89F5}"/>
    <cellStyle name="Comma 248 2 2 2 2" xfId="30843" xr:uid="{E6574074-F2B1-48E5-BA7A-407ECE30CB99}"/>
    <cellStyle name="Comma 248 2 2 3" xfId="27367" xr:uid="{AD946C11-81C9-429C-BCC6-3934F02812D6}"/>
    <cellStyle name="Comma 248 2 3" xfId="19163" xr:uid="{A1AD2341-1B19-4F37-84BE-F6463A466FDC}"/>
    <cellStyle name="Comma 248 2 3 2" xfId="32033" xr:uid="{FFD0D78B-79CE-4308-B90B-EB78767C2F62}"/>
    <cellStyle name="Comma 248 2 4" xfId="15433" xr:uid="{549C5344-2C90-47E8-A193-75E2450F5E73}"/>
    <cellStyle name="Comma 248 2 4 2" xfId="29685" xr:uid="{48AB4C57-4743-4442-87F0-A88188FD875E}"/>
    <cellStyle name="Comma 248 2 5" xfId="13842" xr:uid="{AAC9EC82-3EAD-4F02-91AE-F812E77BC7EB}"/>
    <cellStyle name="Comma 248 2 5 2" xfId="28532" xr:uid="{5FAD8ADA-73B3-4729-A4D5-5A6EA7C7F01D}"/>
    <cellStyle name="Comma 248 2 6" xfId="23676" xr:uid="{4B132296-A257-40E2-A3E9-AEE378CF7E00}"/>
    <cellStyle name="Comma 248 2 6 2" xfId="33572" xr:uid="{09881AC8-75EB-4D7F-B35C-C55FC6659E70}"/>
    <cellStyle name="Comma 248 2 7" xfId="26206" xr:uid="{3DE8BF0F-CC4F-47D5-A811-BE57AA5B0908}"/>
    <cellStyle name="Comma 248 3" xfId="10462" xr:uid="{5BF9449D-C68D-4226-A055-CDBB1274DBC8}"/>
    <cellStyle name="Comma 248 3 2" xfId="12702" xr:uid="{C2352A16-7068-484F-8D01-2E440BAED873}"/>
    <cellStyle name="Comma 248 3 2 2" xfId="18222" xr:uid="{40984F9C-47DA-439E-8DA4-BC9C3B959B8E}"/>
    <cellStyle name="Comma 248 3 2 2 2" xfId="31230" xr:uid="{74C20B9E-7152-4B30-BB14-12D9F4E1DC75}"/>
    <cellStyle name="Comma 248 3 2 3" xfId="27754" xr:uid="{4C3A97E2-F78B-4D3B-B2A2-1E406CD11BA7}"/>
    <cellStyle name="Comma 248 3 3" xfId="19608" xr:uid="{1AB9A730-4821-4C3C-BC25-CB79787775C8}"/>
    <cellStyle name="Comma 248 3 3 2" xfId="32421" xr:uid="{39F3D5BD-D4CC-4899-8929-03A014C92B18}"/>
    <cellStyle name="Comma 248 3 4" xfId="15970" xr:uid="{E8A3956C-44A2-410F-BC5E-32D4C559BD3F}"/>
    <cellStyle name="Comma 248 3 4 2" xfId="30070" xr:uid="{A10B1840-DA3E-4430-8725-611A4A311E4B}"/>
    <cellStyle name="Comma 248 3 5" xfId="14406" xr:uid="{459EA718-5D9F-4580-9E65-801EB9FF96B7}"/>
    <cellStyle name="Comma 248 3 5 2" xfId="28919" xr:uid="{2A05E4FF-65B0-4F34-BF5C-8D63EDCB6524}"/>
    <cellStyle name="Comma 248 3 6" xfId="24241" xr:uid="{F62EFE81-CCD0-439A-A1D3-15DAFC36180F}"/>
    <cellStyle name="Comma 248 3 6 2" xfId="33959" xr:uid="{ED2249BC-C270-4544-A3C1-B4424BF24493}"/>
    <cellStyle name="Comma 248 3 7" xfId="26593" xr:uid="{0AADE3D7-FAFE-4A1E-83FA-BC333EA5B663}"/>
    <cellStyle name="Comma 248 4" xfId="11822" xr:uid="{1A12C8D9-A669-469F-9C2E-FC488C36EE53}"/>
    <cellStyle name="Comma 248 4 2" xfId="17331" xr:uid="{8FEC5AEF-BDFC-4946-AB16-E28585179D63}"/>
    <cellStyle name="Comma 248 4 2 2" xfId="30462" xr:uid="{1702F3AF-DB1F-4BC7-9F48-E5F09BE07D7F}"/>
    <cellStyle name="Comma 248 4 3" xfId="26985" xr:uid="{178EBD28-465D-4F12-A507-75AA6E26FCF3}"/>
    <cellStyle name="Comma 248 5" xfId="18697" xr:uid="{14F7EF3F-A18E-496D-B4B2-B282EDB77A9D}"/>
    <cellStyle name="Comma 248 5 2" xfId="31640" xr:uid="{271F1349-61A7-478C-81DE-0ECBE8D59EA0}"/>
    <cellStyle name="Comma 248 6" xfId="14848" xr:uid="{8674DBA1-9122-4FB3-88B5-5A7152625CF7}"/>
    <cellStyle name="Comma 248 6 2" xfId="29305" xr:uid="{34D00826-5CC5-4C5E-A5D5-06433C3D8EA8}"/>
    <cellStyle name="Comma 248 7" xfId="13233" xr:uid="{988AC503-D104-4B9B-B1D3-A73ED6FF7E8E}"/>
    <cellStyle name="Comma 248 7 2" xfId="28149" xr:uid="{9678D31C-51BF-408F-8996-E2945C685738}"/>
    <cellStyle name="Comma 248 8" xfId="23059" xr:uid="{A4CEF88D-C008-4715-9A78-37D151E0F039}"/>
    <cellStyle name="Comma 248 8 2" xfId="33190" xr:uid="{9900A908-2013-4ED8-AFB2-B8112493A760}"/>
    <cellStyle name="Comma 248 9" xfId="25824" xr:uid="{4606A8CA-F5CC-43C7-BDE4-B20124526A69}"/>
    <cellStyle name="Comma 249" xfId="9104" xr:uid="{7F0FE8F1-C240-4AE3-A8E4-E64465A218A1}"/>
    <cellStyle name="Comma 249 2" xfId="9904" xr:uid="{77BC382F-4A24-407A-BF30-3EBF548B32F4}"/>
    <cellStyle name="Comma 249 2 2" xfId="12268" xr:uid="{E6B8BAC0-C719-44AA-BBA5-1745642944AF}"/>
    <cellStyle name="Comma 249 2 2 2" xfId="17784" xr:uid="{5A25D231-B2D9-4003-BCAE-B49D3FA4F551}"/>
    <cellStyle name="Comma 249 2 2 2 2" xfId="30844" xr:uid="{C33AEC82-A442-4319-A2AA-95B6E88D9BED}"/>
    <cellStyle name="Comma 249 2 2 3" xfId="27368" xr:uid="{0090BC41-E905-465B-8BA0-2AD6FBA13D78}"/>
    <cellStyle name="Comma 249 2 3" xfId="19164" xr:uid="{00FE4A0B-3B51-4F42-ADDF-CA420A0DC07C}"/>
    <cellStyle name="Comma 249 2 3 2" xfId="32034" xr:uid="{2BB9713F-FB53-4546-AF7D-1C4E5C2986B0}"/>
    <cellStyle name="Comma 249 2 4" xfId="15434" xr:uid="{63A87793-0284-4CC1-9247-FF79845677E6}"/>
    <cellStyle name="Comma 249 2 4 2" xfId="29686" xr:uid="{1B39C914-6F46-4112-A66C-EEE38790B9E5}"/>
    <cellStyle name="Comma 249 2 5" xfId="13843" xr:uid="{D41B4EC7-941E-4CE4-8FA6-84780ED6ACD3}"/>
    <cellStyle name="Comma 249 2 5 2" xfId="28533" xr:uid="{915E4533-C494-42BD-B534-D97889DB021A}"/>
    <cellStyle name="Comma 249 2 6" xfId="23677" xr:uid="{03BD39B1-0FD4-41CC-93AF-3A5EDE4FACC8}"/>
    <cellStyle name="Comma 249 2 6 2" xfId="33573" xr:uid="{2167ADAE-A085-4872-B0FC-4BCC3ED8F356}"/>
    <cellStyle name="Comma 249 2 7" xfId="26207" xr:uid="{0D1917BB-C203-46B7-A3C7-B4AFD03E8C0C}"/>
    <cellStyle name="Comma 249 3" xfId="10463" xr:uid="{657DB6C3-B160-4592-B8FC-EC3F8E71EA38}"/>
    <cellStyle name="Comma 249 3 2" xfId="12703" xr:uid="{BDAF8840-B85E-41C6-8C7B-DB995BB4CB7E}"/>
    <cellStyle name="Comma 249 3 2 2" xfId="18223" xr:uid="{63F5ED84-C9E9-42C0-AB88-8C3569848883}"/>
    <cellStyle name="Comma 249 3 2 2 2" xfId="31231" xr:uid="{FF4C54F7-D1A4-44B1-996D-F8DF23BF13E1}"/>
    <cellStyle name="Comma 249 3 2 3" xfId="27755" xr:uid="{B219DBD4-7220-49D2-8238-0776D1999601}"/>
    <cellStyle name="Comma 249 3 3" xfId="19609" xr:uid="{E7FB8869-0D9C-4C92-908E-EE27FC610AEB}"/>
    <cellStyle name="Comma 249 3 3 2" xfId="32422" xr:uid="{0D2A19AF-5ECA-43A0-A07B-F282DF96FDA3}"/>
    <cellStyle name="Comma 249 3 4" xfId="15971" xr:uid="{5B8F143A-FEB7-4994-A17C-791AA3AB36EE}"/>
    <cellStyle name="Comma 249 3 4 2" xfId="30071" xr:uid="{E010F39E-325E-4A74-B454-192201CDD30C}"/>
    <cellStyle name="Comma 249 3 5" xfId="14407" xr:uid="{ECFE306B-5EC9-4E44-8BEF-9CCD62C6A0AC}"/>
    <cellStyle name="Comma 249 3 5 2" xfId="28920" xr:uid="{D522E7A6-7A48-4F92-A784-E037A1E24E67}"/>
    <cellStyle name="Comma 249 3 6" xfId="24242" xr:uid="{1599A9F7-4A4D-45C6-BB0F-129C9766D847}"/>
    <cellStyle name="Comma 249 3 6 2" xfId="33960" xr:uid="{32FA438A-D63B-4B79-89B8-7458CFCEA004}"/>
    <cellStyle name="Comma 249 3 7" xfId="26594" xr:uid="{EDC17EBB-816B-4DF2-8265-CB767D704BC6}"/>
    <cellStyle name="Comma 249 4" xfId="11823" xr:uid="{3BE833EA-E70B-44A4-9EBC-03B5CA42E63E}"/>
    <cellStyle name="Comma 249 4 2" xfId="17332" xr:uid="{47D49BDC-E0E0-4865-9504-47A6F3573639}"/>
    <cellStyle name="Comma 249 4 2 2" xfId="30463" xr:uid="{BE868933-6C4F-4B68-AEF7-145406A24774}"/>
    <cellStyle name="Comma 249 4 3" xfId="26986" xr:uid="{82FC33C8-701C-47B6-A442-0604A576A95F}"/>
    <cellStyle name="Comma 249 5" xfId="18698" xr:uid="{63C34BE8-3AFA-4DDC-A728-1644BE423296}"/>
    <cellStyle name="Comma 249 5 2" xfId="31641" xr:uid="{A5471101-439C-4D9B-AC0A-6CA50F08F766}"/>
    <cellStyle name="Comma 249 6" xfId="14849" xr:uid="{8D20AEA8-09EE-4F6F-9A20-DBCFA6DAA480}"/>
    <cellStyle name="Comma 249 6 2" xfId="29306" xr:uid="{7C253993-2495-4144-A078-F55D1563807F}"/>
    <cellStyle name="Comma 249 7" xfId="13234" xr:uid="{80438971-23F8-4AB0-B4FA-8F1D3429259E}"/>
    <cellStyle name="Comma 249 7 2" xfId="28150" xr:uid="{98F6BD5E-B928-4789-9F00-A9C1608DFB2A}"/>
    <cellStyle name="Comma 249 8" xfId="23060" xr:uid="{65DB3747-9F84-4116-8935-61D9E736E020}"/>
    <cellStyle name="Comma 249 8 2" xfId="33191" xr:uid="{F4C15FB4-DD69-49C8-804C-62CF8A50E809}"/>
    <cellStyle name="Comma 249 9" xfId="25825" xr:uid="{0A72EA19-D599-46CA-B917-0640810B347E}"/>
    <cellStyle name="Comma 25" xfId="2136" xr:uid="{00000000-0005-0000-0000-0000D3030000}"/>
    <cellStyle name="Comma 25 10" xfId="20411" xr:uid="{0EE5929F-90D3-4716-83E1-C3D276C83A5D}"/>
    <cellStyle name="Comma 25 11" xfId="22049" xr:uid="{EC9F8F0A-ABBD-40DF-92CE-7AAD021B2AB8}"/>
    <cellStyle name="Comma 25 11 2" xfId="32836" xr:uid="{6DA60116-D75C-48A6-A012-6AEEF66608BD}"/>
    <cellStyle name="Comma 25 12" xfId="22563" xr:uid="{9421B3DE-A519-4B92-9C08-D972905B6B76}"/>
    <cellStyle name="Comma 25 12 2" xfId="32866" xr:uid="{5F9C9866-31CA-45AB-96AA-B297847AF9D7}"/>
    <cellStyle name="Comma 25 13" xfId="22607" xr:uid="{D946779A-AD83-47A1-894A-36461F077834}"/>
    <cellStyle name="Comma 25 13 2" xfId="32900" xr:uid="{108AD282-7DA1-4C0F-9283-5AF4C747245C}"/>
    <cellStyle name="Comma 25 14" xfId="24643" xr:uid="{2FB51820-2419-4BD6-81D2-92E941151110}"/>
    <cellStyle name="Comma 25 14 2" xfId="34056" xr:uid="{1DC9E15D-B80F-4259-8525-4A51DCFF6C59}"/>
    <cellStyle name="Comma 25 15" xfId="24727" xr:uid="{6C21177C-1DAA-493C-AFBE-6C2D1AE1C2FD}"/>
    <cellStyle name="Comma 25 15 2" xfId="34107" xr:uid="{EB7E4317-62F3-4CD8-A400-96DB0C737CFD}"/>
    <cellStyle name="Comma 25 16" xfId="25532" xr:uid="{B7B30049-128C-4355-BD7A-DB169556BA79}"/>
    <cellStyle name="Comma 25 17" xfId="35885" xr:uid="{0ED5EAC2-D49B-41AF-8D70-780CAAE1F1F6}"/>
    <cellStyle name="Comma 25 18" xfId="7426" xr:uid="{E0429684-43BD-4959-B574-5CD840C02F6E}"/>
    <cellStyle name="Comma 25 2" xfId="2525" xr:uid="{00000000-0005-0000-0000-0000D4030000}"/>
    <cellStyle name="Comma 25 2 10" xfId="9396" xr:uid="{4B7A2C40-7800-4036-8114-93EBE3DA063C}"/>
    <cellStyle name="Comma 25 2 2" xfId="5451" xr:uid="{00000000-0005-0000-0000-0000D5030000}"/>
    <cellStyle name="Comma 25 2 2 2" xfId="17429" xr:uid="{FAAD03BE-E14D-4B39-81C0-0FA13AD514CC}"/>
    <cellStyle name="Comma 25 2 2 2 2" xfId="30554" xr:uid="{52104DE3-BE4C-460F-82C5-DC9F4F6D41D2}"/>
    <cellStyle name="Comma 25 2 2 3" xfId="27077" xr:uid="{98CDB3B6-A43D-4454-9BAF-E2F463B0857D}"/>
    <cellStyle name="Comma 25 2 2 4" xfId="36834" xr:uid="{5F622D02-C6DB-47C8-87CA-8EC98339BB5C}"/>
    <cellStyle name="Comma 25 2 2 5" xfId="11920" xr:uid="{5C725CB9-79A4-40E0-B83A-213C97EA6495}"/>
    <cellStyle name="Comma 25 2 3" xfId="18795" xr:uid="{EEE7C2EA-A3BC-4FDE-90A9-2CDC4AF08878}"/>
    <cellStyle name="Comma 25 2 3 2" xfId="31732" xr:uid="{2A413634-E07A-4533-9117-27FAEE564786}"/>
    <cellStyle name="Comma 25 2 4" xfId="14947" xr:uid="{1A156BF9-B236-4BFB-8700-218536842BED}"/>
    <cellStyle name="Comma 25 2 4 2" xfId="29396" xr:uid="{46CA250B-3DB6-406B-9490-6BC23C13F99F}"/>
    <cellStyle name="Comma 25 2 5" xfId="13334" xr:uid="{901EE82C-D95E-4F6C-97CA-E25A4DCC85C4}"/>
    <cellStyle name="Comma 25 2 5 2" xfId="28241" xr:uid="{97A1C07F-65E4-4E86-9A08-8B2D086C5E6A}"/>
    <cellStyle name="Comma 25 2 6" xfId="21123" xr:uid="{64BD2666-0816-460B-B033-B2A4E9239C9E}"/>
    <cellStyle name="Comma 25 2 6 2" xfId="32764" xr:uid="{6E8897FD-AABD-4FCE-A764-6442059CE22A}"/>
    <cellStyle name="Comma 25 2 7" xfId="23161" xr:uid="{8758B547-1163-4BD3-A0EF-EC3CE8324EC8}"/>
    <cellStyle name="Comma 25 2 7 2" xfId="33281" xr:uid="{E52F658A-EBB5-4523-A1C3-C327A2D65ED1}"/>
    <cellStyle name="Comma 25 2 8" xfId="25915" xr:uid="{FA9D5C9E-03C8-4759-819A-895E856EC981}"/>
    <cellStyle name="Comma 25 2 9" xfId="36117" xr:uid="{895B3B0F-25BB-4437-A205-B96C43B02858}"/>
    <cellStyle name="Comma 25 3" xfId="5143" xr:uid="{00000000-0005-0000-0000-0000D6030000}"/>
    <cellStyle name="Comma 25 3 2" xfId="12368" xr:uid="{925B0179-1C79-40BB-92B4-69E5E078C480}"/>
    <cellStyle name="Comma 25 3 2 2" xfId="17885" xr:uid="{243AFA87-D901-4E51-9DE7-4CE70082FC00}"/>
    <cellStyle name="Comma 25 3 2 2 2" xfId="30939" xr:uid="{82C46870-D197-4A41-BCC7-65095B6D3FBE}"/>
    <cellStyle name="Comma 25 3 2 3" xfId="27463" xr:uid="{E44B023C-C7BB-4E2C-83EE-D595EE62833A}"/>
    <cellStyle name="Comma 25 3 3" xfId="19271" xr:uid="{EAE9E52B-35F1-4ABE-AB51-7FD6E3065202}"/>
    <cellStyle name="Comma 25 3 3 2" xfId="32132" xr:uid="{3C722034-CA1F-476B-8E7A-F6364C52D7FC}"/>
    <cellStyle name="Comma 25 3 4" xfId="15631" xr:uid="{53DA1038-A778-42B2-A889-9EC132909519}"/>
    <cellStyle name="Comma 25 3 4 2" xfId="29781" xr:uid="{1F8C5A34-914D-4666-AD29-42B5A6B73D39}"/>
    <cellStyle name="Comma 25 3 5" xfId="14065" xr:uid="{6E4676A3-A396-4F80-9E52-095C9F5DEF7B}"/>
    <cellStyle name="Comma 25 3 5 2" xfId="28628" xr:uid="{162884A6-FBBF-4A70-A9CE-1978AD9D6D3C}"/>
    <cellStyle name="Comma 25 3 6" xfId="23900" xr:uid="{8BD94725-CFAB-4E3C-84E8-CBCCE144AC00}"/>
    <cellStyle name="Comma 25 3 6 2" xfId="33668" xr:uid="{330A49BC-362B-4ADA-BCFB-760AFFB9D8C2}"/>
    <cellStyle name="Comma 25 3 7" xfId="26302" xr:uid="{3ABF95F8-5738-4B65-9CCB-70715A991CC7}"/>
    <cellStyle name="Comma 25 3 8" xfId="36708" xr:uid="{B1FAF548-6636-492F-ABC1-109FFE3531FC}"/>
    <cellStyle name="Comma 25 3 9" xfId="10126" xr:uid="{9333333D-C8EA-4EB4-8E0C-EEFFBE09AC8B}"/>
    <cellStyle name="Comma 25 4" xfId="11487" xr:uid="{62862A2D-2E1F-4051-B83C-FCBE6C5A60AD}"/>
    <cellStyle name="Comma 25 4 2" xfId="16993" xr:uid="{C3FA8872-BF9F-4DAD-8F1E-6B10D55FBF57}"/>
    <cellStyle name="Comma 25 4 2 2" xfId="30173" xr:uid="{EF67D492-1D6D-442F-9F5E-14EAF2D97B59}"/>
    <cellStyle name="Comma 25 4 3" xfId="26696" xr:uid="{388FAA47-246F-40B0-BF24-B9592A116442}"/>
    <cellStyle name="Comma 25 5" xfId="18338" xr:uid="{F533C8B7-7668-4E68-8279-DA5E5B61FD48}"/>
    <cellStyle name="Comma 25 5 2" xfId="31335" xr:uid="{9FFC0926-8435-4F7A-A0B7-3C32293DC9C3}"/>
    <cellStyle name="Comma 25 6" xfId="19240" xr:uid="{40F028CA-2A77-4320-A489-728970E0149A}"/>
    <cellStyle name="Comma 25 6 2" xfId="32106" xr:uid="{4451CE20-97E8-4FB3-90F2-A42E79090C9B}"/>
    <cellStyle name="Comma 25 7" xfId="14508" xr:uid="{B99726A8-7DA5-4A82-8D6F-65F969748462}"/>
    <cellStyle name="Comma 25 7 2" xfId="29015" xr:uid="{A3CC0B3C-BCE7-4B70-BB13-BB52563A687E}"/>
    <cellStyle name="Comma 25 8" xfId="12835" xr:uid="{F9590A1E-6B90-446F-A310-6B8298BDCF05}"/>
    <cellStyle name="Comma 25 8 2" xfId="27860" xr:uid="{3C141F65-D2FE-4AF6-B653-6736B93C04CD}"/>
    <cellStyle name="Comma 25 9" xfId="19939" xr:uid="{B850EAC4-28C4-4ACE-B261-9BFB4EF06687}"/>
    <cellStyle name="Comma 25 9 2" xfId="32580" xr:uid="{2F0EA6BC-AEF6-4714-B0D8-D6CBE2ED62D7}"/>
    <cellStyle name="Comma 250" xfId="9105" xr:uid="{4C5B2540-9828-4E43-904E-0A065C8502F6}"/>
    <cellStyle name="Comma 250 2" xfId="9905" xr:uid="{EA2B320A-016A-47D6-A53F-94F040C89BCC}"/>
    <cellStyle name="Comma 250 2 2" xfId="12269" xr:uid="{329A5966-900F-4169-ABA6-A9CA1ECDF7DB}"/>
    <cellStyle name="Comma 250 2 2 2" xfId="17785" xr:uid="{6A0527BE-D2EE-4DEF-9778-48D94EE59F3E}"/>
    <cellStyle name="Comma 250 2 2 2 2" xfId="30845" xr:uid="{C7F2603C-569B-4432-93E6-06E0E513F61C}"/>
    <cellStyle name="Comma 250 2 2 3" xfId="27369" xr:uid="{18189A0A-EBF1-4E7C-A239-666B994C6351}"/>
    <cellStyle name="Comma 250 2 3" xfId="19165" xr:uid="{260156C3-FDAC-4A0A-9924-986BE35A421A}"/>
    <cellStyle name="Comma 250 2 3 2" xfId="32035" xr:uid="{6F2D67FE-4994-4B13-B83C-033DCD5D1736}"/>
    <cellStyle name="Comma 250 2 4" xfId="15435" xr:uid="{DC320C48-EF57-4DDD-9926-2C419DA3B8F3}"/>
    <cellStyle name="Comma 250 2 4 2" xfId="29687" xr:uid="{5FA5E7AE-CF56-4DEB-94C9-76B344E8A4AA}"/>
    <cellStyle name="Comma 250 2 5" xfId="13844" xr:uid="{CDB14341-2279-4A92-8262-D35EF0700480}"/>
    <cellStyle name="Comma 250 2 5 2" xfId="28534" xr:uid="{FCF4D875-1C17-49F5-9F6B-F2C470C443F9}"/>
    <cellStyle name="Comma 250 2 6" xfId="23678" xr:uid="{24D80E6F-7164-4014-940B-4CD61AFFDCB9}"/>
    <cellStyle name="Comma 250 2 6 2" xfId="33574" xr:uid="{1E1ABF4D-9D0A-43A3-97B5-BDDCB7140E5F}"/>
    <cellStyle name="Comma 250 2 7" xfId="26208" xr:uid="{8561816E-9D5C-4915-A3B8-FB3FCEB53A68}"/>
    <cellStyle name="Comma 250 3" xfId="10464" xr:uid="{B7C9FD8E-0BA1-4AFB-AE16-4244DBF8706B}"/>
    <cellStyle name="Comma 250 3 2" xfId="12704" xr:uid="{8A192F30-4CE6-4FED-B322-19E50159C935}"/>
    <cellStyle name="Comma 250 3 2 2" xfId="18224" xr:uid="{663B636A-C026-4AA9-9E36-7BD0E771BCB2}"/>
    <cellStyle name="Comma 250 3 2 2 2" xfId="31232" xr:uid="{7718E0D0-C533-45D4-8889-0A31AF2C8EF2}"/>
    <cellStyle name="Comma 250 3 2 3" xfId="27756" xr:uid="{38CAC69B-9A4C-4E02-89AA-26212C7C7011}"/>
    <cellStyle name="Comma 250 3 3" xfId="19610" xr:uid="{3E6DE3EB-8DA6-4DFC-96AB-9809C34826F4}"/>
    <cellStyle name="Comma 250 3 3 2" xfId="32423" xr:uid="{F431E283-2AED-4AA4-BD47-51887F2B915A}"/>
    <cellStyle name="Comma 250 3 4" xfId="15972" xr:uid="{4DCE9DF4-60F1-41E3-B9A9-9B0C7E163E9E}"/>
    <cellStyle name="Comma 250 3 4 2" xfId="30072" xr:uid="{5F7C89B9-1632-428F-9CB6-4781B5F6A9BC}"/>
    <cellStyle name="Comma 250 3 5" xfId="14408" xr:uid="{41FD7E98-3D2C-4A5C-BBD6-F036D3D0100A}"/>
    <cellStyle name="Comma 250 3 5 2" xfId="28921" xr:uid="{F2B96091-9E8A-4CA2-B168-6A597A97A95C}"/>
    <cellStyle name="Comma 250 3 6" xfId="24243" xr:uid="{00D733C4-9904-496D-8441-19D04F120315}"/>
    <cellStyle name="Comma 250 3 6 2" xfId="33961" xr:uid="{37D52DA4-5692-4755-8AAE-FBE205233611}"/>
    <cellStyle name="Comma 250 3 7" xfId="26595" xr:uid="{4F068667-41D1-4949-BE2E-5607BF450280}"/>
    <cellStyle name="Comma 250 4" xfId="11824" xr:uid="{82ECDF19-4E26-49DD-8864-156AF47C9CB7}"/>
    <cellStyle name="Comma 250 4 2" xfId="17333" xr:uid="{708EC27C-5546-4C97-935F-0C42DC61713E}"/>
    <cellStyle name="Comma 250 4 2 2" xfId="30464" xr:uid="{74DD4B3A-61E5-45D4-A4CA-42E968CDA8F5}"/>
    <cellStyle name="Comma 250 4 3" xfId="26987" xr:uid="{8CD7362E-F211-416E-8FA1-9F67C241B66D}"/>
    <cellStyle name="Comma 250 5" xfId="18699" xr:uid="{AFF2C215-164F-40D7-B883-36B89359F6FD}"/>
    <cellStyle name="Comma 250 5 2" xfId="31642" xr:uid="{BF3D7E00-A64A-4FE4-9DCF-24EB42F95594}"/>
    <cellStyle name="Comma 250 6" xfId="14850" xr:uid="{C5F6549A-FF8C-49CC-B31D-89725BFAADB7}"/>
    <cellStyle name="Comma 250 6 2" xfId="29307" xr:uid="{1E89B71A-4116-40AF-B526-C957DE4C6E4B}"/>
    <cellStyle name="Comma 250 7" xfId="13235" xr:uid="{A1B30FAC-F13F-4778-A5FA-C772A3C5808D}"/>
    <cellStyle name="Comma 250 7 2" xfId="28151" xr:uid="{43E4B21F-69D1-4539-AB9F-BD428B16E37E}"/>
    <cellStyle name="Comma 250 8" xfId="23061" xr:uid="{6A5D6993-741F-47BA-B56E-EDBA38CEFEB9}"/>
    <cellStyle name="Comma 250 8 2" xfId="33192" xr:uid="{69926DA3-E27D-49E5-A5A8-416D5048A20B}"/>
    <cellStyle name="Comma 250 9" xfId="25826" xr:uid="{C578F55B-9BA9-4EC2-9957-C6191A7BC906}"/>
    <cellStyle name="Comma 251" xfId="9106" xr:uid="{96BB2812-B113-4308-AC86-CB90A5C64489}"/>
    <cellStyle name="Comma 251 2" xfId="9906" xr:uid="{7F9603CD-2B3A-444D-9404-E3515405F6AA}"/>
    <cellStyle name="Comma 251 2 2" xfId="12270" xr:uid="{1445F39C-3573-4C11-9068-66E7ABE882C6}"/>
    <cellStyle name="Comma 251 2 2 2" xfId="17786" xr:uid="{93EE3D5A-5BEC-4F96-B4BC-843314C33D09}"/>
    <cellStyle name="Comma 251 2 2 2 2" xfId="30846" xr:uid="{53C03A90-4672-415D-8313-29A1F5003902}"/>
    <cellStyle name="Comma 251 2 2 3" xfId="27370" xr:uid="{0346E1D9-DC90-4F9A-8FE0-27EB1ED7A17B}"/>
    <cellStyle name="Comma 251 2 3" xfId="19166" xr:uid="{7C4AEFC3-2DFD-4259-A35B-060651B665A8}"/>
    <cellStyle name="Comma 251 2 3 2" xfId="32036" xr:uid="{AAEC7805-1F3B-421F-9134-1803FC153C39}"/>
    <cellStyle name="Comma 251 2 4" xfId="15436" xr:uid="{B45DB82E-6233-433E-9BEC-ECD3CEDF54BF}"/>
    <cellStyle name="Comma 251 2 4 2" xfId="29688" xr:uid="{A8EAF450-1069-4593-81B6-0703946546CD}"/>
    <cellStyle name="Comma 251 2 5" xfId="13845" xr:uid="{8EEEAE2B-3BE0-4B3F-853F-D784454288EE}"/>
    <cellStyle name="Comma 251 2 5 2" xfId="28535" xr:uid="{7EBCB816-7279-4AD8-A14C-DB613F689FF9}"/>
    <cellStyle name="Comma 251 2 6" xfId="23679" xr:uid="{E88AA8DA-2C45-4B38-86D7-0C37D3E2363E}"/>
    <cellStyle name="Comma 251 2 6 2" xfId="33575" xr:uid="{10E29DEE-5521-4784-8816-A880CC9C2A8E}"/>
    <cellStyle name="Comma 251 2 7" xfId="26209" xr:uid="{8BF9CFE5-DDE5-487A-B129-C4A8119055E3}"/>
    <cellStyle name="Comma 251 3" xfId="10465" xr:uid="{954B0524-4148-4C8A-9399-1E23E71536D6}"/>
    <cellStyle name="Comma 251 3 2" xfId="12705" xr:uid="{43E81DB7-A6C8-4D51-908A-E5E369368DC8}"/>
    <cellStyle name="Comma 251 3 2 2" xfId="18225" xr:uid="{541F4381-D408-45F7-9EE0-B7F5DAB897B2}"/>
    <cellStyle name="Comma 251 3 2 2 2" xfId="31233" xr:uid="{C397EBA5-E225-4A5A-96DD-13D7432D869C}"/>
    <cellStyle name="Comma 251 3 2 3" xfId="27757" xr:uid="{E1DA49AF-2F73-4635-80F3-63528141DE2D}"/>
    <cellStyle name="Comma 251 3 3" xfId="19611" xr:uid="{E5C381E2-3C6E-45C1-8C7F-DF89227F9057}"/>
    <cellStyle name="Comma 251 3 3 2" xfId="32424" xr:uid="{73A21CD8-5BF4-4876-A393-F5AD642AF35A}"/>
    <cellStyle name="Comma 251 3 4" xfId="15973" xr:uid="{529F8571-7D89-4788-9A4E-58320A737CEE}"/>
    <cellStyle name="Comma 251 3 4 2" xfId="30073" xr:uid="{2F031093-5711-4C21-BBAA-FB03EEC1F2C8}"/>
    <cellStyle name="Comma 251 3 5" xfId="14409" xr:uid="{BD19AD50-12C2-4E31-B4C5-6D50B0BD7260}"/>
    <cellStyle name="Comma 251 3 5 2" xfId="28922" xr:uid="{D8F79859-49C5-4AED-A5CC-3F1F8E18743A}"/>
    <cellStyle name="Comma 251 3 6" xfId="24244" xr:uid="{FF6CE111-BCE8-4E09-A83F-02AA1A3736C8}"/>
    <cellStyle name="Comma 251 3 6 2" xfId="33962" xr:uid="{857050A3-B991-489E-AD9D-97B05A1BB60E}"/>
    <cellStyle name="Comma 251 3 7" xfId="26596" xr:uid="{25D37595-EAE0-42D6-B826-3CCE05075C44}"/>
    <cellStyle name="Comma 251 4" xfId="11825" xr:uid="{3D40BDFA-CEB3-41DE-A8F3-C3E30D6D0955}"/>
    <cellStyle name="Comma 251 4 2" xfId="17334" xr:uid="{4B4B8F54-D739-474E-9DB1-F512070BC73B}"/>
    <cellStyle name="Comma 251 4 2 2" xfId="30465" xr:uid="{74DB9CAB-2840-4FE5-9156-995F6DA9DD8C}"/>
    <cellStyle name="Comma 251 4 3" xfId="26988" xr:uid="{E0EF1EC5-832E-4CB8-A2E1-A9B4CD2546ED}"/>
    <cellStyle name="Comma 251 5" xfId="18700" xr:uid="{6D40E582-7144-45F1-AC39-B73BC4B0F743}"/>
    <cellStyle name="Comma 251 5 2" xfId="31643" xr:uid="{9872D8A8-A630-4906-8A2E-EBC9C91769F2}"/>
    <cellStyle name="Comma 251 6" xfId="14851" xr:uid="{51640E34-4933-473B-815A-74FC10FC6158}"/>
    <cellStyle name="Comma 251 6 2" xfId="29308" xr:uid="{091F3B95-7B02-46C6-B91E-BA8F8BDADC95}"/>
    <cellStyle name="Comma 251 7" xfId="13236" xr:uid="{7265CD02-B554-4FCE-A8CE-FD49BF05D417}"/>
    <cellStyle name="Comma 251 7 2" xfId="28152" xr:uid="{09ECEC9E-E8AC-448C-BF97-63B32DA2493C}"/>
    <cellStyle name="Comma 251 8" xfId="23062" xr:uid="{928B0B25-4AC3-41C0-A71C-1602D1FF3FF9}"/>
    <cellStyle name="Comma 251 8 2" xfId="33193" xr:uid="{AA8A19FF-708E-4D52-90A8-38F74A66AF83}"/>
    <cellStyle name="Comma 251 9" xfId="25827" xr:uid="{D6F9676B-72BB-4792-AEF4-61143DD62ACA}"/>
    <cellStyle name="Comma 252" xfId="9107" xr:uid="{A643F05F-04BB-4318-AF25-F60DB9E140CE}"/>
    <cellStyle name="Comma 252 2" xfId="9907" xr:uid="{0A503CDC-8AB0-432A-BF31-2702B9C0F72A}"/>
    <cellStyle name="Comma 252 2 2" xfId="12271" xr:uid="{DBA04DB1-A7B9-437E-A670-3E58C7DC350A}"/>
    <cellStyle name="Comma 252 2 2 2" xfId="17787" xr:uid="{A0979182-28FA-41F2-BB86-516DF2CA8D4A}"/>
    <cellStyle name="Comma 252 2 2 2 2" xfId="30847" xr:uid="{0E7113C2-80FB-4C17-AE56-6E4233F92F79}"/>
    <cellStyle name="Comma 252 2 2 3" xfId="27371" xr:uid="{0090E210-A154-4DDC-903C-13C0FBC2BD02}"/>
    <cellStyle name="Comma 252 2 3" xfId="19167" xr:uid="{7DD1A843-51FF-4247-8607-65F808954779}"/>
    <cellStyle name="Comma 252 2 3 2" xfId="32037" xr:uid="{38CBB64C-3C3D-4DE9-A321-16B1B0C7AFE3}"/>
    <cellStyle name="Comma 252 2 4" xfId="15437" xr:uid="{35FDE9DB-FE4C-4677-9FD4-E89D51BE451F}"/>
    <cellStyle name="Comma 252 2 4 2" xfId="29689" xr:uid="{7C734B56-DD53-4C39-A6AC-453C982BCFB6}"/>
    <cellStyle name="Comma 252 2 5" xfId="13846" xr:uid="{7D2B2859-1091-440F-A7CE-9DB205F41186}"/>
    <cellStyle name="Comma 252 2 5 2" xfId="28536" xr:uid="{7DD899E3-2430-4ACF-B452-5396C895C67A}"/>
    <cellStyle name="Comma 252 2 6" xfId="23680" xr:uid="{B95E3001-AC23-4DD5-8F69-50E8C8823F6E}"/>
    <cellStyle name="Comma 252 2 6 2" xfId="33576" xr:uid="{63454B8D-96C9-44AA-8AD9-2C9171571CD9}"/>
    <cellStyle name="Comma 252 2 7" xfId="26210" xr:uid="{C38BD6CD-229B-4BFE-B2EA-D9E846B93505}"/>
    <cellStyle name="Comma 252 3" xfId="10466" xr:uid="{CE17F4D6-0983-4CC9-AC4F-F371E7473FC6}"/>
    <cellStyle name="Comma 252 3 2" xfId="12706" xr:uid="{C58AA0B9-22FF-4599-A682-B00E457FF325}"/>
    <cellStyle name="Comma 252 3 2 2" xfId="18226" xr:uid="{14076843-AA5A-487B-B3B5-D1D71F107E04}"/>
    <cellStyle name="Comma 252 3 2 2 2" xfId="31234" xr:uid="{CE835B96-A944-46FA-817D-BE7A3EF5F63F}"/>
    <cellStyle name="Comma 252 3 2 3" xfId="27758" xr:uid="{3F1C7711-D8D0-44E2-B6B2-FFA90361C970}"/>
    <cellStyle name="Comma 252 3 3" xfId="19612" xr:uid="{2E8B18CC-5A34-47BF-ABD4-21AEFF2D29F7}"/>
    <cellStyle name="Comma 252 3 3 2" xfId="32425" xr:uid="{7FB090AF-3A5B-4D18-8B0A-DB81B5FF83B1}"/>
    <cellStyle name="Comma 252 3 4" xfId="15974" xr:uid="{D24E7441-1B7E-41D5-8A7A-59F09293E17A}"/>
    <cellStyle name="Comma 252 3 4 2" xfId="30074" xr:uid="{F32F767F-50FA-4EB5-84C8-EF333713EDD0}"/>
    <cellStyle name="Comma 252 3 5" xfId="14410" xr:uid="{E0A942CF-E629-48ED-928A-DB3FEA9581F8}"/>
    <cellStyle name="Comma 252 3 5 2" xfId="28923" xr:uid="{D5E02794-CC3D-4349-8E62-F5BF67D33CC5}"/>
    <cellStyle name="Comma 252 3 6" xfId="24245" xr:uid="{D2426B01-9B85-429F-897F-489551031D07}"/>
    <cellStyle name="Comma 252 3 6 2" xfId="33963" xr:uid="{9FEF09DB-6C2C-4503-8DDE-908F1F24155C}"/>
    <cellStyle name="Comma 252 3 7" xfId="26597" xr:uid="{61AC4B81-CC4F-4E54-BC56-4A8FB958841F}"/>
    <cellStyle name="Comma 252 4" xfId="11826" xr:uid="{D546F20A-AF52-4AE3-A405-5A9132746DE2}"/>
    <cellStyle name="Comma 252 4 2" xfId="17335" xr:uid="{8543981A-E30C-4937-8874-E92E5DE2C166}"/>
    <cellStyle name="Comma 252 4 2 2" xfId="30466" xr:uid="{7AE95E6D-BE07-41AD-BA49-41F6A8BC1AF1}"/>
    <cellStyle name="Comma 252 4 3" xfId="26989" xr:uid="{F4BF8F4C-EAC6-4A67-A8F9-9A3C59532079}"/>
    <cellStyle name="Comma 252 5" xfId="18701" xr:uid="{A6BCDC96-46A7-4B32-A52B-B715456C7C8D}"/>
    <cellStyle name="Comma 252 5 2" xfId="31644" xr:uid="{429232F2-B55A-4F74-BC31-51E884AD9243}"/>
    <cellStyle name="Comma 252 6" xfId="14852" xr:uid="{0E7DB503-1B49-498D-985F-9718091D322D}"/>
    <cellStyle name="Comma 252 6 2" xfId="29309" xr:uid="{681A40DF-4E7C-49E1-ADD7-217BBDCA5F63}"/>
    <cellStyle name="Comma 252 7" xfId="13237" xr:uid="{BD178415-20D8-4B58-B874-6DF854AC1F28}"/>
    <cellStyle name="Comma 252 7 2" xfId="28153" xr:uid="{2B5A57B4-99F7-475B-A59F-1E3FCF1261C4}"/>
    <cellStyle name="Comma 252 8" xfId="23063" xr:uid="{7063472D-8369-4CCB-8BE3-E0D3BDF9EC36}"/>
    <cellStyle name="Comma 252 8 2" xfId="33194" xr:uid="{10A22232-A542-42DA-90CA-5FFF99F9CB98}"/>
    <cellStyle name="Comma 252 9" xfId="25828" xr:uid="{5EF717DE-ED5F-4443-A954-A7BD1090D374}"/>
    <cellStyle name="Comma 253" xfId="9108" xr:uid="{DD92FD48-CF89-4AB2-8464-D3AE09E6AED4}"/>
    <cellStyle name="Comma 253 2" xfId="9908" xr:uid="{B2543DDC-BCB9-4DB3-92C6-C48770503411}"/>
    <cellStyle name="Comma 253 2 2" xfId="12272" xr:uid="{339E2044-48E7-4844-80AB-AC0DE67B0827}"/>
    <cellStyle name="Comma 253 2 2 2" xfId="17788" xr:uid="{A53A30A8-EF6B-4FDE-80FF-1835A4B1F267}"/>
    <cellStyle name="Comma 253 2 2 2 2" xfId="30848" xr:uid="{694DC27A-AE5F-4E86-893C-4EE1A24CE697}"/>
    <cellStyle name="Comma 253 2 2 3" xfId="27372" xr:uid="{F9B1E281-F9CC-45B8-9805-EBFDB09C9B5C}"/>
    <cellStyle name="Comma 253 2 3" xfId="19168" xr:uid="{AFF42381-8AA5-4C2F-8750-632B713512CB}"/>
    <cellStyle name="Comma 253 2 3 2" xfId="32038" xr:uid="{FC406F3B-F722-414C-9601-28954BB23F93}"/>
    <cellStyle name="Comma 253 2 4" xfId="15438" xr:uid="{65ADA75E-578C-4F80-9BD3-F2F391F4C0F2}"/>
    <cellStyle name="Comma 253 2 4 2" xfId="29690" xr:uid="{812737FA-CFDC-4BF3-A5EF-BDDD78284765}"/>
    <cellStyle name="Comma 253 2 5" xfId="13847" xr:uid="{A54CB08F-F8FF-4104-BC5A-FF145B8A05B3}"/>
    <cellStyle name="Comma 253 2 5 2" xfId="28537" xr:uid="{051B637C-31B6-46AC-80B6-2E367929595B}"/>
    <cellStyle name="Comma 253 2 6" xfId="23681" xr:uid="{9AA7A3D4-9578-4527-8C56-997FAD369440}"/>
    <cellStyle name="Comma 253 2 6 2" xfId="33577" xr:uid="{BAD377D7-4C9D-41DA-B719-DB0EA75C184C}"/>
    <cellStyle name="Comma 253 2 7" xfId="26211" xr:uid="{98527615-2DE6-42EE-895A-4C10E0FCF8CB}"/>
    <cellStyle name="Comma 253 3" xfId="10467" xr:uid="{40FC4203-F470-44EA-80E9-6A44A2345838}"/>
    <cellStyle name="Comma 253 3 2" xfId="12707" xr:uid="{CF60481A-E2B3-43BD-86CB-196E22E8E0FC}"/>
    <cellStyle name="Comma 253 3 2 2" xfId="18227" xr:uid="{8ED3C6B6-39DA-44AA-9838-28115A21EC2A}"/>
    <cellStyle name="Comma 253 3 2 2 2" xfId="31235" xr:uid="{AAD32A43-7EB4-44F1-A009-1A2BE06AF6D4}"/>
    <cellStyle name="Comma 253 3 2 3" xfId="27759" xr:uid="{B14AA625-17EB-460A-94C2-410E4484E848}"/>
    <cellStyle name="Comma 253 3 3" xfId="19613" xr:uid="{1DC377A1-CF8E-4E05-BB83-E580D7FB1525}"/>
    <cellStyle name="Comma 253 3 3 2" xfId="32426" xr:uid="{824B04A4-0143-42B8-94D2-600BC621391B}"/>
    <cellStyle name="Comma 253 3 4" xfId="15975" xr:uid="{5EF7B2DE-49B5-4BE8-A0E3-5701BFDE4958}"/>
    <cellStyle name="Comma 253 3 4 2" xfId="30075" xr:uid="{518AA899-7211-489A-8C6F-DE89109FA764}"/>
    <cellStyle name="Comma 253 3 5" xfId="14411" xr:uid="{9729DDF1-BC18-44AE-AA29-DC5D13F3C085}"/>
    <cellStyle name="Comma 253 3 5 2" xfId="28924" xr:uid="{82C18658-C993-437F-BC96-F609738B913B}"/>
    <cellStyle name="Comma 253 3 6" xfId="24246" xr:uid="{615835AD-96D0-4901-BD89-6D0085F8DB8A}"/>
    <cellStyle name="Comma 253 3 6 2" xfId="33964" xr:uid="{4E578D91-6A85-415A-B362-6CB2B3B5F5E3}"/>
    <cellStyle name="Comma 253 3 7" xfId="26598" xr:uid="{7280A840-D434-4816-A454-56E954224FD2}"/>
    <cellStyle name="Comma 253 4" xfId="11827" xr:uid="{3283BDE7-0114-4A77-AF20-77639A0717B2}"/>
    <cellStyle name="Comma 253 4 2" xfId="17336" xr:uid="{C2C031E3-D7EB-4F06-A2B1-AA36F875C033}"/>
    <cellStyle name="Comma 253 4 2 2" xfId="30467" xr:uid="{01D75713-39E8-4407-A436-01D2005D2D79}"/>
    <cellStyle name="Comma 253 4 3" xfId="26990" xr:uid="{906F7257-775F-47D8-BB74-B7FB221BDC6A}"/>
    <cellStyle name="Comma 253 5" xfId="18702" xr:uid="{8575CC6D-5E14-4DE8-8F38-2E6DAFDD0A21}"/>
    <cellStyle name="Comma 253 5 2" xfId="31645" xr:uid="{F6F8D6C6-7D67-4747-8CE6-6FC7182F1D09}"/>
    <cellStyle name="Comma 253 6" xfId="14853" xr:uid="{24C7C50F-1746-4101-A86A-7C7F790E6213}"/>
    <cellStyle name="Comma 253 6 2" xfId="29310" xr:uid="{43DEF14F-95EB-43FF-B0D4-673EF13B1BAA}"/>
    <cellStyle name="Comma 253 7" xfId="13238" xr:uid="{426FCC16-E1DC-4ED9-9E80-2DF34B376292}"/>
    <cellStyle name="Comma 253 7 2" xfId="28154" xr:uid="{A861246E-9E3A-45AE-8399-44AA0AD2EA8A}"/>
    <cellStyle name="Comma 253 8" xfId="23064" xr:uid="{3CFA5853-F133-4A85-A221-A081A6AC19B3}"/>
    <cellStyle name="Comma 253 8 2" xfId="33195" xr:uid="{55ECA232-5EAD-4AB0-A8BD-E27EB896CB5C}"/>
    <cellStyle name="Comma 253 9" xfId="25829" xr:uid="{DEB613ED-91E0-4AA3-8320-E0F15FCC4701}"/>
    <cellStyle name="Comma 254" xfId="9109" xr:uid="{0FDFA7F7-3433-4702-BDD8-28E8F0C9BE16}"/>
    <cellStyle name="Comma 254 2" xfId="9909" xr:uid="{1DB0CFF1-0D6F-462B-B2E2-C8F0169B0308}"/>
    <cellStyle name="Comma 254 2 2" xfId="12273" xr:uid="{D52350C6-B225-4FC4-84F0-15A8E1070249}"/>
    <cellStyle name="Comma 254 2 2 2" xfId="17789" xr:uid="{32FADF84-7CD6-47D7-8203-5706B1B7AEB7}"/>
    <cellStyle name="Comma 254 2 2 2 2" xfId="30849" xr:uid="{052A83D6-3D83-4FDC-B7FD-BBDC84D47CD6}"/>
    <cellStyle name="Comma 254 2 2 3" xfId="27373" xr:uid="{B4DD1DE1-1E7D-4C19-AAEB-0E729686E096}"/>
    <cellStyle name="Comma 254 2 3" xfId="19169" xr:uid="{A53313A7-0B31-411B-8204-C835E5F69E80}"/>
    <cellStyle name="Comma 254 2 3 2" xfId="32039" xr:uid="{2F152D0D-A844-47A0-AC2F-5E13E236C0FD}"/>
    <cellStyle name="Comma 254 2 4" xfId="15439" xr:uid="{B1C360C4-9CF0-4018-8BAA-F63AEAEE6775}"/>
    <cellStyle name="Comma 254 2 4 2" xfId="29691" xr:uid="{3B8E5425-1FBC-4868-B832-CF7E6347052E}"/>
    <cellStyle name="Comma 254 2 5" xfId="13848" xr:uid="{3CEF6A64-FB63-42DC-9184-55B8F9665BD7}"/>
    <cellStyle name="Comma 254 2 5 2" xfId="28538" xr:uid="{D3E30CA1-46E2-4EBC-8C83-7892CADA5D9A}"/>
    <cellStyle name="Comma 254 2 6" xfId="23682" xr:uid="{10E90A0C-53A8-48EB-B9DE-837EE6F96647}"/>
    <cellStyle name="Comma 254 2 6 2" xfId="33578" xr:uid="{08FDF40C-F007-45B6-9176-3F3681700AC4}"/>
    <cellStyle name="Comma 254 2 7" xfId="26212" xr:uid="{BB384D6D-EB5C-4F87-88DB-C846E0F63DEF}"/>
    <cellStyle name="Comma 254 3" xfId="10468" xr:uid="{8ABB1AB2-2A0E-4A8D-A3A1-E0AE87A0FA28}"/>
    <cellStyle name="Comma 254 3 2" xfId="12708" xr:uid="{667D733C-141C-415C-9D5E-AFF208761C7E}"/>
    <cellStyle name="Comma 254 3 2 2" xfId="18228" xr:uid="{BF184679-5645-4726-B20F-03842FF3347E}"/>
    <cellStyle name="Comma 254 3 2 2 2" xfId="31236" xr:uid="{BA0E5BD5-219F-45B3-B257-5E3194F26B4F}"/>
    <cellStyle name="Comma 254 3 2 3" xfId="27760" xr:uid="{A839D89C-15C2-45E5-8955-965171330085}"/>
    <cellStyle name="Comma 254 3 3" xfId="19614" xr:uid="{05BFA6FC-955B-40AB-B4A0-2FDE98C5CCBF}"/>
    <cellStyle name="Comma 254 3 3 2" xfId="32427" xr:uid="{1EC44B0E-4A5D-49C4-8BCD-B243B179C061}"/>
    <cellStyle name="Comma 254 3 4" xfId="15976" xr:uid="{ACD9F2BC-187A-4660-BDCF-38A099ABF536}"/>
    <cellStyle name="Comma 254 3 4 2" xfId="30076" xr:uid="{0CC2B2D0-D6D6-4E27-B53D-B8F6AD5592F2}"/>
    <cellStyle name="Comma 254 3 5" xfId="14412" xr:uid="{9DF95BA3-56B4-4DE4-9834-17583F266AC3}"/>
    <cellStyle name="Comma 254 3 5 2" xfId="28925" xr:uid="{B4E6E1A8-ED27-48A9-8BB6-197233FCD2F6}"/>
    <cellStyle name="Comma 254 3 6" xfId="24247" xr:uid="{BD4F34A9-67DE-46F4-8ACC-490766F77327}"/>
    <cellStyle name="Comma 254 3 6 2" xfId="33965" xr:uid="{37CA264C-90F5-4125-B6A6-B7DF9E110D28}"/>
    <cellStyle name="Comma 254 3 7" xfId="26599" xr:uid="{7D25864B-6719-4F11-B69A-52D4F0EE5E86}"/>
    <cellStyle name="Comma 254 4" xfId="11828" xr:uid="{A423C39D-F3AF-4B90-8B7E-F2E51645ABD8}"/>
    <cellStyle name="Comma 254 4 2" xfId="17337" xr:uid="{C0DF0D8C-DEC4-4BAC-A06D-C7D387EC659C}"/>
    <cellStyle name="Comma 254 4 2 2" xfId="30468" xr:uid="{FB237EBE-DCB0-4099-9A48-D4DFC1EE81A6}"/>
    <cellStyle name="Comma 254 4 3" xfId="26991" xr:uid="{1E5106A2-2A44-46DA-B89E-915DE84878B3}"/>
    <cellStyle name="Comma 254 5" xfId="18703" xr:uid="{7E7227A1-49EE-430A-930D-50C13F03FDFF}"/>
    <cellStyle name="Comma 254 5 2" xfId="31646" xr:uid="{C28FE079-5614-4889-9A37-A91164FC7EFB}"/>
    <cellStyle name="Comma 254 6" xfId="14854" xr:uid="{0AD39F84-080E-45FE-86AD-56B2C1D3133C}"/>
    <cellStyle name="Comma 254 6 2" xfId="29311" xr:uid="{A06D9F1D-1B68-412C-B3D8-7D0F88E59BBD}"/>
    <cellStyle name="Comma 254 7" xfId="13239" xr:uid="{1BD9D244-00AB-4E1A-8FFF-3BF44CFE4759}"/>
    <cellStyle name="Comma 254 7 2" xfId="28155" xr:uid="{091D5D71-3EDE-4095-A141-63718EDF974B}"/>
    <cellStyle name="Comma 254 8" xfId="23065" xr:uid="{495141EA-14C1-4996-AC70-9567CAA42D57}"/>
    <cellStyle name="Comma 254 8 2" xfId="33196" xr:uid="{CB151520-2EF0-4C78-BC60-BCEA8AE24EC8}"/>
    <cellStyle name="Comma 254 9" xfId="25830" xr:uid="{1CD9CD58-00F4-441C-B8B0-FDEACBD6E62C}"/>
    <cellStyle name="Comma 255" xfId="9110" xr:uid="{E6CD86C5-E3C3-4D1D-A5D2-8319F3E44CFF}"/>
    <cellStyle name="Comma 255 2" xfId="9910" xr:uid="{3160EDC2-038E-4C5B-984A-742704B06304}"/>
    <cellStyle name="Comma 255 2 2" xfId="12274" xr:uid="{9804F6AE-E1E2-4DE1-A786-9C51104E57B1}"/>
    <cellStyle name="Comma 255 2 2 2" xfId="17790" xr:uid="{9F319476-D5FE-4949-882E-AA343CBE4AA9}"/>
    <cellStyle name="Comma 255 2 2 2 2" xfId="30850" xr:uid="{C4EB7F7E-7150-4D16-8B2C-7B3A8E33D7F4}"/>
    <cellStyle name="Comma 255 2 2 3" xfId="27374" xr:uid="{854FD577-D862-4FBC-B10C-46196CAB7B8F}"/>
    <cellStyle name="Comma 255 2 3" xfId="19170" xr:uid="{0BA99EBA-BEE3-418F-BE08-BE06ADE2FCFE}"/>
    <cellStyle name="Comma 255 2 3 2" xfId="32040" xr:uid="{D6D298DE-077C-4F44-9DD4-81B7196A4833}"/>
    <cellStyle name="Comma 255 2 4" xfId="15440" xr:uid="{B8B89234-DC61-46BF-A805-8CF524CE032A}"/>
    <cellStyle name="Comma 255 2 4 2" xfId="29692" xr:uid="{45B3016F-4475-45C1-B8E0-4FDDA5BF04A2}"/>
    <cellStyle name="Comma 255 2 5" xfId="13849" xr:uid="{CD7219FB-75D9-4A67-805A-9B61FCAFF6C9}"/>
    <cellStyle name="Comma 255 2 5 2" xfId="28539" xr:uid="{A7A682BE-4064-4C9C-9984-F12E8681DBF4}"/>
    <cellStyle name="Comma 255 2 6" xfId="23683" xr:uid="{A43077F6-774B-4243-89D4-77E0C564E9EF}"/>
    <cellStyle name="Comma 255 2 6 2" xfId="33579" xr:uid="{47576802-9A9F-4B8F-A854-CECA9D95D3AA}"/>
    <cellStyle name="Comma 255 2 7" xfId="26213" xr:uid="{ADB25031-C99E-4A15-9791-A2591F1E666E}"/>
    <cellStyle name="Comma 255 3" xfId="10469" xr:uid="{4E6113C5-F89A-4B1B-B682-2C159555F435}"/>
    <cellStyle name="Comma 255 3 2" xfId="12709" xr:uid="{48DFA2AA-44B9-4D3E-A81F-EC7723556A76}"/>
    <cellStyle name="Comma 255 3 2 2" xfId="18229" xr:uid="{73CE7BB0-E016-49F5-B6F3-333342D31CBE}"/>
    <cellStyle name="Comma 255 3 2 2 2" xfId="31237" xr:uid="{0B8FE210-706B-4D7A-A53D-3F7572FCD44A}"/>
    <cellStyle name="Comma 255 3 2 3" xfId="27761" xr:uid="{33E80500-ADBE-4A40-86AE-CA6CBA9F2971}"/>
    <cellStyle name="Comma 255 3 3" xfId="19615" xr:uid="{BDEA60DB-8A03-4C44-9125-CF1848D5598D}"/>
    <cellStyle name="Comma 255 3 3 2" xfId="32428" xr:uid="{D41E5B41-D205-4AA0-89A8-674B80280C6E}"/>
    <cellStyle name="Comma 255 3 4" xfId="15977" xr:uid="{DBECABBF-1F32-4A8C-86F2-53BD8650D377}"/>
    <cellStyle name="Comma 255 3 4 2" xfId="30077" xr:uid="{72B9E23A-7CD1-4A52-890B-B1E592EE3DF5}"/>
    <cellStyle name="Comma 255 3 5" xfId="14413" xr:uid="{2F11A287-999A-4402-B4C9-4F1A6FCE102A}"/>
    <cellStyle name="Comma 255 3 5 2" xfId="28926" xr:uid="{36FD4F4F-4B3C-4FAA-A460-09F68EE0B89F}"/>
    <cellStyle name="Comma 255 3 6" xfId="24248" xr:uid="{C39FEE31-C984-4253-905B-5F06252A212A}"/>
    <cellStyle name="Comma 255 3 6 2" xfId="33966" xr:uid="{25839A84-F0A5-469C-B8BE-D34E35F16EEA}"/>
    <cellStyle name="Comma 255 3 7" xfId="26600" xr:uid="{6FF719D5-4F46-429E-9D91-52C278710DB3}"/>
    <cellStyle name="Comma 255 4" xfId="11829" xr:uid="{C3DE9E58-C0A9-4707-B5D7-E0433247C6C0}"/>
    <cellStyle name="Comma 255 4 2" xfId="17338" xr:uid="{77A3C1E8-CF74-426D-A748-F0D8AF7335B0}"/>
    <cellStyle name="Comma 255 4 2 2" xfId="30469" xr:uid="{24C63632-EE3D-47AC-B280-61106E0969E2}"/>
    <cellStyle name="Comma 255 4 3" xfId="26992" xr:uid="{0092D660-B0A7-4DB3-AEC3-ED781645F6B9}"/>
    <cellStyle name="Comma 255 5" xfId="18704" xr:uid="{A932BB76-8D5E-4DF3-943C-F3A75F24FAC5}"/>
    <cellStyle name="Comma 255 5 2" xfId="31647" xr:uid="{A92F2F66-6121-44F5-B9A5-DBDC1D7E1A82}"/>
    <cellStyle name="Comma 255 6" xfId="14855" xr:uid="{BCA1DD95-16FC-494A-97A5-7E6544F740A2}"/>
    <cellStyle name="Comma 255 6 2" xfId="29312" xr:uid="{43EF9D91-EF48-45C8-B5CB-2FD63E04B965}"/>
    <cellStyle name="Comma 255 7" xfId="13240" xr:uid="{C58CD1C8-6983-45B3-9787-77C0151F536E}"/>
    <cellStyle name="Comma 255 7 2" xfId="28156" xr:uid="{52D13FE7-DADD-4E58-8DA9-46F5087BFCE3}"/>
    <cellStyle name="Comma 255 8" xfId="23066" xr:uid="{A87B7707-D0CB-4AFE-B15E-6CC37CF5DB82}"/>
    <cellStyle name="Comma 255 8 2" xfId="33197" xr:uid="{1EAF5FC5-CB7E-4212-AF78-1F473AC580E3}"/>
    <cellStyle name="Comma 255 9" xfId="25831" xr:uid="{D37A1998-6903-4D85-B1C4-1669B1E00092}"/>
    <cellStyle name="Comma 256" xfId="9111" xr:uid="{C44E65AC-6918-41B8-B87B-308246DF0881}"/>
    <cellStyle name="Comma 256 2" xfId="9911" xr:uid="{BEB8320A-CDB3-403A-95DB-3129D598B117}"/>
    <cellStyle name="Comma 256 2 2" xfId="12275" xr:uid="{78BBD9F3-3897-4106-A297-45D7715EF1F3}"/>
    <cellStyle name="Comma 256 2 2 2" xfId="17791" xr:uid="{657F3268-BCD5-4D02-A3AF-B6F4112BA22D}"/>
    <cellStyle name="Comma 256 2 2 2 2" xfId="30851" xr:uid="{FC1C3BE4-2B70-40B7-81D7-E2DDE516040D}"/>
    <cellStyle name="Comma 256 2 2 3" xfId="27375" xr:uid="{3F689394-F51F-4448-802E-E282ADB7086D}"/>
    <cellStyle name="Comma 256 2 3" xfId="19171" xr:uid="{AD4E9768-2B5B-4B4D-A68F-16532ED3A66F}"/>
    <cellStyle name="Comma 256 2 3 2" xfId="32041" xr:uid="{59E1954C-E2D4-447D-AF0D-F2426482C73B}"/>
    <cellStyle name="Comma 256 2 4" xfId="15441" xr:uid="{2726DB43-B7D4-42FD-9B1D-7141416488B3}"/>
    <cellStyle name="Comma 256 2 4 2" xfId="29693" xr:uid="{C6928160-2725-4CBA-9A9E-92811D38D06C}"/>
    <cellStyle name="Comma 256 2 5" xfId="13850" xr:uid="{DAE28FA3-7229-4848-AF4F-66347BE4B116}"/>
    <cellStyle name="Comma 256 2 5 2" xfId="28540" xr:uid="{623FC073-C7C0-428E-972F-AC69D0B4B3AF}"/>
    <cellStyle name="Comma 256 2 6" xfId="23684" xr:uid="{8D3A58D3-507B-4D7C-8386-B594727E5297}"/>
    <cellStyle name="Comma 256 2 6 2" xfId="33580" xr:uid="{2182E27E-5446-42A0-AFF4-C88A3699FA2F}"/>
    <cellStyle name="Comma 256 2 7" xfId="26214" xr:uid="{D424C328-44BB-459A-9BD5-273282C88A3C}"/>
    <cellStyle name="Comma 256 3" xfId="10470" xr:uid="{EC2E8163-2F1F-45E2-A9B1-9833F98AFAC7}"/>
    <cellStyle name="Comma 256 3 2" xfId="12710" xr:uid="{29AD194E-69AD-4F70-8306-C7A53652BC96}"/>
    <cellStyle name="Comma 256 3 2 2" xfId="18230" xr:uid="{30A6267A-E68D-4BF4-997F-4BA58E771C82}"/>
    <cellStyle name="Comma 256 3 2 2 2" xfId="31238" xr:uid="{07AEA1DC-D76C-40C5-98B2-A1DFA82B3C57}"/>
    <cellStyle name="Comma 256 3 2 3" xfId="27762" xr:uid="{2FE044F4-65A6-437F-881D-E05AE5B952B0}"/>
    <cellStyle name="Comma 256 3 3" xfId="19616" xr:uid="{06EFA235-54FF-4C92-A06F-0308BF9DCCA1}"/>
    <cellStyle name="Comma 256 3 3 2" xfId="32429" xr:uid="{C413C445-88D7-45B5-BBFE-EE8B5DFCEF0F}"/>
    <cellStyle name="Comma 256 3 4" xfId="15978" xr:uid="{A925D80C-79DC-4307-B870-B41C61EF171C}"/>
    <cellStyle name="Comma 256 3 4 2" xfId="30078" xr:uid="{2BE9D647-55E4-4F74-BC19-77DFCB6639C5}"/>
    <cellStyle name="Comma 256 3 5" xfId="14414" xr:uid="{259A1F06-3831-49B0-B908-69ACF07E4315}"/>
    <cellStyle name="Comma 256 3 5 2" xfId="28927" xr:uid="{BB16C0A3-4775-42AC-B336-3F4214DCC652}"/>
    <cellStyle name="Comma 256 3 6" xfId="24249" xr:uid="{E7AABE5D-6D84-4CDA-8161-3FD387B3D677}"/>
    <cellStyle name="Comma 256 3 6 2" xfId="33967" xr:uid="{2CBF907F-4119-4B3D-9480-E21714C14473}"/>
    <cellStyle name="Comma 256 3 7" xfId="26601" xr:uid="{35725D59-A20C-4623-A2C3-AB6978D42C5D}"/>
    <cellStyle name="Comma 256 4" xfId="11830" xr:uid="{190B2377-DFE7-4FB0-972A-4216F54B37E9}"/>
    <cellStyle name="Comma 256 4 2" xfId="17339" xr:uid="{6D0A3115-F8E4-4DD0-919D-D770221CA9FC}"/>
    <cellStyle name="Comma 256 4 2 2" xfId="30470" xr:uid="{EA0C3574-4D7A-4A76-9E6E-CD88E77273E5}"/>
    <cellStyle name="Comma 256 4 3" xfId="26993" xr:uid="{F265D918-DD6C-42AC-9453-E995FAD29BBA}"/>
    <cellStyle name="Comma 256 5" xfId="18705" xr:uid="{E927C02A-2D83-4DDF-A8DE-29EA5D1BDAA0}"/>
    <cellStyle name="Comma 256 5 2" xfId="31648" xr:uid="{9D2F0ACF-4C0D-4963-BC87-3C1366D2FDAF}"/>
    <cellStyle name="Comma 256 6" xfId="14856" xr:uid="{EFD2A1B0-1ECA-4024-B173-72BE8B18A823}"/>
    <cellStyle name="Comma 256 6 2" xfId="29313" xr:uid="{2F66C7E5-E75C-4D63-9CEC-9D1BBBD3638F}"/>
    <cellStyle name="Comma 256 7" xfId="13241" xr:uid="{BAC853F7-A21B-4B08-86C3-88290A744CBC}"/>
    <cellStyle name="Comma 256 7 2" xfId="28157" xr:uid="{206984C0-DCCF-4B7A-A811-6AF682137485}"/>
    <cellStyle name="Comma 256 8" xfId="23067" xr:uid="{C552DF90-189A-42A4-ACCC-8362A275C0DD}"/>
    <cellStyle name="Comma 256 8 2" xfId="33198" xr:uid="{1031BC20-87C8-4654-A5E9-52B6AAEBE5E7}"/>
    <cellStyle name="Comma 256 9" xfId="25832" xr:uid="{600F86F4-7022-461F-994D-3470796388DE}"/>
    <cellStyle name="Comma 257" xfId="9112" xr:uid="{4F8D2CD0-7C75-4034-AA64-133B0407F20F}"/>
    <cellStyle name="Comma 257 2" xfId="9912" xr:uid="{CD6BB64E-DA1B-429A-973B-1F42A18C28BA}"/>
    <cellStyle name="Comma 257 2 2" xfId="12276" xr:uid="{D4621BA1-587A-42C6-BDC0-1DE7A39BB76B}"/>
    <cellStyle name="Comma 257 2 2 2" xfId="17792" xr:uid="{DD7435B4-3708-4C3A-917A-43AA01B12678}"/>
    <cellStyle name="Comma 257 2 2 2 2" xfId="30852" xr:uid="{1435BFF5-E3B1-424A-8895-B77D98E97CFF}"/>
    <cellStyle name="Comma 257 2 2 3" xfId="27376" xr:uid="{DD266789-1CBE-4690-8EB8-42CCDC1F25E8}"/>
    <cellStyle name="Comma 257 2 3" xfId="19172" xr:uid="{1E6DE173-7F42-4B29-8948-85EB583F6E52}"/>
    <cellStyle name="Comma 257 2 3 2" xfId="32042" xr:uid="{C971ABB1-D035-465C-8148-DADD56944C27}"/>
    <cellStyle name="Comma 257 2 4" xfId="15442" xr:uid="{F3BD28B4-C0CE-4DB1-98C7-E930337EEB42}"/>
    <cellStyle name="Comma 257 2 4 2" xfId="29694" xr:uid="{AA2F8937-C06C-4C61-9B2D-73D1715C7C29}"/>
    <cellStyle name="Comma 257 2 5" xfId="13851" xr:uid="{93CF78F8-6EA4-40EF-9483-A0F3F24D1DE8}"/>
    <cellStyle name="Comma 257 2 5 2" xfId="28541" xr:uid="{32C6908C-BC3F-4621-A205-5945BA142A96}"/>
    <cellStyle name="Comma 257 2 6" xfId="23685" xr:uid="{473B22D4-CE30-46F1-BEFE-EE364B6764B7}"/>
    <cellStyle name="Comma 257 2 6 2" xfId="33581" xr:uid="{1563FE4D-CECE-42DB-970B-1DBB58E3533A}"/>
    <cellStyle name="Comma 257 2 7" xfId="26215" xr:uid="{915ECDBB-8760-4B83-BA6F-E403EF34BF21}"/>
    <cellStyle name="Comma 257 3" xfId="10471" xr:uid="{9D1E0BBB-3EF8-4771-9B82-441D0266F44F}"/>
    <cellStyle name="Comma 257 3 2" xfId="12711" xr:uid="{2F1F89E9-B31F-4CAD-B218-F509558A22C1}"/>
    <cellStyle name="Comma 257 3 2 2" xfId="18231" xr:uid="{9D66B1DD-A6EE-4162-9436-A245ACDB5A67}"/>
    <cellStyle name="Comma 257 3 2 2 2" xfId="31239" xr:uid="{A4F4F85B-FA08-402C-8064-16931929B389}"/>
    <cellStyle name="Comma 257 3 2 3" xfId="27763" xr:uid="{39B52D9A-28B2-432B-A611-58FBEAB74005}"/>
    <cellStyle name="Comma 257 3 3" xfId="19617" xr:uid="{00C0FF41-D3D2-4352-9B01-080D48100C2B}"/>
    <cellStyle name="Comma 257 3 3 2" xfId="32430" xr:uid="{9E5A53FC-E4FC-4DB5-B13B-30AE645DC3CA}"/>
    <cellStyle name="Comma 257 3 4" xfId="15979" xr:uid="{01A0E6FC-57C2-4B74-BAF7-1EB4B3605BC2}"/>
    <cellStyle name="Comma 257 3 4 2" xfId="30079" xr:uid="{CC035A13-C104-44AA-8B6F-96600F9E928B}"/>
    <cellStyle name="Comma 257 3 5" xfId="14415" xr:uid="{15586FD0-0C0F-4ACB-A66C-CFD0A2F7A3C0}"/>
    <cellStyle name="Comma 257 3 5 2" xfId="28928" xr:uid="{7C85721C-B4D7-4F18-BFDB-45487FB071D9}"/>
    <cellStyle name="Comma 257 3 6" xfId="24250" xr:uid="{B28F005F-E313-4F17-984D-55FC6BD13ED7}"/>
    <cellStyle name="Comma 257 3 6 2" xfId="33968" xr:uid="{FA724B98-5C21-4A52-A2D3-540084FBD061}"/>
    <cellStyle name="Comma 257 3 7" xfId="26602" xr:uid="{5A0FE254-E7A1-4F76-B8D1-9D76EF6414A4}"/>
    <cellStyle name="Comma 257 4" xfId="11831" xr:uid="{2C92CEF9-AEED-423F-B91D-33632477D7AE}"/>
    <cellStyle name="Comma 257 4 2" xfId="17340" xr:uid="{87853866-1B13-4835-B541-0FA17A6730AA}"/>
    <cellStyle name="Comma 257 4 2 2" xfId="30471" xr:uid="{635016B2-0CAA-4FB4-BBCA-FB4F96EF3835}"/>
    <cellStyle name="Comma 257 4 3" xfId="26994" xr:uid="{A18FDD84-DF81-443D-9E3A-9FD91DC14309}"/>
    <cellStyle name="Comma 257 5" xfId="18706" xr:uid="{C36FB924-4B33-4955-A752-3C8D18234C0A}"/>
    <cellStyle name="Comma 257 5 2" xfId="31649" xr:uid="{F9B8ECF3-2E81-4D9B-B0F7-A475166D7B21}"/>
    <cellStyle name="Comma 257 6" xfId="14857" xr:uid="{71D6C5AE-F6F5-43F8-8306-70E35E97A484}"/>
    <cellStyle name="Comma 257 6 2" xfId="29314" xr:uid="{E1B3C728-AE0C-40E0-9E65-BFBE25900E8D}"/>
    <cellStyle name="Comma 257 7" xfId="13242" xr:uid="{27251003-7F9C-4BEC-83FA-4D47686F1AB0}"/>
    <cellStyle name="Comma 257 7 2" xfId="28158" xr:uid="{5F2E697E-D1A7-4036-AF04-E3B57150184B}"/>
    <cellStyle name="Comma 257 8" xfId="23068" xr:uid="{FCA95556-0F37-4468-905F-F5FFA499D925}"/>
    <cellStyle name="Comma 257 8 2" xfId="33199" xr:uid="{7B1CD7E6-F16B-4D48-AC5E-50BB599C4A7A}"/>
    <cellStyle name="Comma 257 9" xfId="25833" xr:uid="{09C9E84D-1DD2-429A-9AF1-9FD67DC7FCF0}"/>
    <cellStyle name="Comma 258" xfId="9113" xr:uid="{B79589DB-3BC5-4C85-A505-F6E78886459E}"/>
    <cellStyle name="Comma 258 2" xfId="9913" xr:uid="{C2DCECFE-3294-42D6-BEE7-CFFD6EC76226}"/>
    <cellStyle name="Comma 258 2 2" xfId="12277" xr:uid="{D4558479-7CD9-419C-987A-FA7176E5F6D5}"/>
    <cellStyle name="Comma 258 2 2 2" xfId="17793" xr:uid="{1D2EB0BF-A56B-4371-B104-84ABEC43D573}"/>
    <cellStyle name="Comma 258 2 2 2 2" xfId="30853" xr:uid="{D17D7B35-34F0-4873-AB87-B3BF677E85DC}"/>
    <cellStyle name="Comma 258 2 2 3" xfId="27377" xr:uid="{2EEF5846-8AFE-4E57-9A28-937AB54F0F70}"/>
    <cellStyle name="Comma 258 2 3" xfId="19173" xr:uid="{F5746394-0D27-432C-8CF9-116AF9C40FE4}"/>
    <cellStyle name="Comma 258 2 3 2" xfId="32043" xr:uid="{14B13179-52D2-4AE6-A15C-50E070FFF3EF}"/>
    <cellStyle name="Comma 258 2 4" xfId="15443" xr:uid="{A6BA3BEA-D096-4D03-B6D9-B3192E5CCC9F}"/>
    <cellStyle name="Comma 258 2 4 2" xfId="29695" xr:uid="{9E1B6ECB-EAD5-4866-9366-2250CCC8E016}"/>
    <cellStyle name="Comma 258 2 5" xfId="13852" xr:uid="{2FB9DBDE-1E55-4362-AB11-C752FB8786A4}"/>
    <cellStyle name="Comma 258 2 5 2" xfId="28542" xr:uid="{35D5E2DE-7CA5-4333-9828-DA8E66FB2FC5}"/>
    <cellStyle name="Comma 258 2 6" xfId="23686" xr:uid="{2C6E3CA2-E694-467D-AF93-D895869A38E3}"/>
    <cellStyle name="Comma 258 2 6 2" xfId="33582" xr:uid="{C26E6F69-151C-4648-8760-E281F0FAA4B9}"/>
    <cellStyle name="Comma 258 2 7" xfId="26216" xr:uid="{BB9EC6F5-8BEB-4A12-8948-E61A2272E58C}"/>
    <cellStyle name="Comma 258 3" xfId="10472" xr:uid="{3E8CA5DF-5B45-4803-A9E1-28EA919DA47B}"/>
    <cellStyle name="Comma 258 3 2" xfId="12712" xr:uid="{6EBE28B2-9C9D-4280-94F4-4AF8C506DD63}"/>
    <cellStyle name="Comma 258 3 2 2" xfId="18232" xr:uid="{CEF28F84-2DC2-43E1-86DD-8E018C3F96E5}"/>
    <cellStyle name="Comma 258 3 2 2 2" xfId="31240" xr:uid="{159F4815-2FBB-4B88-BB14-986F65FC820B}"/>
    <cellStyle name="Comma 258 3 2 3" xfId="27764" xr:uid="{3267ACC7-1C99-45EB-B311-D543C49ED95F}"/>
    <cellStyle name="Comma 258 3 3" xfId="19618" xr:uid="{40D24A66-AFF9-46CD-9F3B-142075D2DDEB}"/>
    <cellStyle name="Comma 258 3 3 2" xfId="32431" xr:uid="{4B5E0D48-579B-40F5-B0DC-CB3CFA3CFD8B}"/>
    <cellStyle name="Comma 258 3 4" xfId="15980" xr:uid="{051F3EA2-FDF8-4C51-B441-8E6C53CA8120}"/>
    <cellStyle name="Comma 258 3 4 2" xfId="30080" xr:uid="{013B09A8-06F5-41BA-B24E-56C5332E73DE}"/>
    <cellStyle name="Comma 258 3 5" xfId="14416" xr:uid="{EBE5A0DE-2C24-4EB7-A7B4-56EE28FA6C29}"/>
    <cellStyle name="Comma 258 3 5 2" xfId="28929" xr:uid="{8B2BAD39-B129-4151-B777-5379C17EA4D6}"/>
    <cellStyle name="Comma 258 3 6" xfId="24251" xr:uid="{2F34EDE9-C1CA-493A-99F9-AB3C079B888E}"/>
    <cellStyle name="Comma 258 3 6 2" xfId="33969" xr:uid="{5DB0C9F1-16CC-41DB-B399-B0DBB0B89ECB}"/>
    <cellStyle name="Comma 258 3 7" xfId="26603" xr:uid="{9C4F613F-90AA-4E06-A297-6E26E5DD675C}"/>
    <cellStyle name="Comma 258 4" xfId="11832" xr:uid="{1E56CB6F-F790-4FD4-894C-D8B0B5AAD85E}"/>
    <cellStyle name="Comma 258 4 2" xfId="17341" xr:uid="{8D3E37A3-B972-4BF5-B81C-48B2A745F46C}"/>
    <cellStyle name="Comma 258 4 2 2" xfId="30472" xr:uid="{2492A3F7-0CC7-4159-A295-D9A83572840C}"/>
    <cellStyle name="Comma 258 4 3" xfId="26995" xr:uid="{9BEA4939-507A-4BAB-925C-26281826E2F9}"/>
    <cellStyle name="Comma 258 5" xfId="18707" xr:uid="{43AA6034-F3B8-46E6-AB5F-071133922406}"/>
    <cellStyle name="Comma 258 5 2" xfId="31650" xr:uid="{089C7117-8931-42D9-B4EA-7BC50005A56D}"/>
    <cellStyle name="Comma 258 6" xfId="14858" xr:uid="{3FC099B1-AB09-4E1B-8D09-8DA88F3EC649}"/>
    <cellStyle name="Comma 258 6 2" xfId="29315" xr:uid="{5FC5C0D8-F34A-4FC5-A441-AFC45D8B1333}"/>
    <cellStyle name="Comma 258 7" xfId="13243" xr:uid="{7B8AD5D1-8C61-48C5-A62F-DD668D588003}"/>
    <cellStyle name="Comma 258 7 2" xfId="28159" xr:uid="{F17AA35C-30EC-47D5-A6FA-17068BA64954}"/>
    <cellStyle name="Comma 258 8" xfId="23069" xr:uid="{F5C0B06B-6EE6-4724-B45E-B19D1F329403}"/>
    <cellStyle name="Comma 258 8 2" xfId="33200" xr:uid="{853ACFC7-660C-49D8-9C8E-A53C8F771530}"/>
    <cellStyle name="Comma 258 9" xfId="25834" xr:uid="{E991742A-AC6B-466F-BA29-E6BF69325297}"/>
    <cellStyle name="Comma 259" xfId="9114" xr:uid="{979585D1-DB3A-48F1-A7D8-599D9B9ECD7A}"/>
    <cellStyle name="Comma 259 2" xfId="9914" xr:uid="{F17979A4-AD2B-4A9D-9CE2-F7C78E7C8EE3}"/>
    <cellStyle name="Comma 259 2 2" xfId="12278" xr:uid="{8629B1CE-DF4E-4DA7-B976-1AE6E1EF1F88}"/>
    <cellStyle name="Comma 259 2 2 2" xfId="17794" xr:uid="{AD4ACBD3-1CF3-44D3-9CC6-03B3DEBFA3B1}"/>
    <cellStyle name="Comma 259 2 2 2 2" xfId="30854" xr:uid="{0D8B49A3-BD8E-406D-BE00-108DDFAA9F33}"/>
    <cellStyle name="Comma 259 2 2 3" xfId="27378" xr:uid="{72E26E51-C2D2-49C0-9AF3-8A532EAC53FF}"/>
    <cellStyle name="Comma 259 2 3" xfId="19174" xr:uid="{8BE62614-5560-49EA-A5A1-E8CDA2001111}"/>
    <cellStyle name="Comma 259 2 3 2" xfId="32044" xr:uid="{0959CA95-7DAD-4011-8A57-6AE2AA3ADD0F}"/>
    <cellStyle name="Comma 259 2 4" xfId="15444" xr:uid="{8E1CC2F7-A21E-41ED-A14E-B05AF91902D5}"/>
    <cellStyle name="Comma 259 2 4 2" xfId="29696" xr:uid="{9647AD76-0CDC-4440-ABDA-E1FC391A5E94}"/>
    <cellStyle name="Comma 259 2 5" xfId="13853" xr:uid="{5A1DB37B-4190-4851-95CB-94C9B669DAB2}"/>
    <cellStyle name="Comma 259 2 5 2" xfId="28543" xr:uid="{C3BC6159-3419-4E59-A6D5-5D80B562F694}"/>
    <cellStyle name="Comma 259 2 6" xfId="23687" xr:uid="{88E52225-F7F2-4376-8D41-B820C7A68D28}"/>
    <cellStyle name="Comma 259 2 6 2" xfId="33583" xr:uid="{A342A54B-15D5-4065-B996-5AB05E536A54}"/>
    <cellStyle name="Comma 259 2 7" xfId="26217" xr:uid="{E8B41FB5-9997-4A5A-82F0-3F995510B173}"/>
    <cellStyle name="Comma 259 3" xfId="10473" xr:uid="{5C76F6DB-8C99-42F5-ADDC-4B53EC9E81DA}"/>
    <cellStyle name="Comma 259 3 2" xfId="12713" xr:uid="{8E238A1F-2544-442C-83E8-BE3B0B66F195}"/>
    <cellStyle name="Comma 259 3 2 2" xfId="18233" xr:uid="{85BBB427-C8AD-4AFE-BC2D-153686B63730}"/>
    <cellStyle name="Comma 259 3 2 2 2" xfId="31241" xr:uid="{BC26746A-D8D2-494B-9650-75DC43D90622}"/>
    <cellStyle name="Comma 259 3 2 3" xfId="27765" xr:uid="{870ADBBB-ED98-408A-AE26-08DC9C6E1CC8}"/>
    <cellStyle name="Comma 259 3 3" xfId="19619" xr:uid="{94C769DF-A8DE-4826-9377-1001EA365DEF}"/>
    <cellStyle name="Comma 259 3 3 2" xfId="32432" xr:uid="{E999C987-67CC-420A-897D-AF1EBF2BCA63}"/>
    <cellStyle name="Comma 259 3 4" xfId="15981" xr:uid="{BE583605-756C-47F8-8EAC-B21325CCDA6C}"/>
    <cellStyle name="Comma 259 3 4 2" xfId="30081" xr:uid="{F2052380-91FC-49CD-93DF-7E5E4EF2F23B}"/>
    <cellStyle name="Comma 259 3 5" xfId="14417" xr:uid="{26FC9D56-AA1A-4B88-89B9-7369838F137B}"/>
    <cellStyle name="Comma 259 3 5 2" xfId="28930" xr:uid="{E28F8236-BF5A-4289-8DC2-E8FC5DEC3C2C}"/>
    <cellStyle name="Comma 259 3 6" xfId="24252" xr:uid="{064FCA11-0706-4450-BB32-12CAAA492A1E}"/>
    <cellStyle name="Comma 259 3 6 2" xfId="33970" xr:uid="{07FC14E2-7372-412A-ADD9-C8FF6898E60C}"/>
    <cellStyle name="Comma 259 3 7" xfId="26604" xr:uid="{4012C50B-45AC-4EF5-9061-4026884984C5}"/>
    <cellStyle name="Comma 259 4" xfId="11833" xr:uid="{D79649F8-3231-4C9C-939C-9024921AEC30}"/>
    <cellStyle name="Comma 259 4 2" xfId="17342" xr:uid="{D46465AD-1BFA-4F35-AC33-71A7CE69BDA9}"/>
    <cellStyle name="Comma 259 4 2 2" xfId="30473" xr:uid="{4DF69E0A-96BE-447D-A2BF-76D8024B42DF}"/>
    <cellStyle name="Comma 259 4 3" xfId="26996" xr:uid="{3FF0D3EF-8B34-4B0E-A1EF-B26D0A962A43}"/>
    <cellStyle name="Comma 259 5" xfId="18708" xr:uid="{DEA3C384-E006-441C-A9BA-A563B1089FEA}"/>
    <cellStyle name="Comma 259 5 2" xfId="31651" xr:uid="{9834FAD3-D370-4004-8474-555544BCD7AB}"/>
    <cellStyle name="Comma 259 6" xfId="14859" xr:uid="{DEBE416B-D5D8-4337-8021-BE0B28115E48}"/>
    <cellStyle name="Comma 259 6 2" xfId="29316" xr:uid="{B0DDF708-F64B-4B4E-94DF-05569F33E936}"/>
    <cellStyle name="Comma 259 7" xfId="13244" xr:uid="{8A300E2F-FA4C-4E67-9555-557DB686DFDD}"/>
    <cellStyle name="Comma 259 7 2" xfId="28160" xr:uid="{704121FF-1A8F-419C-9136-FF700485179A}"/>
    <cellStyle name="Comma 259 8" xfId="23070" xr:uid="{EE8A81E1-201D-42FF-A9DA-F8E8145ED364}"/>
    <cellStyle name="Comma 259 8 2" xfId="33201" xr:uid="{59E9FF3A-2ADD-46CC-AF58-C0B6E08D4E62}"/>
    <cellStyle name="Comma 259 9" xfId="25835" xr:uid="{B4469CCC-CC4E-4ABA-866E-5C7A92550461}"/>
    <cellStyle name="Comma 26" xfId="2327" xr:uid="{00000000-0005-0000-0000-0000D7030000}"/>
    <cellStyle name="Comma 26 10" xfId="20412" xr:uid="{FFB2505D-38B6-4C9E-A050-40CB22B8EE54}"/>
    <cellStyle name="Comma 26 11" xfId="22050" xr:uid="{83F7DF9D-5CB0-4E25-BEB0-C576DEDEDDA6}"/>
    <cellStyle name="Comma 26 11 2" xfId="32837" xr:uid="{DE6FFAB5-7AE7-4973-9FA9-7E63425A51D7}"/>
    <cellStyle name="Comma 26 12" xfId="22564" xr:uid="{95D3102D-5903-4278-A931-A1519A9A60C2}"/>
    <cellStyle name="Comma 26 12 2" xfId="32867" xr:uid="{E00411A5-A810-4EED-B64F-D3AD89B60FE7}"/>
    <cellStyle name="Comma 26 13" xfId="22608" xr:uid="{F037375A-3DAE-4E0D-BBDA-1C2B85605CB4}"/>
    <cellStyle name="Comma 26 13 2" xfId="32901" xr:uid="{C59BBEFD-7288-417B-A3AB-FDED28926B9E}"/>
    <cellStyle name="Comma 26 14" xfId="24662" xr:uid="{BAF76836-65AF-41F7-A8BF-5AC7393B82F7}"/>
    <cellStyle name="Comma 26 14 2" xfId="34066" xr:uid="{3AF2A759-C422-42DD-B7F7-BA31D8B21A7E}"/>
    <cellStyle name="Comma 26 15" xfId="24738" xr:uid="{B1A947BA-7775-41AD-9B98-8AF387083003}"/>
    <cellStyle name="Comma 26 15 2" xfId="34116" xr:uid="{0FDA1CE1-118D-4B70-A7D3-7A247C3E973F}"/>
    <cellStyle name="Comma 26 16" xfId="25533" xr:uid="{29B76110-96EF-4434-9337-4B2AC4ECA448}"/>
    <cellStyle name="Comma 26 17" xfId="35962" xr:uid="{A9D5FA8E-9FB9-4644-AA30-ED423737A337}"/>
    <cellStyle name="Comma 26 18" xfId="7427" xr:uid="{66A4F8BB-FF97-419E-9A8E-07A1D0B7A5FB}"/>
    <cellStyle name="Comma 26 2" xfId="2526" xr:uid="{00000000-0005-0000-0000-0000D8030000}"/>
    <cellStyle name="Comma 26 2 10" xfId="25568" xr:uid="{1803DC93-66C6-4370-8570-BA184F06567B}"/>
    <cellStyle name="Comma 26 2 11" xfId="36118" xr:uid="{5554BDC9-A74F-4F74-84CF-9EC54BE23A45}"/>
    <cellStyle name="Comma 26 2 12" xfId="7561" xr:uid="{3A2C30F2-8EA5-48DC-8A53-8B9AA2C36C0D}"/>
    <cellStyle name="Comma 26 2 2" xfId="5452" xr:uid="{00000000-0005-0000-0000-0000D9030000}"/>
    <cellStyle name="Comma 26 2 2 2" xfId="11961" xr:uid="{B7EA8CC3-3F54-486A-AD8C-A43BD4C01E3D}"/>
    <cellStyle name="Comma 26 2 2 2 2" xfId="17475" xr:uid="{FF05CDE7-BDBD-4443-9BE0-F3188FC5436C}"/>
    <cellStyle name="Comma 26 2 2 2 2 2" xfId="30589" xr:uid="{459E1594-650D-4469-A522-9A880AA55148}"/>
    <cellStyle name="Comma 26 2 2 2 3" xfId="27112" xr:uid="{6D13BD41-7CDF-4D77-B005-D1D769CC09A0}"/>
    <cellStyle name="Comma 26 2 2 3" xfId="18843" xr:uid="{45A8A09A-4BE9-4039-9126-BC5F2B99B411}"/>
    <cellStyle name="Comma 26 2 2 3 2" xfId="31768" xr:uid="{E09A703D-A07F-4B71-B73F-A674A22C0691}"/>
    <cellStyle name="Comma 26 2 2 4" xfId="14999" xr:uid="{8350C490-5944-459C-A548-4B34CCD1A12B}"/>
    <cellStyle name="Comma 26 2 2 4 2" xfId="29430" xr:uid="{67FF1FEA-7EC3-41CC-B1BB-9380E56C5966}"/>
    <cellStyle name="Comma 26 2 2 5" xfId="13392" xr:uid="{F0F8C2E3-CA1E-4EB8-A93B-B65EBFCFE381}"/>
    <cellStyle name="Comma 26 2 2 5 2" xfId="28277" xr:uid="{23289D7E-109E-443F-83D2-11E773355EA4}"/>
    <cellStyle name="Comma 26 2 2 6" xfId="23219" xr:uid="{30E6679D-EBF0-4622-B159-8374B077683E}"/>
    <cellStyle name="Comma 26 2 2 6 2" xfId="33317" xr:uid="{8172587A-6BF0-4E6E-A2A8-85FCE88FD037}"/>
    <cellStyle name="Comma 26 2 2 7" xfId="25951" xr:uid="{C4084EA4-C4BC-44BF-8A5C-864A8D111B5A}"/>
    <cellStyle name="Comma 26 2 2 8" xfId="36835" xr:uid="{18B8DA2F-67E6-49C6-8861-CA99F56063D2}"/>
    <cellStyle name="Comma 26 2 2 9" xfId="9447" xr:uid="{6CD1D518-2B70-48F9-AAD7-F4170B368BAE}"/>
    <cellStyle name="Comma 26 2 3" xfId="10170" xr:uid="{398A9747-6D6A-49EC-AB92-79A3E85175EB}"/>
    <cellStyle name="Comma 26 2 3 2" xfId="12409" xr:uid="{8E38893B-73E7-4BBB-B1DC-6E89350AC0BA}"/>
    <cellStyle name="Comma 26 2 3 2 2" xfId="17929" xr:uid="{CABA745F-63E1-4E4E-A555-0FC5850E442A}"/>
    <cellStyle name="Comma 26 2 3 2 2 2" xfId="30975" xr:uid="{4A680858-9690-42DD-9321-A8DFCE736FFF}"/>
    <cellStyle name="Comma 26 2 3 2 3" xfId="27499" xr:uid="{7E1581CF-5297-48AA-BEE9-EC8CEF2B0F4E}"/>
    <cellStyle name="Comma 26 2 3 3" xfId="19315" xr:uid="{10C85CDE-F50F-46FF-9658-E0DF995A7AF1}"/>
    <cellStyle name="Comma 26 2 3 3 2" xfId="32166" xr:uid="{03032097-0CF8-4D64-9AB2-633F3C8E688E}"/>
    <cellStyle name="Comma 26 2 3 4" xfId="15676" xr:uid="{871054F0-D415-4ED6-8DEB-53DD9735E187}"/>
    <cellStyle name="Comma 26 2 3 4 2" xfId="29815" xr:uid="{97A40E59-0156-4BF3-8759-23FBBC039D71}"/>
    <cellStyle name="Comma 26 2 3 5" xfId="14112" xr:uid="{71EC961D-DA67-4961-970B-8FE57A5B8126}"/>
    <cellStyle name="Comma 26 2 3 5 2" xfId="28664" xr:uid="{9C9F954A-AA2D-46DF-B587-E41D52F9A420}"/>
    <cellStyle name="Comma 26 2 3 6" xfId="23947" xr:uid="{1CAC9122-EDFD-4592-8C39-9FE7A212A94A}"/>
    <cellStyle name="Comma 26 2 3 6 2" xfId="33704" xr:uid="{82C406F7-F2AC-43C0-A682-0838504A4756}"/>
    <cellStyle name="Comma 26 2 3 7" xfId="26338" xr:uid="{6CBD568F-618E-4E41-AD4A-CD72D3D2467B}"/>
    <cellStyle name="Comma 26 2 4" xfId="11529" xr:uid="{CB600391-6D10-4786-8E0F-25950A3C3E5B}"/>
    <cellStyle name="Comma 26 2 4 2" xfId="17038" xr:uid="{31E22351-C989-4AE4-9AC1-FAD9FFEC4E59}"/>
    <cellStyle name="Comma 26 2 4 2 2" xfId="30207" xr:uid="{0FA8F36F-069F-45C3-891B-E977B593E846}"/>
    <cellStyle name="Comma 26 2 4 3" xfId="26730" xr:uid="{FB542346-0D15-41B2-B2EC-A2D47F684F17}"/>
    <cellStyle name="Comma 26 2 5" xfId="18384" xr:uid="{824B78E4-C72A-429D-BF62-E7A0DA236DF2}"/>
    <cellStyle name="Comma 26 2 5 2" xfId="31370" xr:uid="{92732804-2098-4ED4-94E3-7E7A66DA70C1}"/>
    <cellStyle name="Comma 26 2 6" xfId="14553" xr:uid="{113C53EF-2A80-4CC7-97ED-0AEEFA92F3E1}"/>
    <cellStyle name="Comma 26 2 6 2" xfId="29049" xr:uid="{CF2CDF0A-65DF-4B64-ACD7-2FCCC2FAD98A}"/>
    <cellStyle name="Comma 26 2 7" xfId="12886" xr:uid="{03FD7734-F3C2-4551-A8FF-246A6CE144D7}"/>
    <cellStyle name="Comma 26 2 7 2" xfId="27894" xr:uid="{A8FA74E3-BCE7-4F26-8F26-C25FE84CE1FB}"/>
    <cellStyle name="Comma 26 2 8" xfId="21157" xr:uid="{A4A78281-52EC-4277-90C2-75ED51063A3D}"/>
    <cellStyle name="Comma 26 2 8 2" xfId="32770" xr:uid="{6250FBD8-18DC-4290-96B0-2C264041A2CD}"/>
    <cellStyle name="Comma 26 2 9" xfId="22659" xr:uid="{08AB6815-9A29-4C6D-A5E2-8D3007A28DB7}"/>
    <cellStyle name="Comma 26 2 9 2" xfId="32934" xr:uid="{12550DBF-0964-475C-A72B-5556A98B9271}"/>
    <cellStyle name="Comma 26 3" xfId="5265" xr:uid="{00000000-0005-0000-0000-0000DA030000}"/>
    <cellStyle name="Comma 26 3 2" xfId="11921" xr:uid="{FC9169F2-60D2-48D2-A427-6D369ED73722}"/>
    <cellStyle name="Comma 26 3 2 2" xfId="17430" xr:uid="{D82C5BE1-97DC-4E84-8080-B14ACFD95AD6}"/>
    <cellStyle name="Comma 26 3 2 2 2" xfId="30555" xr:uid="{08E9EE08-A3AA-4CFD-A554-7F19513D54A7}"/>
    <cellStyle name="Comma 26 3 2 3" xfId="27078" xr:uid="{8FE10503-E718-4763-B125-0B33D8BA330F}"/>
    <cellStyle name="Comma 26 3 3" xfId="18796" xr:uid="{F105411B-4E35-4CFF-A6B0-A3B6C274174F}"/>
    <cellStyle name="Comma 26 3 3 2" xfId="31733" xr:uid="{0F13B2BF-1DA2-46AC-B8AD-1C45BEA70B57}"/>
    <cellStyle name="Comma 26 3 4" xfId="14948" xr:uid="{E5077A97-A966-4D45-AD35-39B09F94BEC0}"/>
    <cellStyle name="Comma 26 3 4 2" xfId="29397" xr:uid="{7C9827A9-8FD1-4201-B570-B9602DF78CFD}"/>
    <cellStyle name="Comma 26 3 5" xfId="13335" xr:uid="{DD48BBE3-0B7C-4874-8C20-4C60EF9A5999}"/>
    <cellStyle name="Comma 26 3 5 2" xfId="28242" xr:uid="{D9CDA8B0-52FC-46CF-A66E-C5E2FBFDAB44}"/>
    <cellStyle name="Comma 26 3 6" xfId="23162" xr:uid="{4F3D41D5-D41F-483E-82C0-D4F820556B25}"/>
    <cellStyle name="Comma 26 3 6 2" xfId="33282" xr:uid="{278C1E3B-85F4-4E30-A1D2-014337D14961}"/>
    <cellStyle name="Comma 26 3 7" xfId="25916" xr:uid="{D1263803-80DE-49B6-99AA-2B7B914CA7B8}"/>
    <cellStyle name="Comma 26 3 8" xfId="36747" xr:uid="{BB9117EA-B8F8-4FEA-BB73-D10D60313935}"/>
    <cellStyle name="Comma 26 3 9" xfId="9397" xr:uid="{78F89D8A-029F-49F1-9822-81864DB9CD92}"/>
    <cellStyle name="Comma 26 4" xfId="10127" xr:uid="{F550AA73-EDCA-4BC7-B662-4531A1179141}"/>
    <cellStyle name="Comma 26 4 2" xfId="12369" xr:uid="{2765155E-D545-426B-B266-5219FE4BBF09}"/>
    <cellStyle name="Comma 26 4 2 2" xfId="17886" xr:uid="{E185B5E4-4238-43C7-8B2F-E4146D05737F}"/>
    <cellStyle name="Comma 26 4 2 2 2" xfId="30940" xr:uid="{59EC64CF-EA25-428D-B6B1-4BEF4B5D630B}"/>
    <cellStyle name="Comma 26 4 2 3" xfId="27464" xr:uid="{A2BAC6BF-4F5B-47C7-AD31-0BAA50AD07F4}"/>
    <cellStyle name="Comma 26 4 3" xfId="19272" xr:uid="{21A67036-42F8-460B-BA7F-78A760AE51D4}"/>
    <cellStyle name="Comma 26 4 3 2" xfId="32133" xr:uid="{8A2B926C-1847-451F-A859-0E1071BFED7B}"/>
    <cellStyle name="Comma 26 4 4" xfId="15632" xr:uid="{17B76720-CC47-4410-BDDB-005F45AB8DD4}"/>
    <cellStyle name="Comma 26 4 4 2" xfId="29782" xr:uid="{02CCA732-3C4D-4157-820E-843D6B839868}"/>
    <cellStyle name="Comma 26 4 5" xfId="14066" xr:uid="{67CBA417-FEA2-46C7-AF70-1906877006C9}"/>
    <cellStyle name="Comma 26 4 5 2" xfId="28629" xr:uid="{250F3E02-0BF4-4444-8BF0-8900E2B8C43A}"/>
    <cellStyle name="Comma 26 4 6" xfId="23901" xr:uid="{87F741A2-E94D-457A-9B31-ECF5982BFC28}"/>
    <cellStyle name="Comma 26 4 6 2" xfId="33669" xr:uid="{A5FAC871-004A-4B18-8F2A-CC91C4368069}"/>
    <cellStyle name="Comma 26 4 7" xfId="26303" xr:uid="{94AD2423-FF9C-43CB-A398-74B2830950C2}"/>
    <cellStyle name="Comma 26 5" xfId="11488" xr:uid="{CF797BA0-7478-4FD0-93A6-6DC34E116422}"/>
    <cellStyle name="Comma 26 5 2" xfId="16994" xr:uid="{2EC4286A-8413-4165-B48F-D72A84A93A48}"/>
    <cellStyle name="Comma 26 5 2 2" xfId="30174" xr:uid="{C9FCAE88-B7B8-4676-8448-72167A3F749F}"/>
    <cellStyle name="Comma 26 5 3" xfId="26697" xr:uid="{9E6CEA45-A6DB-4037-B3D8-E007C196CB5E}"/>
    <cellStyle name="Comma 26 6" xfId="18339" xr:uid="{06313671-B3CC-424A-A67B-81BA9DFFCCE0}"/>
    <cellStyle name="Comma 26 6 2" xfId="31336" xr:uid="{E29FB4CA-95D5-4A1F-BEEA-8E8C49371564}"/>
    <cellStyle name="Comma 26 7" xfId="14509" xr:uid="{4913B20D-2F21-48E3-93AA-B6D4ABBCFA78}"/>
    <cellStyle name="Comma 26 7 2" xfId="29016" xr:uid="{ABE280FB-ACD5-4E9F-9895-A515EC40032F}"/>
    <cellStyle name="Comma 26 8" xfId="12836" xr:uid="{75333CCD-2B33-4A6A-A573-9DD92878FEB2}"/>
    <cellStyle name="Comma 26 8 2" xfId="27861" xr:uid="{C4402056-AF9E-46A2-8515-C12BCBB6C4B3}"/>
    <cellStyle name="Comma 26 9" xfId="19951" xr:uid="{13803348-1F9E-4173-A9DE-0FC8BB144C37}"/>
    <cellStyle name="Comma 26 9 2" xfId="32587" xr:uid="{51D8091A-1C2E-4DD9-8AFD-609784DCED65}"/>
    <cellStyle name="Comma 260" xfId="9115" xr:uid="{D1E13CE4-E732-452D-995D-1E40F244B5F6}"/>
    <cellStyle name="Comma 260 2" xfId="9915" xr:uid="{19BDBEB0-9A53-4BA4-A951-F044A29464F2}"/>
    <cellStyle name="Comma 260 2 2" xfId="12279" xr:uid="{F4749E82-C5D7-4773-B1BB-1152141F08EC}"/>
    <cellStyle name="Comma 260 2 2 2" xfId="17795" xr:uid="{6FACB2C9-C531-4DCF-BBF3-028FF51E8319}"/>
    <cellStyle name="Comma 260 2 2 2 2" xfId="30855" xr:uid="{71B1622F-0572-44B8-AE32-E40928FD357B}"/>
    <cellStyle name="Comma 260 2 2 3" xfId="27379" xr:uid="{4A130828-2224-4712-87AA-8F84DD0EF773}"/>
    <cellStyle name="Comma 260 2 3" xfId="19175" xr:uid="{EE848D06-F53A-425F-BF55-275B03D3634E}"/>
    <cellStyle name="Comma 260 2 3 2" xfId="32045" xr:uid="{E3F904F0-663F-465A-94B0-AE5557D66543}"/>
    <cellStyle name="Comma 260 2 4" xfId="15445" xr:uid="{F53749BF-1D5E-4967-BE53-823E86FCFAB3}"/>
    <cellStyle name="Comma 260 2 4 2" xfId="29697" xr:uid="{D4409E8E-E8CD-4AFF-BEA8-2A8D89C0D60A}"/>
    <cellStyle name="Comma 260 2 5" xfId="13854" xr:uid="{FCF6EA01-416B-43D1-AA51-F39A643C2876}"/>
    <cellStyle name="Comma 260 2 5 2" xfId="28544" xr:uid="{647D9E1D-A37B-48A5-AD6D-C80AD31B8B9A}"/>
    <cellStyle name="Comma 260 2 6" xfId="23688" xr:uid="{E533DC0B-E86E-4C2A-AB65-C5CA5F2E6DCA}"/>
    <cellStyle name="Comma 260 2 6 2" xfId="33584" xr:uid="{AA2DE959-F4A9-49F2-AC30-42E3BFE9035B}"/>
    <cellStyle name="Comma 260 2 7" xfId="26218" xr:uid="{316F26E4-1E26-467E-9AF7-B61104B6F459}"/>
    <cellStyle name="Comma 260 3" xfId="10474" xr:uid="{A59E4A30-F492-4F74-B1EA-DFDF9624664E}"/>
    <cellStyle name="Comma 260 3 2" xfId="12714" xr:uid="{18357DA9-5819-4EF4-86B7-43A4AADFE6C9}"/>
    <cellStyle name="Comma 260 3 2 2" xfId="18234" xr:uid="{656254F7-1927-4B09-84E1-713072E4CE0B}"/>
    <cellStyle name="Comma 260 3 2 2 2" xfId="31242" xr:uid="{A567363F-65AB-44A2-88B5-F6E11EF9BA2A}"/>
    <cellStyle name="Comma 260 3 2 3" xfId="27766" xr:uid="{B7D5150C-5A1C-41FE-9012-73F80C6D34D9}"/>
    <cellStyle name="Comma 260 3 3" xfId="19620" xr:uid="{EE9B25AD-D77D-4F4C-B85A-EB95728557CA}"/>
    <cellStyle name="Comma 260 3 3 2" xfId="32433" xr:uid="{D77F1E90-E851-4DC2-8E05-ED671493A241}"/>
    <cellStyle name="Comma 260 3 4" xfId="15982" xr:uid="{5A8313F0-96D2-4DE8-9142-ACF863C60B85}"/>
    <cellStyle name="Comma 260 3 4 2" xfId="30082" xr:uid="{092AE165-B422-46AA-BB05-F730A3E34C70}"/>
    <cellStyle name="Comma 260 3 5" xfId="14418" xr:uid="{098DBC04-FEB6-48BE-A26C-02CDB578022D}"/>
    <cellStyle name="Comma 260 3 5 2" xfId="28931" xr:uid="{062C5305-C31A-4ABB-A0DC-57B0ECF15D97}"/>
    <cellStyle name="Comma 260 3 6" xfId="24253" xr:uid="{B9C1A326-4DF2-4379-B0BF-A4BE33851CC2}"/>
    <cellStyle name="Comma 260 3 6 2" xfId="33971" xr:uid="{D6A96F00-A423-49DC-9CBC-5CC8DF590641}"/>
    <cellStyle name="Comma 260 3 7" xfId="26605" xr:uid="{128AAB64-8957-4E64-98E2-DFD112243F22}"/>
    <cellStyle name="Comma 260 4" xfId="11834" xr:uid="{7991A9C5-B9F0-4CD4-93E8-98A517CCB849}"/>
    <cellStyle name="Comma 260 4 2" xfId="17343" xr:uid="{EE9D0238-0FB2-4EE5-986F-75FFDC877A83}"/>
    <cellStyle name="Comma 260 4 2 2" xfId="30474" xr:uid="{87168BA6-075A-40CF-A31E-2759C0F775B8}"/>
    <cellStyle name="Comma 260 4 3" xfId="26997" xr:uid="{CCE7BFAB-BD09-4BB6-93FF-3FBF8BB7486F}"/>
    <cellStyle name="Comma 260 5" xfId="18709" xr:uid="{EB9B13BD-9387-44E0-ACE2-CC09D66D639B}"/>
    <cellStyle name="Comma 260 5 2" xfId="31652" xr:uid="{1999B13C-3394-4E1E-8935-4E5117A6E927}"/>
    <cellStyle name="Comma 260 6" xfId="14860" xr:uid="{CBC87BC4-BFE5-4152-91AB-B7FE720F4E2E}"/>
    <cellStyle name="Comma 260 6 2" xfId="29317" xr:uid="{91B06419-1BEC-42AD-80FE-F96749D40C10}"/>
    <cellStyle name="Comma 260 7" xfId="13245" xr:uid="{6A457FF4-8320-4932-8AB4-AAA3963B03D3}"/>
    <cellStyle name="Comma 260 7 2" xfId="28161" xr:uid="{B31BF315-A710-4726-8225-D8BE8E13157F}"/>
    <cellStyle name="Comma 260 8" xfId="23071" xr:uid="{3D861D0B-B7C2-4445-BC5F-859C85CC28FB}"/>
    <cellStyle name="Comma 260 8 2" xfId="33202" xr:uid="{E83F192F-7F03-4C4E-8D92-E6FB7285FB8A}"/>
    <cellStyle name="Comma 260 9" xfId="25836" xr:uid="{E899AB1F-6736-46DA-B6B9-3094963C19D4}"/>
    <cellStyle name="Comma 261" xfId="9116" xr:uid="{FAD35725-C39A-479E-AD61-C0C52ECDCC3F}"/>
    <cellStyle name="Comma 261 2" xfId="9916" xr:uid="{B4CE042B-9EB8-4E0C-BB9C-4ACA513B1DED}"/>
    <cellStyle name="Comma 261 2 2" xfId="12280" xr:uid="{C87EB52D-BE0B-4A75-A2FE-5120404557C9}"/>
    <cellStyle name="Comma 261 2 2 2" xfId="17796" xr:uid="{453D93F2-C3CD-4F39-815F-186DB3533FD7}"/>
    <cellStyle name="Comma 261 2 2 2 2" xfId="30856" xr:uid="{DE1DC542-8962-4685-BCF4-6DEA8CB6B7EF}"/>
    <cellStyle name="Comma 261 2 2 3" xfId="27380" xr:uid="{B2DA7A64-DA41-4F2B-9668-6D24B1356A13}"/>
    <cellStyle name="Comma 261 2 3" xfId="19176" xr:uid="{87DA7CA8-2299-4916-8E92-6268B56A3092}"/>
    <cellStyle name="Comma 261 2 3 2" xfId="32046" xr:uid="{1DC02080-49BE-41C6-B7C5-67DB5B125B01}"/>
    <cellStyle name="Comma 261 2 4" xfId="15446" xr:uid="{8EAC7D9A-BC40-4016-9C87-B5E1482B5872}"/>
    <cellStyle name="Comma 261 2 4 2" xfId="29698" xr:uid="{0F1D5438-1FA5-41C7-A4F5-CEE38EB6D9E6}"/>
    <cellStyle name="Comma 261 2 5" xfId="13855" xr:uid="{A2E51D62-E4F3-4E02-A401-77C0B1E5BDE6}"/>
    <cellStyle name="Comma 261 2 5 2" xfId="28545" xr:uid="{22B855C3-418A-4F33-9DE2-E998EC5EF2E9}"/>
    <cellStyle name="Comma 261 2 6" xfId="23689" xr:uid="{74056875-5B18-473F-92E5-F14752452361}"/>
    <cellStyle name="Comma 261 2 6 2" xfId="33585" xr:uid="{FE65FF91-B3E7-4FFF-9C3F-10ECDB86AB86}"/>
    <cellStyle name="Comma 261 2 7" xfId="26219" xr:uid="{7CCEF539-744B-400F-ACA3-153B7BB09A1D}"/>
    <cellStyle name="Comma 261 3" xfId="10475" xr:uid="{8FADBF61-3FDE-4A26-B76F-50ABB5865F89}"/>
    <cellStyle name="Comma 261 3 2" xfId="12715" xr:uid="{CE30D616-2A8B-4A97-A709-8B99E66897CC}"/>
    <cellStyle name="Comma 261 3 2 2" xfId="18235" xr:uid="{E1029EBC-711B-4B06-8954-E2B8CD460152}"/>
    <cellStyle name="Comma 261 3 2 2 2" xfId="31243" xr:uid="{58D10EC6-22F6-486C-91F0-6DB1C7911260}"/>
    <cellStyle name="Comma 261 3 2 3" xfId="27767" xr:uid="{5984EF2C-79D9-4AAD-80A3-A900860BC357}"/>
    <cellStyle name="Comma 261 3 3" xfId="19621" xr:uid="{531D3FB2-F953-4FE0-9762-42A557275988}"/>
    <cellStyle name="Comma 261 3 3 2" xfId="32434" xr:uid="{72822E2C-4E26-4DBC-A750-AA52ECCE0F0E}"/>
    <cellStyle name="Comma 261 3 4" xfId="15983" xr:uid="{5B436852-4DD7-477F-B5EF-28D74899A553}"/>
    <cellStyle name="Comma 261 3 4 2" xfId="30083" xr:uid="{924EC5D8-0218-40C9-9749-E4E27195EF07}"/>
    <cellStyle name="Comma 261 3 5" xfId="14419" xr:uid="{EFB469AB-99B5-493D-9FB7-35AAA2A0F4DF}"/>
    <cellStyle name="Comma 261 3 5 2" xfId="28932" xr:uid="{1D6322BD-EBD0-4A8F-B882-36E9A7B21982}"/>
    <cellStyle name="Comma 261 3 6" xfId="24254" xr:uid="{CAB58647-4DED-471A-98F1-A8E8B04C5B2C}"/>
    <cellStyle name="Comma 261 3 6 2" xfId="33972" xr:uid="{3D1A3E28-F3C5-4D2C-B0CF-524B4EA675B0}"/>
    <cellStyle name="Comma 261 3 7" xfId="26606" xr:uid="{8BDAA080-C0C5-4020-879D-337B37E49DA2}"/>
    <cellStyle name="Comma 261 4" xfId="11835" xr:uid="{4E7D1464-A704-43DC-9A99-7E06D37CF201}"/>
    <cellStyle name="Comma 261 4 2" xfId="17344" xr:uid="{6F78F09B-677E-459B-A64E-84C857802564}"/>
    <cellStyle name="Comma 261 4 2 2" xfId="30475" xr:uid="{715A1CB4-7FE6-4587-8F15-F98D401545E7}"/>
    <cellStyle name="Comma 261 4 3" xfId="26998" xr:uid="{0D115879-A5CE-4502-A00F-250C785F9A56}"/>
    <cellStyle name="Comma 261 5" xfId="18710" xr:uid="{E9B5E076-93F7-47FA-ADF7-2A7FE30E3B65}"/>
    <cellStyle name="Comma 261 5 2" xfId="31653" xr:uid="{3C3C0F5F-CDE9-4DC7-BCC9-F550EF7CE2F7}"/>
    <cellStyle name="Comma 261 6" xfId="14861" xr:uid="{C97AD269-FC58-4565-8A70-88EE29B17ADC}"/>
    <cellStyle name="Comma 261 6 2" xfId="29318" xr:uid="{46AE33F9-C05F-439B-9E4D-BC7D921BB1AF}"/>
    <cellStyle name="Comma 261 7" xfId="13246" xr:uid="{E1A855FF-59C9-46FF-8E35-3173350126C1}"/>
    <cellStyle name="Comma 261 7 2" xfId="28162" xr:uid="{47E4312D-D4A0-416B-B6B5-25B4AE65CFFD}"/>
    <cellStyle name="Comma 261 8" xfId="23072" xr:uid="{538A33A0-4094-4BAD-98D7-035194261ADF}"/>
    <cellStyle name="Comma 261 8 2" xfId="33203" xr:uid="{20A71119-87A2-4B33-A54D-08F8CF376F10}"/>
    <cellStyle name="Comma 261 9" xfId="25837" xr:uid="{9A0D7942-D7F5-44A4-8DB4-96AECA01F7FF}"/>
    <cellStyle name="Comma 262" xfId="9117" xr:uid="{6CC14F8B-6FE9-41E6-9129-35B27F584828}"/>
    <cellStyle name="Comma 262 2" xfId="9917" xr:uid="{C34C438C-18E8-4D52-8F1C-7CBBFBA85324}"/>
    <cellStyle name="Comma 262 2 2" xfId="12281" xr:uid="{0C03E5BA-7109-4F60-B705-5ABA9AB2F9E1}"/>
    <cellStyle name="Comma 262 2 2 2" xfId="17797" xr:uid="{D2E2E1F4-F3B1-4033-95E5-01BBEAC651AF}"/>
    <cellStyle name="Comma 262 2 2 2 2" xfId="30857" xr:uid="{6A7DAC10-EE99-4364-A443-05DE3D4B5EFD}"/>
    <cellStyle name="Comma 262 2 2 3" xfId="27381" xr:uid="{07377066-1DC7-481E-8282-32BEAFDBCDB4}"/>
    <cellStyle name="Comma 262 2 3" xfId="19177" xr:uid="{7D8AE8C5-5384-4DDB-B655-7C41587D2A44}"/>
    <cellStyle name="Comma 262 2 3 2" xfId="32047" xr:uid="{7719BAD3-81B1-4C9E-AFA4-649F53AAD940}"/>
    <cellStyle name="Comma 262 2 4" xfId="15447" xr:uid="{9106F276-77FE-4ABB-A9E7-5629F486DD8D}"/>
    <cellStyle name="Comma 262 2 4 2" xfId="29699" xr:uid="{8811C799-C448-4D91-A344-473B99F24F28}"/>
    <cellStyle name="Comma 262 2 5" xfId="13856" xr:uid="{E27DAFC9-E8FA-472F-8FE1-7AF7B169CC88}"/>
    <cellStyle name="Comma 262 2 5 2" xfId="28546" xr:uid="{A6ACD7B6-F6F5-4AB3-B0B4-7A60A37DB87E}"/>
    <cellStyle name="Comma 262 2 6" xfId="23690" xr:uid="{6FD1E625-5DEB-4AFF-9380-4ECCD206D3B0}"/>
    <cellStyle name="Comma 262 2 6 2" xfId="33586" xr:uid="{CC3AAC67-0D87-4EAD-B09B-2B708FAB441D}"/>
    <cellStyle name="Comma 262 2 7" xfId="26220" xr:uid="{8437C9C5-4C8F-4A66-B352-6761B298B455}"/>
    <cellStyle name="Comma 262 3" xfId="10476" xr:uid="{692C205D-F625-4315-9C8A-EC3CDDDBC6B9}"/>
    <cellStyle name="Comma 262 3 2" xfId="12716" xr:uid="{85D96F63-A4AA-4ECD-920A-5C8C0B2DD35B}"/>
    <cellStyle name="Comma 262 3 2 2" xfId="18236" xr:uid="{9BFB1DC2-35F1-409D-8151-6B18CB89C6CD}"/>
    <cellStyle name="Comma 262 3 2 2 2" xfId="31244" xr:uid="{A094302C-06E4-4762-AAA2-38F5D613FE66}"/>
    <cellStyle name="Comma 262 3 2 3" xfId="27768" xr:uid="{95473839-F218-4B82-8970-9166B9E48FAF}"/>
    <cellStyle name="Comma 262 3 3" xfId="19622" xr:uid="{D0BE4123-CBA9-455F-AB6F-498C5BD29501}"/>
    <cellStyle name="Comma 262 3 3 2" xfId="32435" xr:uid="{BA4A64E4-37A8-47F9-920B-AECA3E14D7AA}"/>
    <cellStyle name="Comma 262 3 4" xfId="15984" xr:uid="{951E4399-42AA-4A8C-BA1D-C91614625CDC}"/>
    <cellStyle name="Comma 262 3 4 2" xfId="30084" xr:uid="{793943FD-95F5-4ECD-A37E-329CA3A62D79}"/>
    <cellStyle name="Comma 262 3 5" xfId="14420" xr:uid="{50162858-41D8-41E5-B296-2F980C3D68AB}"/>
    <cellStyle name="Comma 262 3 5 2" xfId="28933" xr:uid="{0752FD31-1983-4892-8BA0-D8FE9EAACF07}"/>
    <cellStyle name="Comma 262 3 6" xfId="24255" xr:uid="{B277D2E1-E212-40B3-AA53-56DAA98C2D33}"/>
    <cellStyle name="Comma 262 3 6 2" xfId="33973" xr:uid="{AD260903-2E4E-44E0-B697-BA54D36669A7}"/>
    <cellStyle name="Comma 262 3 7" xfId="26607" xr:uid="{E7472A8D-2520-44F2-BEDC-26C5A1C385B9}"/>
    <cellStyle name="Comma 262 4" xfId="11836" xr:uid="{617FFE77-A672-4866-A0F2-C4ABAEC79631}"/>
    <cellStyle name="Comma 262 4 2" xfId="17345" xr:uid="{B5CDEADA-48FD-42A1-BCA4-48FF54B50CDD}"/>
    <cellStyle name="Comma 262 4 2 2" xfId="30476" xr:uid="{2DA8FB32-9574-4C44-B5AE-A787A6837403}"/>
    <cellStyle name="Comma 262 4 3" xfId="26999" xr:uid="{1E58D3DA-E188-462A-B0DD-F762C629C388}"/>
    <cellStyle name="Comma 262 5" xfId="18711" xr:uid="{49BA9263-48E7-49D3-939F-4F70AF965C07}"/>
    <cellStyle name="Comma 262 5 2" xfId="31654" xr:uid="{F98FAD38-89DF-4519-AE82-852DCC00AF6A}"/>
    <cellStyle name="Comma 262 6" xfId="14862" xr:uid="{891DAD3F-E420-4577-9C45-882834435A37}"/>
    <cellStyle name="Comma 262 6 2" xfId="29319" xr:uid="{8ED2192D-D3A7-433E-80C8-D88F10D95B31}"/>
    <cellStyle name="Comma 262 7" xfId="13247" xr:uid="{872AF689-6571-48B2-AA8D-E3B46812BED1}"/>
    <cellStyle name="Comma 262 7 2" xfId="28163" xr:uid="{8560C761-96DC-4410-9410-89F532253260}"/>
    <cellStyle name="Comma 262 8" xfId="23073" xr:uid="{BABFF7AE-C646-4C6D-8802-133FD34A1A35}"/>
    <cellStyle name="Comma 262 8 2" xfId="33204" xr:uid="{B7A3D45C-BAE5-4CA0-BC58-C1C2C6650734}"/>
    <cellStyle name="Comma 262 9" xfId="25838" xr:uid="{DD5E8990-536B-42F9-BBF7-9E481FE6329C}"/>
    <cellStyle name="Comma 263" xfId="9118" xr:uid="{7E3D0BAC-302C-4CD0-AFC5-5C5493CD1DBD}"/>
    <cellStyle name="Comma 263 2" xfId="9918" xr:uid="{E28E7A9D-2AE3-4F63-BC16-21E0A6E62F96}"/>
    <cellStyle name="Comma 263 2 2" xfId="12282" xr:uid="{2C464686-5C8F-48B6-803D-22D87299FB1A}"/>
    <cellStyle name="Comma 263 2 2 2" xfId="17798" xr:uid="{18AAAAEB-CBC6-48FB-B598-CCE44D5FBF78}"/>
    <cellStyle name="Comma 263 2 2 2 2" xfId="30858" xr:uid="{D3782AC4-591A-4932-8C9B-27747251F2B8}"/>
    <cellStyle name="Comma 263 2 2 3" xfId="27382" xr:uid="{B224A96E-0CA9-4C0C-AB6D-995035DD1E38}"/>
    <cellStyle name="Comma 263 2 3" xfId="19178" xr:uid="{DD079BF1-DB3F-4E0A-A6E5-1676091CC019}"/>
    <cellStyle name="Comma 263 2 3 2" xfId="32048" xr:uid="{8A66577D-8109-4D23-A99E-1C302E97EC0F}"/>
    <cellStyle name="Comma 263 2 4" xfId="15448" xr:uid="{3201C728-6B9B-4874-A606-0BC609625E48}"/>
    <cellStyle name="Comma 263 2 4 2" xfId="29700" xr:uid="{3F2E1506-1E53-479D-A225-C75311D69033}"/>
    <cellStyle name="Comma 263 2 5" xfId="13857" xr:uid="{73FE03C1-19B7-4310-9168-93203718BE48}"/>
    <cellStyle name="Comma 263 2 5 2" xfId="28547" xr:uid="{27F68E80-F2AD-4B68-BF26-0D80E6808C9B}"/>
    <cellStyle name="Comma 263 2 6" xfId="23691" xr:uid="{E322C281-90CA-4DAF-A0BF-B9412D8489D6}"/>
    <cellStyle name="Comma 263 2 6 2" xfId="33587" xr:uid="{0976970C-FFCA-4904-AD49-6688F3F79103}"/>
    <cellStyle name="Comma 263 2 7" xfId="26221" xr:uid="{B4259586-B551-42B6-81BB-51B97489087C}"/>
    <cellStyle name="Comma 263 3" xfId="10477" xr:uid="{7CCD4763-1B4D-4E12-B550-055B02197A91}"/>
    <cellStyle name="Comma 263 3 2" xfId="12717" xr:uid="{73F01BBB-FDBC-46D0-B4AB-4923092E39A0}"/>
    <cellStyle name="Comma 263 3 2 2" xfId="18237" xr:uid="{45F88E63-FC8E-4F80-B0BE-0B4162DB29F7}"/>
    <cellStyle name="Comma 263 3 2 2 2" xfId="31245" xr:uid="{1E4D8505-2CFF-4D3D-9EF7-F9E9B5DF43B3}"/>
    <cellStyle name="Comma 263 3 2 3" xfId="27769" xr:uid="{CC278ED3-BFF2-4923-BF86-0B43C4B61483}"/>
    <cellStyle name="Comma 263 3 3" xfId="19623" xr:uid="{E7E82F7B-5043-46AD-BBA6-8F5FD7CD70E6}"/>
    <cellStyle name="Comma 263 3 3 2" xfId="32436" xr:uid="{0E420C39-3AF7-4008-962A-70E26E5013C0}"/>
    <cellStyle name="Comma 263 3 4" xfId="15985" xr:uid="{87AE8188-D2A3-47AA-B73B-CF95E69C8115}"/>
    <cellStyle name="Comma 263 3 4 2" xfId="30085" xr:uid="{B1F1FFFA-17DD-4627-A405-180BB9F49FA5}"/>
    <cellStyle name="Comma 263 3 5" xfId="14421" xr:uid="{911249FA-0A7C-4B76-9348-B26BF05B5AE7}"/>
    <cellStyle name="Comma 263 3 5 2" xfId="28934" xr:uid="{973B9F9C-784C-4FB6-83BF-2E4AFC242C66}"/>
    <cellStyle name="Comma 263 3 6" xfId="24256" xr:uid="{13700E7A-FABD-48A0-9311-71B31F930430}"/>
    <cellStyle name="Comma 263 3 6 2" xfId="33974" xr:uid="{E7ADC1E5-9923-4C94-A2B5-9297F07DF8F1}"/>
    <cellStyle name="Comma 263 3 7" xfId="26608" xr:uid="{5B1D3A8F-8AB1-42B3-9709-28299B93E8FD}"/>
    <cellStyle name="Comma 263 4" xfId="11837" xr:uid="{E9D165C6-C0ED-4D72-A931-801DBAFE8B3F}"/>
    <cellStyle name="Comma 263 4 2" xfId="17346" xr:uid="{5C74D0C2-5E37-4F56-A47B-23132F861A0C}"/>
    <cellStyle name="Comma 263 4 2 2" xfId="30477" xr:uid="{F552FD48-5A5D-4356-99E7-2364BB214115}"/>
    <cellStyle name="Comma 263 4 3" xfId="27000" xr:uid="{947D9F73-EE0A-43A8-B96D-AF0F22A99067}"/>
    <cellStyle name="Comma 263 5" xfId="18712" xr:uid="{60E0A77E-F693-4079-B06F-ED893CC5CF15}"/>
    <cellStyle name="Comma 263 5 2" xfId="31655" xr:uid="{D397879B-500E-4D90-B5A4-1E4F4ED6F879}"/>
    <cellStyle name="Comma 263 6" xfId="14863" xr:uid="{046A94F5-1DB5-4276-A5EC-37E3FF3FFF72}"/>
    <cellStyle name="Comma 263 6 2" xfId="29320" xr:uid="{E1DB31E8-A7AB-40F1-A5EB-716B9C394630}"/>
    <cellStyle name="Comma 263 7" xfId="13248" xr:uid="{4D9AE877-EA68-423C-A615-3F0CA09D1D63}"/>
    <cellStyle name="Comma 263 7 2" xfId="28164" xr:uid="{217BDACE-C7DA-4861-9375-B2FEE124476F}"/>
    <cellStyle name="Comma 263 8" xfId="23074" xr:uid="{B5FDC98F-C6E9-4CC9-9E6E-A7203978B64E}"/>
    <cellStyle name="Comma 263 8 2" xfId="33205" xr:uid="{55B92646-1D0F-42B9-A660-6F22E1D9FF87}"/>
    <cellStyle name="Comma 263 9" xfId="25839" xr:uid="{A021BC5B-757E-4D7B-A38B-9DBAED8863FA}"/>
    <cellStyle name="Comma 264" xfId="9119" xr:uid="{E0392A4A-30AA-40CB-BCB6-2A36C26CA782}"/>
    <cellStyle name="Comma 264 2" xfId="9919" xr:uid="{40390B28-A7B9-477B-B7A1-3135A094DA7E}"/>
    <cellStyle name="Comma 264 2 2" xfId="12283" xr:uid="{0D7DC77E-FE12-49F0-8148-7161897602AE}"/>
    <cellStyle name="Comma 264 2 2 2" xfId="17799" xr:uid="{04AB36E2-A38E-4B5F-A75A-C441BD3BA5BC}"/>
    <cellStyle name="Comma 264 2 2 2 2" xfId="30859" xr:uid="{7CF3F956-5450-40BE-934C-7660B74BECEA}"/>
    <cellStyle name="Comma 264 2 2 3" xfId="27383" xr:uid="{7C7B4C3F-71F6-4682-907A-817A4CCCB79E}"/>
    <cellStyle name="Comma 264 2 3" xfId="19179" xr:uid="{F7DB9E78-046C-4D55-89F6-F049D5D41E36}"/>
    <cellStyle name="Comma 264 2 3 2" xfId="32049" xr:uid="{D0AB39CA-1C13-461B-958E-3DB2E69D8B91}"/>
    <cellStyle name="Comma 264 2 4" xfId="15449" xr:uid="{9FF92C9C-4C3C-4BDE-A75A-081E2B900507}"/>
    <cellStyle name="Comma 264 2 4 2" xfId="29701" xr:uid="{99A3F6D1-FBF7-4693-8FA3-65848EFDE38F}"/>
    <cellStyle name="Comma 264 2 5" xfId="13858" xr:uid="{603455DF-4F2B-458F-BA7B-27906780902F}"/>
    <cellStyle name="Comma 264 2 5 2" xfId="28548" xr:uid="{322F1A75-96AF-430E-BC22-9C588D90BE52}"/>
    <cellStyle name="Comma 264 2 6" xfId="23692" xr:uid="{3860DCD4-A0D8-45A8-B4AE-C9F57DD1C4C6}"/>
    <cellStyle name="Comma 264 2 6 2" xfId="33588" xr:uid="{03D55FD0-4F6F-4A6E-842F-0A155DB41DF5}"/>
    <cellStyle name="Comma 264 2 7" xfId="26222" xr:uid="{A9D91E32-3A66-4485-9563-9413E6E6329D}"/>
    <cellStyle name="Comma 264 3" xfId="10478" xr:uid="{E543C420-9584-4F85-A20A-ADCE7E8DB1D6}"/>
    <cellStyle name="Comma 264 3 2" xfId="12718" xr:uid="{7DB866CB-728B-4FA0-9EB3-C26A83022B37}"/>
    <cellStyle name="Comma 264 3 2 2" xfId="18238" xr:uid="{3A611767-52CE-40E3-BC4D-7C6B84C67ABE}"/>
    <cellStyle name="Comma 264 3 2 2 2" xfId="31246" xr:uid="{7C942A9B-BA56-4E3B-9C42-B5E67A6B2E44}"/>
    <cellStyle name="Comma 264 3 2 3" xfId="27770" xr:uid="{B744A019-645D-47BA-B662-0251474DB31F}"/>
    <cellStyle name="Comma 264 3 3" xfId="19624" xr:uid="{2E1744D7-C2DE-4972-BE1E-F723A3FD6C98}"/>
    <cellStyle name="Comma 264 3 3 2" xfId="32437" xr:uid="{35403A4B-7E4B-4BBA-A5CF-EE34E2D1534F}"/>
    <cellStyle name="Comma 264 3 4" xfId="15986" xr:uid="{65AB6F3C-B4A0-4480-8626-92E5A07F2CED}"/>
    <cellStyle name="Comma 264 3 4 2" xfId="30086" xr:uid="{92DCCE01-3139-4A8D-8CCA-ECE778ABB972}"/>
    <cellStyle name="Comma 264 3 5" xfId="14422" xr:uid="{D451D01F-092F-474B-8333-F6C9E19D8CAB}"/>
    <cellStyle name="Comma 264 3 5 2" xfId="28935" xr:uid="{42A2D02A-CC32-42CE-9776-7E41EE18E835}"/>
    <cellStyle name="Comma 264 3 6" xfId="24257" xr:uid="{7906B6A8-D326-44DB-8D58-5AAC82E977CE}"/>
    <cellStyle name="Comma 264 3 6 2" xfId="33975" xr:uid="{16826E09-A96B-4773-821A-485D27216F3A}"/>
    <cellStyle name="Comma 264 3 7" xfId="26609" xr:uid="{6BE96AEB-1679-4683-B9FB-0F3AC1A59428}"/>
    <cellStyle name="Comma 264 4" xfId="11838" xr:uid="{EF3A75DD-4E37-4F1D-AFE5-6C38D3F12F31}"/>
    <cellStyle name="Comma 264 4 2" xfId="17347" xr:uid="{305B16D8-20B2-4EFB-A441-2819B2F1F207}"/>
    <cellStyle name="Comma 264 4 2 2" xfId="30478" xr:uid="{ED5682A4-6066-43D9-858C-DA3EBBC2AFE8}"/>
    <cellStyle name="Comma 264 4 3" xfId="27001" xr:uid="{FD701E2A-6024-47B4-9CAD-C2B63A286237}"/>
    <cellStyle name="Comma 264 5" xfId="18713" xr:uid="{59BDB7BF-E827-4352-BC1A-76C2F32CBF31}"/>
    <cellStyle name="Comma 264 5 2" xfId="31656" xr:uid="{F726E707-1D51-421A-BC43-04CCAD7F3F84}"/>
    <cellStyle name="Comma 264 6" xfId="14864" xr:uid="{3879FD25-D170-4619-AE91-801F31F52E79}"/>
    <cellStyle name="Comma 264 6 2" xfId="29321" xr:uid="{080BAF79-E7AF-4F29-951B-AED27709260F}"/>
    <cellStyle name="Comma 264 7" xfId="13249" xr:uid="{55D74FEA-2CFF-4C95-AB80-D7352053F261}"/>
    <cellStyle name="Comma 264 7 2" xfId="28165" xr:uid="{0660E9E8-10E0-420A-8C9A-DF7FFFAFE3C4}"/>
    <cellStyle name="Comma 264 8" xfId="23075" xr:uid="{01D892E3-EDC2-4AD4-B094-6DE1382F0C07}"/>
    <cellStyle name="Comma 264 8 2" xfId="33206" xr:uid="{4C6856A5-68CB-4ABE-80AA-04B62EBB6E11}"/>
    <cellStyle name="Comma 264 9" xfId="25840" xr:uid="{573F85D0-1237-4806-9228-D6473263B255}"/>
    <cellStyle name="Comma 265" xfId="9120" xr:uid="{00757C53-3A27-4BC1-96E5-731F6DD9BC83}"/>
    <cellStyle name="Comma 265 2" xfId="9920" xr:uid="{C69D726D-B93F-4C48-80DE-71B6C0492A66}"/>
    <cellStyle name="Comma 265 2 2" xfId="12284" xr:uid="{621FFAC2-2B86-4EB3-A86B-BDFE5075B2F8}"/>
    <cellStyle name="Comma 265 2 2 2" xfId="17800" xr:uid="{13A449D3-9704-4F9B-81B5-D9B6EFFE15AE}"/>
    <cellStyle name="Comma 265 2 2 2 2" xfId="30860" xr:uid="{38BE8DEE-CBDA-4939-BD02-35D5B1E21871}"/>
    <cellStyle name="Comma 265 2 2 3" xfId="27384" xr:uid="{8E3EFA97-D738-4831-AA36-608C37A0F507}"/>
    <cellStyle name="Comma 265 2 3" xfId="19180" xr:uid="{8F778436-39E4-4033-A858-E2B816E60309}"/>
    <cellStyle name="Comma 265 2 3 2" xfId="32050" xr:uid="{B1B24955-C22F-41D7-A22A-7B769B0EF740}"/>
    <cellStyle name="Comma 265 2 4" xfId="15450" xr:uid="{610F29D0-907B-4258-B41B-99BB1639341D}"/>
    <cellStyle name="Comma 265 2 4 2" xfId="29702" xr:uid="{69AD8E5B-E742-44C5-BE3D-D9CFC4033630}"/>
    <cellStyle name="Comma 265 2 5" xfId="13859" xr:uid="{997BC7F7-1A6C-440A-A15A-9696A9E1E24B}"/>
    <cellStyle name="Comma 265 2 5 2" xfId="28549" xr:uid="{3E357CF8-4820-49A1-9056-1098C3892D40}"/>
    <cellStyle name="Comma 265 2 6" xfId="23693" xr:uid="{EB6B3461-8304-4C43-B89E-C1A2FD040A4D}"/>
    <cellStyle name="Comma 265 2 6 2" xfId="33589" xr:uid="{8D7CB8AB-986D-430E-9C60-83679F21BDEA}"/>
    <cellStyle name="Comma 265 2 7" xfId="26223" xr:uid="{025DC706-EBA6-4576-A410-9DE33445E745}"/>
    <cellStyle name="Comma 265 3" xfId="10479" xr:uid="{96BCCCA6-2A0C-43ED-AC22-7FFF2D58926F}"/>
    <cellStyle name="Comma 265 3 2" xfId="12719" xr:uid="{38E93EEA-FB49-409B-8D6B-A0B1D043A696}"/>
    <cellStyle name="Comma 265 3 2 2" xfId="18239" xr:uid="{E75C5C53-A828-4D39-B74B-7F12693E81AD}"/>
    <cellStyle name="Comma 265 3 2 2 2" xfId="31247" xr:uid="{9EEE43B0-7CFB-4EB1-9D40-367F5E6D18E8}"/>
    <cellStyle name="Comma 265 3 2 3" xfId="27771" xr:uid="{0A74A7A7-9743-4A50-A091-AB71E5191A82}"/>
    <cellStyle name="Comma 265 3 3" xfId="19625" xr:uid="{7E580D3B-5442-48B0-ACE6-96171CEBCB3F}"/>
    <cellStyle name="Comma 265 3 3 2" xfId="32438" xr:uid="{162A0E7A-CB24-4512-91FC-18AA6F0730D5}"/>
    <cellStyle name="Comma 265 3 4" xfId="15987" xr:uid="{6BE47F1D-0BB2-458C-BF58-C4822EF43768}"/>
    <cellStyle name="Comma 265 3 4 2" xfId="30087" xr:uid="{3CE14C0C-8EAE-47F0-925A-092D45D12196}"/>
    <cellStyle name="Comma 265 3 5" xfId="14423" xr:uid="{3C4188E8-454B-4491-9F2E-8775E9446900}"/>
    <cellStyle name="Comma 265 3 5 2" xfId="28936" xr:uid="{B0427A07-FF58-4CB6-A0FF-399326EAFBFE}"/>
    <cellStyle name="Comma 265 3 6" xfId="24258" xr:uid="{8F193729-F2F1-47A1-BD3B-8CC41A6E55FD}"/>
    <cellStyle name="Comma 265 3 6 2" xfId="33976" xr:uid="{A6C17B10-1781-4931-AEA6-1CEEA9995BEE}"/>
    <cellStyle name="Comma 265 3 7" xfId="26610" xr:uid="{FAAB40F9-E236-431B-99BC-880C752B8A12}"/>
    <cellStyle name="Comma 265 4" xfId="11839" xr:uid="{70652231-0765-4352-9A7F-D39CA42FFF0F}"/>
    <cellStyle name="Comma 265 4 2" xfId="17348" xr:uid="{D1EDC8BB-99F6-48EE-825E-8843027C87D8}"/>
    <cellStyle name="Comma 265 4 2 2" xfId="30479" xr:uid="{8C031654-8534-42CF-ABCE-7A428021617E}"/>
    <cellStyle name="Comma 265 4 3" xfId="27002" xr:uid="{25A8B09E-4521-4860-8705-084CC919944F}"/>
    <cellStyle name="Comma 265 5" xfId="18714" xr:uid="{FDD7658E-1795-4BBE-A1D1-0433E7780370}"/>
    <cellStyle name="Comma 265 5 2" xfId="31657" xr:uid="{6B7A3B12-862A-493D-8941-93174530B12E}"/>
    <cellStyle name="Comma 265 6" xfId="14865" xr:uid="{C577EC60-16C4-4613-BD3B-5654315B2FDC}"/>
    <cellStyle name="Comma 265 6 2" xfId="29322" xr:uid="{1D681047-47F6-432C-A5E4-5EB4C1CB6BA8}"/>
    <cellStyle name="Comma 265 7" xfId="13250" xr:uid="{DE95EA52-3922-4673-98C1-3C1C6A90EF99}"/>
    <cellStyle name="Comma 265 7 2" xfId="28166" xr:uid="{42FA774A-B364-4CF6-A245-A387AF830509}"/>
    <cellStyle name="Comma 265 8" xfId="23076" xr:uid="{67D3965F-81AA-4C92-86FB-2C02156B43A0}"/>
    <cellStyle name="Comma 265 8 2" xfId="33207" xr:uid="{C3BCF520-F6C7-47A2-BBE2-1D5E9693EB71}"/>
    <cellStyle name="Comma 265 9" xfId="25841" xr:uid="{9DB39961-5E17-40BB-A371-D2D071882EF1}"/>
    <cellStyle name="Comma 266" xfId="9121" xr:uid="{E909113C-A475-4537-A9A4-29EC0BCBA352}"/>
    <cellStyle name="Comma 266 2" xfId="9921" xr:uid="{AB794CCA-1BD2-47EF-A411-A8B9A94DF98D}"/>
    <cellStyle name="Comma 266 2 2" xfId="12285" xr:uid="{395316A8-1FF7-4DEF-B2CB-C8ED1E40C8A3}"/>
    <cellStyle name="Comma 266 2 2 2" xfId="17801" xr:uid="{28DE297F-A0E1-487E-888E-BACEC053DAA2}"/>
    <cellStyle name="Comma 266 2 2 2 2" xfId="30861" xr:uid="{78CFB6FC-5186-41AE-97C1-3EBC303408AD}"/>
    <cellStyle name="Comma 266 2 2 3" xfId="27385" xr:uid="{A17F7A75-498C-45CB-A7FB-5CAC2AE16DBF}"/>
    <cellStyle name="Comma 266 2 3" xfId="19181" xr:uid="{C9A57034-9DF5-448F-BD0C-8CC43AD7B86B}"/>
    <cellStyle name="Comma 266 2 3 2" xfId="32051" xr:uid="{E4F79EBD-7BDC-4972-AAA4-F9AF15340A38}"/>
    <cellStyle name="Comma 266 2 4" xfId="15451" xr:uid="{0DE446B7-CF4A-429B-B5F7-A9C1262C6355}"/>
    <cellStyle name="Comma 266 2 4 2" xfId="29703" xr:uid="{F0E3FF81-A5E9-41D5-92EE-2253FA8E1569}"/>
    <cellStyle name="Comma 266 2 5" xfId="13860" xr:uid="{0F51A98B-E87B-4CE4-BCD8-E94027CAC2FE}"/>
    <cellStyle name="Comma 266 2 5 2" xfId="28550" xr:uid="{E6C7BC25-C60B-425B-86AC-57C4DFC935A3}"/>
    <cellStyle name="Comma 266 2 6" xfId="23694" xr:uid="{2A093EDA-714F-42B0-BCF7-D248ADC57A4A}"/>
    <cellStyle name="Comma 266 2 6 2" xfId="33590" xr:uid="{8AFA0DD2-9F4C-42EA-879D-5A42A813C1DB}"/>
    <cellStyle name="Comma 266 2 7" xfId="26224" xr:uid="{F5EC5C25-0DDC-4412-8277-F0450491B103}"/>
    <cellStyle name="Comma 266 3" xfId="10480" xr:uid="{6B614F50-FB2F-4BC7-B207-84CE1D6000C9}"/>
    <cellStyle name="Comma 266 3 2" xfId="12720" xr:uid="{F65C3829-4B2E-4E5D-A3AA-BCB2CCEC7437}"/>
    <cellStyle name="Comma 266 3 2 2" xfId="18240" xr:uid="{B2D528FA-CC5C-4E38-A94F-8CF31F7BE35A}"/>
    <cellStyle name="Comma 266 3 2 2 2" xfId="31248" xr:uid="{C7FE7E58-D338-4B2E-82E5-2D240587817D}"/>
    <cellStyle name="Comma 266 3 2 3" xfId="27772" xr:uid="{3278C5F6-499A-4400-9DA6-72E477EB35F5}"/>
    <cellStyle name="Comma 266 3 3" xfId="19626" xr:uid="{7F9AB17A-0401-4637-AC47-7B4E4A35371B}"/>
    <cellStyle name="Comma 266 3 3 2" xfId="32439" xr:uid="{68E10916-CF58-4A9D-8524-1B549F8D87DF}"/>
    <cellStyle name="Comma 266 3 4" xfId="15988" xr:uid="{6F12E583-8BFE-4A31-9D1C-DE76D0534061}"/>
    <cellStyle name="Comma 266 3 4 2" xfId="30088" xr:uid="{CB2E0892-5877-49C5-8932-ACBC28A1E11D}"/>
    <cellStyle name="Comma 266 3 5" xfId="14424" xr:uid="{F4B8A0E1-9C9B-40E1-ABC3-21EB4659CE16}"/>
    <cellStyle name="Comma 266 3 5 2" xfId="28937" xr:uid="{C3B9E79F-D340-4205-81DE-6AC7F4EE27F0}"/>
    <cellStyle name="Comma 266 3 6" xfId="24259" xr:uid="{3F44706F-B42B-4F06-8922-2DC836C4966A}"/>
    <cellStyle name="Comma 266 3 6 2" xfId="33977" xr:uid="{1F42DC16-E2E5-4206-ABEA-3FBE71989842}"/>
    <cellStyle name="Comma 266 3 7" xfId="26611" xr:uid="{CBC73387-E332-417C-8D24-7F93410432AF}"/>
    <cellStyle name="Comma 266 4" xfId="11840" xr:uid="{C009862C-090F-4C5F-AE8C-88E5A3C4AED1}"/>
    <cellStyle name="Comma 266 4 2" xfId="17349" xr:uid="{94F58CAE-48E8-4C61-B1BF-F72945E6A415}"/>
    <cellStyle name="Comma 266 4 2 2" xfId="30480" xr:uid="{D36C91D6-AAEC-4558-B70D-25D6FF137B2A}"/>
    <cellStyle name="Comma 266 4 3" xfId="27003" xr:uid="{84BE18F6-0AE0-484B-92BE-80C2B098EA75}"/>
    <cellStyle name="Comma 266 5" xfId="18715" xr:uid="{BA6F9CDA-27AC-4ABC-AA74-D15161237D4A}"/>
    <cellStyle name="Comma 266 5 2" xfId="31658" xr:uid="{71C489B8-8FE2-44D0-8C2C-3F63837D4115}"/>
    <cellStyle name="Comma 266 6" xfId="14866" xr:uid="{8A406664-BA6B-4D4D-806D-7706D0DB07D1}"/>
    <cellStyle name="Comma 266 6 2" xfId="29323" xr:uid="{49B8F575-6866-41A3-B3BF-BD98756CBCA0}"/>
    <cellStyle name="Comma 266 7" xfId="13251" xr:uid="{D07230CE-46B5-4CA1-89D9-9C5146DB9054}"/>
    <cellStyle name="Comma 266 7 2" xfId="28167" xr:uid="{2C0A61AD-933F-4E0C-AABB-BB3DB5AC2672}"/>
    <cellStyle name="Comma 266 8" xfId="23077" xr:uid="{EB0385F3-9276-4563-AFEC-5F0BCA2EC713}"/>
    <cellStyle name="Comma 266 8 2" xfId="33208" xr:uid="{A8AC79D4-CE98-4378-95ED-642BE6804030}"/>
    <cellStyle name="Comma 266 9" xfId="25842" xr:uid="{611BDDAD-755F-4D2B-A32B-E01E19CC4CA7}"/>
    <cellStyle name="Comma 267" xfId="9122" xr:uid="{E23E7B9F-0881-4B28-B50C-67F515A5FD74}"/>
    <cellStyle name="Comma 267 2" xfId="9922" xr:uid="{AB6188D8-EA01-4A82-97DB-BC96F9FE12E9}"/>
    <cellStyle name="Comma 267 2 2" xfId="12286" xr:uid="{49652F8A-16E5-449A-B2FE-2B325B6E1A0F}"/>
    <cellStyle name="Comma 267 2 2 2" xfId="17802" xr:uid="{9EE66B95-303E-46C9-879B-2A1DBE0046B3}"/>
    <cellStyle name="Comma 267 2 2 2 2" xfId="30862" xr:uid="{C37145F0-6671-4E8A-AA4C-B13B0CDD53BB}"/>
    <cellStyle name="Comma 267 2 2 3" xfId="27386" xr:uid="{C0334B51-774B-4C61-9935-9DED86C8730F}"/>
    <cellStyle name="Comma 267 2 3" xfId="19182" xr:uid="{4C6F282D-9832-4999-B393-F17E999AFC3F}"/>
    <cellStyle name="Comma 267 2 3 2" xfId="32052" xr:uid="{AD000D0C-6252-4E9B-84ED-DD0FA4115778}"/>
    <cellStyle name="Comma 267 2 4" xfId="15452" xr:uid="{BEBFAC06-616C-49A0-8DE8-BA8EA74E002A}"/>
    <cellStyle name="Comma 267 2 4 2" xfId="29704" xr:uid="{10CD9566-9F7A-490A-B5A5-68C567C8CDF0}"/>
    <cellStyle name="Comma 267 2 5" xfId="13861" xr:uid="{1E5E9A92-1BD1-47B2-A360-09AE91662164}"/>
    <cellStyle name="Comma 267 2 5 2" xfId="28551" xr:uid="{9E44D61D-AC1A-4746-A0A9-171627333F8A}"/>
    <cellStyle name="Comma 267 2 6" xfId="23695" xr:uid="{E94B7D28-0BA7-4F4B-B543-1C2A6F0B3EE7}"/>
    <cellStyle name="Comma 267 2 6 2" xfId="33591" xr:uid="{9B9B038B-FC41-4D2C-9AF8-3DE9ED447D68}"/>
    <cellStyle name="Comma 267 2 7" xfId="26225" xr:uid="{EC81E0EE-0F8D-41E1-A625-C74C30083CDD}"/>
    <cellStyle name="Comma 267 3" xfId="10481" xr:uid="{66B7534C-024C-4D2B-B57C-46A9EE9758B6}"/>
    <cellStyle name="Comma 267 3 2" xfId="12721" xr:uid="{8DE3EF0F-4644-44BC-8DB1-6D59AE3C8A32}"/>
    <cellStyle name="Comma 267 3 2 2" xfId="18241" xr:uid="{34B364D1-F04D-43FD-AC2D-869F422E204B}"/>
    <cellStyle name="Comma 267 3 2 2 2" xfId="31249" xr:uid="{5106392E-43B6-49AB-9F6A-A969DD26C4DC}"/>
    <cellStyle name="Comma 267 3 2 3" xfId="27773" xr:uid="{7CB0DE1E-3F53-4D8C-89D2-04FD65AA9E35}"/>
    <cellStyle name="Comma 267 3 3" xfId="19627" xr:uid="{F53E6407-E412-4FC9-A2AD-6611B32DF8F0}"/>
    <cellStyle name="Comma 267 3 3 2" xfId="32440" xr:uid="{FDE412AB-EBA6-46DA-BB59-0D701AB94E9B}"/>
    <cellStyle name="Comma 267 3 4" xfId="15989" xr:uid="{C702D9EA-725B-415F-AD5F-567AD648139A}"/>
    <cellStyle name="Comma 267 3 4 2" xfId="30089" xr:uid="{AC1A5221-3E0E-4D97-B4AD-893C3D1338F5}"/>
    <cellStyle name="Comma 267 3 5" xfId="14425" xr:uid="{E0C57F72-56CE-4344-870E-C55B48E38452}"/>
    <cellStyle name="Comma 267 3 5 2" xfId="28938" xr:uid="{2D822439-696E-4FA0-9081-FA8A3524E331}"/>
    <cellStyle name="Comma 267 3 6" xfId="24260" xr:uid="{DFE27769-52C5-48A2-8F28-DB10698A49B8}"/>
    <cellStyle name="Comma 267 3 6 2" xfId="33978" xr:uid="{46977C85-73A8-4798-81BC-43F463AE0597}"/>
    <cellStyle name="Comma 267 3 7" xfId="26612" xr:uid="{6A3B903D-854C-4CEB-A75D-122FC41D9262}"/>
    <cellStyle name="Comma 267 4" xfId="11841" xr:uid="{8AE15157-672D-4B9C-8690-304DD530CAAE}"/>
    <cellStyle name="Comma 267 4 2" xfId="17350" xr:uid="{DB11F5C2-CC29-46C8-AC37-446B2CF1EE3C}"/>
    <cellStyle name="Comma 267 4 2 2" xfId="30481" xr:uid="{5E05B15D-EB38-4EFC-B07E-1F5C5C7C5AC5}"/>
    <cellStyle name="Comma 267 4 3" xfId="27004" xr:uid="{7E88A530-6D47-47F0-A6C3-239234083EB2}"/>
    <cellStyle name="Comma 267 5" xfId="18716" xr:uid="{0B208E64-A5F7-41AD-AE19-DB0D28F8D395}"/>
    <cellStyle name="Comma 267 5 2" xfId="31659" xr:uid="{9F4C654A-0F9D-49FF-9A95-0FF2DB600A34}"/>
    <cellStyle name="Comma 267 6" xfId="14867" xr:uid="{5CCF87E2-D2FE-4ECD-ADB5-2E44CBA75132}"/>
    <cellStyle name="Comma 267 6 2" xfId="29324" xr:uid="{CE432A55-1BA2-43CD-AC58-2724AF27A6FA}"/>
    <cellStyle name="Comma 267 7" xfId="13252" xr:uid="{56097ECD-5A20-45BB-8903-6AC81DC92041}"/>
    <cellStyle name="Comma 267 7 2" xfId="28168" xr:uid="{131ECD9C-57A3-4D23-8A56-13DAB0A413F3}"/>
    <cellStyle name="Comma 267 8" xfId="23078" xr:uid="{A8D36C44-A7A0-4D95-9007-E81EB91CCC46}"/>
    <cellStyle name="Comma 267 8 2" xfId="33209" xr:uid="{2242CEDC-6F5C-4715-A9FA-58FCD90BC27A}"/>
    <cellStyle name="Comma 267 9" xfId="25843" xr:uid="{31612F83-94B5-489E-9E80-5179851287E6}"/>
    <cellStyle name="Comma 268" xfId="9123" xr:uid="{F00F3B03-7E03-439D-B96C-5D96F86D9F0D}"/>
    <cellStyle name="Comma 268 2" xfId="9923" xr:uid="{58A35383-310C-4630-9BA4-F20BDF0E6072}"/>
    <cellStyle name="Comma 268 2 2" xfId="12287" xr:uid="{EAB85EF0-2F9E-474C-9C5B-8C76D9FDA604}"/>
    <cellStyle name="Comma 268 2 2 2" xfId="17803" xr:uid="{3FA4C4D6-789C-47FC-B77B-C7C6612CB4AF}"/>
    <cellStyle name="Comma 268 2 2 2 2" xfId="30863" xr:uid="{02556CDB-C651-4FE0-9EFB-83A793E26945}"/>
    <cellStyle name="Comma 268 2 2 3" xfId="27387" xr:uid="{09564883-8C05-4CDE-846F-38D5175050C1}"/>
    <cellStyle name="Comma 268 2 3" xfId="19183" xr:uid="{99A856FE-653F-4C07-8C4A-35985A7D5554}"/>
    <cellStyle name="Comma 268 2 3 2" xfId="32053" xr:uid="{54BF6E60-AC77-43B9-9F55-FF00A067654F}"/>
    <cellStyle name="Comma 268 2 4" xfId="15453" xr:uid="{6EF5BFC0-941F-4912-9A0B-499927E73B2B}"/>
    <cellStyle name="Comma 268 2 4 2" xfId="29705" xr:uid="{EF1BD9D1-F7A7-4663-904D-A0B0142C2AFB}"/>
    <cellStyle name="Comma 268 2 5" xfId="13862" xr:uid="{4BCDDC80-1706-4FD4-B02E-42204BDDF74F}"/>
    <cellStyle name="Comma 268 2 5 2" xfId="28552" xr:uid="{BA01E087-ED39-4D2B-8AA3-94464D16B7A8}"/>
    <cellStyle name="Comma 268 2 6" xfId="23696" xr:uid="{81C81AEE-B805-41C7-9E06-44B87DE29C11}"/>
    <cellStyle name="Comma 268 2 6 2" xfId="33592" xr:uid="{3370E5F9-3118-45E3-87B4-F963BA39C9C7}"/>
    <cellStyle name="Comma 268 2 7" xfId="26226" xr:uid="{D8185C51-9DD9-4C7C-82D5-50AF839113A5}"/>
    <cellStyle name="Comma 268 3" xfId="10482" xr:uid="{B22D8E9C-4E09-4889-AAC2-61CC7778FAAB}"/>
    <cellStyle name="Comma 268 3 2" xfId="12722" xr:uid="{70985919-AB4C-4FDE-A087-259AEABBECC8}"/>
    <cellStyle name="Comma 268 3 2 2" xfId="18242" xr:uid="{C0BED672-F638-47D8-A5F5-7788D1068787}"/>
    <cellStyle name="Comma 268 3 2 2 2" xfId="31250" xr:uid="{8BE07F80-423C-4423-815D-013FCD05C993}"/>
    <cellStyle name="Comma 268 3 2 3" xfId="27774" xr:uid="{72D51DE8-7EE6-47F7-BED7-F5848ADDFBC7}"/>
    <cellStyle name="Comma 268 3 3" xfId="19628" xr:uid="{4CB6140D-2342-4DE0-865F-5F7A844B2073}"/>
    <cellStyle name="Comma 268 3 3 2" xfId="32441" xr:uid="{667B6337-0F3D-4B46-A27F-C03187402DEB}"/>
    <cellStyle name="Comma 268 3 4" xfId="15990" xr:uid="{2312F114-7414-4C45-BA57-CF9C8ADE082E}"/>
    <cellStyle name="Comma 268 3 4 2" xfId="30090" xr:uid="{6847052C-9CDE-47FD-9C15-A8D8C590001D}"/>
    <cellStyle name="Comma 268 3 5" xfId="14426" xr:uid="{84CBF663-6097-4FD5-B8C6-C8B2DB62CAD6}"/>
    <cellStyle name="Comma 268 3 5 2" xfId="28939" xr:uid="{B806E35F-E5A6-4C5A-B261-FBD8B4592CFC}"/>
    <cellStyle name="Comma 268 3 6" xfId="24261" xr:uid="{1441243B-15E0-44B0-8B95-E70299E9AAAE}"/>
    <cellStyle name="Comma 268 3 6 2" xfId="33979" xr:uid="{32FA57FB-B78C-4DF7-B988-5AF082EE41E4}"/>
    <cellStyle name="Comma 268 3 7" xfId="26613" xr:uid="{8457A902-FAA5-4669-AED1-7392013132BC}"/>
    <cellStyle name="Comma 268 4" xfId="11842" xr:uid="{7E151F07-A8F7-464F-91BA-8D0DCF661FD5}"/>
    <cellStyle name="Comma 268 4 2" xfId="17351" xr:uid="{0E721EBA-D1FD-48C2-8CA7-8938CFF6FC96}"/>
    <cellStyle name="Comma 268 4 2 2" xfId="30482" xr:uid="{F0313784-FBFD-48E5-9891-9EF0510D255F}"/>
    <cellStyle name="Comma 268 4 3" xfId="27005" xr:uid="{B9294F9F-5D53-4C18-85DD-9BCF13BAB3B6}"/>
    <cellStyle name="Comma 268 5" xfId="18717" xr:uid="{A09F2D5E-18C0-4D69-9527-969CADF6FD85}"/>
    <cellStyle name="Comma 268 5 2" xfId="31660" xr:uid="{2481E4EB-45EC-4B38-97BF-CE6E42374651}"/>
    <cellStyle name="Comma 268 6" xfId="14868" xr:uid="{9E460EAB-2347-4B79-9505-77626096586B}"/>
    <cellStyle name="Comma 268 6 2" xfId="29325" xr:uid="{0D3739D2-F2AA-4AE9-ABF5-0B4CD2009984}"/>
    <cellStyle name="Comma 268 7" xfId="13253" xr:uid="{DAC4F371-A585-4D78-B213-A0A448ABB802}"/>
    <cellStyle name="Comma 268 7 2" xfId="28169" xr:uid="{D6144E19-C575-4F44-ACD4-86E8454272A7}"/>
    <cellStyle name="Comma 268 8" xfId="23079" xr:uid="{3DE56D6D-5A09-4915-B3C4-6759C7643583}"/>
    <cellStyle name="Comma 268 8 2" xfId="33210" xr:uid="{0901E128-F11D-4C78-B25A-9FD04093F4A9}"/>
    <cellStyle name="Comma 268 9" xfId="25844" xr:uid="{1AF3A451-C95F-4B11-9EE3-3537A789C2BA}"/>
    <cellStyle name="Comma 269" xfId="9124" xr:uid="{6C9CF255-F7FE-4422-8F8D-ECCAB5137FE3}"/>
    <cellStyle name="Comma 269 2" xfId="9924" xr:uid="{CBD5304E-58F8-47F9-88D7-3437AF6613F1}"/>
    <cellStyle name="Comma 269 2 2" xfId="12288" xr:uid="{83F4859D-DA77-4614-A534-D4BA92756EB2}"/>
    <cellStyle name="Comma 269 2 2 2" xfId="17804" xr:uid="{539637D7-95F1-40BE-B41D-B5F01F78142B}"/>
    <cellStyle name="Comma 269 2 2 2 2" xfId="30864" xr:uid="{4C5C2562-952A-4F92-AF03-856D97BE5BC7}"/>
    <cellStyle name="Comma 269 2 2 3" xfId="27388" xr:uid="{C7F38C06-FD17-4F79-A4AD-565869C362AA}"/>
    <cellStyle name="Comma 269 2 3" xfId="19184" xr:uid="{43021040-6A57-44F1-B5A8-B24928E22014}"/>
    <cellStyle name="Comma 269 2 3 2" xfId="32054" xr:uid="{C9B57F6D-87BF-419B-9944-83BCBD6F4F07}"/>
    <cellStyle name="Comma 269 2 4" xfId="15454" xr:uid="{715BC2C9-DA8D-4FC4-9B1E-6411FEF649AD}"/>
    <cellStyle name="Comma 269 2 4 2" xfId="29706" xr:uid="{FB24B828-6161-402E-810B-515D9E3C3506}"/>
    <cellStyle name="Comma 269 2 5" xfId="13863" xr:uid="{DA7B7831-9D42-4DF5-B1F4-86523B6D9117}"/>
    <cellStyle name="Comma 269 2 5 2" xfId="28553" xr:uid="{10373A0F-67E0-4F1A-9E4E-1852AFE06AC3}"/>
    <cellStyle name="Comma 269 2 6" xfId="23697" xr:uid="{09BEBE2C-D856-4258-98E2-66F80244A9AB}"/>
    <cellStyle name="Comma 269 2 6 2" xfId="33593" xr:uid="{B1A47495-A852-46CD-B6E7-76B18EB68C1C}"/>
    <cellStyle name="Comma 269 2 7" xfId="26227" xr:uid="{8284701B-93F9-4E17-A784-6378ED96DAB3}"/>
    <cellStyle name="Comma 269 3" xfId="10483" xr:uid="{76068551-318B-4807-95BF-8B90B6F3D440}"/>
    <cellStyle name="Comma 269 3 2" xfId="12723" xr:uid="{4DEDCDD6-99E0-4F2E-9F6F-72195B6C22CC}"/>
    <cellStyle name="Comma 269 3 2 2" xfId="18243" xr:uid="{6C0F9ECF-677C-4558-A888-A26C715753A4}"/>
    <cellStyle name="Comma 269 3 2 2 2" xfId="31251" xr:uid="{5272F12E-A697-419D-8D0D-00CB9FFE6611}"/>
    <cellStyle name="Comma 269 3 2 3" xfId="27775" xr:uid="{81A7F48B-DCEF-4CDC-A44F-AC576F3C83BA}"/>
    <cellStyle name="Comma 269 3 3" xfId="19629" xr:uid="{D6B89D6F-8C20-414A-A847-CC5D7A4112BC}"/>
    <cellStyle name="Comma 269 3 3 2" xfId="32442" xr:uid="{6F688A48-8044-43ED-8EEF-D731FADEAD02}"/>
    <cellStyle name="Comma 269 3 4" xfId="15991" xr:uid="{422466B7-723D-48B6-85DE-51FB7F3D32C3}"/>
    <cellStyle name="Comma 269 3 4 2" xfId="30091" xr:uid="{A2C7C879-F753-46EF-8D1E-13F9D2980559}"/>
    <cellStyle name="Comma 269 3 5" xfId="14427" xr:uid="{719798F8-8808-44E2-9CC5-721A5FAB6AF5}"/>
    <cellStyle name="Comma 269 3 5 2" xfId="28940" xr:uid="{913DA136-291D-456C-AB94-9D7C5D499117}"/>
    <cellStyle name="Comma 269 3 6" xfId="24262" xr:uid="{8BE03605-5F16-478F-86FD-53D919A90909}"/>
    <cellStyle name="Comma 269 3 6 2" xfId="33980" xr:uid="{E379FBCE-709D-4384-B29D-2B31B2CA7331}"/>
    <cellStyle name="Comma 269 3 7" xfId="26614" xr:uid="{E9340E3F-0B6A-4427-BC46-6478ABAC068A}"/>
    <cellStyle name="Comma 269 4" xfId="11843" xr:uid="{50AAB5F5-902E-4110-8CDE-DCE8ACCC611F}"/>
    <cellStyle name="Comma 269 4 2" xfId="17352" xr:uid="{B6B831B5-6B44-4AE7-B7C5-A449794C7784}"/>
    <cellStyle name="Comma 269 4 2 2" xfId="30483" xr:uid="{0877FF14-A455-48F2-838A-1EBE5AFF6588}"/>
    <cellStyle name="Comma 269 4 3" xfId="27006" xr:uid="{43FDD304-F0A0-495B-8812-3CFF54629CEC}"/>
    <cellStyle name="Comma 269 5" xfId="18718" xr:uid="{F1437E09-6FA7-4DDC-84D0-E79105A07EC0}"/>
    <cellStyle name="Comma 269 5 2" xfId="31661" xr:uid="{E7B46AF9-CCF0-4F1C-A78A-CD71D86C5487}"/>
    <cellStyle name="Comma 269 6" xfId="14869" xr:uid="{0C831B07-F468-421B-8934-880B9B6FB95E}"/>
    <cellStyle name="Comma 269 6 2" xfId="29326" xr:uid="{34BE886A-D22B-461A-BF0A-8378268E53DF}"/>
    <cellStyle name="Comma 269 7" xfId="13254" xr:uid="{F1A64485-00B8-4027-9EB3-2C5575D89B04}"/>
    <cellStyle name="Comma 269 7 2" xfId="28170" xr:uid="{3BEC2A9E-2225-491C-A93F-0C10BA8643F7}"/>
    <cellStyle name="Comma 269 8" xfId="23080" xr:uid="{0419D104-0348-4FBD-9F66-48440F652E3D}"/>
    <cellStyle name="Comma 269 8 2" xfId="33211" xr:uid="{344A2B43-A399-4C6F-AF48-13C90AB96D93}"/>
    <cellStyle name="Comma 269 9" xfId="25845" xr:uid="{257358E9-BE23-4D37-A02E-6B9E08B4BBA4}"/>
    <cellStyle name="Comma 27" xfId="2336" xr:uid="{00000000-0005-0000-0000-0000DB030000}"/>
    <cellStyle name="Comma 27 10" xfId="19953" xr:uid="{87CBDAB8-68B1-4C08-801F-B70EAE4CA161}"/>
    <cellStyle name="Comma 27 10 2" xfId="32589" xr:uid="{D60D2671-1A80-4939-91AD-DBB6856579B3}"/>
    <cellStyle name="Comma 27 11" xfId="20413" xr:uid="{FC051146-A28D-46CB-A3A9-C2AF52686A51}"/>
    <cellStyle name="Comma 27 12" xfId="22051" xr:uid="{359ABC44-612D-418F-A90B-B5242DC50FB3}"/>
    <cellStyle name="Comma 27 12 2" xfId="32838" xr:uid="{93C2D939-7073-4439-9382-A0A5A6E1FE64}"/>
    <cellStyle name="Comma 27 13" xfId="22565" xr:uid="{F8FB55EC-8E2A-4030-A3E6-D40E07ADD1FD}"/>
    <cellStyle name="Comma 27 13 2" xfId="32868" xr:uid="{489426C1-6312-4F20-BD2E-DBFB6742A70C}"/>
    <cellStyle name="Comma 27 14" xfId="22609" xr:uid="{14864401-69FC-4001-A900-54117D2753FC}"/>
    <cellStyle name="Comma 27 14 2" xfId="32902" xr:uid="{C3E381D5-5FFE-4019-92A0-401B34BCDC25}"/>
    <cellStyle name="Comma 27 15" xfId="24664" xr:uid="{631303E5-C104-49D8-8104-0EA9E69CB7F1}"/>
    <cellStyle name="Comma 27 15 2" xfId="34068" xr:uid="{341C3D70-47F6-4516-8F4B-10C4459BF3DB}"/>
    <cellStyle name="Comma 27 16" xfId="24740" xr:uid="{0329BDA4-976F-4AF0-B3F4-8F8A73B7CABC}"/>
    <cellStyle name="Comma 27 16 2" xfId="34118" xr:uid="{3354C6FC-A273-4032-9CAD-49D46D3B0208}"/>
    <cellStyle name="Comma 27 17" xfId="25534" xr:uid="{D445B642-1622-4E1C-9295-019F02455916}"/>
    <cellStyle name="Comma 27 18" xfId="35971" xr:uid="{90F8CD90-3D8E-4D60-B128-3A8F538519C9}"/>
    <cellStyle name="Comma 27 19" xfId="7428" xr:uid="{69179945-1A57-44C4-B342-7A810529AD7D}"/>
    <cellStyle name="Comma 27 2" xfId="7563" xr:uid="{5CD965EC-2296-4840-B136-56E48A3198CD}"/>
    <cellStyle name="Comma 27 2 10" xfId="25569" xr:uid="{CDC929B6-44CC-4330-B1E2-3FCAEA2C0CD9}"/>
    <cellStyle name="Comma 27 2 2" xfId="9448" xr:uid="{F45745DF-BE81-4866-ABB8-BC42D252B657}"/>
    <cellStyle name="Comma 27 2 2 2" xfId="11962" xr:uid="{E551EF9E-E415-4EE4-B305-5B0E3EA1E7DC}"/>
    <cellStyle name="Comma 27 2 2 2 2" xfId="17476" xr:uid="{6ED4EE75-E27E-4AB1-9F90-B061843E3120}"/>
    <cellStyle name="Comma 27 2 2 2 2 2" xfId="30590" xr:uid="{19C51C5E-FECB-4427-8E8A-C318497F2193}"/>
    <cellStyle name="Comma 27 2 2 2 3" xfId="27113" xr:uid="{D3D60960-C2F0-4FEA-9242-F2B1EF56C15A}"/>
    <cellStyle name="Comma 27 2 2 3" xfId="18844" xr:uid="{F4F58558-BC77-4FA9-8A58-02CEA8F43B7A}"/>
    <cellStyle name="Comma 27 2 2 3 2" xfId="31769" xr:uid="{80910D95-D49C-4325-8520-445F60DE8653}"/>
    <cellStyle name="Comma 27 2 2 4" xfId="15000" xr:uid="{CFA845B2-C0D1-46DD-A848-AFD03E3BA7C4}"/>
    <cellStyle name="Comma 27 2 2 4 2" xfId="29431" xr:uid="{8A5384BE-55D5-4605-9055-BFC0900ED717}"/>
    <cellStyle name="Comma 27 2 2 5" xfId="13393" xr:uid="{B9F183D4-C8A6-4508-9E10-52198526F3FE}"/>
    <cellStyle name="Comma 27 2 2 5 2" xfId="28278" xr:uid="{086082DA-8E9C-4AE0-A5E7-72C228AA791B}"/>
    <cellStyle name="Comma 27 2 2 6" xfId="23220" xr:uid="{CCC8016F-70A3-4357-A672-55DF8F372F74}"/>
    <cellStyle name="Comma 27 2 2 6 2" xfId="33318" xr:uid="{95A64FD0-0CC9-4E17-A653-6CEC694D406A}"/>
    <cellStyle name="Comma 27 2 2 7" xfId="25952" xr:uid="{C7F0A22B-F10D-4C6C-A565-F558ED83D977}"/>
    <cellStyle name="Comma 27 2 3" xfId="10171" xr:uid="{76F7F740-873D-4201-927A-F99069B69816}"/>
    <cellStyle name="Comma 27 2 3 2" xfId="12410" xr:uid="{EF51FE61-8177-403D-9574-9F54C07A5474}"/>
    <cellStyle name="Comma 27 2 3 2 2" xfId="17930" xr:uid="{E92B1355-CB00-4524-82E4-84E0F6DF45EA}"/>
    <cellStyle name="Comma 27 2 3 2 2 2" xfId="30976" xr:uid="{A97BE887-5A79-4B64-B3B6-7342225E9B0C}"/>
    <cellStyle name="Comma 27 2 3 2 3" xfId="27500" xr:uid="{5365F4A7-B03C-4E38-BA8C-CA13D1803AA6}"/>
    <cellStyle name="Comma 27 2 3 3" xfId="19316" xr:uid="{10BFF42E-264B-4784-875D-027AD03B9A31}"/>
    <cellStyle name="Comma 27 2 3 3 2" xfId="32167" xr:uid="{1B797D85-3FB4-4F8D-A65F-E84CC7FB2D67}"/>
    <cellStyle name="Comma 27 2 3 4" xfId="15677" xr:uid="{D3BEB3A0-D815-4D05-9F0D-8D6A2B34E8AB}"/>
    <cellStyle name="Comma 27 2 3 4 2" xfId="29816" xr:uid="{472DEAF6-1173-432D-A6F9-B9BDAAE2E7A0}"/>
    <cellStyle name="Comma 27 2 3 5" xfId="14113" xr:uid="{06139557-A388-4C9E-9F9E-5B6741783CFA}"/>
    <cellStyle name="Comma 27 2 3 5 2" xfId="28665" xr:uid="{211F46BB-43DC-4AD4-AA5F-CE11F70BA989}"/>
    <cellStyle name="Comma 27 2 3 6" xfId="23948" xr:uid="{FE3B2C59-6FAA-440F-83BD-71C6EEB73C2B}"/>
    <cellStyle name="Comma 27 2 3 6 2" xfId="33705" xr:uid="{0D141F62-9C15-427A-B19A-4202AAFC0308}"/>
    <cellStyle name="Comma 27 2 3 7" xfId="26339" xr:uid="{A361410F-FF2E-42C8-9633-4BE738AF95F9}"/>
    <cellStyle name="Comma 27 2 4" xfId="11530" xr:uid="{CE3A2AFB-F04B-478E-8145-BDAC17A94B51}"/>
    <cellStyle name="Comma 27 2 4 2" xfId="17039" xr:uid="{51C285C4-CF2D-465C-9AE5-5CED3DECAFE6}"/>
    <cellStyle name="Comma 27 2 4 2 2" xfId="30208" xr:uid="{AF2D76ED-C776-4999-9C44-7DE06161B611}"/>
    <cellStyle name="Comma 27 2 4 3" xfId="26731" xr:uid="{7430ED50-C297-40BB-9494-536C7F1F4BB8}"/>
    <cellStyle name="Comma 27 2 5" xfId="18385" xr:uid="{C1793D24-559D-42E7-A98F-70CB0583A8C3}"/>
    <cellStyle name="Comma 27 2 5 2" xfId="31371" xr:uid="{EBE78E39-F6B0-4FD3-A69A-9B8A2EFECF22}"/>
    <cellStyle name="Comma 27 2 6" xfId="14554" xr:uid="{DCD7F958-FF73-46FA-B572-EE664DCDF8F3}"/>
    <cellStyle name="Comma 27 2 6 2" xfId="29050" xr:uid="{D2CD0F1E-F616-4051-8B57-74B17C4DE893}"/>
    <cellStyle name="Comma 27 2 7" xfId="12887" xr:uid="{9EB76511-877A-401B-9B0D-6966F8C87B51}"/>
    <cellStyle name="Comma 27 2 7 2" xfId="27895" xr:uid="{304873FB-C71D-4095-8291-04F83C23BCB3}"/>
    <cellStyle name="Comma 27 2 8" xfId="21159" xr:uid="{FD063151-55D0-4930-9B0F-13435C113F97}"/>
    <cellStyle name="Comma 27 2 8 2" xfId="32772" xr:uid="{2A4F34AE-2738-4B11-A20F-218944E940AA}"/>
    <cellStyle name="Comma 27 2 9" xfId="22660" xr:uid="{18EF33BD-3A2F-4B2C-A8B8-324AFC34F283}"/>
    <cellStyle name="Comma 27 2 9 2" xfId="32935" xr:uid="{AC21F4A8-AAED-412B-9686-94C78374D5C3}"/>
    <cellStyle name="Comma 27 3" xfId="9398" xr:uid="{97A2E4C8-6C1B-4553-B181-B4ACF4C2B6CF}"/>
    <cellStyle name="Comma 27 3 2" xfId="11922" xr:uid="{41F3C622-AE6D-44E1-8DA3-D2850F0EDB50}"/>
    <cellStyle name="Comma 27 3 2 2" xfId="17431" xr:uid="{D0AEACAF-3C7D-4AA5-8EC8-D2DBAC3CB26D}"/>
    <cellStyle name="Comma 27 3 2 2 2" xfId="30556" xr:uid="{50EA769E-4E03-4FFD-9D4E-F76A4404B950}"/>
    <cellStyle name="Comma 27 3 2 3" xfId="27079" xr:uid="{17680E7C-42DC-4347-A5B2-43040B5C9394}"/>
    <cellStyle name="Comma 27 3 3" xfId="18797" xr:uid="{08D3F127-8B1C-4632-80D8-49FF156DB186}"/>
    <cellStyle name="Comma 27 3 3 2" xfId="31734" xr:uid="{03E9365A-00D4-4F26-B986-D68F452D6518}"/>
    <cellStyle name="Comma 27 3 4" xfId="14949" xr:uid="{63F092DA-318F-48B2-BE0A-5FD237AE7554}"/>
    <cellStyle name="Comma 27 3 4 2" xfId="29398" xr:uid="{20ECDED1-762F-4133-9F01-4F724581D706}"/>
    <cellStyle name="Comma 27 3 5" xfId="13336" xr:uid="{BDEFD73D-038C-46DF-9130-18AB16458FBE}"/>
    <cellStyle name="Comma 27 3 5 2" xfId="28243" xr:uid="{FF392703-5B41-4B1B-AABA-2D5B959F39E9}"/>
    <cellStyle name="Comma 27 3 6" xfId="23163" xr:uid="{D0FAAD83-527C-4DF6-8A32-E45A4B43393A}"/>
    <cellStyle name="Comma 27 3 6 2" xfId="33283" xr:uid="{D08B1305-64CF-4FA0-B465-717E92E4D73F}"/>
    <cellStyle name="Comma 27 3 7" xfId="25917" xr:uid="{D7EC9A16-5B9F-4D05-9825-0709FBFA54A4}"/>
    <cellStyle name="Comma 27 4" xfId="10128" xr:uid="{1640E2C2-2819-4C54-BF8D-836A61586548}"/>
    <cellStyle name="Comma 27 4 2" xfId="12370" xr:uid="{31C5E5F1-9DD0-4096-8679-539077A7717A}"/>
    <cellStyle name="Comma 27 4 2 2" xfId="17887" xr:uid="{9DC1F0C0-BF29-42AA-AA1E-D357D344DA0D}"/>
    <cellStyle name="Comma 27 4 2 2 2" xfId="30941" xr:uid="{D0A51EAD-12E3-400D-B310-3535FB5D62B7}"/>
    <cellStyle name="Comma 27 4 2 3" xfId="27465" xr:uid="{184D7868-8074-4A00-BB3B-69DD67FA2E3F}"/>
    <cellStyle name="Comma 27 4 3" xfId="19273" xr:uid="{0D4C7DFC-8249-42BC-B801-ACCC7D3118FA}"/>
    <cellStyle name="Comma 27 4 3 2" xfId="32134" xr:uid="{46BBD60A-B5A5-496E-A7B9-048FC16477FA}"/>
    <cellStyle name="Comma 27 4 4" xfId="15633" xr:uid="{CF3EFCF1-4702-4DBD-B3ED-C2CD293C596E}"/>
    <cellStyle name="Comma 27 4 4 2" xfId="29783" xr:uid="{2EE058C4-2E03-41B4-BCE3-6B30BEBF31DF}"/>
    <cellStyle name="Comma 27 4 5" xfId="14067" xr:uid="{21FCA368-7859-4ED2-A9C3-DD7F486F882F}"/>
    <cellStyle name="Comma 27 4 5 2" xfId="28630" xr:uid="{AF2154D4-142F-449B-AAA7-0E1384EEAAAB}"/>
    <cellStyle name="Comma 27 4 6" xfId="23902" xr:uid="{4E20F397-A0CB-4D11-ACDA-C566D43DC9E9}"/>
    <cellStyle name="Comma 27 4 6 2" xfId="33670" xr:uid="{0CDD34B1-EAF0-4C9F-9DF3-5FD41783EA3C}"/>
    <cellStyle name="Comma 27 4 7" xfId="26304" xr:uid="{6381ED8E-2C97-46D9-B3FB-90B37BF0F46A}"/>
    <cellStyle name="Comma 27 5" xfId="10538" xr:uid="{A3DE0B7C-6CFE-42F7-994B-83B646FA0C53}"/>
    <cellStyle name="Comma 27 5 2" xfId="16046" xr:uid="{F82F0001-B514-4795-A36E-BCE0DBBB29AA}"/>
    <cellStyle name="Comma 27 5 2 2" xfId="30141" xr:uid="{F2AE08C4-034A-4275-80FE-B3C6B7D3F584}"/>
    <cellStyle name="Comma 27 5 3" xfId="26664" xr:uid="{9DEB62F6-78BE-4B79-A77A-079B3DBBEC67}"/>
    <cellStyle name="Comma 27 6" xfId="11489" xr:uid="{108AC415-00A4-4BA3-BAB9-31C71C7BEFA1}"/>
    <cellStyle name="Comma 27 6 2" xfId="16995" xr:uid="{C6A00111-9BB2-47BA-942D-2E1FAE17F40B}"/>
    <cellStyle name="Comma 27 6 2 2" xfId="30175" xr:uid="{A9EFBB87-CB48-4BAD-875E-67117D985B7D}"/>
    <cellStyle name="Comma 27 6 3" xfId="26698" xr:uid="{B2EA14AA-03D2-409D-B4F6-7865A52C0164}"/>
    <cellStyle name="Comma 27 7" xfId="18340" xr:uid="{ABA3F10B-F994-40CB-9C4B-85023B7D5C3F}"/>
    <cellStyle name="Comma 27 7 2" xfId="31337" xr:uid="{A500FFB3-B3F3-44AF-B9E2-9491CB3220E4}"/>
    <cellStyle name="Comma 27 8" xfId="14510" xr:uid="{8D4D52D6-A5D3-4D4C-AA7A-5C651D345281}"/>
    <cellStyle name="Comma 27 8 2" xfId="29017" xr:uid="{FE6B2BA4-7C1B-4F3F-B038-9591B0238FFC}"/>
    <cellStyle name="Comma 27 9" xfId="12837" xr:uid="{29D509B3-EA77-40AC-B6D0-53BDEA0A3CBC}"/>
    <cellStyle name="Comma 27 9 2" xfId="27862" xr:uid="{D15B2CF8-C267-48FF-96EE-4283D7DE25A4}"/>
    <cellStyle name="Comma 270" xfId="9125" xr:uid="{33900045-99F1-49E4-BE0D-4AF99D090432}"/>
    <cellStyle name="Comma 270 2" xfId="9925" xr:uid="{5A3760DC-44E1-4248-A8E6-27CA82A56A9F}"/>
    <cellStyle name="Comma 270 2 2" xfId="12289" xr:uid="{BFF7D61F-EB2F-4C1C-9785-8B809915810E}"/>
    <cellStyle name="Comma 270 2 2 2" xfId="17805" xr:uid="{BEA18DBE-8073-4944-91EE-3B800D40C74F}"/>
    <cellStyle name="Comma 270 2 2 2 2" xfId="30865" xr:uid="{E86A1A34-4FC1-46E3-8A78-2BFC210BF8DE}"/>
    <cellStyle name="Comma 270 2 2 3" xfId="27389" xr:uid="{7D036A89-DF6A-4C20-9669-DBBAA4896DD0}"/>
    <cellStyle name="Comma 270 2 3" xfId="19185" xr:uid="{D40A69C5-E3ED-4F89-92CC-05C07D40C065}"/>
    <cellStyle name="Comma 270 2 3 2" xfId="32055" xr:uid="{6A34374B-5498-4BE3-B094-74CB35E46CFB}"/>
    <cellStyle name="Comma 270 2 4" xfId="15455" xr:uid="{CB34CB68-CD50-4A07-9B01-F978E8D33AE2}"/>
    <cellStyle name="Comma 270 2 4 2" xfId="29707" xr:uid="{63A38B95-4BAE-4838-8A4B-7B35D36B4DA5}"/>
    <cellStyle name="Comma 270 2 5" xfId="13864" xr:uid="{8045A32A-39D2-4AD9-B92B-417B792B06B6}"/>
    <cellStyle name="Comma 270 2 5 2" xfId="28554" xr:uid="{D8F4C833-244A-44AA-BE3B-0FCE1A1FD0EC}"/>
    <cellStyle name="Comma 270 2 6" xfId="23698" xr:uid="{42B224D1-FAA5-4E38-A91A-6F8CABB0AA9A}"/>
    <cellStyle name="Comma 270 2 6 2" xfId="33594" xr:uid="{CC881980-3AAD-4041-8519-0C848458F42D}"/>
    <cellStyle name="Comma 270 2 7" xfId="26228" xr:uid="{E3AF1E95-1B86-4CBA-B4A1-FE282EF677F0}"/>
    <cellStyle name="Comma 270 3" xfId="10484" xr:uid="{28F0BE1B-C350-4F11-A335-A4F12C18B920}"/>
    <cellStyle name="Comma 270 3 2" xfId="12724" xr:uid="{EF7477B7-C98C-4459-BEED-D8AD5BD33693}"/>
    <cellStyle name="Comma 270 3 2 2" xfId="18244" xr:uid="{0BBD3819-A631-4217-9B00-7349D4AD0D09}"/>
    <cellStyle name="Comma 270 3 2 2 2" xfId="31252" xr:uid="{A2A481C3-86A5-4DA9-BF6A-4FF028BD27BC}"/>
    <cellStyle name="Comma 270 3 2 3" xfId="27776" xr:uid="{AF444995-EA33-446A-8B30-E76BEDBAE04A}"/>
    <cellStyle name="Comma 270 3 3" xfId="19630" xr:uid="{7852634D-0DF6-4224-B39C-CB1EBBFE9133}"/>
    <cellStyle name="Comma 270 3 3 2" xfId="32443" xr:uid="{B73710B4-23E0-499F-B950-96F192340CBA}"/>
    <cellStyle name="Comma 270 3 4" xfId="15992" xr:uid="{2EA8F7FE-15F0-41A0-BC50-F8923DCBBF80}"/>
    <cellStyle name="Comma 270 3 4 2" xfId="30092" xr:uid="{E14E4FDC-8C20-439A-BF4A-FE768F4EA684}"/>
    <cellStyle name="Comma 270 3 5" xfId="14428" xr:uid="{20F88E30-0CAD-4110-88E9-83DD981CB786}"/>
    <cellStyle name="Comma 270 3 5 2" xfId="28941" xr:uid="{92D7ED6B-CC60-4102-82D1-631424665C65}"/>
    <cellStyle name="Comma 270 3 6" xfId="24263" xr:uid="{7C7322FF-744F-403E-AFA8-B125A4A04142}"/>
    <cellStyle name="Comma 270 3 6 2" xfId="33981" xr:uid="{AEF05CAD-B264-4109-80A2-3D7A43F2CCC5}"/>
    <cellStyle name="Comma 270 3 7" xfId="26615" xr:uid="{B9A899E7-1095-4841-BD29-6F5955B09C7E}"/>
    <cellStyle name="Comma 270 4" xfId="11844" xr:uid="{D4C7BC86-7A50-4EBD-B62B-FA323844A614}"/>
    <cellStyle name="Comma 270 4 2" xfId="17353" xr:uid="{3F1D3D6F-3755-40E6-9224-D810E81AB690}"/>
    <cellStyle name="Comma 270 4 2 2" xfId="30484" xr:uid="{6EFAF726-34E8-4845-A6A7-4273AABFADC1}"/>
    <cellStyle name="Comma 270 4 3" xfId="27007" xr:uid="{3CB3B702-EA58-4C24-8BEC-CBBB031EA8E2}"/>
    <cellStyle name="Comma 270 5" xfId="18719" xr:uid="{2965AAB1-5DCC-4603-80A7-EF48E0753342}"/>
    <cellStyle name="Comma 270 5 2" xfId="31662" xr:uid="{412A58A0-0316-4956-BC28-D29CD14A676D}"/>
    <cellStyle name="Comma 270 6" xfId="14870" xr:uid="{D548CEE8-BC47-4119-A88F-6273AA1C75A1}"/>
    <cellStyle name="Comma 270 6 2" xfId="29327" xr:uid="{3CA8CB8A-F63F-47AC-A0F2-4F493B2E1123}"/>
    <cellStyle name="Comma 270 7" xfId="13255" xr:uid="{B99B1427-B490-4626-BB97-EF53E41C36B4}"/>
    <cellStyle name="Comma 270 7 2" xfId="28171" xr:uid="{6817328A-AFC0-4FDA-9276-C24D26109E7A}"/>
    <cellStyle name="Comma 270 8" xfId="23081" xr:uid="{DC8B9273-6B59-4FBD-B466-80BC5B0511D7}"/>
    <cellStyle name="Comma 270 8 2" xfId="33212" xr:uid="{D643EE88-41DC-455D-8564-851CC1FD8218}"/>
    <cellStyle name="Comma 270 9" xfId="25846" xr:uid="{71DE29D5-C3D0-4100-BEE2-41FBC3A6297A}"/>
    <cellStyle name="Comma 271" xfId="9126" xr:uid="{3DF8D1FE-1FD5-4CD7-BC94-FE44971CA040}"/>
    <cellStyle name="Comma 271 10" xfId="37226" xr:uid="{3148E1B8-C6EA-4E7D-9961-1691AEABDC96}"/>
    <cellStyle name="Comma 271 2" xfId="9926" xr:uid="{E282DCA4-A31F-40FB-93F2-E9AC873F8FA8}"/>
    <cellStyle name="Comma 271 2 2" xfId="12290" xr:uid="{9A4DF607-ACBC-46A7-A0F7-EB24FA8C14EB}"/>
    <cellStyle name="Comma 271 2 2 2" xfId="17806" xr:uid="{1FBA19C5-894E-4E47-AB69-AA4F1E4CA81F}"/>
    <cellStyle name="Comma 271 2 2 2 2" xfId="30866" xr:uid="{114ED82A-2476-4D24-B00D-375F3CB740AC}"/>
    <cellStyle name="Comma 271 2 2 2 3" xfId="37475" xr:uid="{87574F0F-D576-414B-B8F8-ADBE744B196A}"/>
    <cellStyle name="Comma 271 2 2 3" xfId="27390" xr:uid="{76EBC1DF-BADF-4930-9AA3-78B8A58D84E5}"/>
    <cellStyle name="Comma 271 2 2 4" xfId="37339" xr:uid="{1BA1719A-47BB-4B9B-AA1A-D2FB59629A42}"/>
    <cellStyle name="Comma 271 2 3" xfId="19186" xr:uid="{5BD118DB-C153-4406-9555-4E7C42109DB0}"/>
    <cellStyle name="Comma 271 2 3 2" xfId="32056" xr:uid="{29545F6B-AA2B-46EE-8147-948EF9F08882}"/>
    <cellStyle name="Comma 271 2 3 3" xfId="37410" xr:uid="{8E60C556-416B-4E5E-8F16-75CFF58736D0}"/>
    <cellStyle name="Comma 271 2 4" xfId="15456" xr:uid="{6CE06EE1-F3E0-457A-B317-287A3130D7A0}"/>
    <cellStyle name="Comma 271 2 4 2" xfId="29708" xr:uid="{697E4809-6B91-4B0D-8916-04C308185CB1}"/>
    <cellStyle name="Comma 271 2 5" xfId="13865" xr:uid="{7097F497-64D4-47ED-ADD6-0ADC17A221A1}"/>
    <cellStyle name="Comma 271 2 5 2" xfId="28555" xr:uid="{7D7B5DCE-889D-499B-B640-1C1D6D2FD0C5}"/>
    <cellStyle name="Comma 271 2 6" xfId="23699" xr:uid="{B0E3D82C-9B89-46B2-B051-E947DE83C27C}"/>
    <cellStyle name="Comma 271 2 6 2" xfId="33595" xr:uid="{986DEC74-1782-4A56-88DC-6970B93CBA70}"/>
    <cellStyle name="Comma 271 2 7" xfId="26229" xr:uid="{C65BC4F1-6FB0-4CFC-80C0-F68ED7971A60}"/>
    <cellStyle name="Comma 271 2 8" xfId="37244" xr:uid="{E07827BF-C347-4201-A79E-B44EF2F53E09}"/>
    <cellStyle name="Comma 271 3" xfId="10485" xr:uid="{9FB8C492-C1E7-440A-8B0A-A07F7F1909F0}"/>
    <cellStyle name="Comma 271 3 2" xfId="12725" xr:uid="{1E065EB9-4D62-4FF0-9CD0-A75A16F51A0A}"/>
    <cellStyle name="Comma 271 3 2 2" xfId="18245" xr:uid="{1F226555-1BCC-43BA-8546-FE1C7008850C}"/>
    <cellStyle name="Comma 271 3 2 2 2" xfId="31253" xr:uid="{5F34B59F-E698-4005-9678-A892FC90E334}"/>
    <cellStyle name="Comma 271 3 2 3" xfId="27777" xr:uid="{A78599A8-04D7-4E21-B179-191F2522F7D9}"/>
    <cellStyle name="Comma 271 3 2 4" xfId="37458" xr:uid="{E36347A0-4964-4944-B036-09E0BF3EEAF6}"/>
    <cellStyle name="Comma 271 3 3" xfId="19631" xr:uid="{76DC7118-C5EE-42FE-BAC6-DC8330A211C6}"/>
    <cellStyle name="Comma 271 3 3 2" xfId="32444" xr:uid="{6A505155-3065-4105-AE8F-66239546071B}"/>
    <cellStyle name="Comma 271 3 4" xfId="15993" xr:uid="{84DEFDAB-1CC3-4F65-8561-1DAE41261C39}"/>
    <cellStyle name="Comma 271 3 4 2" xfId="30093" xr:uid="{B115AEDA-EABF-4D21-8B3E-61EED2E94446}"/>
    <cellStyle name="Comma 271 3 5" xfId="14429" xr:uid="{99B7685F-A02E-4093-BF2B-A3DC8114D2B7}"/>
    <cellStyle name="Comma 271 3 5 2" xfId="28942" xr:uid="{6D8FD9E3-16C6-4CF7-8C93-E74A998C95DC}"/>
    <cellStyle name="Comma 271 3 6" xfId="24264" xr:uid="{1E4701A5-8E58-4A16-B4EA-CD1C54F0A468}"/>
    <cellStyle name="Comma 271 3 6 2" xfId="33982" xr:uid="{8F9860F9-F50E-41E5-9EF2-3EFFF9470587}"/>
    <cellStyle name="Comma 271 3 7" xfId="26616" xr:uid="{A0F8EF7D-D173-4DD4-8FC5-02F31CACF4E7}"/>
    <cellStyle name="Comma 271 3 8" xfId="37321" xr:uid="{02783AE3-1ACF-4FE0-80D8-1A1DFD273AD3}"/>
    <cellStyle name="Comma 271 4" xfId="11845" xr:uid="{087D2D0D-2CCA-4EAC-82AF-849EF84D1A12}"/>
    <cellStyle name="Comma 271 4 2" xfId="17354" xr:uid="{18BD9FA6-343F-45FE-BB3A-93A52435D4FB}"/>
    <cellStyle name="Comma 271 4 2 2" xfId="30485" xr:uid="{0515F735-58BB-4E28-AC7E-51B3D8A059E5}"/>
    <cellStyle name="Comma 271 4 3" xfId="27008" xr:uid="{83F4404C-6314-40FE-8570-8D9BBDECD51E}"/>
    <cellStyle name="Comma 271 4 4" xfId="37394" xr:uid="{73CC8A45-2309-474A-AFA5-2F0F6DFC063C}"/>
    <cellStyle name="Comma 271 5" xfId="18720" xr:uid="{2E72CFF1-6D3F-4421-AC27-D0CF79E03560}"/>
    <cellStyle name="Comma 271 5 2" xfId="31663" xr:uid="{A1D20E4C-DAFF-452A-9256-33514C376DBE}"/>
    <cellStyle name="Comma 271 6" xfId="14871" xr:uid="{220AD160-82DB-46E6-B04A-A37F44F95C84}"/>
    <cellStyle name="Comma 271 6 2" xfId="29328" xr:uid="{406000C2-70FA-4EF5-A526-B39FEC754E88}"/>
    <cellStyle name="Comma 271 7" xfId="13256" xr:uid="{81C9EF83-334C-48D9-BF3F-A0DE6248FCF2}"/>
    <cellStyle name="Comma 271 7 2" xfId="28172" xr:uid="{D0225BCA-96D4-4673-A3E3-FA7AD01D0FC9}"/>
    <cellStyle name="Comma 271 8" xfId="23082" xr:uid="{1E07FC70-0309-4508-860C-DEDC4C8A6DD8}"/>
    <cellStyle name="Comma 271 8 2" xfId="33213" xr:uid="{B891B850-66A5-492E-B9C3-5B73335E01CF}"/>
    <cellStyle name="Comma 271 9" xfId="25847" xr:uid="{D0BC2E83-5D1D-4827-81EB-E2F0317AA921}"/>
    <cellStyle name="Comma 272" xfId="9127" xr:uid="{486DAFE2-344E-4D93-B423-B675C7FF33F2}"/>
    <cellStyle name="Comma 272 2" xfId="9927" xr:uid="{2BF937B4-D931-48FD-A6DD-F1442E451E6A}"/>
    <cellStyle name="Comma 272 2 2" xfId="12291" xr:uid="{1B64281D-F71A-4968-BE0A-57B54EE35FAD}"/>
    <cellStyle name="Comma 272 2 2 2" xfId="17807" xr:uid="{2B4A444C-199D-48A0-AB3B-6869F477CF3A}"/>
    <cellStyle name="Comma 272 2 2 2 2" xfId="30867" xr:uid="{957992A2-5619-4D30-95AA-9AD29835082D}"/>
    <cellStyle name="Comma 272 2 2 3" xfId="27391" xr:uid="{C0E8CC9F-D6EE-4C26-BBD1-4DF8CF136A13}"/>
    <cellStyle name="Comma 272 2 3" xfId="19187" xr:uid="{E6D2AA40-F293-457A-A908-C81BA07469D5}"/>
    <cellStyle name="Comma 272 2 3 2" xfId="32057" xr:uid="{DED82D75-719E-4EE1-AFE8-BE9DCAB959E5}"/>
    <cellStyle name="Comma 272 2 4" xfId="15457" xr:uid="{DDB3CDC7-BE4E-49A6-B949-D88D67CE595B}"/>
    <cellStyle name="Comma 272 2 4 2" xfId="29709" xr:uid="{09909BE0-FEAC-47E9-8E74-4867480CA8D5}"/>
    <cellStyle name="Comma 272 2 5" xfId="13866" xr:uid="{976B75AE-E11C-40D3-9F8D-C723EAF167D3}"/>
    <cellStyle name="Comma 272 2 5 2" xfId="28556" xr:uid="{E9FC3370-5690-4230-BA5A-172FEFA36F06}"/>
    <cellStyle name="Comma 272 2 6" xfId="23700" xr:uid="{C757C9F2-D48F-43BC-856C-4FD82A233AF9}"/>
    <cellStyle name="Comma 272 2 6 2" xfId="33596" xr:uid="{2F7A53F8-4123-4C94-91FC-6F29956EA9B4}"/>
    <cellStyle name="Comma 272 2 7" xfId="26230" xr:uid="{3A774B7D-B8A4-4ABB-940D-6C0C08FE8E5B}"/>
    <cellStyle name="Comma 272 3" xfId="10486" xr:uid="{0A124B3A-ABCB-4D7A-983B-1F47C86D440E}"/>
    <cellStyle name="Comma 272 3 2" xfId="12726" xr:uid="{67C055E3-6F6A-44CA-913F-BB8C4D129655}"/>
    <cellStyle name="Comma 272 3 2 2" xfId="18246" xr:uid="{3901BCEA-559A-4500-B315-E266A227F613}"/>
    <cellStyle name="Comma 272 3 2 2 2" xfId="31254" xr:uid="{720681F4-9DC6-4676-8792-208C3B5F5973}"/>
    <cellStyle name="Comma 272 3 2 3" xfId="27778" xr:uid="{811E6693-1A18-4915-8D48-968462CC8271}"/>
    <cellStyle name="Comma 272 3 3" xfId="19632" xr:uid="{0EF3764E-6029-41B8-82E9-85525B36F51C}"/>
    <cellStyle name="Comma 272 3 3 2" xfId="32445" xr:uid="{B3D571D9-ECB6-48DC-A89D-913D7EFDE6B5}"/>
    <cellStyle name="Comma 272 3 4" xfId="15994" xr:uid="{37BD0380-2794-4420-996A-03C458F1003F}"/>
    <cellStyle name="Comma 272 3 4 2" xfId="30094" xr:uid="{F14CDD82-6347-42B9-AC36-6B37E79CAF5D}"/>
    <cellStyle name="Comma 272 3 5" xfId="14430" xr:uid="{C4329510-6985-4977-A02B-40D35906E7E5}"/>
    <cellStyle name="Comma 272 3 5 2" xfId="28943" xr:uid="{CFE7A7C1-073A-4B8E-9294-BB09861320E0}"/>
    <cellStyle name="Comma 272 3 6" xfId="24265" xr:uid="{DA0A33F1-3604-46A6-B394-E8B11834C44F}"/>
    <cellStyle name="Comma 272 3 6 2" xfId="33983" xr:uid="{BF01870C-5874-4613-871C-D61EF51CA370}"/>
    <cellStyle name="Comma 272 3 7" xfId="26617" xr:uid="{332FF677-F343-4C37-921E-42D88C9BB45D}"/>
    <cellStyle name="Comma 272 4" xfId="11846" xr:uid="{A86F609B-8C24-4B47-BCB7-F10E6CC56684}"/>
    <cellStyle name="Comma 272 4 2" xfId="17355" xr:uid="{0942969E-FB52-4ED7-BBB0-18339A81DB8C}"/>
    <cellStyle name="Comma 272 4 2 2" xfId="30486" xr:uid="{B83F7824-A5F2-4628-ADFF-B933C9C58B14}"/>
    <cellStyle name="Comma 272 4 3" xfId="27009" xr:uid="{AE2D54EA-F0C2-443D-BCA3-877BDA2A46E7}"/>
    <cellStyle name="Comma 272 5" xfId="18721" xr:uid="{1BF8FF33-F0CD-4BCD-8EE7-BF5BB7B6CBA5}"/>
    <cellStyle name="Comma 272 5 2" xfId="31664" xr:uid="{F9118426-FC7E-4DDD-BCE8-72F7F2A87365}"/>
    <cellStyle name="Comma 272 6" xfId="14872" xr:uid="{B6590062-248C-4323-86EA-9170FAAD2E26}"/>
    <cellStyle name="Comma 272 6 2" xfId="29329" xr:uid="{E07FC78E-21E3-4A38-BF93-AA7DFBC82D87}"/>
    <cellStyle name="Comma 272 7" xfId="13257" xr:uid="{C6B17503-00E1-4B00-9120-71D21602BE7B}"/>
    <cellStyle name="Comma 272 7 2" xfId="28173" xr:uid="{754963F7-0F57-4251-AEBD-34B3A46E2F85}"/>
    <cellStyle name="Comma 272 8" xfId="23083" xr:uid="{64CB3CBD-958F-4162-91F2-6ED4348DB232}"/>
    <cellStyle name="Comma 272 8 2" xfId="33214" xr:uid="{5C90BC69-730F-483A-9597-920E7D953D91}"/>
    <cellStyle name="Comma 272 9" xfId="25848" xr:uid="{244ACD0D-1F7B-409A-9586-BF2BA64F0609}"/>
    <cellStyle name="Comma 273" xfId="9128" xr:uid="{64DB9369-8FF0-4DF4-97E5-2502FD84AA4E}"/>
    <cellStyle name="Comma 273 10" xfId="37205" xr:uid="{96D25BF9-768B-4884-85A3-AA8228F35E04}"/>
    <cellStyle name="Comma 273 2" xfId="9928" xr:uid="{80ED538C-8110-4948-8342-2367C82D85D4}"/>
    <cellStyle name="Comma 273 2 2" xfId="12292" xr:uid="{37B7927C-F834-4741-B619-56E7DA3E7BDA}"/>
    <cellStyle name="Comma 273 2 2 2" xfId="17808" xr:uid="{3B8F2C49-56B8-4F80-8205-7DB45E082ACB}"/>
    <cellStyle name="Comma 273 2 2 2 2" xfId="30868" xr:uid="{E6F61BBD-ECFC-4F28-A2B6-1E9CD4A6299E}"/>
    <cellStyle name="Comma 273 2 2 2 3" xfId="37467" xr:uid="{8A91D609-D4A1-40EA-B00C-6F73C010F1C8}"/>
    <cellStyle name="Comma 273 2 2 3" xfId="27392" xr:uid="{A8457F71-DECC-4DB3-942C-29C1D764413B}"/>
    <cellStyle name="Comma 273 2 2 4" xfId="37331" xr:uid="{CF644619-B418-4BA5-929C-9D1BC016B79E}"/>
    <cellStyle name="Comma 273 2 3" xfId="19188" xr:uid="{006DC7C9-3E83-42CC-BE13-FBC569FEFB30}"/>
    <cellStyle name="Comma 273 2 3 2" xfId="32058" xr:uid="{0954415A-A5F9-4ADF-8042-019BB2A88767}"/>
    <cellStyle name="Comma 273 2 3 3" xfId="37402" xr:uid="{369E006C-93DC-4EFD-949F-2100B4EAF1F7}"/>
    <cellStyle name="Comma 273 2 4" xfId="15458" xr:uid="{199E6245-2B54-418E-8429-4FE525579F2A}"/>
    <cellStyle name="Comma 273 2 4 2" xfId="29710" xr:uid="{586E1460-67C8-4FA8-85F6-DCA6DC958DB6}"/>
    <cellStyle name="Comma 273 2 5" xfId="13867" xr:uid="{A8F26D7F-5C19-4725-9FD6-B2FCCF78B2AC}"/>
    <cellStyle name="Comma 273 2 5 2" xfId="28557" xr:uid="{832FCF0F-9248-4459-974D-2D80B0F7B71E}"/>
    <cellStyle name="Comma 273 2 6" xfId="23701" xr:uid="{6BE746A4-8C8F-487B-AABF-9B79D7FAFDFD}"/>
    <cellStyle name="Comma 273 2 6 2" xfId="33597" xr:uid="{FD101EFB-C159-4637-B24E-DA4062142512}"/>
    <cellStyle name="Comma 273 2 7" xfId="26231" xr:uid="{3899CB05-D766-48D2-A704-A435E70C6A3D}"/>
    <cellStyle name="Comma 273 2 8" xfId="37236" xr:uid="{9AC62D07-BC2C-4572-BE37-10014ED92DEB}"/>
    <cellStyle name="Comma 273 3" xfId="10487" xr:uid="{788534D9-B528-4B42-AECC-048A0418180E}"/>
    <cellStyle name="Comma 273 3 2" xfId="12727" xr:uid="{209F0C3D-AFB8-4AB0-8CAE-3DB7477F1121}"/>
    <cellStyle name="Comma 273 3 2 2" xfId="18247" xr:uid="{9F83A946-61CC-4623-B1AC-AC9D5EE83966}"/>
    <cellStyle name="Comma 273 3 2 2 2" xfId="31255" xr:uid="{1BD9AA22-642C-4DAA-A582-D00A51071CD0}"/>
    <cellStyle name="Comma 273 3 2 3" xfId="27779" xr:uid="{E0E7A00E-2B62-4E0B-A422-19F7E1406D36}"/>
    <cellStyle name="Comma 273 3 2 4" xfId="37446" xr:uid="{DFB292CA-D17D-4E7B-9A63-233E605401E6}"/>
    <cellStyle name="Comma 273 3 3" xfId="19633" xr:uid="{F5B7EC8A-717B-470B-AA43-B388D2EBF84D}"/>
    <cellStyle name="Comma 273 3 3 2" xfId="32446" xr:uid="{4604823B-DC4E-406D-86A1-63A06F54B562}"/>
    <cellStyle name="Comma 273 3 4" xfId="15995" xr:uid="{15FB9566-B314-4AD3-A832-7CA438D7ED44}"/>
    <cellStyle name="Comma 273 3 4 2" xfId="30095" xr:uid="{C44C4111-09E5-4E39-8C45-9C71F3C8E598}"/>
    <cellStyle name="Comma 273 3 5" xfId="14431" xr:uid="{0ECF68B9-9F22-4418-8D37-3F1F5B8E5C04}"/>
    <cellStyle name="Comma 273 3 5 2" xfId="28944" xr:uid="{BFE2F1CB-4320-4633-BD4A-293079BC5A9D}"/>
    <cellStyle name="Comma 273 3 6" xfId="24266" xr:uid="{C936DC7F-8435-4DBA-BDE6-97E6349A5E06}"/>
    <cellStyle name="Comma 273 3 6 2" xfId="33984" xr:uid="{8692FA25-5BBC-4351-8B1F-EA448204BB66}"/>
    <cellStyle name="Comma 273 3 7" xfId="26618" xr:uid="{E79C4786-FA87-4C5B-B0A9-5CBDDE597AA6}"/>
    <cellStyle name="Comma 273 3 8" xfId="37307" xr:uid="{3BFEE7DB-0D3D-4374-8743-269224B5B462}"/>
    <cellStyle name="Comma 273 4" xfId="11847" xr:uid="{8E8D65AB-70CF-4E71-B431-E99D38963FD2}"/>
    <cellStyle name="Comma 273 4 2" xfId="17356" xr:uid="{C6B105EF-F5C1-4F58-A67D-C9F657C94F46}"/>
    <cellStyle name="Comma 273 4 2 2" xfId="30487" xr:uid="{7B77FABE-A25E-4745-9973-FA248D3A397F}"/>
    <cellStyle name="Comma 273 4 3" xfId="27010" xr:uid="{C0D6E381-12D9-45A9-AAE4-A9C8E0010A6B}"/>
    <cellStyle name="Comma 273 4 4" xfId="37384" xr:uid="{A8214EC5-FEE6-4270-9868-24868D700D62}"/>
    <cellStyle name="Comma 273 5" xfId="18722" xr:uid="{7B13C77A-EFB2-47DE-872A-8031DD4CF08B}"/>
    <cellStyle name="Comma 273 5 2" xfId="31665" xr:uid="{2BD52E94-08B3-4941-AAA6-D1F0C725EAF6}"/>
    <cellStyle name="Comma 273 6" xfId="14873" xr:uid="{45BF81B7-C92C-4784-B542-4637F6FFBC99}"/>
    <cellStyle name="Comma 273 6 2" xfId="29330" xr:uid="{11B44F07-49D1-4B64-9B7A-EDFDE30C979A}"/>
    <cellStyle name="Comma 273 7" xfId="13258" xr:uid="{EBCC38FE-B5C3-49B1-8920-B8759B343397}"/>
    <cellStyle name="Comma 273 7 2" xfId="28174" xr:uid="{DB394495-1EDA-4576-A079-01B21FDF434D}"/>
    <cellStyle name="Comma 273 8" xfId="23084" xr:uid="{83F4C385-2801-42A3-8E46-71BA3F348343}"/>
    <cellStyle name="Comma 273 8 2" xfId="33215" xr:uid="{46B4C170-8967-4167-8A93-9892C43D3F8A}"/>
    <cellStyle name="Comma 273 9" xfId="25849" xr:uid="{DED30F30-ED20-4BE7-BBDB-9D78040DD819}"/>
    <cellStyle name="Comma 274" xfId="9129" xr:uid="{BAEC82C3-FDB9-42F9-B74E-FFD2F6BEFD46}"/>
    <cellStyle name="Comma 274 2" xfId="9929" xr:uid="{CEC110FC-7D9A-4122-B57C-4D3329B765A9}"/>
    <cellStyle name="Comma 274 2 2" xfId="12293" xr:uid="{8DAAF6CA-5D8A-4E8D-86E6-BDF237066B3A}"/>
    <cellStyle name="Comma 274 2 2 2" xfId="17809" xr:uid="{DF89E2E5-A252-4F3F-8DF5-0C3B87D6739E}"/>
    <cellStyle name="Comma 274 2 2 2 2" xfId="30869" xr:uid="{B1A432F1-F405-47BD-8732-218285C4FCE7}"/>
    <cellStyle name="Comma 274 2 2 3" xfId="27393" xr:uid="{AAFA90ED-3CFC-419C-A1FA-87FC6B6B50EB}"/>
    <cellStyle name="Comma 274 2 3" xfId="19189" xr:uid="{17A76008-7DE6-417E-B865-B0A925E5EF88}"/>
    <cellStyle name="Comma 274 2 3 2" xfId="32059" xr:uid="{48DFFF24-45DB-4F03-97C9-989804A5FAA4}"/>
    <cellStyle name="Comma 274 2 4" xfId="15459" xr:uid="{40EEBE14-659D-4302-A8E2-9C71DF4C0F73}"/>
    <cellStyle name="Comma 274 2 4 2" xfId="29711" xr:uid="{717E346D-9BD8-4A1A-9187-C843E14A1629}"/>
    <cellStyle name="Comma 274 2 5" xfId="13868" xr:uid="{7DB8700B-6D3A-4819-8BFB-16A6DBCCFCB3}"/>
    <cellStyle name="Comma 274 2 5 2" xfId="28558" xr:uid="{F19D6A0D-124E-4D47-9C03-7302C4366E8A}"/>
    <cellStyle name="Comma 274 2 6" xfId="23702" xr:uid="{445927DA-A994-474A-8DC8-4202DB41B01D}"/>
    <cellStyle name="Comma 274 2 6 2" xfId="33598" xr:uid="{30A641CB-EBE5-481A-9129-36D26D3CDA6C}"/>
    <cellStyle name="Comma 274 2 7" xfId="26232" xr:uid="{9F573DEB-5852-47E6-A641-0652835083F5}"/>
    <cellStyle name="Comma 274 3" xfId="10488" xr:uid="{E50E32FF-AF84-4F57-8F81-20F00099242F}"/>
    <cellStyle name="Comma 274 3 2" xfId="12728" xr:uid="{6A178073-C8AF-4CC7-B30F-B4C2A7CC276A}"/>
    <cellStyle name="Comma 274 3 2 2" xfId="18248" xr:uid="{FBEB90E0-D665-43EA-B40C-700BC6B018E7}"/>
    <cellStyle name="Comma 274 3 2 2 2" xfId="31256" xr:uid="{F110D839-758F-4F3F-ACE4-8E7A8AC84E32}"/>
    <cellStyle name="Comma 274 3 2 3" xfId="27780" xr:uid="{3504BD30-4D58-474B-B598-B6BFF1B25776}"/>
    <cellStyle name="Comma 274 3 3" xfId="19634" xr:uid="{71A76FA0-C7E4-4455-802F-10C194EEF1A1}"/>
    <cellStyle name="Comma 274 3 3 2" xfId="32447" xr:uid="{56601946-2094-4032-8479-108BDA227F52}"/>
    <cellStyle name="Comma 274 3 4" xfId="15996" xr:uid="{A7588D94-70E0-4E48-95BC-CD6AA08A8F9E}"/>
    <cellStyle name="Comma 274 3 4 2" xfId="30096" xr:uid="{D2175F88-BF8A-4E8C-BCAB-4087DF4BD1BD}"/>
    <cellStyle name="Comma 274 3 5" xfId="14432" xr:uid="{3BB5BCBB-64C2-448F-A9A4-C499C452C47A}"/>
    <cellStyle name="Comma 274 3 5 2" xfId="28945" xr:uid="{B30E63EC-84F1-42EF-BE2E-CD8B40DFAFEF}"/>
    <cellStyle name="Comma 274 3 6" xfId="24267" xr:uid="{B43440F5-1F0C-4216-892A-B6ABD067CCC6}"/>
    <cellStyle name="Comma 274 3 6 2" xfId="33985" xr:uid="{35504486-8995-4334-826A-62DA898ADA38}"/>
    <cellStyle name="Comma 274 3 7" xfId="26619" xr:uid="{9940F544-885F-4523-BEFF-75175F0A1027}"/>
    <cellStyle name="Comma 274 4" xfId="11848" xr:uid="{FF53C26E-5E62-4BD5-B6B6-D1052E4B3171}"/>
    <cellStyle name="Comma 274 4 2" xfId="17357" xr:uid="{93A8B298-3BD8-48A1-8EC8-158BAA320737}"/>
    <cellStyle name="Comma 274 4 2 2" xfId="30488" xr:uid="{AC8CDCBF-7047-4EAD-9049-FDE9F327316D}"/>
    <cellStyle name="Comma 274 4 3" xfId="27011" xr:uid="{D9A6E517-A74E-4919-8E4D-ED31E11A516A}"/>
    <cellStyle name="Comma 274 5" xfId="18723" xr:uid="{F7FC6D67-1405-4634-BF09-295CFD705D75}"/>
    <cellStyle name="Comma 274 5 2" xfId="31666" xr:uid="{8C51E7D6-B1AB-4CD8-87DE-DC4054947A36}"/>
    <cellStyle name="Comma 274 6" xfId="14874" xr:uid="{40127C33-6320-4D38-9565-4C25E19382A3}"/>
    <cellStyle name="Comma 274 6 2" xfId="29331" xr:uid="{B412B845-C99E-4BE8-9108-D551BDA7020F}"/>
    <cellStyle name="Comma 274 7" xfId="13259" xr:uid="{F26F35B3-3EF2-4329-8EB1-FE19153DC4C8}"/>
    <cellStyle name="Comma 274 7 2" xfId="28175" xr:uid="{A388B00B-B68F-4A39-8CEF-0D69A4883BD0}"/>
    <cellStyle name="Comma 274 8" xfId="23085" xr:uid="{955824FD-63DB-449A-958B-CA1737CB2997}"/>
    <cellStyle name="Comma 274 8 2" xfId="33216" xr:uid="{9A369040-45A6-4C99-97D0-4BEF4535EBF8}"/>
    <cellStyle name="Comma 274 9" xfId="25850" xr:uid="{5B5C90EC-697F-42D8-9E60-B472583BD16F}"/>
    <cellStyle name="Comma 275" xfId="9130" xr:uid="{B4A895FD-01B5-412C-AE20-B9C402D52054}"/>
    <cellStyle name="Comma 275 2" xfId="9930" xr:uid="{6A9EAA3F-A865-4C9C-85A5-B8D01BE21242}"/>
    <cellStyle name="Comma 275 2 2" xfId="12294" xr:uid="{64B73373-2D64-4D1D-A48F-7BE3509AB3E3}"/>
    <cellStyle name="Comma 275 2 2 2" xfId="17810" xr:uid="{AA4B28EF-190B-4E75-A055-493504BCD5CA}"/>
    <cellStyle name="Comma 275 2 2 2 2" xfId="30870" xr:uid="{BED3609E-51AE-4196-B503-7A7E1EB9CD2A}"/>
    <cellStyle name="Comma 275 2 2 3" xfId="27394" xr:uid="{30E79AEE-05DF-44C0-BF6F-FC3C7E70F711}"/>
    <cellStyle name="Comma 275 2 3" xfId="19190" xr:uid="{B4326102-B864-461B-B9C4-6399EF03094C}"/>
    <cellStyle name="Comma 275 2 3 2" xfId="32060" xr:uid="{736960FB-D0EE-48AB-B2F9-23A0169002AD}"/>
    <cellStyle name="Comma 275 2 4" xfId="15460" xr:uid="{9F08C158-ADED-45CE-9491-40AEE2B68594}"/>
    <cellStyle name="Comma 275 2 4 2" xfId="29712" xr:uid="{DD51567C-3F8C-41FC-A742-887C877D9C85}"/>
    <cellStyle name="Comma 275 2 5" xfId="13869" xr:uid="{01F45385-DBBC-4EAB-8ADB-38684AD227F6}"/>
    <cellStyle name="Comma 275 2 5 2" xfId="28559" xr:uid="{830CA34E-8699-43BC-AC4F-A64D1F71D5C5}"/>
    <cellStyle name="Comma 275 2 6" xfId="23703" xr:uid="{CE6A84D9-0F52-4BA6-B92F-5027051F1932}"/>
    <cellStyle name="Comma 275 2 6 2" xfId="33599" xr:uid="{04D991D4-F1B6-4FCB-B793-C17A6A880150}"/>
    <cellStyle name="Comma 275 2 7" xfId="26233" xr:uid="{000B0E65-1002-40B2-A074-53775ADC1087}"/>
    <cellStyle name="Comma 275 3" xfId="10489" xr:uid="{CF71E9EA-B0F6-4075-9901-F8ED26F5081D}"/>
    <cellStyle name="Comma 275 3 2" xfId="12729" xr:uid="{0126E799-A98E-4AF1-BD16-2A76137C14F5}"/>
    <cellStyle name="Comma 275 3 2 2" xfId="18249" xr:uid="{174691E4-B7EC-4FBE-920C-8FDB99D19526}"/>
    <cellStyle name="Comma 275 3 2 2 2" xfId="31257" xr:uid="{C505B035-D20F-495B-8EBF-1513F53A7BD6}"/>
    <cellStyle name="Comma 275 3 2 3" xfId="27781" xr:uid="{05F7D4F2-FE21-4428-88A3-0C74F06B822B}"/>
    <cellStyle name="Comma 275 3 3" xfId="19635" xr:uid="{3D81D2E8-94C0-4EA1-ADA4-2A071980E835}"/>
    <cellStyle name="Comma 275 3 3 2" xfId="32448" xr:uid="{3A5568D1-CEAD-474D-80A1-555E356BE4A6}"/>
    <cellStyle name="Comma 275 3 4" xfId="15997" xr:uid="{C32A31AA-55D8-4353-BA0F-969AAA02CE64}"/>
    <cellStyle name="Comma 275 3 4 2" xfId="30097" xr:uid="{159B2C9E-3F85-41F6-82CB-9D21259A2CBE}"/>
    <cellStyle name="Comma 275 3 5" xfId="14433" xr:uid="{CD715071-70EC-41B7-953B-4A47B84C8EC4}"/>
    <cellStyle name="Comma 275 3 5 2" xfId="28946" xr:uid="{5F28A48D-98CD-44D4-AED2-C58342D02AD7}"/>
    <cellStyle name="Comma 275 3 6" xfId="24268" xr:uid="{D252A6BD-B8A1-410C-AB6B-EBA1A4C8AF05}"/>
    <cellStyle name="Comma 275 3 6 2" xfId="33986" xr:uid="{17F642A4-C22E-4B32-B137-201BFA256CD1}"/>
    <cellStyle name="Comma 275 3 7" xfId="26620" xr:uid="{287BD105-CA4B-48D2-8F74-9ED35C628AA4}"/>
    <cellStyle name="Comma 275 4" xfId="11849" xr:uid="{7CC75DE0-4C69-40F5-9FDC-3B25013A2D5B}"/>
    <cellStyle name="Comma 275 4 2" xfId="17358" xr:uid="{10D164BE-7BC4-4CDB-A69E-D36AF67367D7}"/>
    <cellStyle name="Comma 275 4 2 2" xfId="30489" xr:uid="{CCCD6518-4067-4981-91A6-5F16FC5EB232}"/>
    <cellStyle name="Comma 275 4 3" xfId="27012" xr:uid="{3A46239F-41B6-4AF4-8ECD-4BBD1D9FBDEC}"/>
    <cellStyle name="Comma 275 5" xfId="18724" xr:uid="{4ABABD97-D43B-4B20-90EB-800416FB7FA0}"/>
    <cellStyle name="Comma 275 5 2" xfId="31667" xr:uid="{A0FD5729-1445-4C98-9864-CB68E87620F9}"/>
    <cellStyle name="Comma 275 6" xfId="14875" xr:uid="{35C14304-B33F-4E2A-87A2-C8B285F68D45}"/>
    <cellStyle name="Comma 275 6 2" xfId="29332" xr:uid="{722D30A2-6567-4BDE-8075-25B436610556}"/>
    <cellStyle name="Comma 275 7" xfId="13260" xr:uid="{C75AEDE6-D15F-47E6-B815-2108177C85FF}"/>
    <cellStyle name="Comma 275 7 2" xfId="28176" xr:uid="{2AE242BE-6AC7-4AF5-B2C8-54F297644271}"/>
    <cellStyle name="Comma 275 8" xfId="23086" xr:uid="{3DF190AA-8560-43DC-9D42-BA0D5B7CE212}"/>
    <cellStyle name="Comma 275 8 2" xfId="33217" xr:uid="{34C3D780-41E7-43F3-909F-5A67B2A5FFBC}"/>
    <cellStyle name="Comma 275 9" xfId="25851" xr:uid="{3159E894-1591-48E7-BF53-08C47E9C20FB}"/>
    <cellStyle name="Comma 276" xfId="9131" xr:uid="{C1219815-EBB0-4BD5-AC51-FB04D083D2A9}"/>
    <cellStyle name="Comma 276 2" xfId="9931" xr:uid="{3EEA2E2E-6DB6-4691-AD57-DCFED0EA03C5}"/>
    <cellStyle name="Comma 276 2 2" xfId="12295" xr:uid="{8967DC8E-B506-4EE6-8CB0-0B8CEACFEFF4}"/>
    <cellStyle name="Comma 276 2 2 2" xfId="17811" xr:uid="{54D76DA2-D14C-4575-90B5-982BC559CDA1}"/>
    <cellStyle name="Comma 276 2 2 2 2" xfId="30871" xr:uid="{9080FC26-D675-4B62-843C-633DCE0FC744}"/>
    <cellStyle name="Comma 276 2 2 3" xfId="27395" xr:uid="{9AF5686E-09CD-4728-A479-D9641EE68CC9}"/>
    <cellStyle name="Comma 276 2 3" xfId="19191" xr:uid="{E9184A74-7EDB-43EC-8164-449B6979BBB9}"/>
    <cellStyle name="Comma 276 2 3 2" xfId="32061" xr:uid="{8D2E01E1-7BB5-4221-B49D-00CE35879B10}"/>
    <cellStyle name="Comma 276 2 4" xfId="15461" xr:uid="{372BC1F5-2774-4E9E-A291-567C14DD073B}"/>
    <cellStyle name="Comma 276 2 4 2" xfId="29713" xr:uid="{595B8EB1-655E-456A-A63A-6F92F5C52B4A}"/>
    <cellStyle name="Comma 276 2 5" xfId="13870" xr:uid="{DA81F947-CD18-43A1-9F07-D626F406BDDC}"/>
    <cellStyle name="Comma 276 2 5 2" xfId="28560" xr:uid="{5931DC17-5F2E-4DA6-916C-F1B008847AD1}"/>
    <cellStyle name="Comma 276 2 6" xfId="23704" xr:uid="{1770892A-9228-43E9-81C2-2AD3E5F2EB51}"/>
    <cellStyle name="Comma 276 2 6 2" xfId="33600" xr:uid="{C0A3BBFE-90B6-426D-BF09-323D2B021136}"/>
    <cellStyle name="Comma 276 2 7" xfId="26234" xr:uid="{C07B03A4-D4D3-4D6E-85A0-521544AE2F3B}"/>
    <cellStyle name="Comma 276 3" xfId="10490" xr:uid="{DC4EC6CB-37E4-4F80-B3BB-CF42EC687007}"/>
    <cellStyle name="Comma 276 3 2" xfId="12730" xr:uid="{A342790B-69CB-4D17-A02F-DF12F31D7E41}"/>
    <cellStyle name="Comma 276 3 2 2" xfId="18250" xr:uid="{D91CB812-5940-4D60-8EEA-1E7FB35B0E72}"/>
    <cellStyle name="Comma 276 3 2 2 2" xfId="31258" xr:uid="{C89950E1-3723-4C24-A725-CA52756088FA}"/>
    <cellStyle name="Comma 276 3 2 3" xfId="27782" xr:uid="{35DD58D4-E654-4814-B03C-403E0D0E6FB5}"/>
    <cellStyle name="Comma 276 3 3" xfId="19636" xr:uid="{05EFFB81-E143-4BBA-BD4D-90B2F8823EBB}"/>
    <cellStyle name="Comma 276 3 3 2" xfId="32449" xr:uid="{3A5EA90F-7FA3-4CBB-AFE0-9A885279E0D2}"/>
    <cellStyle name="Comma 276 3 4" xfId="15998" xr:uid="{5D6AA0AD-4BBD-47B4-8A93-F7F89298AE74}"/>
    <cellStyle name="Comma 276 3 4 2" xfId="30098" xr:uid="{930B4356-1076-4FA1-8158-ADD679913BB7}"/>
    <cellStyle name="Comma 276 3 5" xfId="14434" xr:uid="{AC33B9F5-4B36-48E7-AF9C-CA01635AC01E}"/>
    <cellStyle name="Comma 276 3 5 2" xfId="28947" xr:uid="{2AC483CF-C3A6-4496-80AF-BDF22A3D862B}"/>
    <cellStyle name="Comma 276 3 6" xfId="24269" xr:uid="{26508306-92E9-4D94-9E31-AE374E139343}"/>
    <cellStyle name="Comma 276 3 6 2" xfId="33987" xr:uid="{02DD4C4C-468A-4E94-B110-2B9B613C8D2D}"/>
    <cellStyle name="Comma 276 3 7" xfId="26621" xr:uid="{438E7322-0EC5-46FD-BE65-CBC1022E85BF}"/>
    <cellStyle name="Comma 276 4" xfId="11850" xr:uid="{EF1AD81C-0995-4289-9584-7C02B688C6F3}"/>
    <cellStyle name="Comma 276 4 2" xfId="17359" xr:uid="{5624ED25-CACC-4139-B6FA-18A4F46687B3}"/>
    <cellStyle name="Comma 276 4 2 2" xfId="30490" xr:uid="{814AC275-FA43-4066-93E0-2EF0D0A348B9}"/>
    <cellStyle name="Comma 276 4 3" xfId="27013" xr:uid="{B1402142-D234-4B4D-A86D-13E4A5803FD8}"/>
    <cellStyle name="Comma 276 5" xfId="18725" xr:uid="{7407F4F4-7BE0-42AA-A287-D0565CD29D26}"/>
    <cellStyle name="Comma 276 5 2" xfId="31668" xr:uid="{9CF494FA-39B4-4BF9-82E9-341A68F3C492}"/>
    <cellStyle name="Comma 276 6" xfId="14876" xr:uid="{CC42D45B-0D35-4955-98B2-6990F143E719}"/>
    <cellStyle name="Comma 276 6 2" xfId="29333" xr:uid="{64146F55-5829-4EFC-8C9D-AE5058D0D3F4}"/>
    <cellStyle name="Comma 276 7" xfId="13261" xr:uid="{0BA243CF-5000-46B0-AC16-6C492779D537}"/>
    <cellStyle name="Comma 276 7 2" xfId="28177" xr:uid="{767FEDDF-864E-437A-B5FD-F679FC7210DC}"/>
    <cellStyle name="Comma 276 8" xfId="23087" xr:uid="{A389525D-B592-40B8-8973-9ECED08ABC43}"/>
    <cellStyle name="Comma 276 8 2" xfId="33218" xr:uid="{3D1A48D7-A73C-4809-9A0F-63E8555BD8D9}"/>
    <cellStyle name="Comma 276 9" xfId="25852" xr:uid="{6AE6D127-94DE-4518-B9F6-6DC03AC475FC}"/>
    <cellStyle name="Comma 277" xfId="9132" xr:uid="{656191E6-2F2A-4E2D-9465-A26F8D4B8D05}"/>
    <cellStyle name="Comma 277 2" xfId="9932" xr:uid="{3CBF6BCD-D344-4B2C-8DA2-5F13416B825D}"/>
    <cellStyle name="Comma 277 2 2" xfId="12296" xr:uid="{05D13331-8229-4656-A0B4-DAAF89CC7A4E}"/>
    <cellStyle name="Comma 277 2 2 2" xfId="17812" xr:uid="{FBD2C049-D781-43EA-8CDF-E7C525D8C904}"/>
    <cellStyle name="Comma 277 2 2 2 2" xfId="30872" xr:uid="{68B08861-400C-4D44-A2D6-AA28E6884EA8}"/>
    <cellStyle name="Comma 277 2 2 3" xfId="27396" xr:uid="{4B2FAEE1-6E43-4EB9-9256-5F374DAE971A}"/>
    <cellStyle name="Comma 277 2 3" xfId="19192" xr:uid="{FEA4C9B0-FC5D-4EE3-82EE-548616F2FC6B}"/>
    <cellStyle name="Comma 277 2 3 2" xfId="32062" xr:uid="{B709191F-ABC3-444F-A7EE-60CD63D4D8BB}"/>
    <cellStyle name="Comma 277 2 4" xfId="15462" xr:uid="{BB46B039-3056-4067-96C1-F42AA2F4126E}"/>
    <cellStyle name="Comma 277 2 4 2" xfId="29714" xr:uid="{697CA9C4-E5E0-40D1-B149-6E23ADA2CFE1}"/>
    <cellStyle name="Comma 277 2 5" xfId="13871" xr:uid="{59CC36A9-ACFC-4199-B251-043CE99F9069}"/>
    <cellStyle name="Comma 277 2 5 2" xfId="28561" xr:uid="{44D002D2-0B3D-468B-9721-9475608D771E}"/>
    <cellStyle name="Comma 277 2 6" xfId="23705" xr:uid="{F68B591A-B65D-401F-9283-7CC511E28C5F}"/>
    <cellStyle name="Comma 277 2 6 2" xfId="33601" xr:uid="{223014A2-0768-4E54-A627-3E13A694B46F}"/>
    <cellStyle name="Comma 277 2 7" xfId="26235" xr:uid="{FD118C8B-AE33-4655-883B-AEB129D9FDD5}"/>
    <cellStyle name="Comma 277 3" xfId="10491" xr:uid="{CDDEA978-B715-4E24-AA01-6F5010F72202}"/>
    <cellStyle name="Comma 277 3 2" xfId="12731" xr:uid="{D5AB6E8B-ABF4-41E1-BCED-E6258AFB0E00}"/>
    <cellStyle name="Comma 277 3 2 2" xfId="18251" xr:uid="{4000C4D2-343E-4112-B0E7-775D8679BDE4}"/>
    <cellStyle name="Comma 277 3 2 2 2" xfId="31259" xr:uid="{FBA6F9F0-1FC2-4247-8FAB-EA87962D3992}"/>
    <cellStyle name="Comma 277 3 2 3" xfId="27783" xr:uid="{6B9EC9FD-44CA-499F-B1BA-85917C60EA1B}"/>
    <cellStyle name="Comma 277 3 3" xfId="19637" xr:uid="{DF381B44-0305-4487-998E-319E68973889}"/>
    <cellStyle name="Comma 277 3 3 2" xfId="32450" xr:uid="{8DF66A19-0BEA-4899-8DE4-CA70EAC62283}"/>
    <cellStyle name="Comma 277 3 4" xfId="15999" xr:uid="{D6BCAB65-1B5E-4570-9677-ECEC3D62AC1E}"/>
    <cellStyle name="Comma 277 3 4 2" xfId="30099" xr:uid="{9F8F78E9-638E-4B5A-9FE8-48B12EA4035D}"/>
    <cellStyle name="Comma 277 3 5" xfId="14435" xr:uid="{2E8E3C07-750E-42D8-A3BB-BBE83C005B1B}"/>
    <cellStyle name="Comma 277 3 5 2" xfId="28948" xr:uid="{10FB60E8-BE4E-4894-8D6B-8BC96D5A1688}"/>
    <cellStyle name="Comma 277 3 6" xfId="24270" xr:uid="{E8357F1C-C7C8-4944-B4A1-2CF10D67C3D8}"/>
    <cellStyle name="Comma 277 3 6 2" xfId="33988" xr:uid="{407CD157-2F42-4BF3-A9DD-1AE38353AA77}"/>
    <cellStyle name="Comma 277 3 7" xfId="26622" xr:uid="{F7725B9C-8F80-4F87-A49C-F144A197D8D7}"/>
    <cellStyle name="Comma 277 4" xfId="11851" xr:uid="{83CF12FA-E13B-4F3C-A88A-AC9A198E6209}"/>
    <cellStyle name="Comma 277 4 2" xfId="17360" xr:uid="{EA63FE4E-19F3-4C98-B4DF-F3F42D7A58A1}"/>
    <cellStyle name="Comma 277 4 2 2" xfId="30491" xr:uid="{4B77307C-D36A-439A-B637-50283DAB5DBB}"/>
    <cellStyle name="Comma 277 4 3" xfId="27014" xr:uid="{E1DB6E25-0389-45F9-9692-10AE2402EC2F}"/>
    <cellStyle name="Comma 277 5" xfId="18726" xr:uid="{A41F58BF-558F-46F2-A865-9173FF3F3C66}"/>
    <cellStyle name="Comma 277 5 2" xfId="31669" xr:uid="{52BD8872-D8DF-4BE0-8C90-BB93EF1CCFD1}"/>
    <cellStyle name="Comma 277 6" xfId="14877" xr:uid="{CF05661D-B155-4468-94DD-B29DF9978891}"/>
    <cellStyle name="Comma 277 6 2" xfId="29334" xr:uid="{334B8B88-FD19-4BE9-A464-8A5967B77795}"/>
    <cellStyle name="Comma 277 7" xfId="13262" xr:uid="{9E13C845-CB45-4543-BB07-4EBE292BA6F1}"/>
    <cellStyle name="Comma 277 7 2" xfId="28178" xr:uid="{E6BA933A-CDB4-4319-A277-FF4DC81C2F16}"/>
    <cellStyle name="Comma 277 8" xfId="23088" xr:uid="{739F6252-0850-41B3-9FCF-4F5F3957A2FC}"/>
    <cellStyle name="Comma 277 8 2" xfId="33219" xr:uid="{A2561F41-0147-4920-B2D4-D12BAEE77ECF}"/>
    <cellStyle name="Comma 277 9" xfId="25853" xr:uid="{9C7685DF-7843-437B-A8E1-6B55AEEC6536}"/>
    <cellStyle name="Comma 278" xfId="9133" xr:uid="{F2760C85-0B02-4F6E-9E18-CDE0AA509673}"/>
    <cellStyle name="Comma 278 2" xfId="9933" xr:uid="{2524AFE8-2917-4324-8C89-CFFB78323BBA}"/>
    <cellStyle name="Comma 278 2 2" xfId="12297" xr:uid="{29AE7A4C-4B3D-4870-B44F-ACA19BDC99A7}"/>
    <cellStyle name="Comma 278 2 2 2" xfId="17813" xr:uid="{A868E049-3B9A-48F2-A03B-F42136C63093}"/>
    <cellStyle name="Comma 278 2 2 2 2" xfId="30873" xr:uid="{34424C64-04D0-4F76-8084-1DA57D1C41BC}"/>
    <cellStyle name="Comma 278 2 2 3" xfId="27397" xr:uid="{4C71F113-F419-40CA-820D-262156355EC7}"/>
    <cellStyle name="Comma 278 2 3" xfId="19193" xr:uid="{A1BEB933-1CC9-4E43-B6D9-B5315ABF780C}"/>
    <cellStyle name="Comma 278 2 3 2" xfId="32063" xr:uid="{47FDD40D-5BBD-492F-899F-49131D5CFEF9}"/>
    <cellStyle name="Comma 278 2 4" xfId="15463" xr:uid="{D4917598-30AE-4675-8C7F-E2B3B98137B3}"/>
    <cellStyle name="Comma 278 2 4 2" xfId="29715" xr:uid="{03119622-5EFC-42DA-92D4-6E429490F487}"/>
    <cellStyle name="Comma 278 2 5" xfId="13872" xr:uid="{1DC76898-07A7-43B4-BACE-884F9AA5C6AC}"/>
    <cellStyle name="Comma 278 2 5 2" xfId="28562" xr:uid="{DEF6B363-79D4-40E6-9CFE-EE4F01C4F150}"/>
    <cellStyle name="Comma 278 2 6" xfId="23706" xr:uid="{4974F050-5912-4FBC-961C-959573373684}"/>
    <cellStyle name="Comma 278 2 6 2" xfId="33602" xr:uid="{F8ABA373-1FDD-4D21-8240-835A247BC682}"/>
    <cellStyle name="Comma 278 2 7" xfId="26236" xr:uid="{F32A3097-4218-43BD-A315-065A5644C825}"/>
    <cellStyle name="Comma 278 3" xfId="10492" xr:uid="{62464B4D-E75F-4D6A-97F7-37E13333DBA3}"/>
    <cellStyle name="Comma 278 3 2" xfId="12732" xr:uid="{4939252D-9C88-4EA6-89F2-97297EEABE7B}"/>
    <cellStyle name="Comma 278 3 2 2" xfId="18252" xr:uid="{B4B22450-528B-4235-998E-866B1F3A9A9E}"/>
    <cellStyle name="Comma 278 3 2 2 2" xfId="31260" xr:uid="{67384270-3297-4D78-AD54-678F9C3A11EA}"/>
    <cellStyle name="Comma 278 3 2 3" xfId="27784" xr:uid="{8D12C71F-15DB-4E4A-906F-FDC957966259}"/>
    <cellStyle name="Comma 278 3 3" xfId="19638" xr:uid="{89F9169B-DFD8-4479-BAFC-9A2BAAE2A0AD}"/>
    <cellStyle name="Comma 278 3 3 2" xfId="32451" xr:uid="{3B0D8516-0249-4AB8-A0FB-C7238C8A6CA1}"/>
    <cellStyle name="Comma 278 3 4" xfId="16000" xr:uid="{10BA41C2-7EC0-4BA3-8DC9-CDD04292D4AC}"/>
    <cellStyle name="Comma 278 3 4 2" xfId="30100" xr:uid="{48B98CB5-BBF8-44C4-9E7C-8054ECCBCB60}"/>
    <cellStyle name="Comma 278 3 5" xfId="14436" xr:uid="{EB1583CA-EDA0-4FAF-9DE5-11C5C00C2D20}"/>
    <cellStyle name="Comma 278 3 5 2" xfId="28949" xr:uid="{9E6C90B3-3E51-4852-8AA8-42D627F986B4}"/>
    <cellStyle name="Comma 278 3 6" xfId="24271" xr:uid="{5065E158-FB54-4777-9F9B-D7D8A9E4650D}"/>
    <cellStyle name="Comma 278 3 6 2" xfId="33989" xr:uid="{6FA068D2-AEB0-4DD0-BBAE-57F0ED297CE8}"/>
    <cellStyle name="Comma 278 3 7" xfId="26623" xr:uid="{01E0D2F1-00B2-44FF-BAE2-153A245B3F42}"/>
    <cellStyle name="Comma 278 4" xfId="11852" xr:uid="{57E038CF-0628-4822-97C4-6A4A76060552}"/>
    <cellStyle name="Comma 278 4 2" xfId="17361" xr:uid="{4D58FC92-983E-4BCD-AABE-48BD74565FB7}"/>
    <cellStyle name="Comma 278 4 2 2" xfId="30492" xr:uid="{9066B778-C340-4960-8F56-03D4C0496C7C}"/>
    <cellStyle name="Comma 278 4 3" xfId="27015" xr:uid="{D3CCEB4C-44A8-4A62-8595-46AD4B3B17F2}"/>
    <cellStyle name="Comma 278 5" xfId="18727" xr:uid="{1233EE9A-5AF0-401E-986D-7994C8F4301C}"/>
    <cellStyle name="Comma 278 5 2" xfId="31670" xr:uid="{95F97AD2-82BD-4787-8928-BD4282DEC1A2}"/>
    <cellStyle name="Comma 278 6" xfId="14878" xr:uid="{D717CFDB-02E3-4B0E-A20A-856402B03553}"/>
    <cellStyle name="Comma 278 6 2" xfId="29335" xr:uid="{E08556D9-8167-477D-93A6-14EAA93806FC}"/>
    <cellStyle name="Comma 278 7" xfId="13263" xr:uid="{023D2EA6-12AD-49A2-8521-24E65998BEC9}"/>
    <cellStyle name="Comma 278 7 2" xfId="28179" xr:uid="{431398AD-4B7A-4629-BCFB-75A64128DFA6}"/>
    <cellStyle name="Comma 278 8" xfId="23089" xr:uid="{CAD17CFB-F0AE-487C-8FB4-6D0D8506A5EC}"/>
    <cellStyle name="Comma 278 8 2" xfId="33220" xr:uid="{85966333-2D0F-4B00-9585-7D09ABCD67E5}"/>
    <cellStyle name="Comma 278 9" xfId="25854" xr:uid="{C99693C2-BCDA-4E2E-B9F1-B16B3360A8DB}"/>
    <cellStyle name="Comma 279" xfId="9134" xr:uid="{0ABEF21B-2D77-46EB-934E-2B26B89B63F0}"/>
    <cellStyle name="Comma 279 2" xfId="9934" xr:uid="{CF8885A6-0D3A-40C3-B739-3719ABB8A7DF}"/>
    <cellStyle name="Comma 279 2 2" xfId="12298" xr:uid="{B1BB2143-4B87-43A7-B046-1159415ACD1E}"/>
    <cellStyle name="Comma 279 2 2 2" xfId="17814" xr:uid="{881227C0-7E2B-4246-8CCD-E438DAE19202}"/>
    <cellStyle name="Comma 279 2 2 2 2" xfId="30874" xr:uid="{569A6572-B53B-42EA-80FA-5CEC6170BB55}"/>
    <cellStyle name="Comma 279 2 2 3" xfId="27398" xr:uid="{3F57CD82-572D-4B20-86C0-CC02BCED21BF}"/>
    <cellStyle name="Comma 279 2 3" xfId="19194" xr:uid="{A980982B-5964-49C2-9099-38E98282BD19}"/>
    <cellStyle name="Comma 279 2 3 2" xfId="32064" xr:uid="{2479DB1F-E845-45F3-9DD5-D6D4116EFAE5}"/>
    <cellStyle name="Comma 279 2 4" xfId="15464" xr:uid="{6F140D05-5E29-4DB8-9CDD-F9BC2B7C31D2}"/>
    <cellStyle name="Comma 279 2 4 2" xfId="29716" xr:uid="{7D569FF2-28DC-4000-AAC9-BC7FAAF77788}"/>
    <cellStyle name="Comma 279 2 5" xfId="13873" xr:uid="{BF331338-979C-4C3C-B858-C2FDD4639F44}"/>
    <cellStyle name="Comma 279 2 5 2" xfId="28563" xr:uid="{950C1255-6E49-43BA-AAE7-50A37BE0F7C2}"/>
    <cellStyle name="Comma 279 2 6" xfId="23707" xr:uid="{BDDABE7E-9400-4FAA-A34D-51647C2F0835}"/>
    <cellStyle name="Comma 279 2 6 2" xfId="33603" xr:uid="{3EFD3307-18DE-4DDA-B604-4F234E849EA5}"/>
    <cellStyle name="Comma 279 2 7" xfId="26237" xr:uid="{8E518FB1-BD0A-435A-9D4A-B63356E2FA2F}"/>
    <cellStyle name="Comma 279 3" xfId="10493" xr:uid="{21D61859-2FBC-4A41-8BBF-CA61C5B3820E}"/>
    <cellStyle name="Comma 279 3 2" xfId="12733" xr:uid="{9ACDDBDB-B2F9-4058-AE69-68A45B0444B2}"/>
    <cellStyle name="Comma 279 3 2 2" xfId="18253" xr:uid="{98A574A4-CD15-45A0-804D-97D28117A4A1}"/>
    <cellStyle name="Comma 279 3 2 2 2" xfId="31261" xr:uid="{D36FE86B-9E32-4A1F-9446-BCFE3397769C}"/>
    <cellStyle name="Comma 279 3 2 3" xfId="27785" xr:uid="{8285C1CE-0BC3-4E3E-B21C-4B05B0F28D99}"/>
    <cellStyle name="Comma 279 3 3" xfId="19639" xr:uid="{467BD03D-0B00-4E8E-9AB5-B9C2F03D9080}"/>
    <cellStyle name="Comma 279 3 3 2" xfId="32452" xr:uid="{4B691C21-3568-4971-8D8F-E9CABC69BF39}"/>
    <cellStyle name="Comma 279 3 4" xfId="16001" xr:uid="{3E2E1ABA-ADB8-4158-9FBF-CC00FEFC3C33}"/>
    <cellStyle name="Comma 279 3 4 2" xfId="30101" xr:uid="{4DE17BD3-DDF5-4DC3-AC9A-A51A7A263D5B}"/>
    <cellStyle name="Comma 279 3 5" xfId="14437" xr:uid="{31F42AF9-C703-4515-8A34-84BE94776ACF}"/>
    <cellStyle name="Comma 279 3 5 2" xfId="28950" xr:uid="{F59DE96F-C831-4D6B-99D6-1FE34D0A3269}"/>
    <cellStyle name="Comma 279 3 6" xfId="24272" xr:uid="{C3CA2796-6B0D-49E1-85BB-7380A77BC462}"/>
    <cellStyle name="Comma 279 3 6 2" xfId="33990" xr:uid="{57199D43-D6E5-4E15-B394-CED757EA8DE9}"/>
    <cellStyle name="Comma 279 3 7" xfId="26624" xr:uid="{292079DB-ABBF-4DCD-9467-F0C18A1C0D6C}"/>
    <cellStyle name="Comma 279 4" xfId="11853" xr:uid="{F41B1BC2-90E9-4264-A610-F7EA9A01ACE2}"/>
    <cellStyle name="Comma 279 4 2" xfId="17362" xr:uid="{EC41CE01-2B7D-441D-9CD9-B82DB7BD6284}"/>
    <cellStyle name="Comma 279 4 2 2" xfId="30493" xr:uid="{148814DB-930B-480B-8FB3-B813BB173898}"/>
    <cellStyle name="Comma 279 4 3" xfId="27016" xr:uid="{399CAF64-BBC3-4D81-8E23-A0C06619FE5E}"/>
    <cellStyle name="Comma 279 5" xfId="18728" xr:uid="{716153E2-0A63-42CE-AF62-A614E579381A}"/>
    <cellStyle name="Comma 279 5 2" xfId="31671" xr:uid="{1F667A23-36D6-4009-835E-43D0F5EC5567}"/>
    <cellStyle name="Comma 279 6" xfId="14879" xr:uid="{B0651CAC-AC83-442E-A58A-8CAB5489CDDC}"/>
    <cellStyle name="Comma 279 6 2" xfId="29336" xr:uid="{731C37A5-A1A6-4CFF-8814-DB44E6B65F9E}"/>
    <cellStyle name="Comma 279 7" xfId="13264" xr:uid="{D6C8813E-1291-4769-B5C7-BF83F93FBA6D}"/>
    <cellStyle name="Comma 279 7 2" xfId="28180" xr:uid="{4B9C6834-B518-46D6-B0F7-B9908C0D3182}"/>
    <cellStyle name="Comma 279 8" xfId="23090" xr:uid="{3FF25891-01B2-48EA-9A3B-9872094FF76C}"/>
    <cellStyle name="Comma 279 8 2" xfId="33221" xr:uid="{D3B669DD-78CA-49B9-9D70-3EFA2AA843F0}"/>
    <cellStyle name="Comma 279 9" xfId="25855" xr:uid="{33519FB4-1201-44C9-8164-02E5972713A3}"/>
    <cellStyle name="Comma 28" xfId="2350" xr:uid="{00000000-0005-0000-0000-0000DC030000}"/>
    <cellStyle name="Comma 28 10" xfId="19956" xr:uid="{F8D90496-DC9D-4871-BADA-1281F92C90A5}"/>
    <cellStyle name="Comma 28 10 2" xfId="32590" xr:uid="{9858D32F-B980-4D9C-87C3-446ACA872911}"/>
    <cellStyle name="Comma 28 11" xfId="20414" xr:uid="{475D8F13-D08B-4AEA-904C-2E267943D11F}"/>
    <cellStyle name="Comma 28 12" xfId="22052" xr:uid="{088FD942-79AD-405D-9257-41ED7295B5E5}"/>
    <cellStyle name="Comma 28 12 2" xfId="32839" xr:uid="{16C61892-D6AC-4461-87AB-A7F4E47EE06E}"/>
    <cellStyle name="Comma 28 13" xfId="22566" xr:uid="{5DC8FDA3-948E-4350-8611-4283B2959F98}"/>
    <cellStyle name="Comma 28 13 2" xfId="32869" xr:uid="{0CD7A9DB-387D-43F1-8711-EACDD55E35A7}"/>
    <cellStyle name="Comma 28 14" xfId="22610" xr:uid="{64E379AC-1D08-4E6A-AC5A-AF4C0D42C441}"/>
    <cellStyle name="Comma 28 14 2" xfId="32903" xr:uid="{5A775209-288D-4E3D-A335-8EBB59C62CE0}"/>
    <cellStyle name="Comma 28 15" xfId="24667" xr:uid="{1238D30D-5928-41F0-B358-453360DAFC27}"/>
    <cellStyle name="Comma 28 15 2" xfId="34069" xr:uid="{5161DF72-FF12-4744-B1A0-96949EA057F4}"/>
    <cellStyle name="Comma 28 16" xfId="24742" xr:uid="{A02C7B8F-44C2-482F-8334-88FA29FBD669}"/>
    <cellStyle name="Comma 28 16 2" xfId="34119" xr:uid="{08E74579-3493-4914-ACDF-F5E1A3999313}"/>
    <cellStyle name="Comma 28 17" xfId="25535" xr:uid="{2FD724A7-179C-48A0-A263-5036898175AA}"/>
    <cellStyle name="Comma 28 18" xfId="35978" xr:uid="{FADCD9ED-D2A4-4C1D-BD18-EC7888D6D1AB}"/>
    <cellStyle name="Comma 28 19" xfId="7429" xr:uid="{A6D9599D-FD65-4D5F-8410-536963EAF144}"/>
    <cellStyle name="Comma 28 2" xfId="5276" xr:uid="{00000000-0005-0000-0000-0000DD030000}"/>
    <cellStyle name="Comma 28 2 10" xfId="36751" xr:uid="{10726B8C-18BC-4975-8E9E-306CE74A216B}"/>
    <cellStyle name="Comma 28 2 11" xfId="9399" xr:uid="{A61BDD89-30C2-4ACA-831A-06DCAF1DB5CD}"/>
    <cellStyle name="Comma 28 2 2" xfId="11923" xr:uid="{B3E504F0-56BC-4D33-BA3D-6D78B5E9AE97}"/>
    <cellStyle name="Comma 28 2 2 2" xfId="17432" xr:uid="{231BB846-163D-4CB4-83DC-29FA7B26D528}"/>
    <cellStyle name="Comma 28 2 2 2 2" xfId="30557" xr:uid="{B3CED1F1-2680-4554-A4D2-C78CC6535B94}"/>
    <cellStyle name="Comma 28 2 2 3" xfId="21199" xr:uid="{C3CE7E45-62C8-4FFF-84E6-F47A772873C8}"/>
    <cellStyle name="Comma 28 2 2 3 2" xfId="32784" xr:uid="{9674B6B4-E0B6-40DE-9820-128F9F9CF3D1}"/>
    <cellStyle name="Comma 28 2 2 4" xfId="27080" xr:uid="{28FD8869-6FE5-4296-B867-3E963EEC6BEF}"/>
    <cellStyle name="Comma 28 2 3" xfId="18798" xr:uid="{4777E09E-8BD8-4470-B723-BCB50CAD000E}"/>
    <cellStyle name="Comma 28 2 3 2" xfId="31735" xr:uid="{6AEF1F72-D7BF-4090-A28C-17B4840057F7}"/>
    <cellStyle name="Comma 28 2 4" xfId="14950" xr:uid="{E638C197-B4CE-4D36-AF69-D04125F767D4}"/>
    <cellStyle name="Comma 28 2 4 2" xfId="29399" xr:uid="{AABB22DF-1BB8-433A-80AF-998F15FF7D40}"/>
    <cellStyle name="Comma 28 2 5" xfId="13337" xr:uid="{8A7D9339-2441-4595-92F4-827DF407EC0D}"/>
    <cellStyle name="Comma 28 2 5 2" xfId="28244" xr:uid="{305160F4-B747-4DF0-89C8-D6682E38F93C}"/>
    <cellStyle name="Comma 28 2 6" xfId="19754" xr:uid="{883BC182-46E5-419D-A426-BA58A2A7D734}"/>
    <cellStyle name="Comma 28 2 6 2" xfId="32513" xr:uid="{BED3A578-F29E-423E-A556-F682700A9AD2}"/>
    <cellStyle name="Comma 28 2 7" xfId="21166" xr:uid="{43FD568E-04FE-42BA-A96D-8729187CA6B9}"/>
    <cellStyle name="Comma 28 2 7 2" xfId="32773" xr:uid="{EF147B2F-9732-49B0-AFEE-074072B186A4}"/>
    <cellStyle name="Comma 28 2 8" xfId="23164" xr:uid="{EC9F4FF7-0709-4B2C-A111-80CC3935EA0C}"/>
    <cellStyle name="Comma 28 2 8 2" xfId="33284" xr:uid="{CE1E3551-334C-4C62-A06A-540DC82439FB}"/>
    <cellStyle name="Comma 28 2 9" xfId="25918" xr:uid="{41865F1E-B19C-453B-B110-ECEC08037AC0}"/>
    <cellStyle name="Comma 28 3" xfId="10129" xr:uid="{1E705FBD-FC02-4E75-BD24-C18B30EFB0F0}"/>
    <cellStyle name="Comma 28 3 2" xfId="12371" xr:uid="{A87FE7FC-2808-414C-A07F-4812BE58CC50}"/>
    <cellStyle name="Comma 28 3 2 2" xfId="17888" xr:uid="{5768016D-20A2-44BC-A884-2390D7C123FA}"/>
    <cellStyle name="Comma 28 3 2 2 2" xfId="30942" xr:uid="{09852F33-849E-453F-8638-55FA6962BE55}"/>
    <cellStyle name="Comma 28 3 2 3" xfId="27466" xr:uid="{5FBD77E1-31C9-4C2B-811E-F45069A1116E}"/>
    <cellStyle name="Comma 28 3 3" xfId="19274" xr:uid="{F67AA229-41A8-4835-95B6-19DA05A06740}"/>
    <cellStyle name="Comma 28 3 3 2" xfId="32135" xr:uid="{8D0E7486-75E6-4155-9DAA-46936F115DFC}"/>
    <cellStyle name="Comma 28 3 4" xfId="15634" xr:uid="{C8696347-A785-4700-8E28-C9F1F343A664}"/>
    <cellStyle name="Comma 28 3 4 2" xfId="29784" xr:uid="{B59BC809-F5D5-47A8-95A7-EA764E4B51F1}"/>
    <cellStyle name="Comma 28 3 5" xfId="14068" xr:uid="{E5DC6194-6CED-468C-8468-F336CDC70A69}"/>
    <cellStyle name="Comma 28 3 5 2" xfId="28631" xr:uid="{9B2209F2-EA38-42AD-BA54-14245791A447}"/>
    <cellStyle name="Comma 28 3 6" xfId="19844" xr:uid="{AE1CE982-C242-41D4-ABD4-E1E5D9F0740F}"/>
    <cellStyle name="Comma 28 3 6 2" xfId="32538" xr:uid="{63ABF371-E872-4754-A7C4-5E6E2F94D4C2}"/>
    <cellStyle name="Comma 28 3 7" xfId="21206" xr:uid="{5BAB0FDC-E4CB-4B6C-9BCE-56D00977C658}"/>
    <cellStyle name="Comma 28 3 7 2" xfId="32788" xr:uid="{A5066592-6604-4906-B64B-6CA101E9466E}"/>
    <cellStyle name="Comma 28 3 8" xfId="23903" xr:uid="{CD091C0F-C043-479D-852C-78FC48EFE761}"/>
    <cellStyle name="Comma 28 3 8 2" xfId="33671" xr:uid="{E9533881-4217-417D-BEB2-CA8B28CE5B57}"/>
    <cellStyle name="Comma 28 3 9" xfId="26305" xr:uid="{0127DE95-127B-4CEA-8A0C-BF039652D234}"/>
    <cellStyle name="Comma 28 4" xfId="11490" xr:uid="{DBCF7190-6B67-4F11-B299-18356CA46368}"/>
    <cellStyle name="Comma 28 4 2" xfId="16996" xr:uid="{5BF2665B-CF67-4CFB-B804-EB3C07F553B0}"/>
    <cellStyle name="Comma 28 4 2 2" xfId="30176" xr:uid="{A52D6202-7F39-471E-8008-7DEF866AC23B}"/>
    <cellStyle name="Comma 28 4 3" xfId="21185" xr:uid="{6594D746-C427-4F08-80F3-DAB700B3D967}"/>
    <cellStyle name="Comma 28 4 3 2" xfId="32780" xr:uid="{77260D9F-3754-4687-8227-AC141CBA2F80}"/>
    <cellStyle name="Comma 28 4 4" xfId="26699" xr:uid="{96087721-5DFA-4F1D-B6ED-2D59D4043BBC}"/>
    <cellStyle name="Comma 28 5" xfId="18341" xr:uid="{A6FEFDFB-7902-4F26-A016-AB6D7F192AFB}"/>
    <cellStyle name="Comma 28 5 2" xfId="31338" xr:uid="{EA214FA3-14CE-4A57-B3E8-43E9E1F891FC}"/>
    <cellStyle name="Comma 28 6" xfId="18683" xr:uid="{7B9EB31A-354D-4715-A331-37FD770874C1}"/>
    <cellStyle name="Comma 28 6 2" xfId="31630" xr:uid="{46D35F18-BEC1-48E4-A04A-A97278AAD87F}"/>
    <cellStyle name="Comma 28 7" xfId="14511" xr:uid="{F14833A5-9839-415F-A41D-298767E8E044}"/>
    <cellStyle name="Comma 28 7 2" xfId="29018" xr:uid="{F829B7EC-6C98-46ED-AC19-8138F696A434}"/>
    <cellStyle name="Comma 28 8" xfId="12838" xr:uid="{AA325A21-6597-4648-B971-74A79D30455C}"/>
    <cellStyle name="Comma 28 8 2" xfId="27863" xr:uid="{E72EFD3C-4E0F-481B-BB95-DE45498B93BF}"/>
    <cellStyle name="Comma 28 9" xfId="19681" xr:uid="{C185BC09-29DC-48B9-BC2B-7B2592F24DF2}"/>
    <cellStyle name="Comma 28 9 2" xfId="32493" xr:uid="{3E7C31A8-E642-420A-BCA3-DD612DCCA1EE}"/>
    <cellStyle name="Comma 280" xfId="9135" xr:uid="{2B14A98D-7700-4E5E-99D8-6990B17A9153}"/>
    <cellStyle name="Comma 280 2" xfId="9935" xr:uid="{982CDD86-F2A9-4C85-BFF1-B2241288ADB4}"/>
    <cellStyle name="Comma 280 2 2" xfId="12299" xr:uid="{0C5A5A89-FAA9-4353-9646-22FA82BFA8D7}"/>
    <cellStyle name="Comma 280 2 2 2" xfId="17815" xr:uid="{1B4F7B52-E4CC-45F7-AFBE-0C423866EE34}"/>
    <cellStyle name="Comma 280 2 2 2 2" xfId="30875" xr:uid="{0BC6AEB7-553A-4BDA-80E8-6E6E9DB8324F}"/>
    <cellStyle name="Comma 280 2 2 3" xfId="27399" xr:uid="{A0EADD53-E83D-440A-B027-AAF65B3EA7B9}"/>
    <cellStyle name="Comma 280 2 3" xfId="19195" xr:uid="{FF3C2522-B133-4184-8AAD-B24C35808C2C}"/>
    <cellStyle name="Comma 280 2 3 2" xfId="32065" xr:uid="{B087E309-4819-4602-9FA1-B37993DAACBF}"/>
    <cellStyle name="Comma 280 2 4" xfId="15465" xr:uid="{740B5FE6-4269-4D94-BED2-85A4DC6A658D}"/>
    <cellStyle name="Comma 280 2 4 2" xfId="29717" xr:uid="{D593241E-E389-4C59-AE48-B7E64DC62B72}"/>
    <cellStyle name="Comma 280 2 5" xfId="13874" xr:uid="{8B2E64D6-FAB6-4E8E-A11D-7F4792231527}"/>
    <cellStyle name="Comma 280 2 5 2" xfId="28564" xr:uid="{597A75D6-F871-49B7-9ACE-EB7EAB67E20D}"/>
    <cellStyle name="Comma 280 2 6" xfId="23708" xr:uid="{2CC45213-0DF1-4827-A12F-2A13614B080D}"/>
    <cellStyle name="Comma 280 2 6 2" xfId="33604" xr:uid="{9FBBA9F8-7F46-479C-8844-7510FE8879FC}"/>
    <cellStyle name="Comma 280 2 7" xfId="26238" xr:uid="{B1BD7039-5F4D-4592-9C2F-1A867ABCE195}"/>
    <cellStyle name="Comma 280 3" xfId="10494" xr:uid="{51BA2CA8-41CC-4DED-AC28-04F5629EEDA7}"/>
    <cellStyle name="Comma 280 3 2" xfId="12734" xr:uid="{5F89C7BB-FECC-4CE4-A208-4FD0C3636834}"/>
    <cellStyle name="Comma 280 3 2 2" xfId="18254" xr:uid="{211CC47F-3DEF-4269-9E96-FABE73E71317}"/>
    <cellStyle name="Comma 280 3 2 2 2" xfId="31262" xr:uid="{7661EEFC-6B5C-46D9-9237-E838435BF2DA}"/>
    <cellStyle name="Comma 280 3 2 3" xfId="27786" xr:uid="{81CAE677-0A0C-412B-9A46-D98E5B7E4A26}"/>
    <cellStyle name="Comma 280 3 3" xfId="19640" xr:uid="{77202127-A386-46D3-82FF-0474F33AEF0A}"/>
    <cellStyle name="Comma 280 3 3 2" xfId="32453" xr:uid="{70D2126B-593E-48DC-A6EF-0396CB668A9E}"/>
    <cellStyle name="Comma 280 3 4" xfId="16002" xr:uid="{9EB2F233-3247-4A3C-AF10-394817135A76}"/>
    <cellStyle name="Comma 280 3 4 2" xfId="30102" xr:uid="{AA854A5A-5834-4988-9D19-4DDA97B369D5}"/>
    <cellStyle name="Comma 280 3 5" xfId="14438" xr:uid="{8140CA52-BA52-4F61-82A2-F07179748F8D}"/>
    <cellStyle name="Comma 280 3 5 2" xfId="28951" xr:uid="{F33224B7-7CE1-46F7-8FD1-717DF59655CF}"/>
    <cellStyle name="Comma 280 3 6" xfId="24273" xr:uid="{F778DCF7-55C2-4994-86DE-2CFC645C9F96}"/>
    <cellStyle name="Comma 280 3 6 2" xfId="33991" xr:uid="{9A94F2AB-C0F4-48AD-A912-A823BDBF1A00}"/>
    <cellStyle name="Comma 280 3 7" xfId="26625" xr:uid="{CD613539-C181-4ED2-8A85-B781FE38624A}"/>
    <cellStyle name="Comma 280 4" xfId="11854" xr:uid="{A6277B2A-5720-4366-9660-C93FE207B99E}"/>
    <cellStyle name="Comma 280 4 2" xfId="17363" xr:uid="{83D09555-FF2C-414E-8FD4-A6D9F2334ACE}"/>
    <cellStyle name="Comma 280 4 2 2" xfId="30494" xr:uid="{800C3E5C-6D5F-470F-B492-A39FB5346613}"/>
    <cellStyle name="Comma 280 4 3" xfId="27017" xr:uid="{F868A293-55AF-4025-A8DD-EB905BA008C4}"/>
    <cellStyle name="Comma 280 5" xfId="18729" xr:uid="{5D01140D-2AB4-40B1-8EBF-F91A2E813FA4}"/>
    <cellStyle name="Comma 280 5 2" xfId="31672" xr:uid="{86F68849-BA00-4DD3-BD2C-C8B932870491}"/>
    <cellStyle name="Comma 280 6" xfId="14880" xr:uid="{A024925D-B5DF-4A7B-BCA5-FB331BA2390E}"/>
    <cellStyle name="Comma 280 6 2" xfId="29337" xr:uid="{39E5E60A-C33C-45F2-8293-F7B86889EFE6}"/>
    <cellStyle name="Comma 280 7" xfId="13265" xr:uid="{00568CB6-16D7-46F2-A1E0-B3E19B5A8427}"/>
    <cellStyle name="Comma 280 7 2" xfId="28181" xr:uid="{DECAFF71-31B1-4E36-BDE0-46676B40FC06}"/>
    <cellStyle name="Comma 280 8" xfId="23091" xr:uid="{0E6107BA-006C-411C-BC04-50910423A6FC}"/>
    <cellStyle name="Comma 280 8 2" xfId="33222" xr:uid="{5A6E66FF-183B-44EC-8A09-C35F41E32950}"/>
    <cellStyle name="Comma 280 9" xfId="25856" xr:uid="{77D58F8C-A805-455A-870C-535AA25BA6DE}"/>
    <cellStyle name="Comma 281" xfId="9136" xr:uid="{9FF11AB1-5595-4D5F-98C8-E057B7F4338F}"/>
    <cellStyle name="Comma 281 2" xfId="9936" xr:uid="{94C61E67-E8AB-45AF-A716-4B82A2C212C5}"/>
    <cellStyle name="Comma 281 2 2" xfId="12300" xr:uid="{BACDA810-3D3D-45D2-B5EA-A6261047939B}"/>
    <cellStyle name="Comma 281 2 2 2" xfId="17816" xr:uid="{8CD6F907-89EF-461A-8D66-57D093DB2595}"/>
    <cellStyle name="Comma 281 2 2 2 2" xfId="30876" xr:uid="{FF4B0786-72AD-4173-A477-15051EAEBC3E}"/>
    <cellStyle name="Comma 281 2 2 3" xfId="27400" xr:uid="{93921311-5B17-43DA-B4DD-4EA1B342E446}"/>
    <cellStyle name="Comma 281 2 3" xfId="19196" xr:uid="{94E35D6D-D6C6-47CA-9966-24B859CD1881}"/>
    <cellStyle name="Comma 281 2 3 2" xfId="32066" xr:uid="{076A9C18-B306-4059-8C8E-2CD421E51C83}"/>
    <cellStyle name="Comma 281 2 4" xfId="15466" xr:uid="{114436F5-18B3-4983-B0F2-B32E0FC07BEA}"/>
    <cellStyle name="Comma 281 2 4 2" xfId="29718" xr:uid="{A2717C17-6FD5-4936-8447-6965D605E5E0}"/>
    <cellStyle name="Comma 281 2 5" xfId="13875" xr:uid="{CDD67D38-2605-4335-98AD-55DB53E944AC}"/>
    <cellStyle name="Comma 281 2 5 2" xfId="28565" xr:uid="{CA130B88-4E3B-499B-9E0E-61994FEA3015}"/>
    <cellStyle name="Comma 281 2 6" xfId="23709" xr:uid="{B902D294-C977-4ADE-B191-3E992214938F}"/>
    <cellStyle name="Comma 281 2 6 2" xfId="33605" xr:uid="{52E342D6-7F0E-4FC0-94B1-66C927DDB887}"/>
    <cellStyle name="Comma 281 2 7" xfId="26239" xr:uid="{228D282E-C3F0-46C7-94AF-789DD018085F}"/>
    <cellStyle name="Comma 281 3" xfId="10495" xr:uid="{96ADC55F-BF33-49FA-8B82-7C79857AF44F}"/>
    <cellStyle name="Comma 281 3 2" xfId="12735" xr:uid="{F4A7864B-C5DC-4290-86F2-73647F15A1DE}"/>
    <cellStyle name="Comma 281 3 2 2" xfId="18255" xr:uid="{94393ABA-F7BF-4F82-A471-42E911BCB70E}"/>
    <cellStyle name="Comma 281 3 2 2 2" xfId="31263" xr:uid="{1F9CD3B1-5AED-4D04-8886-C4C9D78821A8}"/>
    <cellStyle name="Comma 281 3 2 3" xfId="27787" xr:uid="{F6CF5EF0-C97A-4E29-AD31-EAF8AC47C611}"/>
    <cellStyle name="Comma 281 3 3" xfId="19641" xr:uid="{7E878E25-0320-4712-BDC0-5D79E0B2576F}"/>
    <cellStyle name="Comma 281 3 3 2" xfId="32454" xr:uid="{EA1F8B82-405E-482C-879D-80927324E764}"/>
    <cellStyle name="Comma 281 3 4" xfId="16003" xr:uid="{B0924BE5-45B7-44D2-84C7-034C56F77AEF}"/>
    <cellStyle name="Comma 281 3 4 2" xfId="30103" xr:uid="{FAF81FF6-2E70-4C7B-9169-E089B8FEB0FD}"/>
    <cellStyle name="Comma 281 3 5" xfId="14439" xr:uid="{652AA92E-A59F-47F5-87EA-BBD66052C5DB}"/>
    <cellStyle name="Comma 281 3 5 2" xfId="28952" xr:uid="{545E799A-5F04-488A-907D-20BEADD4B5D3}"/>
    <cellStyle name="Comma 281 3 6" xfId="24274" xr:uid="{FA23E678-8FB2-4727-AE5E-52CB05B7DB4F}"/>
    <cellStyle name="Comma 281 3 6 2" xfId="33992" xr:uid="{1FED4CA9-4E96-4A37-A490-B73B35A13F86}"/>
    <cellStyle name="Comma 281 3 7" xfId="26626" xr:uid="{520FE199-BA22-4F9B-920D-0DE7ED732FA0}"/>
    <cellStyle name="Comma 281 4" xfId="11855" xr:uid="{D98E527D-C2B8-4BC7-8276-FCC8FED4E337}"/>
    <cellStyle name="Comma 281 4 2" xfId="17364" xr:uid="{8D4F21B2-25EF-4CD6-BA2E-BA5D0D1EE6C7}"/>
    <cellStyle name="Comma 281 4 2 2" xfId="30495" xr:uid="{FAD2535B-618C-46B8-8032-32D8418F0F0D}"/>
    <cellStyle name="Comma 281 4 3" xfId="27018" xr:uid="{395CB68F-201F-4DAC-8CCA-0F22645C7A85}"/>
    <cellStyle name="Comma 281 5" xfId="18730" xr:uid="{74BAA537-FEF4-4154-9798-2D64928ADF69}"/>
    <cellStyle name="Comma 281 5 2" xfId="31673" xr:uid="{5C9CDA29-8FDF-48A7-A761-825DCBCCDC90}"/>
    <cellStyle name="Comma 281 6" xfId="14881" xr:uid="{50A79E87-CD42-404C-BB39-F5996D2C69A1}"/>
    <cellStyle name="Comma 281 6 2" xfId="29338" xr:uid="{EFB384FA-3687-4F00-81E5-3C31A84C5748}"/>
    <cellStyle name="Comma 281 7" xfId="13266" xr:uid="{657866F9-1CC7-4722-95E4-2A188AC39B03}"/>
    <cellStyle name="Comma 281 7 2" xfId="28182" xr:uid="{8A4B09D1-EB21-43FD-8C26-962F9F06B824}"/>
    <cellStyle name="Comma 281 8" xfId="23092" xr:uid="{46781624-DD86-4EB5-BDEF-569CC8986C3F}"/>
    <cellStyle name="Comma 281 8 2" xfId="33223" xr:uid="{22CAA269-838F-4EF3-B7FB-A9C067D29E0F}"/>
    <cellStyle name="Comma 281 9" xfId="25857" xr:uid="{BE710135-AE29-4C4E-8B8C-91D92FAE9974}"/>
    <cellStyle name="Comma 282" xfId="9137" xr:uid="{534D710B-3D8A-459C-A4EB-4B8BD42D6B59}"/>
    <cellStyle name="Comma 282 2" xfId="9937" xr:uid="{26AF5ECA-C2AE-491A-AA3E-E7BD08561CD5}"/>
    <cellStyle name="Comma 282 2 2" xfId="12301" xr:uid="{9ACAB80E-21F3-4CEE-B623-C23D558B3944}"/>
    <cellStyle name="Comma 282 2 2 2" xfId="17817" xr:uid="{70585EA2-F11C-43AF-B256-37544E6518F4}"/>
    <cellStyle name="Comma 282 2 2 2 2" xfId="30877" xr:uid="{CA709242-EF34-4B8F-9811-99D048C794C8}"/>
    <cellStyle name="Comma 282 2 2 3" xfId="27401" xr:uid="{B6481730-8272-408F-A4F6-B068779E438F}"/>
    <cellStyle name="Comma 282 2 3" xfId="19197" xr:uid="{91C4C174-A18F-4409-B89D-EB882AE9611F}"/>
    <cellStyle name="Comma 282 2 3 2" xfId="32067" xr:uid="{121D526C-E6D2-406D-958E-1423F8C490A8}"/>
    <cellStyle name="Comma 282 2 4" xfId="15467" xr:uid="{300473A0-AC1F-445B-8E46-40E334D941EB}"/>
    <cellStyle name="Comma 282 2 4 2" xfId="29719" xr:uid="{DD4FDC8E-A12B-4139-935D-0CBB0AF5F4C4}"/>
    <cellStyle name="Comma 282 2 5" xfId="13876" xr:uid="{E1904D1E-C92C-4D0F-BE7E-FF81CD3FAA33}"/>
    <cellStyle name="Comma 282 2 5 2" xfId="28566" xr:uid="{390EB823-7306-4C6C-8D5E-0851894712F1}"/>
    <cellStyle name="Comma 282 2 6" xfId="23710" xr:uid="{A4D4E689-76DA-44EF-9BAC-28747490C5D7}"/>
    <cellStyle name="Comma 282 2 6 2" xfId="33606" xr:uid="{46C97C60-1C4C-403B-86F9-397CBAE27F00}"/>
    <cellStyle name="Comma 282 2 7" xfId="26240" xr:uid="{73B65A25-A641-4E99-AD99-0396221984C7}"/>
    <cellStyle name="Comma 282 3" xfId="10496" xr:uid="{96837877-892B-4962-B307-4329F6190CF1}"/>
    <cellStyle name="Comma 282 3 2" xfId="12736" xr:uid="{3BE6EBB0-2FE4-468F-A502-6D4CA2593FE5}"/>
    <cellStyle name="Comma 282 3 2 2" xfId="18256" xr:uid="{23DFD52A-C562-4DA0-B0BC-4FD19A4CA43B}"/>
    <cellStyle name="Comma 282 3 2 2 2" xfId="31264" xr:uid="{2F51E192-DB8D-4A0C-889D-861E91AB955B}"/>
    <cellStyle name="Comma 282 3 2 3" xfId="27788" xr:uid="{DBD6EFD7-1620-4700-B0FA-AFDF396D9F1D}"/>
    <cellStyle name="Comma 282 3 3" xfId="19642" xr:uid="{A0D8AF5A-E395-4A71-95E9-62BD3C45B6C9}"/>
    <cellStyle name="Comma 282 3 3 2" xfId="32455" xr:uid="{4C5C5602-4E4D-421F-988E-148769BEB1A3}"/>
    <cellStyle name="Comma 282 3 4" xfId="16004" xr:uid="{520E843E-5287-4C5A-8494-BFA7C1AE4ADB}"/>
    <cellStyle name="Comma 282 3 4 2" xfId="30104" xr:uid="{2658D107-76A3-478F-858D-226A6A020B04}"/>
    <cellStyle name="Comma 282 3 5" xfId="14440" xr:uid="{F6822421-A618-407F-AFCE-BFF0E79B41BB}"/>
    <cellStyle name="Comma 282 3 5 2" xfId="28953" xr:uid="{72E1E211-64A5-4B67-B2D5-D5A48224C0FF}"/>
    <cellStyle name="Comma 282 3 6" xfId="24275" xr:uid="{A94C7C7F-69C1-44AF-AA75-99DF59180015}"/>
    <cellStyle name="Comma 282 3 6 2" xfId="33993" xr:uid="{B14ACB0A-F795-4DD2-9541-B7BE522E52E0}"/>
    <cellStyle name="Comma 282 3 7" xfId="26627" xr:uid="{920CE723-049C-422E-9C2D-CF41AA35A0E9}"/>
    <cellStyle name="Comma 282 4" xfId="11856" xr:uid="{D3BC9CB0-ED5D-41EA-8EAA-2028BB253704}"/>
    <cellStyle name="Comma 282 4 2" xfId="17365" xr:uid="{0B0BF6BD-5E85-424A-861B-27C5222E6072}"/>
    <cellStyle name="Comma 282 4 2 2" xfId="30496" xr:uid="{022A8830-9897-4182-A275-8AFB5D07EEDA}"/>
    <cellStyle name="Comma 282 4 3" xfId="27019" xr:uid="{240016DA-9A95-455D-9AF0-FAD33AD01558}"/>
    <cellStyle name="Comma 282 5" xfId="18731" xr:uid="{28712AA6-445B-48DC-B1E8-C843CF456814}"/>
    <cellStyle name="Comma 282 5 2" xfId="31674" xr:uid="{AF01EC59-D0C3-49A6-8FCA-6C52288BD7BC}"/>
    <cellStyle name="Comma 282 6" xfId="14882" xr:uid="{1DDCB18F-E2E6-4E04-B666-98143BCC9495}"/>
    <cellStyle name="Comma 282 6 2" xfId="29339" xr:uid="{4B8EB8BF-B968-4CD8-86CD-A775B10AEC3A}"/>
    <cellStyle name="Comma 282 7" xfId="13267" xr:uid="{013A888A-0F2D-4943-B945-82ED9B2C9C75}"/>
    <cellStyle name="Comma 282 7 2" xfId="28183" xr:uid="{36ECDF41-D77F-4879-ACC3-9B10E4251B75}"/>
    <cellStyle name="Comma 282 8" xfId="23093" xr:uid="{D435BABD-A594-4B98-98D9-9346C8CF009F}"/>
    <cellStyle name="Comma 282 8 2" xfId="33224" xr:uid="{F4760CB7-A293-40C2-B35E-3A0BC575D3DB}"/>
    <cellStyle name="Comma 282 9" xfId="25858" xr:uid="{B04EF58C-FC42-412B-B4F5-C52032958348}"/>
    <cellStyle name="Comma 283" xfId="9138" xr:uid="{6CB3B876-83E6-4AA2-BDC8-3FEEB39485A9}"/>
    <cellStyle name="Comma 283 2" xfId="9938" xr:uid="{AD54C231-FF83-41C2-8317-133E3F1002DF}"/>
    <cellStyle name="Comma 283 2 2" xfId="12302" xr:uid="{760FE598-56CB-49A7-AB0B-B18E7B07691D}"/>
    <cellStyle name="Comma 283 2 2 2" xfId="17818" xr:uid="{8B313CC6-83DC-4707-95B6-8ABD87D7B995}"/>
    <cellStyle name="Comma 283 2 2 2 2" xfId="30878" xr:uid="{BA6832DF-D21E-4B75-92DD-EC190135E009}"/>
    <cellStyle name="Comma 283 2 2 3" xfId="27402" xr:uid="{054857F5-819D-4A49-A497-8AE6666CE5BE}"/>
    <cellStyle name="Comma 283 2 3" xfId="19198" xr:uid="{0505F646-A925-42E3-86B3-B4657EDF11D8}"/>
    <cellStyle name="Comma 283 2 3 2" xfId="32068" xr:uid="{CBA76E91-EFE5-46BB-9983-9605F3054705}"/>
    <cellStyle name="Comma 283 2 4" xfId="15468" xr:uid="{9388690E-A089-44A1-88AF-2B44292E8D3B}"/>
    <cellStyle name="Comma 283 2 4 2" xfId="29720" xr:uid="{1C2B97E1-3916-47B1-9291-408F36C8C338}"/>
    <cellStyle name="Comma 283 2 5" xfId="13877" xr:uid="{10E370E2-95D4-4FA6-9A0B-DCC152753554}"/>
    <cellStyle name="Comma 283 2 5 2" xfId="28567" xr:uid="{9EDC91C9-41E0-4EF2-9BCF-47569BFE0F7F}"/>
    <cellStyle name="Comma 283 2 6" xfId="23711" xr:uid="{C3436DF1-B5F1-4592-827B-35D66846CE2B}"/>
    <cellStyle name="Comma 283 2 6 2" xfId="33607" xr:uid="{1AC003B3-77C0-48C7-A8F7-2ACE5BD9239D}"/>
    <cellStyle name="Comma 283 2 7" xfId="26241" xr:uid="{5D74AFB1-E888-473D-9BC7-2EF96E3C180A}"/>
    <cellStyle name="Comma 283 3" xfId="10497" xr:uid="{090FAF09-AF6A-4F53-802C-453BEC9B09C7}"/>
    <cellStyle name="Comma 283 3 2" xfId="12737" xr:uid="{FE965E0D-BD98-4DF9-9AA2-2748543539EA}"/>
    <cellStyle name="Comma 283 3 2 2" xfId="18257" xr:uid="{EE567E80-66A9-4F61-B50E-CD9189F46650}"/>
    <cellStyle name="Comma 283 3 2 2 2" xfId="31265" xr:uid="{5A890401-3088-484C-ADEB-BDD342EF8DF8}"/>
    <cellStyle name="Comma 283 3 2 3" xfId="27789" xr:uid="{757A45E2-B719-4651-942F-C3BE15B969CD}"/>
    <cellStyle name="Comma 283 3 3" xfId="19643" xr:uid="{C3700BBC-0051-44CC-A658-227479B8B520}"/>
    <cellStyle name="Comma 283 3 3 2" xfId="32456" xr:uid="{24E3CD73-1CF7-4245-9F23-6674B89307A5}"/>
    <cellStyle name="Comma 283 3 4" xfId="16005" xr:uid="{A2586993-141C-47E2-BC80-E63AD84B59D9}"/>
    <cellStyle name="Comma 283 3 4 2" xfId="30105" xr:uid="{3E20AC85-C5BF-4BA0-82C2-B36CC93B94ED}"/>
    <cellStyle name="Comma 283 3 5" xfId="14441" xr:uid="{BC6F05C1-A758-4562-8B7F-53A6D2BAE0DB}"/>
    <cellStyle name="Comma 283 3 5 2" xfId="28954" xr:uid="{9DAE26B4-5D6D-4512-98D9-AADE01EF2ACB}"/>
    <cellStyle name="Comma 283 3 6" xfId="24276" xr:uid="{D17237CE-E273-457A-88DF-7C1660E86FD6}"/>
    <cellStyle name="Comma 283 3 6 2" xfId="33994" xr:uid="{560284B3-20CE-4BDE-A49D-EA64FAC67DE9}"/>
    <cellStyle name="Comma 283 3 7" xfId="26628" xr:uid="{8DD6A2F4-6CDE-4EC0-9592-6396B5E21112}"/>
    <cellStyle name="Comma 283 4" xfId="11857" xr:uid="{1A04762C-9162-42FF-B012-DBD6C50118D7}"/>
    <cellStyle name="Comma 283 4 2" xfId="17366" xr:uid="{CA6CF77D-833C-4484-B20D-AC5ECF79933C}"/>
    <cellStyle name="Comma 283 4 2 2" xfId="30497" xr:uid="{E9ACEA15-87C0-4195-81E8-2A9235C68277}"/>
    <cellStyle name="Comma 283 4 3" xfId="27020" xr:uid="{4CE72D4A-90F2-4E61-9BAE-07373891C5B7}"/>
    <cellStyle name="Comma 283 5" xfId="18732" xr:uid="{D267151F-EA2E-4915-9233-2E8473394311}"/>
    <cellStyle name="Comma 283 5 2" xfId="31675" xr:uid="{31CF8F64-D1D4-4EF3-86B4-09B5F8BCF473}"/>
    <cellStyle name="Comma 283 6" xfId="14883" xr:uid="{0C5CC7C9-D140-4402-A8D9-3BF7CDDC797A}"/>
    <cellStyle name="Comma 283 6 2" xfId="29340" xr:uid="{3FA50A18-8F39-40A6-9265-F377B5D47AB0}"/>
    <cellStyle name="Comma 283 7" xfId="13268" xr:uid="{84A8D0B9-6523-4439-BE6E-1F002A928F8E}"/>
    <cellStyle name="Comma 283 7 2" xfId="28184" xr:uid="{8F17BC85-8B03-465D-8E40-5BAF29568D71}"/>
    <cellStyle name="Comma 283 8" xfId="23094" xr:uid="{C2E2D13D-2215-462C-A9D2-87FC769B26A1}"/>
    <cellStyle name="Comma 283 8 2" xfId="33225" xr:uid="{8F1DA2CB-86C7-42CF-BF64-336CE76C8E7B}"/>
    <cellStyle name="Comma 283 9" xfId="25859" xr:uid="{6F3B286E-C110-44B4-AA51-CD8775583E32}"/>
    <cellStyle name="Comma 284" xfId="9139" xr:uid="{49849926-3A7E-494B-B52C-EAA9BF524B2D}"/>
    <cellStyle name="Comma 284 2" xfId="9939" xr:uid="{057ED3D9-37D5-4B5C-9CD7-F5B51AF6ECAF}"/>
    <cellStyle name="Comma 284 2 2" xfId="12303" xr:uid="{03BC51AB-8039-4C45-A97F-392AA0422622}"/>
    <cellStyle name="Comma 284 2 2 2" xfId="17819" xr:uid="{956D135E-005B-4CF5-8FD7-F7AE333ACE40}"/>
    <cellStyle name="Comma 284 2 2 2 2" xfId="30879" xr:uid="{1EF0ABFC-B597-4479-A7A8-52AEC5A870E8}"/>
    <cellStyle name="Comma 284 2 2 3" xfId="27403" xr:uid="{0659D9BA-E278-4890-8F5E-77A254AF3D93}"/>
    <cellStyle name="Comma 284 2 3" xfId="19199" xr:uid="{C92F1F4A-B352-4D09-9614-D2664C7ECF15}"/>
    <cellStyle name="Comma 284 2 3 2" xfId="32069" xr:uid="{DB100AB1-F1AC-4E5B-B9E0-918184393FEB}"/>
    <cellStyle name="Comma 284 2 4" xfId="15469" xr:uid="{5550185D-623E-4122-98B1-3D93DCC0E578}"/>
    <cellStyle name="Comma 284 2 4 2" xfId="29721" xr:uid="{2CE6FD8B-D23B-4A7F-9280-3830073787E1}"/>
    <cellStyle name="Comma 284 2 5" xfId="13878" xr:uid="{8AA95425-5CA0-48ED-93C2-FF2ADB832EE5}"/>
    <cellStyle name="Comma 284 2 5 2" xfId="28568" xr:uid="{B608E0C6-B5CB-4CA9-B318-605F0959D71C}"/>
    <cellStyle name="Comma 284 2 6" xfId="23712" xr:uid="{1335BD03-6F78-41AE-B39B-5C70F5EBE433}"/>
    <cellStyle name="Comma 284 2 6 2" xfId="33608" xr:uid="{72A43112-76C3-4016-9133-33101F48E944}"/>
    <cellStyle name="Comma 284 2 7" xfId="26242" xr:uid="{C1A138E5-99BC-4F20-9F03-92337C82F63E}"/>
    <cellStyle name="Comma 284 3" xfId="10498" xr:uid="{4C06B8B8-FC05-4F42-8960-AF75EB5016C5}"/>
    <cellStyle name="Comma 284 3 2" xfId="12738" xr:uid="{45410DD5-EF76-4A83-9405-A23AD7FA70CF}"/>
    <cellStyle name="Comma 284 3 2 2" xfId="18258" xr:uid="{78D11B73-0539-48C8-88C3-B3EABEA7807C}"/>
    <cellStyle name="Comma 284 3 2 2 2" xfId="31266" xr:uid="{696D150C-3F5E-45EE-B66B-AB426FBE30AB}"/>
    <cellStyle name="Comma 284 3 2 3" xfId="27790" xr:uid="{279D086B-E632-4442-A25E-57093B3915F0}"/>
    <cellStyle name="Comma 284 3 3" xfId="19644" xr:uid="{D92924D3-EFC1-4BEF-8B92-D69D2D172E4B}"/>
    <cellStyle name="Comma 284 3 3 2" xfId="32457" xr:uid="{2AA03E7F-8398-462D-994B-B1B829385282}"/>
    <cellStyle name="Comma 284 3 4" xfId="16006" xr:uid="{0755067B-726B-459F-B480-0F624FBAEFD7}"/>
    <cellStyle name="Comma 284 3 4 2" xfId="30106" xr:uid="{66C58BE5-E878-4A43-BFBD-4829120245D5}"/>
    <cellStyle name="Comma 284 3 5" xfId="14442" xr:uid="{71105037-A849-40EB-BFC6-AD27A465C574}"/>
    <cellStyle name="Comma 284 3 5 2" xfId="28955" xr:uid="{37838D8A-C9A0-433B-B9F0-F09B3C4D16F6}"/>
    <cellStyle name="Comma 284 3 6" xfId="24277" xr:uid="{A61AF0E2-939E-4A9F-979F-F42E365DCEB3}"/>
    <cellStyle name="Comma 284 3 6 2" xfId="33995" xr:uid="{A3FECB14-9222-4AC8-9718-A6946B515655}"/>
    <cellStyle name="Comma 284 3 7" xfId="26629" xr:uid="{5711E516-68CF-4081-87EC-D782174ABE14}"/>
    <cellStyle name="Comma 284 4" xfId="11858" xr:uid="{EF835B56-3875-4F8E-9C9B-B8E206B42451}"/>
    <cellStyle name="Comma 284 4 2" xfId="17367" xr:uid="{EBC1EFA2-AB03-4370-9FD3-B269F6F825EF}"/>
    <cellStyle name="Comma 284 4 2 2" xfId="30498" xr:uid="{F390CBFB-86BA-4317-80B9-51614C172CB4}"/>
    <cellStyle name="Comma 284 4 3" xfId="27021" xr:uid="{5D93BF4B-0ECD-4EF8-824E-A50189CC2263}"/>
    <cellStyle name="Comma 284 5" xfId="18733" xr:uid="{C884A429-4D98-45A9-A62A-B63C930DAE10}"/>
    <cellStyle name="Comma 284 5 2" xfId="31676" xr:uid="{8F2F9907-3460-4387-BF8A-F02518D0E1B4}"/>
    <cellStyle name="Comma 284 6" xfId="14884" xr:uid="{3D2549A1-77E0-4224-BB26-8F97892FDE6A}"/>
    <cellStyle name="Comma 284 6 2" xfId="29341" xr:uid="{699AAF59-DA99-488D-8B9B-68BDDDA52349}"/>
    <cellStyle name="Comma 284 7" xfId="13269" xr:uid="{A66FE0B3-C9E8-495A-823D-61A45063FD83}"/>
    <cellStyle name="Comma 284 7 2" xfId="28185" xr:uid="{30F1BDAE-7136-4522-9500-B62E076FC91F}"/>
    <cellStyle name="Comma 284 8" xfId="23095" xr:uid="{3FD7DEB1-28A1-4E17-8E2F-CB0CBB215E8C}"/>
    <cellStyle name="Comma 284 8 2" xfId="33226" xr:uid="{DE3B56F0-A3D4-4A88-A8EB-9F9648BA096C}"/>
    <cellStyle name="Comma 284 9" xfId="25860" xr:uid="{C375C6B6-654D-4AB3-8295-04471C483E08}"/>
    <cellStyle name="Comma 285" xfId="9140" xr:uid="{82D9C112-F111-4F6B-B930-5994CAD2DC2E}"/>
    <cellStyle name="Comma 285 2" xfId="9940" xr:uid="{EEDC36D2-5A59-4956-AD92-7D8AD20E3CC6}"/>
    <cellStyle name="Comma 285 2 2" xfId="12304" xr:uid="{44019DF2-E817-496B-8A49-091F32B3A192}"/>
    <cellStyle name="Comma 285 2 2 2" xfId="17820" xr:uid="{6ED0D7D0-3984-4AF5-9E48-67E2C926AF5A}"/>
    <cellStyle name="Comma 285 2 2 2 2" xfId="30880" xr:uid="{668D072C-1C76-4603-9DF8-C4CC5B6DB9FD}"/>
    <cellStyle name="Comma 285 2 2 3" xfId="27404" xr:uid="{5559066F-7492-41A1-9329-1CC8E3A9174D}"/>
    <cellStyle name="Comma 285 2 3" xfId="19200" xr:uid="{9DD9C472-F091-47A5-B76B-801C09011091}"/>
    <cellStyle name="Comma 285 2 3 2" xfId="32070" xr:uid="{FF7AEDAC-6849-455D-AF62-676D3F759201}"/>
    <cellStyle name="Comma 285 2 4" xfId="15470" xr:uid="{ACC38698-D5B5-456D-95C6-E81F90561FB1}"/>
    <cellStyle name="Comma 285 2 4 2" xfId="29722" xr:uid="{EDDA7443-8C6C-4D29-B841-A589163AB041}"/>
    <cellStyle name="Comma 285 2 5" xfId="13879" xr:uid="{8DA09246-4082-4F24-85B8-EC42B377421F}"/>
    <cellStyle name="Comma 285 2 5 2" xfId="28569" xr:uid="{133820C5-34FB-41D2-9A30-D95F0C97FDA4}"/>
    <cellStyle name="Comma 285 2 6" xfId="23713" xr:uid="{9B3730AB-8682-4F2F-9604-149EC2FA3034}"/>
    <cellStyle name="Comma 285 2 6 2" xfId="33609" xr:uid="{1FFD9C1B-88FD-49D2-8C39-321B7D874E30}"/>
    <cellStyle name="Comma 285 2 7" xfId="26243" xr:uid="{0B8ECBFF-A9CD-4630-896B-D79B6BFC69DD}"/>
    <cellStyle name="Comma 285 3" xfId="10499" xr:uid="{6B6F1377-6E17-4EB2-8255-202E30E05772}"/>
    <cellStyle name="Comma 285 3 2" xfId="12739" xr:uid="{25706EC1-E335-4F2A-B819-8EDD27A01F68}"/>
    <cellStyle name="Comma 285 3 2 2" xfId="18259" xr:uid="{63E46258-94CF-48AE-970E-B5D026A95909}"/>
    <cellStyle name="Comma 285 3 2 2 2" xfId="31267" xr:uid="{95A8535B-FB2F-4A99-A185-2975F039C35A}"/>
    <cellStyle name="Comma 285 3 2 3" xfId="27791" xr:uid="{F990AE5B-C2A2-45D4-946D-8A823247F47A}"/>
    <cellStyle name="Comma 285 3 3" xfId="19645" xr:uid="{D6AD7DAA-EE9E-48B6-AEC5-2CB2111ED0F8}"/>
    <cellStyle name="Comma 285 3 3 2" xfId="32458" xr:uid="{AF7A6CB7-3705-4648-9662-25F9F09A746F}"/>
    <cellStyle name="Comma 285 3 4" xfId="16007" xr:uid="{FF2DB41D-19CF-4E64-9244-CD7754725A8F}"/>
    <cellStyle name="Comma 285 3 4 2" xfId="30107" xr:uid="{AA3BA3C3-808E-497F-8D1C-9666D4875D9F}"/>
    <cellStyle name="Comma 285 3 5" xfId="14443" xr:uid="{DA753E7C-AA5C-4EF7-92AA-6772B0C107EB}"/>
    <cellStyle name="Comma 285 3 5 2" xfId="28956" xr:uid="{2EEBCC73-CB41-4DFE-B78B-167CD3E29D9D}"/>
    <cellStyle name="Comma 285 3 6" xfId="24278" xr:uid="{D6948EE1-D783-4776-B9D7-F021C8C0B580}"/>
    <cellStyle name="Comma 285 3 6 2" xfId="33996" xr:uid="{298EAF28-0A42-44DC-AC53-A5A7479C84BB}"/>
    <cellStyle name="Comma 285 3 7" xfId="26630" xr:uid="{4E32D3DB-7C0C-4252-AD1B-4658587D8B99}"/>
    <cellStyle name="Comma 285 4" xfId="11859" xr:uid="{9B49C64F-B9A2-4EDA-B21B-7573F277BDD2}"/>
    <cellStyle name="Comma 285 4 2" xfId="17368" xr:uid="{E6B4ACEF-6179-4FB5-9E93-1CE8BF08C127}"/>
    <cellStyle name="Comma 285 4 2 2" xfId="30499" xr:uid="{4D689323-BA02-4B1B-A492-B18E536AA585}"/>
    <cellStyle name="Comma 285 4 3" xfId="27022" xr:uid="{B717AAEC-7786-4E54-90B5-17ADC81C6B65}"/>
    <cellStyle name="Comma 285 5" xfId="18734" xr:uid="{CE0B44DB-12F2-4385-900C-DE721AEEE5F0}"/>
    <cellStyle name="Comma 285 5 2" xfId="31677" xr:uid="{473D18C2-49B6-4BD5-81D4-E444C4B0C834}"/>
    <cellStyle name="Comma 285 6" xfId="14885" xr:uid="{1CC16D65-FB49-4A67-8930-B371588D6389}"/>
    <cellStyle name="Comma 285 6 2" xfId="29342" xr:uid="{1E638432-3DD8-4527-A3DA-369E41761DD1}"/>
    <cellStyle name="Comma 285 7" xfId="13270" xr:uid="{EB07C09B-EA2E-4E74-8E67-C14FBAC6A28C}"/>
    <cellStyle name="Comma 285 7 2" xfId="28186" xr:uid="{9ADF4A37-D408-4BCB-9DF3-21D335288445}"/>
    <cellStyle name="Comma 285 8" xfId="23096" xr:uid="{27D4E1C9-5C85-4FF7-863C-577E79564AF6}"/>
    <cellStyle name="Comma 285 8 2" xfId="33227" xr:uid="{752C3C71-1385-4520-95B0-E1FBB622B929}"/>
    <cellStyle name="Comma 285 9" xfId="25861" xr:uid="{AB34B3E8-2D1D-4FBB-A2C4-F48C06D62CAE}"/>
    <cellStyle name="Comma 286" xfId="9141" xr:uid="{B888933A-23ED-43F2-B595-F581F433636B}"/>
    <cellStyle name="Comma 286 2" xfId="9941" xr:uid="{226909FC-7861-47F5-8229-BD628B888F99}"/>
    <cellStyle name="Comma 286 2 2" xfId="12305" xr:uid="{89D93DDA-4D48-4ACE-89C8-9F24A9A2481E}"/>
    <cellStyle name="Comma 286 2 2 2" xfId="17821" xr:uid="{FF2B1B2C-964E-4A39-937A-628D4C6F3091}"/>
    <cellStyle name="Comma 286 2 2 2 2" xfId="30881" xr:uid="{F5771F8C-E8A8-4A16-85CF-5BC4A704155B}"/>
    <cellStyle name="Comma 286 2 2 3" xfId="27405" xr:uid="{2C6C15A9-EA29-4B04-BEC6-FD6C96D45AEB}"/>
    <cellStyle name="Comma 286 2 3" xfId="19201" xr:uid="{F338090E-6AD3-484F-A84E-8A418BCB2F79}"/>
    <cellStyle name="Comma 286 2 3 2" xfId="32071" xr:uid="{2909A4EC-9F3C-4FC0-8706-9DDEDFD1BCAF}"/>
    <cellStyle name="Comma 286 2 4" xfId="15471" xr:uid="{F1F2E916-5F92-43FE-B919-387CB8BEC711}"/>
    <cellStyle name="Comma 286 2 4 2" xfId="29723" xr:uid="{9B320336-9317-4461-8868-E7BCD899CEFF}"/>
    <cellStyle name="Comma 286 2 5" xfId="13880" xr:uid="{576CF9D7-3ABB-4543-9FC9-86A186E0888A}"/>
    <cellStyle name="Comma 286 2 5 2" xfId="28570" xr:uid="{72DC0CC9-B4E4-4015-B432-69CAD6B50EC7}"/>
    <cellStyle name="Comma 286 2 6" xfId="23714" xr:uid="{46E74209-07B7-4E04-A6B2-6922962E268E}"/>
    <cellStyle name="Comma 286 2 6 2" xfId="33610" xr:uid="{41919A0F-951D-481E-9D75-B1AD5BB65094}"/>
    <cellStyle name="Comma 286 2 7" xfId="26244" xr:uid="{EBF1AA8B-DC62-4F07-B360-4837271E22EC}"/>
    <cellStyle name="Comma 286 3" xfId="10500" xr:uid="{805D157A-2E40-412B-881B-7FD81175DBA5}"/>
    <cellStyle name="Comma 286 3 2" xfId="12740" xr:uid="{9A1425E0-8711-4D67-9780-C69E95157F28}"/>
    <cellStyle name="Comma 286 3 2 2" xfId="18260" xr:uid="{E51EED40-1614-413D-9A3A-55ED6FD0CC5A}"/>
    <cellStyle name="Comma 286 3 2 2 2" xfId="31268" xr:uid="{9A8EE3B4-F330-44F6-B4A5-8AF31EC06490}"/>
    <cellStyle name="Comma 286 3 2 3" xfId="27792" xr:uid="{44951734-4746-4818-9695-31FB14DC51E5}"/>
    <cellStyle name="Comma 286 3 3" xfId="19646" xr:uid="{C7D6C1E4-EA3D-4446-9B51-5593F3E0A7A9}"/>
    <cellStyle name="Comma 286 3 3 2" xfId="32459" xr:uid="{105D6809-14B7-4C1F-8948-0BDF7242491A}"/>
    <cellStyle name="Comma 286 3 4" xfId="16008" xr:uid="{23F6C91A-18E3-4A5C-AFAB-054F9C792CC4}"/>
    <cellStyle name="Comma 286 3 4 2" xfId="30108" xr:uid="{2A8AACDC-407B-4181-BB5F-8E3285E6A612}"/>
    <cellStyle name="Comma 286 3 5" xfId="14444" xr:uid="{229BE16D-3189-4508-B7C2-19CF006D06AF}"/>
    <cellStyle name="Comma 286 3 5 2" xfId="28957" xr:uid="{56E6EB77-79FD-40A9-AC8D-3887D4C6DF25}"/>
    <cellStyle name="Comma 286 3 6" xfId="24279" xr:uid="{B7BFEAE9-233A-4317-A036-8A353879A54D}"/>
    <cellStyle name="Comma 286 3 6 2" xfId="33997" xr:uid="{2569B071-5AA9-4A79-93C0-436E622F3BC6}"/>
    <cellStyle name="Comma 286 3 7" xfId="26631" xr:uid="{1FE77170-06F3-41F4-AEB0-BA68B5D38615}"/>
    <cellStyle name="Comma 286 4" xfId="11860" xr:uid="{7B7FC8FA-CCD2-4A72-8559-81C82DC327F7}"/>
    <cellStyle name="Comma 286 4 2" xfId="17369" xr:uid="{CB30543D-1079-43DB-B143-8D283F2CBC8C}"/>
    <cellStyle name="Comma 286 4 2 2" xfId="30500" xr:uid="{CA310D15-BEA1-4541-9440-EE3DC8812BA9}"/>
    <cellStyle name="Comma 286 4 3" xfId="27023" xr:uid="{F2344B41-A6A5-44C5-A2E8-32A4CC0B2FF2}"/>
    <cellStyle name="Comma 286 5" xfId="18735" xr:uid="{E07C8EC5-7AC2-4EC4-ACAA-CA6E06B9EB50}"/>
    <cellStyle name="Comma 286 5 2" xfId="31678" xr:uid="{0A8EF5F9-0DF1-49AE-B62A-B47CB8F7378A}"/>
    <cellStyle name="Comma 286 6" xfId="14886" xr:uid="{14C79780-8FE6-426C-A84D-2B8D4C270A93}"/>
    <cellStyle name="Comma 286 6 2" xfId="29343" xr:uid="{31CD7782-9134-4813-BA53-2F6E1C576B35}"/>
    <cellStyle name="Comma 286 7" xfId="13271" xr:uid="{F594643B-180D-4488-9C76-61110611E762}"/>
    <cellStyle name="Comma 286 7 2" xfId="28187" xr:uid="{A7CE6F1B-8854-48DB-A9D3-C5D867E77469}"/>
    <cellStyle name="Comma 286 8" xfId="23097" xr:uid="{F860943A-9DC5-4EC4-AD92-8F69AC536908}"/>
    <cellStyle name="Comma 286 8 2" xfId="33228" xr:uid="{703D8765-3D9A-4749-AE19-A938C4B309B7}"/>
    <cellStyle name="Comma 286 9" xfId="25862" xr:uid="{2B2164BE-AF29-4EF8-AC51-B23D6BB34176}"/>
    <cellStyle name="Comma 287" xfId="9142" xr:uid="{4B8B1477-4F27-4425-A574-7DE9F1B07877}"/>
    <cellStyle name="Comma 287 2" xfId="9942" xr:uid="{57299072-CA39-4BE9-A96A-A60A7DC88CF4}"/>
    <cellStyle name="Comma 287 2 2" xfId="12306" xr:uid="{1A27E0D1-D536-4488-9E40-2B0EE2BC31CF}"/>
    <cellStyle name="Comma 287 2 2 2" xfId="17822" xr:uid="{06775BCE-333F-4B09-89A5-8C1EF7DEF26D}"/>
    <cellStyle name="Comma 287 2 2 2 2" xfId="30882" xr:uid="{D9FE49C1-D466-4F0D-A76E-33F71A4537F8}"/>
    <cellStyle name="Comma 287 2 2 3" xfId="27406" xr:uid="{70D60C17-56C8-46CF-911F-F0A6EC4FD946}"/>
    <cellStyle name="Comma 287 2 3" xfId="19202" xr:uid="{49AF95B6-621C-4077-A7CC-C4A7EDED941E}"/>
    <cellStyle name="Comma 287 2 3 2" xfId="32072" xr:uid="{7130E017-A994-4DC5-911E-1A9E47B9ADDB}"/>
    <cellStyle name="Comma 287 2 4" xfId="15472" xr:uid="{4EE3B5C0-C612-4DCA-99EE-B40A87D00A9B}"/>
    <cellStyle name="Comma 287 2 4 2" xfId="29724" xr:uid="{B6C3F3D9-A47B-4E6F-A98F-01AA23A4CBE1}"/>
    <cellStyle name="Comma 287 2 5" xfId="13881" xr:uid="{7A45D787-2F05-4620-B21A-A11F79FA2313}"/>
    <cellStyle name="Comma 287 2 5 2" xfId="28571" xr:uid="{C8B36ACE-4283-465F-B294-6A4699581325}"/>
    <cellStyle name="Comma 287 2 6" xfId="23715" xr:uid="{FEACC94D-EC28-473B-A87A-52D561E499CF}"/>
    <cellStyle name="Comma 287 2 6 2" xfId="33611" xr:uid="{EAD2E4CD-CE51-4118-AEB3-460F2907E718}"/>
    <cellStyle name="Comma 287 2 7" xfId="26245" xr:uid="{726FDD62-AC4B-473D-9E27-22FFF2D9EA87}"/>
    <cellStyle name="Comma 287 3" xfId="10501" xr:uid="{EC8E62A9-3A47-4E16-9E69-5320E630654E}"/>
    <cellStyle name="Comma 287 3 2" xfId="12741" xr:uid="{FDA7D01D-CAB6-471A-A9ED-18EC4851C77A}"/>
    <cellStyle name="Comma 287 3 2 2" xfId="18261" xr:uid="{5260EB3B-BB43-4331-AE11-DEB6B8356EC9}"/>
    <cellStyle name="Comma 287 3 2 2 2" xfId="31269" xr:uid="{1F643637-2EAD-4207-B316-C5F8AC56F69C}"/>
    <cellStyle name="Comma 287 3 2 3" xfId="27793" xr:uid="{00B6B945-696B-4FA8-9D0A-A9165CC34D45}"/>
    <cellStyle name="Comma 287 3 3" xfId="19647" xr:uid="{80873F43-B5E5-44F6-A436-811F9872A496}"/>
    <cellStyle name="Comma 287 3 3 2" xfId="32460" xr:uid="{76055688-1ED2-47AE-B101-1B86BE3DC3AA}"/>
    <cellStyle name="Comma 287 3 4" xfId="16009" xr:uid="{B40929E0-051B-4327-B18C-AAFDBE130BE9}"/>
    <cellStyle name="Comma 287 3 4 2" xfId="30109" xr:uid="{53F4FC50-CEA8-408D-9E7C-866E12DA238D}"/>
    <cellStyle name="Comma 287 3 5" xfId="14445" xr:uid="{42CACA07-7BCF-4C86-B9DF-7E4A4393F796}"/>
    <cellStyle name="Comma 287 3 5 2" xfId="28958" xr:uid="{D8C27137-559E-4B3C-8F7C-364C1D032FE5}"/>
    <cellStyle name="Comma 287 3 6" xfId="24280" xr:uid="{185C282B-6571-4CE6-AAB2-7AABA59D6AF4}"/>
    <cellStyle name="Comma 287 3 6 2" xfId="33998" xr:uid="{FBC3B697-7CAC-4044-8D75-7AA10ACBBF1A}"/>
    <cellStyle name="Comma 287 3 7" xfId="26632" xr:uid="{A1A8406C-1F1B-41D7-92F2-CD5A3116D851}"/>
    <cellStyle name="Comma 287 4" xfId="11861" xr:uid="{59A03E0D-5BE1-4CA1-AC4C-8966CDDA6CA9}"/>
    <cellStyle name="Comma 287 4 2" xfId="17370" xr:uid="{D1332A85-D65A-44C3-BF0E-3A6128517445}"/>
    <cellStyle name="Comma 287 4 2 2" xfId="30501" xr:uid="{DB5BF0DB-86B1-4030-BF29-4425F69AA18A}"/>
    <cellStyle name="Comma 287 4 3" xfId="27024" xr:uid="{66182CF1-4D00-4E1C-852B-FCD127792BAA}"/>
    <cellStyle name="Comma 287 5" xfId="18736" xr:uid="{1041FBDA-C48D-41D4-A7F8-699F19C8B65E}"/>
    <cellStyle name="Comma 287 5 2" xfId="31679" xr:uid="{3ACCB6D4-CBC1-4ABF-A2EC-18187AF547E2}"/>
    <cellStyle name="Comma 287 6" xfId="14887" xr:uid="{1A259BD3-5496-42BC-A93E-7C524601790D}"/>
    <cellStyle name="Comma 287 6 2" xfId="29344" xr:uid="{D95DBBBE-2A31-490D-9EE3-4B1CC697CF42}"/>
    <cellStyle name="Comma 287 7" xfId="13272" xr:uid="{4A4CC058-6D80-4AEB-92E4-85AD1D4344C0}"/>
    <cellStyle name="Comma 287 7 2" xfId="28188" xr:uid="{05F79298-E69E-4CF0-962A-AD2D39124CE6}"/>
    <cellStyle name="Comma 287 8" xfId="23098" xr:uid="{4C2D454A-C7A3-4E2A-B993-4F4C718AD7F1}"/>
    <cellStyle name="Comma 287 8 2" xfId="33229" xr:uid="{4B614C22-CA4D-4DAA-B7CC-A33655C6E40D}"/>
    <cellStyle name="Comma 287 9" xfId="25863" xr:uid="{B05D6244-7CD1-4A86-939E-97CC636FDB02}"/>
    <cellStyle name="Comma 288" xfId="9143" xr:uid="{F1B30253-D8AA-43A7-9F18-F0EEA50BC48A}"/>
    <cellStyle name="Comma 288 2" xfId="9943" xr:uid="{864CB96C-A083-46C2-9727-E2614B262A56}"/>
    <cellStyle name="Comma 288 2 2" xfId="12307" xr:uid="{06496BE0-9B10-4524-945C-DF8A9ACBADA0}"/>
    <cellStyle name="Comma 288 2 2 2" xfId="17823" xr:uid="{CA89F138-8EE0-4EA4-9297-1239330FA6E3}"/>
    <cellStyle name="Comma 288 2 2 2 2" xfId="30883" xr:uid="{90EE6660-1101-4FAE-BFDA-B2F28DEB471D}"/>
    <cellStyle name="Comma 288 2 2 3" xfId="27407" xr:uid="{939C958A-0975-4571-9F8A-550EC7CE14E4}"/>
    <cellStyle name="Comma 288 2 3" xfId="19203" xr:uid="{3FB84F67-C026-4B56-BD2F-E62C20E0E77A}"/>
    <cellStyle name="Comma 288 2 3 2" xfId="32073" xr:uid="{DFA4CC86-376D-4C8F-BA7E-4F9E1788BBA8}"/>
    <cellStyle name="Comma 288 2 4" xfId="15473" xr:uid="{104EE83E-AF7A-42EC-A6FE-F48C6A0A8A99}"/>
    <cellStyle name="Comma 288 2 4 2" xfId="29725" xr:uid="{F441EF02-0A42-4421-9379-E967250AE537}"/>
    <cellStyle name="Comma 288 2 5" xfId="13882" xr:uid="{78518B3F-6820-41FC-B257-E9A393AEE241}"/>
    <cellStyle name="Comma 288 2 5 2" xfId="28572" xr:uid="{DA995CE8-DFB7-4035-BA70-9B7E87F417C6}"/>
    <cellStyle name="Comma 288 2 6" xfId="23716" xr:uid="{F9842EEE-210C-4A20-A7DC-E4EFACDB8A3A}"/>
    <cellStyle name="Comma 288 2 6 2" xfId="33612" xr:uid="{40C7BC02-14E5-4207-94AA-F172DDB3CE8E}"/>
    <cellStyle name="Comma 288 2 7" xfId="26246" xr:uid="{3FB63B1B-BF1B-4E8E-AF3C-3FE45C485C64}"/>
    <cellStyle name="Comma 288 3" xfId="10502" xr:uid="{18956B23-8DE3-4C02-843E-8E9EAD1D9E07}"/>
    <cellStyle name="Comma 288 3 2" xfId="12742" xr:uid="{1360E702-3A90-45D5-B298-6DB862E4CA25}"/>
    <cellStyle name="Comma 288 3 2 2" xfId="18262" xr:uid="{1D774C99-7934-4AC7-B54B-A3ADBDEB52B3}"/>
    <cellStyle name="Comma 288 3 2 2 2" xfId="31270" xr:uid="{0162E20E-5C56-4889-875C-4C34E9158E85}"/>
    <cellStyle name="Comma 288 3 2 3" xfId="27794" xr:uid="{FBA0C7BD-A9FA-45F7-A674-84F81DCE9068}"/>
    <cellStyle name="Comma 288 3 3" xfId="19648" xr:uid="{5A6AB3CD-1841-4F02-A0B2-7D7B2C6FFA84}"/>
    <cellStyle name="Comma 288 3 3 2" xfId="32461" xr:uid="{BEDF21D6-C165-4090-B2FB-E33CE75988E4}"/>
    <cellStyle name="Comma 288 3 4" xfId="16010" xr:uid="{C66AB0B7-FDB4-49BF-812C-624634F1DB85}"/>
    <cellStyle name="Comma 288 3 4 2" xfId="30110" xr:uid="{87EA02B2-A53A-4F7F-AA02-C6CBADDED50E}"/>
    <cellStyle name="Comma 288 3 5" xfId="14446" xr:uid="{ED930932-A467-4443-ADF1-DC05E36DA5DB}"/>
    <cellStyle name="Comma 288 3 5 2" xfId="28959" xr:uid="{383AB18A-725E-4974-945E-1572F7505CE9}"/>
    <cellStyle name="Comma 288 3 6" xfId="24281" xr:uid="{1664E3A3-45A7-46FF-9BF9-1757E105F526}"/>
    <cellStyle name="Comma 288 3 6 2" xfId="33999" xr:uid="{88E5494F-9C2A-4CF7-A22C-E90550B5D8E8}"/>
    <cellStyle name="Comma 288 3 7" xfId="26633" xr:uid="{7BEEDB8F-30B2-4318-B9B0-477B742C85DB}"/>
    <cellStyle name="Comma 288 4" xfId="11862" xr:uid="{99CECE28-74F4-4B76-A1CA-07550F0EFCC2}"/>
    <cellStyle name="Comma 288 4 2" xfId="17371" xr:uid="{90AE5995-2642-4F4D-8A5D-0C98926D9BC2}"/>
    <cellStyle name="Comma 288 4 2 2" xfId="30502" xr:uid="{4D4DDD18-EEE4-4D9B-B49D-7C22CEF9FE79}"/>
    <cellStyle name="Comma 288 4 3" xfId="27025" xr:uid="{79A6941E-1919-4D22-99EC-BFE30732E283}"/>
    <cellStyle name="Comma 288 5" xfId="18737" xr:uid="{3CBF02F4-8027-4D29-9A18-8772E6283E51}"/>
    <cellStyle name="Comma 288 5 2" xfId="31680" xr:uid="{EC20C236-8049-4A9A-AAFC-49C3DD46F1A8}"/>
    <cellStyle name="Comma 288 6" xfId="14888" xr:uid="{776FC48A-C7A7-4054-B46B-6BE758CEEC9E}"/>
    <cellStyle name="Comma 288 6 2" xfId="29345" xr:uid="{BFCC74A1-E4D7-4006-818C-14EF01528211}"/>
    <cellStyle name="Comma 288 7" xfId="13273" xr:uid="{9EDED735-BCEE-49BA-8E3F-88CBF7674A7C}"/>
    <cellStyle name="Comma 288 7 2" xfId="28189" xr:uid="{A1CE1F84-7772-4F72-8CD2-46D11F6CDF0D}"/>
    <cellStyle name="Comma 288 8" xfId="23099" xr:uid="{7AD44AF7-02C7-4C37-B954-3205BAABC6CE}"/>
    <cellStyle name="Comma 288 8 2" xfId="33230" xr:uid="{2B976855-E114-4387-9CF5-1E9138067FFA}"/>
    <cellStyle name="Comma 288 9" xfId="25864" xr:uid="{6773B48F-1EC0-41F0-8A85-6CABFBE67797}"/>
    <cellStyle name="Comma 289" xfId="9144" xr:uid="{9E1B1C3E-F254-4987-AD9E-15584FB2B1C6}"/>
    <cellStyle name="Comma 289 2" xfId="9944" xr:uid="{943F0EA5-4FA3-4992-BEE4-B0B5AB9E826D}"/>
    <cellStyle name="Comma 289 2 2" xfId="12308" xr:uid="{74ECA64F-EEC9-4E94-8028-37B211779C6D}"/>
    <cellStyle name="Comma 289 2 2 2" xfId="17824" xr:uid="{5FE09500-CC33-4EBB-815D-57F7D45F81BE}"/>
    <cellStyle name="Comma 289 2 2 2 2" xfId="30884" xr:uid="{E2187DF2-46AB-433D-A4C5-9574F64DC3CA}"/>
    <cellStyle name="Comma 289 2 2 3" xfId="27408" xr:uid="{E7FDBF95-1BEC-4125-A0FA-5AA29EB4396A}"/>
    <cellStyle name="Comma 289 2 3" xfId="19204" xr:uid="{71B2FC9C-1955-4E93-BE8F-D7C930A24031}"/>
    <cellStyle name="Comma 289 2 3 2" xfId="32074" xr:uid="{78C251D6-C7B6-4027-858B-2185FCA2CF94}"/>
    <cellStyle name="Comma 289 2 4" xfId="15474" xr:uid="{87A2A72D-6534-4DC4-A168-779358D126E8}"/>
    <cellStyle name="Comma 289 2 4 2" xfId="29726" xr:uid="{321452A6-84CB-47C5-B042-A77C7FA463EF}"/>
    <cellStyle name="Comma 289 2 5" xfId="13883" xr:uid="{AD02E3D9-CA85-4378-8C46-CDFDD2BA2265}"/>
    <cellStyle name="Comma 289 2 5 2" xfId="28573" xr:uid="{B41B0264-C14D-451C-95E6-42A3045DCEC9}"/>
    <cellStyle name="Comma 289 2 6" xfId="23717" xr:uid="{6ECE71F1-B5F9-4F09-9D5F-94B0FAF8844F}"/>
    <cellStyle name="Comma 289 2 6 2" xfId="33613" xr:uid="{AC5AF036-83E0-4FE4-B965-B81B8CC9AF6D}"/>
    <cellStyle name="Comma 289 2 7" xfId="26247" xr:uid="{C8113D53-175A-4DC0-A87F-E252497282F6}"/>
    <cellStyle name="Comma 289 3" xfId="10503" xr:uid="{98C49368-06DD-4CC7-B721-AE86F81DF344}"/>
    <cellStyle name="Comma 289 3 2" xfId="12743" xr:uid="{C109A5D4-EBCC-48C4-9FDE-EBEBB1032928}"/>
    <cellStyle name="Comma 289 3 2 2" xfId="18263" xr:uid="{2655598E-08E6-4627-B468-A23332F7F209}"/>
    <cellStyle name="Comma 289 3 2 2 2" xfId="31271" xr:uid="{6DD89B79-92B3-4FD5-A5ED-15469B89C945}"/>
    <cellStyle name="Comma 289 3 2 3" xfId="27795" xr:uid="{ABE49EF5-7CC5-4FBD-9902-A9F79829FC76}"/>
    <cellStyle name="Comma 289 3 3" xfId="19649" xr:uid="{BF7F0DC6-C77B-4068-BCEF-97546B3D5AD8}"/>
    <cellStyle name="Comma 289 3 3 2" xfId="32462" xr:uid="{C4FF002F-F2CF-477F-A5D1-C6B49B186FC8}"/>
    <cellStyle name="Comma 289 3 4" xfId="16011" xr:uid="{9BF76BEB-7849-43B3-8DDE-592CC5E30A12}"/>
    <cellStyle name="Comma 289 3 4 2" xfId="30111" xr:uid="{6996BF3F-12C6-400C-905A-40D08769E04E}"/>
    <cellStyle name="Comma 289 3 5" xfId="14447" xr:uid="{7C1151FC-2222-4A30-8F3D-08EDE06FC9F4}"/>
    <cellStyle name="Comma 289 3 5 2" xfId="28960" xr:uid="{1859130D-6871-4926-A4D8-8BE10EF09DAF}"/>
    <cellStyle name="Comma 289 3 6" xfId="24282" xr:uid="{C5C27848-54C4-4720-B37D-B10A1DA46691}"/>
    <cellStyle name="Comma 289 3 6 2" xfId="34000" xr:uid="{8475780B-5F03-4F74-93CC-A59DCB4117DA}"/>
    <cellStyle name="Comma 289 3 7" xfId="26634" xr:uid="{26357406-3CF9-462C-97DF-A21BAAC48B13}"/>
    <cellStyle name="Comma 289 4" xfId="11863" xr:uid="{7FD79522-AF23-421E-9423-843DB0639B56}"/>
    <cellStyle name="Comma 289 4 2" xfId="17372" xr:uid="{9FA902A0-2E8A-4ED2-8692-58C215962A15}"/>
    <cellStyle name="Comma 289 4 2 2" xfId="30503" xr:uid="{6BB6D2C8-D88A-4FB7-8F6B-BC5BB3FE781D}"/>
    <cellStyle name="Comma 289 4 3" xfId="27026" xr:uid="{E24A7EEE-57D4-4065-A75A-347ECD172001}"/>
    <cellStyle name="Comma 289 5" xfId="18738" xr:uid="{C2BDA95B-9E08-4C05-B75B-1971F881B0BE}"/>
    <cellStyle name="Comma 289 5 2" xfId="31681" xr:uid="{B263ADF0-B0DD-45A6-A0E3-52D483814659}"/>
    <cellStyle name="Comma 289 6" xfId="14889" xr:uid="{79089061-8426-496E-8607-A84D600FC361}"/>
    <cellStyle name="Comma 289 6 2" xfId="29346" xr:uid="{5BD1576E-6941-4847-AF91-D1450F072CA1}"/>
    <cellStyle name="Comma 289 7" xfId="13274" xr:uid="{FC83BD16-1FF3-40A8-8733-209E3AC03FCD}"/>
    <cellStyle name="Comma 289 7 2" xfId="28190" xr:uid="{7958F8AA-F2FE-4414-95E5-6BC778CD27E0}"/>
    <cellStyle name="Comma 289 8" xfId="23100" xr:uid="{5CAD561C-2E48-4179-8F2C-8CAFBBF43EAA}"/>
    <cellStyle name="Comma 289 8 2" xfId="33231" xr:uid="{2899058F-5A36-4773-A5D6-1C127603E723}"/>
    <cellStyle name="Comma 289 9" xfId="25865" xr:uid="{642E32B5-3D3F-4CB2-B224-BEB435E8B2BE}"/>
    <cellStyle name="Comma 29" xfId="2527" xr:uid="{00000000-0005-0000-0000-0000DE030000}"/>
    <cellStyle name="Comma 29 10" xfId="19682" xr:uid="{D7E0C979-3BA0-4AC2-8F98-B6D5EA4C3FB5}"/>
    <cellStyle name="Comma 29 10 2" xfId="32494" xr:uid="{360CF237-52CD-4C3C-81E5-E662B156F130}"/>
    <cellStyle name="Comma 29 11" xfId="19959" xr:uid="{ADBEE867-0F97-46DD-871B-68E310837F76}"/>
    <cellStyle name="Comma 29 11 2" xfId="32592" xr:uid="{696BBE83-9313-47E5-B14D-E18B4066B2D6}"/>
    <cellStyle name="Comma 29 12" xfId="20415" xr:uid="{3901A5E2-42AB-4EC0-B852-14DAA6E65BD3}"/>
    <cellStyle name="Comma 29 13" xfId="22053" xr:uid="{57727654-CCE6-4E23-887B-762323313F30}"/>
    <cellStyle name="Comma 29 13 2" xfId="32840" xr:uid="{510AF25C-72C5-4EEC-B5CA-EFDEABB73407}"/>
    <cellStyle name="Comma 29 14" xfId="22567" xr:uid="{808BBB36-4928-489C-B106-BE0FAFD20D4D}"/>
    <cellStyle name="Comma 29 14 2" xfId="32870" xr:uid="{91FCDECC-42AE-4E63-A2D7-3EF875300AF6}"/>
    <cellStyle name="Comma 29 15" xfId="22611" xr:uid="{1836621B-8F15-44AC-9B24-AF21D31EECF9}"/>
    <cellStyle name="Comma 29 15 2" xfId="32904" xr:uid="{C75E37B6-C5DD-4953-9DB1-D3E4CED2CE4D}"/>
    <cellStyle name="Comma 29 16" xfId="24670" xr:uid="{FC3FA1B6-4990-4584-9352-7FE6AADC06E5}"/>
    <cellStyle name="Comma 29 16 2" xfId="34071" xr:uid="{5ED42064-1C4C-4F7D-AD65-F6D24C0675A5}"/>
    <cellStyle name="Comma 29 17" xfId="24745" xr:uid="{220A8561-CFB1-4141-97E0-CB76B783EF75}"/>
    <cellStyle name="Comma 29 17 2" xfId="34121" xr:uid="{659801AD-71BC-4786-ACF8-FDAC060CD1FB}"/>
    <cellStyle name="Comma 29 18" xfId="25536" xr:uid="{DC560599-2C8D-4CFB-BB1A-48645E29D1F4}"/>
    <cellStyle name="Comma 29 19" xfId="36119" xr:uid="{2418DDFE-B3D8-460C-A8DB-8AD99C9180D7}"/>
    <cellStyle name="Comma 29 2" xfId="5453" xr:uid="{00000000-0005-0000-0000-0000DF030000}"/>
    <cellStyle name="Comma 29 2 10" xfId="25580" xr:uid="{AE374848-D56B-4FBA-A531-8EBB34922B6D}"/>
    <cellStyle name="Comma 29 2 11" xfId="36836" xr:uid="{D2B58633-FB1A-4EAA-AE7D-E4EC855B8FC8}"/>
    <cellStyle name="Comma 29 2 12" xfId="8078" xr:uid="{3B64E4DD-6911-4478-BD85-80F472D598B4}"/>
    <cellStyle name="Comma 29 2 2" xfId="9544" xr:uid="{2B6A54E5-00A2-4601-BD0D-3C2FE7F6CAD1}"/>
    <cellStyle name="Comma 29 2 2 2" xfId="11994" xr:uid="{AE9FACB7-BF5E-4115-ADFB-7757652522F9}"/>
    <cellStyle name="Comma 29 2 2 2 2" xfId="17508" xr:uid="{EF64D959-19A3-4ECF-AD3D-D51D2B7FA144}"/>
    <cellStyle name="Comma 29 2 2 2 2 2" xfId="30601" xr:uid="{71A006F0-6FDF-40DB-B559-7F2AC0299BD6}"/>
    <cellStyle name="Comma 29 2 2 2 3" xfId="27124" xr:uid="{FE7C5703-CB1F-49D3-A8D2-055FA74FD644}"/>
    <cellStyle name="Comma 29 2 2 3" xfId="18881" xr:uid="{4F45CC33-DB29-4FF8-9DE5-951F2C30A90D}"/>
    <cellStyle name="Comma 29 2 2 3 2" xfId="31784" xr:uid="{4D86BC3D-02C0-4D51-AE0E-D6D6C5784665}"/>
    <cellStyle name="Comma 29 2 2 4" xfId="15088" xr:uid="{9B8A94AA-4BB8-43F6-9E5E-2E10D1010F78}"/>
    <cellStyle name="Comma 29 2 2 4 2" xfId="29442" xr:uid="{E21A9315-0618-47B1-82A4-296CB7B3ADB5}"/>
    <cellStyle name="Comma 29 2 2 5" xfId="13486" xr:uid="{0E1B8582-6C40-43CE-A9A3-74C93EA645B5}"/>
    <cellStyle name="Comma 29 2 2 5 2" xfId="28289" xr:uid="{E95095D8-1611-457A-A662-99446D7EF184}"/>
    <cellStyle name="Comma 29 2 2 6" xfId="21202" xr:uid="{FA041EE2-8DFE-4B0E-A87E-127F389652B5}"/>
    <cellStyle name="Comma 29 2 2 6 2" xfId="32786" xr:uid="{AE2CD10D-4FE7-494F-AE5F-462BE620694B}"/>
    <cellStyle name="Comma 29 2 2 7" xfId="23317" xr:uid="{E5B4095B-44D6-4221-8BB9-2E3BF9B7A0E3}"/>
    <cellStyle name="Comma 29 2 2 7 2" xfId="33329" xr:uid="{47D38A3D-F9DA-4BA6-A6CA-E37671021A1F}"/>
    <cellStyle name="Comma 29 2 2 8" xfId="25963" xr:uid="{1F0F747A-D60C-4450-8970-B95E808733C8}"/>
    <cellStyle name="Comma 29 2 3" xfId="10197" xr:uid="{ADA8CD78-6173-4962-B135-498647AF9A57}"/>
    <cellStyle name="Comma 29 2 3 2" xfId="12436" xr:uid="{80777098-03BF-4751-8B6F-2A61B4F8ADCC}"/>
    <cellStyle name="Comma 29 2 3 2 2" xfId="17956" xr:uid="{CA652A26-4AE2-4C12-9348-2FE2B6E0B05C}"/>
    <cellStyle name="Comma 29 2 3 2 2 2" xfId="30987" xr:uid="{80B3F711-76E1-48B9-8656-28A9F8A96081}"/>
    <cellStyle name="Comma 29 2 3 2 3" xfId="27511" xr:uid="{8A15B88B-850A-4D3A-BC64-A23AB174A2B5}"/>
    <cellStyle name="Comma 29 2 3 3" xfId="19342" xr:uid="{8924BA4B-8ECA-46EF-B4CB-EF360E38BEB1}"/>
    <cellStyle name="Comma 29 2 3 3 2" xfId="32178" xr:uid="{B43576BD-726F-46B5-84FD-D5CE81FCFC04}"/>
    <cellStyle name="Comma 29 2 3 4" xfId="15703" xr:uid="{1F19792B-2DBC-4B14-BD77-4FDAD05AA842}"/>
    <cellStyle name="Comma 29 2 3 4 2" xfId="29827" xr:uid="{C2BE9C58-EEE1-4460-91F9-D7E3988F2D21}"/>
    <cellStyle name="Comma 29 2 3 5" xfId="14139" xr:uid="{64B7D257-CDB6-4A9B-9249-78A521195A26}"/>
    <cellStyle name="Comma 29 2 3 5 2" xfId="28676" xr:uid="{5C7BD30E-5E3B-4E56-A301-28C7EEFDD813}"/>
    <cellStyle name="Comma 29 2 3 6" xfId="23974" xr:uid="{87DA842D-6C13-4B4C-8577-8D91D91A02EA}"/>
    <cellStyle name="Comma 29 2 3 6 2" xfId="33716" xr:uid="{14D7EEC5-7B12-4E11-8A9A-3CD5533319A7}"/>
    <cellStyle name="Comma 29 2 3 7" xfId="26350" xr:uid="{8DCACB31-789F-42C4-B94C-54B799BDEF26}"/>
    <cellStyle name="Comma 29 2 4" xfId="11556" xr:uid="{7B5FF1A4-CC53-468F-8553-13D6DF8C5A18}"/>
    <cellStyle name="Comma 29 2 4 2" xfId="17065" xr:uid="{1BFA0666-B1CF-492E-9643-3EF28FA0083C}"/>
    <cellStyle name="Comma 29 2 4 2 2" xfId="30219" xr:uid="{055EF584-465E-405E-BC6B-BB2617EEB143}"/>
    <cellStyle name="Comma 29 2 4 3" xfId="26742" xr:uid="{9F61CB7D-926B-4A25-9B47-78E2960A7A19}"/>
    <cellStyle name="Comma 29 2 5" xfId="18415" xr:uid="{272C5478-BA26-4FD8-8D2D-0DC6B962A261}"/>
    <cellStyle name="Comma 29 2 5 2" xfId="31383" xr:uid="{D8F9ED3F-7542-42BA-ACE7-40ADB2850437}"/>
    <cellStyle name="Comma 29 2 6" xfId="14580" xr:uid="{55BA758A-B4FE-4DCE-B7DC-E747F690BB98}"/>
    <cellStyle name="Comma 29 2 6 2" xfId="29061" xr:uid="{023A7182-26EA-450C-B35C-58483A0014A9}"/>
    <cellStyle name="Comma 29 2 7" xfId="12958" xr:uid="{B425D991-1B3A-4C8B-BED8-EB3BB11922BB}"/>
    <cellStyle name="Comma 29 2 7 2" xfId="27906" xr:uid="{1C29B74B-C2C7-4F31-B147-6A33B4D5E114}"/>
    <cellStyle name="Comma 29 2 8" xfId="21170" xr:uid="{4B702871-9F5D-4F99-AAF4-CAB73406BEF3}"/>
    <cellStyle name="Comma 29 2 8 2" xfId="32775" xr:uid="{2F05BC2D-EF4D-416A-93C1-D8C9190591A1}"/>
    <cellStyle name="Comma 29 2 9" xfId="22731" xr:uid="{2E21D556-54E2-4E52-9844-C4006F8823EC}"/>
    <cellStyle name="Comma 29 2 9 2" xfId="32946" xr:uid="{2AA370E0-1B94-485E-811D-DB0E19C0D6C3}"/>
    <cellStyle name="Comma 29 3" xfId="9400" xr:uid="{8807190E-9ED9-4F4F-8FF0-BF28BAE477D0}"/>
    <cellStyle name="Comma 29 3 2" xfId="11924" xr:uid="{2548C7D2-F981-4DD6-89AF-39A98841978B}"/>
    <cellStyle name="Comma 29 3 2 2" xfId="17433" xr:uid="{163CE0C9-FE7F-460C-A6B7-62330B1DDD26}"/>
    <cellStyle name="Comma 29 3 2 2 2" xfId="30558" xr:uid="{9CC73443-A669-4ACA-8D21-7503EBCF8F1A}"/>
    <cellStyle name="Comma 29 3 2 3" xfId="27081" xr:uid="{7F053B54-B39A-4159-B978-D40615A4AB29}"/>
    <cellStyle name="Comma 29 3 3" xfId="18799" xr:uid="{98D35C8C-1969-4298-B4B6-E5CC66A1843F}"/>
    <cellStyle name="Comma 29 3 3 2" xfId="31736" xr:uid="{3787BE40-4B29-40CC-9602-034226FF1258}"/>
    <cellStyle name="Comma 29 3 4" xfId="14951" xr:uid="{E0C988A2-7DC7-4185-9FB1-BB6E6599C0DF}"/>
    <cellStyle name="Comma 29 3 4 2" xfId="29400" xr:uid="{E092F78E-32B1-455B-90F9-684DBE18C2C8}"/>
    <cellStyle name="Comma 29 3 5" xfId="13338" xr:uid="{A37790FA-308D-492E-ABDA-62637A24325A}"/>
    <cellStyle name="Comma 29 3 5 2" xfId="28245" xr:uid="{407C846E-4222-432C-A9AE-68FDC4542838}"/>
    <cellStyle name="Comma 29 3 6" xfId="19755" xr:uid="{425A14DB-CF6E-4E32-A243-3A724E23A8D1}"/>
    <cellStyle name="Comma 29 3 6 2" xfId="32514" xr:uid="{B23C7CCA-42D1-41D0-8777-AC5AFED8A73C}"/>
    <cellStyle name="Comma 29 3 7" xfId="21209" xr:uid="{CA067829-C9D1-4A87-A1CE-FF82A637C8CC}"/>
    <cellStyle name="Comma 29 3 7 2" xfId="32790" xr:uid="{143B3B0E-9F05-4E06-8716-1DD5979045D2}"/>
    <cellStyle name="Comma 29 3 8" xfId="23165" xr:uid="{0A5695BD-98BF-4E48-91CF-B185DB6A4C00}"/>
    <cellStyle name="Comma 29 3 8 2" xfId="33285" xr:uid="{04D24E99-E52B-4B98-A907-DC9E0917288E}"/>
    <cellStyle name="Comma 29 3 9" xfId="25919" xr:uid="{E19AD5DF-23A1-4EC2-A24C-C7D56CA41537}"/>
    <cellStyle name="Comma 29 4" xfId="10130" xr:uid="{138D76D5-AC89-46D9-8E37-8A6E2CFCB304}"/>
    <cellStyle name="Comma 29 4 2" xfId="12372" xr:uid="{90AC643F-5B62-4CE9-A5E3-C9DB08AD9EA9}"/>
    <cellStyle name="Comma 29 4 2 2" xfId="17889" xr:uid="{D31FDDA6-1F37-4927-9CED-1E91F338E5DB}"/>
    <cellStyle name="Comma 29 4 2 2 2" xfId="30943" xr:uid="{7B361579-B616-48D1-94E2-5C511C552D06}"/>
    <cellStyle name="Comma 29 4 2 3" xfId="27467" xr:uid="{371E2FF5-04C0-41AA-A082-4992784E36B8}"/>
    <cellStyle name="Comma 29 4 3" xfId="19275" xr:uid="{4FD3F591-8D6D-4769-A4A8-31B405201957}"/>
    <cellStyle name="Comma 29 4 3 2" xfId="32136" xr:uid="{4BA7151D-F6A2-42E6-B28D-BF0DF3FA77F5}"/>
    <cellStyle name="Comma 29 4 4" xfId="15635" xr:uid="{001C3B4A-B73D-420B-A88F-4516A560A619}"/>
    <cellStyle name="Comma 29 4 4 2" xfId="29785" xr:uid="{FAA0AD06-3A1C-4557-A737-F8030F2CA009}"/>
    <cellStyle name="Comma 29 4 5" xfId="14069" xr:uid="{5DC748E1-22A1-47B0-997B-0C9939176A6B}"/>
    <cellStyle name="Comma 29 4 5 2" xfId="28632" xr:uid="{F4D0BC77-E3B6-430A-8AFD-581551A6A00A}"/>
    <cellStyle name="Comma 29 4 6" xfId="19845" xr:uid="{A8186557-629B-4CE2-B29D-FF30DF3732A7}"/>
    <cellStyle name="Comma 29 4 6 2" xfId="32539" xr:uid="{5BF2BD96-1D14-410D-AA61-817160A83264}"/>
    <cellStyle name="Comma 29 4 7" xfId="21188" xr:uid="{851FBB05-E0AE-4B82-83D9-A675B33E2A98}"/>
    <cellStyle name="Comma 29 4 7 2" xfId="32782" xr:uid="{0B64BD1E-7317-4364-80A5-A64981DF7B88}"/>
    <cellStyle name="Comma 29 4 8" xfId="23904" xr:uid="{748255A4-58EB-4344-8BD0-AD7BFB8073C0}"/>
    <cellStyle name="Comma 29 4 8 2" xfId="33672" xr:uid="{DBD9AB1F-DB3E-4AD7-A5CE-E096DBC8A4CF}"/>
    <cellStyle name="Comma 29 4 9" xfId="26306" xr:uid="{161088B1-1217-491E-AB7B-A5E6FAC5B1C5}"/>
    <cellStyle name="Comma 29 5" xfId="11491" xr:uid="{E444ECBA-8844-46EB-A2B6-FA64769BF335}"/>
    <cellStyle name="Comma 29 5 2" xfId="16997" xr:uid="{3078F700-CA7C-48C6-A0DA-FA373031E886}"/>
    <cellStyle name="Comma 29 5 2 2" xfId="30177" xr:uid="{22CE0A08-D862-4923-A235-67742FA513F7}"/>
    <cellStyle name="Comma 29 5 3" xfId="26700" xr:uid="{C5ECE1FF-8707-4854-A17C-A9E3D9EC631B}"/>
    <cellStyle name="Comma 29 6" xfId="18342" xr:uid="{E50CCF7E-7CB7-456A-B3AB-57AEFBF735F5}"/>
    <cellStyle name="Comma 29 6 2" xfId="31339" xr:uid="{FF61BF7B-BFE3-4281-B22F-D35756F11C5A}"/>
    <cellStyle name="Comma 29 7" xfId="18681" xr:uid="{7E3F4B29-BA81-4A4D-8A31-FD3BAFD5A42B}"/>
    <cellStyle name="Comma 29 7 2" xfId="31628" xr:uid="{8C1276BE-0B06-4D99-BA47-C5DA69D6599B}"/>
    <cellStyle name="Comma 29 8" xfId="14512" xr:uid="{C0F9DB96-6263-4A78-80B7-608279E81353}"/>
    <cellStyle name="Comma 29 8 2" xfId="29019" xr:uid="{1F74A870-25EB-4462-8D90-D2D2B4B3363D}"/>
    <cellStyle name="Comma 29 9" xfId="12839" xr:uid="{C81E4598-0DDD-40FE-924F-0D3D48DA60FC}"/>
    <cellStyle name="Comma 29 9 2" xfId="27864" xr:uid="{1F108D07-B354-4A50-B285-8F3CFB986DC9}"/>
    <cellStyle name="Comma 290" xfId="9145" xr:uid="{FC22D726-F1DA-4437-8979-6AC0A14A83F8}"/>
    <cellStyle name="Comma 290 2" xfId="9945" xr:uid="{B2D6DC2A-568E-4549-A7C6-9601FCB514B9}"/>
    <cellStyle name="Comma 290 2 2" xfId="12309" xr:uid="{1ED1ED95-8267-4284-A716-0A37463A6226}"/>
    <cellStyle name="Comma 290 2 2 2" xfId="17825" xr:uid="{D5877E59-5F91-4CE0-AA70-891836A16F89}"/>
    <cellStyle name="Comma 290 2 2 2 2" xfId="30885" xr:uid="{71087044-1B86-45ED-A31D-4D396146A028}"/>
    <cellStyle name="Comma 290 2 2 3" xfId="27409" xr:uid="{AA202BEE-175B-433F-B6D3-2F8F47DFADA9}"/>
    <cellStyle name="Comma 290 2 3" xfId="19205" xr:uid="{3A8AC325-15EE-47DB-A80A-8E76FE571A14}"/>
    <cellStyle name="Comma 290 2 3 2" xfId="32075" xr:uid="{EB4936DF-0BC5-46B3-9951-9E48B9E1932D}"/>
    <cellStyle name="Comma 290 2 4" xfId="15475" xr:uid="{3B0B3D56-74CD-45B1-AB04-468BC02D8C6D}"/>
    <cellStyle name="Comma 290 2 4 2" xfId="29727" xr:uid="{70587F4F-3055-4F1E-91CA-EEA0461290C0}"/>
    <cellStyle name="Comma 290 2 5" xfId="13884" xr:uid="{3CB9DA92-A33B-44EC-9975-1D532F3ABF4E}"/>
    <cellStyle name="Comma 290 2 5 2" xfId="28574" xr:uid="{4D724971-9820-41A5-A202-2EF3E3593A9B}"/>
    <cellStyle name="Comma 290 2 6" xfId="23718" xr:uid="{0A5B87EB-958C-460C-A512-E5A006313904}"/>
    <cellStyle name="Comma 290 2 6 2" xfId="33614" xr:uid="{A61BD004-B8A2-405A-A1AC-20F98C5DDA44}"/>
    <cellStyle name="Comma 290 2 7" xfId="26248" xr:uid="{CE8E929E-8AE1-498B-9257-FEF511DAC20F}"/>
    <cellStyle name="Comma 290 3" xfId="10504" xr:uid="{75B15EF4-100B-41A3-B195-E72F559A0D46}"/>
    <cellStyle name="Comma 290 3 2" xfId="12744" xr:uid="{C446D7D8-2B35-4B80-BCBB-192C6F63589B}"/>
    <cellStyle name="Comma 290 3 2 2" xfId="18264" xr:uid="{B27F7E35-5F97-49F9-BF31-CD23D30DAC31}"/>
    <cellStyle name="Comma 290 3 2 2 2" xfId="31272" xr:uid="{CDF27FAA-1372-49C1-BB98-C4BB6528BF51}"/>
    <cellStyle name="Comma 290 3 2 3" xfId="27796" xr:uid="{034062C1-E4A9-4B65-BC8F-699006794527}"/>
    <cellStyle name="Comma 290 3 3" xfId="19650" xr:uid="{A400D52E-A04D-4974-A8B8-5BB21197C32B}"/>
    <cellStyle name="Comma 290 3 3 2" xfId="32463" xr:uid="{E7DF1723-55A7-454A-AF4D-1999665F4C4A}"/>
    <cellStyle name="Comma 290 3 4" xfId="16012" xr:uid="{35D23A4F-6A7B-4DF0-86FD-B1FF8DFE69AD}"/>
    <cellStyle name="Comma 290 3 4 2" xfId="30112" xr:uid="{1A40EF05-7D50-4086-A8A1-DA04C73A766C}"/>
    <cellStyle name="Comma 290 3 5" xfId="14448" xr:uid="{626B5E75-06E7-406D-80D3-609987C77FF9}"/>
    <cellStyle name="Comma 290 3 5 2" xfId="28961" xr:uid="{A5221621-BB6E-460A-972E-9166578BCE98}"/>
    <cellStyle name="Comma 290 3 6" xfId="24283" xr:uid="{C572E8E1-031B-4B04-B57E-C62527A8DE63}"/>
    <cellStyle name="Comma 290 3 6 2" xfId="34001" xr:uid="{1A94171A-F16A-4293-9FEA-E301A11EA930}"/>
    <cellStyle name="Comma 290 3 7" xfId="26635" xr:uid="{3F56A504-FB10-458E-8CB5-AF6DCD15573C}"/>
    <cellStyle name="Comma 290 4" xfId="11864" xr:uid="{E682525B-B9F0-467F-AEDF-EB855F8519AC}"/>
    <cellStyle name="Comma 290 4 2" xfId="17373" xr:uid="{5512E72E-972E-4DB8-AF95-1DE2CCE3A32C}"/>
    <cellStyle name="Comma 290 4 2 2" xfId="30504" xr:uid="{E3D1EA76-1A4E-40B7-8FBF-075BAE06205E}"/>
    <cellStyle name="Comma 290 4 3" xfId="27027" xr:uid="{8D958A20-798E-4647-AE72-D64D63A22650}"/>
    <cellStyle name="Comma 290 5" xfId="18739" xr:uid="{02B00308-7596-400B-AE64-0D495FF797B2}"/>
    <cellStyle name="Comma 290 5 2" xfId="31682" xr:uid="{0B280643-19C2-44F6-886B-AA2A37059DEA}"/>
    <cellStyle name="Comma 290 6" xfId="14890" xr:uid="{F8CC485E-ABB5-450D-BA3F-61EAE1320AA5}"/>
    <cellStyle name="Comma 290 6 2" xfId="29347" xr:uid="{73F8E9C1-7F27-449B-924F-05F1A8F87036}"/>
    <cellStyle name="Comma 290 7" xfId="13275" xr:uid="{8A3E3CAF-300C-4235-A771-3E643708CED0}"/>
    <cellStyle name="Comma 290 7 2" xfId="28191" xr:uid="{2FE21212-DD9D-46D5-9744-66687DAAFCD9}"/>
    <cellStyle name="Comma 290 8" xfId="23101" xr:uid="{97043147-4D19-4861-841D-6E5509D8BBE3}"/>
    <cellStyle name="Comma 290 8 2" xfId="33232" xr:uid="{BDB77462-C2F9-4B6A-A0CF-0B60E110B1C1}"/>
    <cellStyle name="Comma 290 9" xfId="25866" xr:uid="{823DEDA2-D9F1-4306-A6FA-BD38BC9CE05E}"/>
    <cellStyle name="Comma 291" xfId="9146" xr:uid="{B7E45D2D-6B16-4FA9-A473-5B97D0E19D40}"/>
    <cellStyle name="Comma 291 2" xfId="9946" xr:uid="{BCB30848-7366-40DD-87F1-4010FADFB46C}"/>
    <cellStyle name="Comma 291 2 2" xfId="12310" xr:uid="{6360FB22-BC69-414E-A7D5-16F6F31A4758}"/>
    <cellStyle name="Comma 291 2 2 2" xfId="17826" xr:uid="{1862DB9F-E10F-49D3-B61F-C7116E857018}"/>
    <cellStyle name="Comma 291 2 2 2 2" xfId="30886" xr:uid="{64AD8256-FD65-4980-A7CE-14A014F0A217}"/>
    <cellStyle name="Comma 291 2 2 3" xfId="27410" xr:uid="{5EA1E718-EA92-407A-952E-88F17C751A27}"/>
    <cellStyle name="Comma 291 2 3" xfId="19206" xr:uid="{A4DB0348-87CD-43A8-957D-1876093F9946}"/>
    <cellStyle name="Comma 291 2 3 2" xfId="32076" xr:uid="{C48EC52E-0018-410D-AECF-6E30FAD6D0F8}"/>
    <cellStyle name="Comma 291 2 4" xfId="15476" xr:uid="{B4B21F69-4BD5-4DB3-849E-9A7CFB5DB851}"/>
    <cellStyle name="Comma 291 2 4 2" xfId="29728" xr:uid="{CEF81307-D001-4ECE-A671-FAA76627B84D}"/>
    <cellStyle name="Comma 291 2 5" xfId="13885" xr:uid="{7632C7F0-50DA-4677-8549-B5ABB6D24261}"/>
    <cellStyle name="Comma 291 2 5 2" xfId="28575" xr:uid="{F9B2B954-3E6F-40D1-8FCE-2EF4154FEB1A}"/>
    <cellStyle name="Comma 291 2 6" xfId="23719" xr:uid="{562FFFA9-572E-45C4-9DA1-A111484207C8}"/>
    <cellStyle name="Comma 291 2 6 2" xfId="33615" xr:uid="{5F8B848B-58BE-44C3-B1A0-8DDC7F27FFD5}"/>
    <cellStyle name="Comma 291 2 7" xfId="26249" xr:uid="{782B5C3E-9CE9-4CE0-9ABC-2700E9F07412}"/>
    <cellStyle name="Comma 291 3" xfId="10505" xr:uid="{D99EB67F-66C1-42EA-B07E-97C145F95A05}"/>
    <cellStyle name="Comma 291 3 2" xfId="12745" xr:uid="{030C6A14-FDEC-4058-859C-309407FA9478}"/>
    <cellStyle name="Comma 291 3 2 2" xfId="18265" xr:uid="{15AE7717-C673-4F3A-A04E-AD2217BE8CAD}"/>
    <cellStyle name="Comma 291 3 2 2 2" xfId="31273" xr:uid="{E3133FA2-8FBF-430C-8018-D9238C7CDE9E}"/>
    <cellStyle name="Comma 291 3 2 3" xfId="27797" xr:uid="{DBD9C5E0-DF38-4F3C-BEEA-04587E408B26}"/>
    <cellStyle name="Comma 291 3 3" xfId="19651" xr:uid="{686BCBF8-18AE-4107-80A3-62A10879D4C5}"/>
    <cellStyle name="Comma 291 3 3 2" xfId="32464" xr:uid="{BF6A6D60-DCF8-4359-B8AA-27B9FA2299E5}"/>
    <cellStyle name="Comma 291 3 4" xfId="16013" xr:uid="{82A53C32-1593-48D5-886C-34E8FCAFF9A1}"/>
    <cellStyle name="Comma 291 3 4 2" xfId="30113" xr:uid="{DF87D4CD-7111-4D54-B92F-41896F6D1D17}"/>
    <cellStyle name="Comma 291 3 5" xfId="14449" xr:uid="{8E5972BB-0366-412B-AE07-71F01C4E0A34}"/>
    <cellStyle name="Comma 291 3 5 2" xfId="28962" xr:uid="{6AE0E290-9742-4499-A11C-E890CF321488}"/>
    <cellStyle name="Comma 291 3 6" xfId="24284" xr:uid="{4BD0BBBC-FFEE-4996-A3B6-68B429A6CA1C}"/>
    <cellStyle name="Comma 291 3 6 2" xfId="34002" xr:uid="{57299543-5A51-42DE-B53E-5EE6708C02F4}"/>
    <cellStyle name="Comma 291 3 7" xfId="26636" xr:uid="{23D636F3-AD63-4CAA-936D-1C2FFC21DDAA}"/>
    <cellStyle name="Comma 291 4" xfId="11865" xr:uid="{8761180E-D924-4AE6-BF1B-3FE648AF049C}"/>
    <cellStyle name="Comma 291 4 2" xfId="17374" xr:uid="{00536316-A06E-441F-B17C-092174F1893F}"/>
    <cellStyle name="Comma 291 4 2 2" xfId="30505" xr:uid="{1369CB3D-3F72-4584-9D64-4D53748D7FD2}"/>
    <cellStyle name="Comma 291 4 3" xfId="27028" xr:uid="{7C7BD2DF-2119-4B20-B034-8F4BFFA50FB0}"/>
    <cellStyle name="Comma 291 5" xfId="18740" xr:uid="{ACFF2485-3D84-410E-B4D4-22575C7098F2}"/>
    <cellStyle name="Comma 291 5 2" xfId="31683" xr:uid="{FBD5C2F7-7E0D-428A-BC31-F93273B8B787}"/>
    <cellStyle name="Comma 291 6" xfId="14891" xr:uid="{83CCB6EF-F044-4A2D-95F4-B80AFD244FE0}"/>
    <cellStyle name="Comma 291 6 2" xfId="29348" xr:uid="{6FBC03A6-EBCA-46DA-AE55-7D28CB54DC07}"/>
    <cellStyle name="Comma 291 7" xfId="13276" xr:uid="{259A8A52-9B70-4859-8429-E729B254ADD4}"/>
    <cellStyle name="Comma 291 7 2" xfId="28192" xr:uid="{B7BF24DE-29CD-4584-AF7A-EA2D1A8FC2D8}"/>
    <cellStyle name="Comma 291 8" xfId="23102" xr:uid="{597BAC85-098B-4AA8-B57B-CB0F5CFBE9A9}"/>
    <cellStyle name="Comma 291 8 2" xfId="33233" xr:uid="{6BC1D0FC-7BFA-45F7-A8E5-B3BC0B7B7628}"/>
    <cellStyle name="Comma 291 9" xfId="25867" xr:uid="{320FBF60-0FE4-4FFA-9705-EF7D01589D9B}"/>
    <cellStyle name="Comma 292" xfId="9147" xr:uid="{DE4785A3-1AD3-4218-87DC-2CDD989D8DF3}"/>
    <cellStyle name="Comma 292 2" xfId="9947" xr:uid="{13301CB3-556F-4515-8C45-0901703E30B2}"/>
    <cellStyle name="Comma 292 2 2" xfId="12311" xr:uid="{E0D46877-BF14-4E49-B96D-53F1952C89B6}"/>
    <cellStyle name="Comma 292 2 2 2" xfId="17827" xr:uid="{54D92C8E-745D-4553-BDB7-76DAFF462710}"/>
    <cellStyle name="Comma 292 2 2 2 2" xfId="30887" xr:uid="{294A432B-3E53-44BB-ACA2-8A551C29C308}"/>
    <cellStyle name="Comma 292 2 2 3" xfId="27411" xr:uid="{22B2220A-C8F9-4DC1-A278-1629D3A8AE8E}"/>
    <cellStyle name="Comma 292 2 3" xfId="19207" xr:uid="{CAC85C1F-D185-40E0-9EDE-302F8AF12ECD}"/>
    <cellStyle name="Comma 292 2 3 2" xfId="32077" xr:uid="{9182954A-BF27-4022-A645-CCCCC0F79BEA}"/>
    <cellStyle name="Comma 292 2 4" xfId="15477" xr:uid="{0AB40B37-087A-4AF3-8F3F-FF884269AAFC}"/>
    <cellStyle name="Comma 292 2 4 2" xfId="29729" xr:uid="{655DE5CF-FD7C-4651-AE83-8A39B891C76F}"/>
    <cellStyle name="Comma 292 2 5" xfId="13886" xr:uid="{FCF444D4-E2DF-4FD0-9A75-F0124D0F95A0}"/>
    <cellStyle name="Comma 292 2 5 2" xfId="28576" xr:uid="{384FE0F0-EC2A-42C9-A7DC-755A9709140A}"/>
    <cellStyle name="Comma 292 2 6" xfId="23720" xr:uid="{EA7B74ED-A06E-40A2-BD07-80960858AFF2}"/>
    <cellStyle name="Comma 292 2 6 2" xfId="33616" xr:uid="{130DFDAB-14A1-40AF-BB5F-8D29E45E00E2}"/>
    <cellStyle name="Comma 292 2 7" xfId="26250" xr:uid="{08D87455-1119-49D0-90D2-0B7A77C1B8E6}"/>
    <cellStyle name="Comma 292 3" xfId="10506" xr:uid="{E30F3EAA-68CA-4CE6-A0AA-87E9569979A6}"/>
    <cellStyle name="Comma 292 3 2" xfId="12746" xr:uid="{5383452D-330D-46C9-A8F7-6AF9100717BB}"/>
    <cellStyle name="Comma 292 3 2 2" xfId="18266" xr:uid="{C34CE0AB-88BA-41CF-BEEB-2F3AD5A3496B}"/>
    <cellStyle name="Comma 292 3 2 2 2" xfId="31274" xr:uid="{7E0F7EB2-EB58-4B1A-AD12-10B57B5DAEFC}"/>
    <cellStyle name="Comma 292 3 2 3" xfId="27798" xr:uid="{006ABA6A-5CA1-4649-9A9C-274323965072}"/>
    <cellStyle name="Comma 292 3 3" xfId="19652" xr:uid="{F62C14F7-B437-4ECE-BFEE-B2926AB97491}"/>
    <cellStyle name="Comma 292 3 3 2" xfId="32465" xr:uid="{AB097703-7B21-487E-8736-2CECBF5BB4D6}"/>
    <cellStyle name="Comma 292 3 4" xfId="16014" xr:uid="{C171E62A-91C9-4148-8B15-B78A5054669F}"/>
    <cellStyle name="Comma 292 3 4 2" xfId="30114" xr:uid="{8E96C07C-5581-4E9D-B092-FEC02EC0C145}"/>
    <cellStyle name="Comma 292 3 5" xfId="14450" xr:uid="{F113A49F-5FA9-4157-B6E8-2C29E1343777}"/>
    <cellStyle name="Comma 292 3 5 2" xfId="28963" xr:uid="{573EF7EC-BA8B-4AE8-9CF9-E0AD090F2412}"/>
    <cellStyle name="Comma 292 3 6" xfId="24285" xr:uid="{DF86DD08-93D3-4075-B423-D2FBE0DA2DF7}"/>
    <cellStyle name="Comma 292 3 6 2" xfId="34003" xr:uid="{D0CE52F9-F1CA-40BC-BEBB-B5DD5F9B194B}"/>
    <cellStyle name="Comma 292 3 7" xfId="26637" xr:uid="{4533819A-4DFA-49AF-BB52-69741844A0C2}"/>
    <cellStyle name="Comma 292 4" xfId="11866" xr:uid="{D7A4D3FB-C46C-4028-BA00-7BBCE9CC9151}"/>
    <cellStyle name="Comma 292 4 2" xfId="17375" xr:uid="{C77CB2CF-CE5D-4EF9-9509-7C8CEA22E0BC}"/>
    <cellStyle name="Comma 292 4 2 2" xfId="30506" xr:uid="{9C637307-EE2A-4703-93F4-178A7D601909}"/>
    <cellStyle name="Comma 292 4 3" xfId="27029" xr:uid="{7C5D731E-B8E0-49D7-8150-15B10EA3DCF6}"/>
    <cellStyle name="Comma 292 5" xfId="18741" xr:uid="{FB557A27-8D73-4C12-8399-AB48B1B2DD8D}"/>
    <cellStyle name="Comma 292 5 2" xfId="31684" xr:uid="{15CA59EA-4072-48BC-B04E-10C56C8DBF89}"/>
    <cellStyle name="Comma 292 6" xfId="14892" xr:uid="{6B4C5A0F-3658-4872-8784-46DD79C4FAB6}"/>
    <cellStyle name="Comma 292 6 2" xfId="29349" xr:uid="{6D01B863-DE48-4B28-B34F-ACE133893524}"/>
    <cellStyle name="Comma 292 7" xfId="13277" xr:uid="{EA8D9D1B-1742-4390-AD40-E84AD4D1D430}"/>
    <cellStyle name="Comma 292 7 2" xfId="28193" xr:uid="{1C6952A9-0DEE-48F5-94F8-8BC779F9885F}"/>
    <cellStyle name="Comma 292 8" xfId="23103" xr:uid="{F4F56FE7-D5D6-4603-BD5E-F7D72D4C2496}"/>
    <cellStyle name="Comma 292 8 2" xfId="33234" xr:uid="{F48C43FA-C9CF-46A8-9D54-D753BD346A19}"/>
    <cellStyle name="Comma 292 9" xfId="25868" xr:uid="{8C8FEB6A-B02F-406D-99EC-9B0A5DC0AEB8}"/>
    <cellStyle name="Comma 293" xfId="9148" xr:uid="{46DE4324-7786-40F2-82C7-B0D6A2936F07}"/>
    <cellStyle name="Comma 293 2" xfId="9948" xr:uid="{5C3D342F-6898-4E0E-8250-BBAA39739632}"/>
    <cellStyle name="Comma 293 2 2" xfId="12312" xr:uid="{A67E4F61-1597-4C9D-A0C4-EF1830CE20AF}"/>
    <cellStyle name="Comma 293 2 2 2" xfId="17828" xr:uid="{B33BD61D-6C27-4B27-BF5F-E0D21A9B837E}"/>
    <cellStyle name="Comma 293 2 2 2 2" xfId="30888" xr:uid="{7569FD67-0C0A-41EE-9002-54C9AFC6A3CB}"/>
    <cellStyle name="Comma 293 2 2 3" xfId="27412" xr:uid="{54743BDC-D749-4832-9C7B-5D61743F4F58}"/>
    <cellStyle name="Comma 293 2 3" xfId="19208" xr:uid="{A20528B3-6AC1-42CF-860D-F20E10D6B6C4}"/>
    <cellStyle name="Comma 293 2 3 2" xfId="32078" xr:uid="{661D890E-362F-4BB7-A884-68AB4AC5A9C0}"/>
    <cellStyle name="Comma 293 2 4" xfId="15478" xr:uid="{0DA346A1-40E9-4468-B799-466775191EFE}"/>
    <cellStyle name="Comma 293 2 4 2" xfId="29730" xr:uid="{60CC35D6-8BCB-498F-B4D8-9CB3C98034CC}"/>
    <cellStyle name="Comma 293 2 5" xfId="13887" xr:uid="{78CF4937-2768-48CD-A740-1156AD8DC0FD}"/>
    <cellStyle name="Comma 293 2 5 2" xfId="28577" xr:uid="{39E9E48E-DDA1-44CE-BE57-017C4014AC1E}"/>
    <cellStyle name="Comma 293 2 6" xfId="23721" xr:uid="{AE642027-1A18-49DD-8D5D-E0580505B175}"/>
    <cellStyle name="Comma 293 2 6 2" xfId="33617" xr:uid="{16B28F15-A4E4-4A41-BD9C-A995A4A759AD}"/>
    <cellStyle name="Comma 293 2 7" xfId="26251" xr:uid="{5A6D867E-2B7F-46D9-8CAD-010E2DF0AFEB}"/>
    <cellStyle name="Comma 293 3" xfId="10507" xr:uid="{C5D46036-3435-4722-B40E-9A6B23B13FE4}"/>
    <cellStyle name="Comma 293 3 2" xfId="12747" xr:uid="{2EF995C6-7076-4E5E-9486-5058CA3F4AF5}"/>
    <cellStyle name="Comma 293 3 2 2" xfId="18267" xr:uid="{2434D1CF-BF77-47DF-8F52-37A7A7AA49AC}"/>
    <cellStyle name="Comma 293 3 2 2 2" xfId="31275" xr:uid="{3D14FC08-C15A-40F6-8C1E-E8288401903D}"/>
    <cellStyle name="Comma 293 3 2 3" xfId="27799" xr:uid="{F7B41728-6533-42CD-B2AD-98CC6CBC311E}"/>
    <cellStyle name="Comma 293 3 3" xfId="19653" xr:uid="{D4677115-E341-42D5-8428-85838F61E47A}"/>
    <cellStyle name="Comma 293 3 3 2" xfId="32466" xr:uid="{CEE437F2-3FD8-448F-B41F-DF67BE7B83E2}"/>
    <cellStyle name="Comma 293 3 4" xfId="16015" xr:uid="{B509C3D7-EDB7-4B77-A76E-CEC12BFA6ECD}"/>
    <cellStyle name="Comma 293 3 4 2" xfId="30115" xr:uid="{ADF00D84-3508-4806-A15F-FAC90701C13D}"/>
    <cellStyle name="Comma 293 3 5" xfId="14451" xr:uid="{A871A536-9DA6-4862-81EB-E09D84CFF68E}"/>
    <cellStyle name="Comma 293 3 5 2" xfId="28964" xr:uid="{DAF1D515-22B0-40A1-8D18-1A44DB77282A}"/>
    <cellStyle name="Comma 293 3 6" xfId="24286" xr:uid="{4BA3822C-934C-490C-A67C-54D075AF3A59}"/>
    <cellStyle name="Comma 293 3 6 2" xfId="34004" xr:uid="{370DE54C-6D41-44EA-A243-539432DD710D}"/>
    <cellStyle name="Comma 293 3 7" xfId="26638" xr:uid="{059A42B4-8FBD-40F1-B2B8-D3D618FC927D}"/>
    <cellStyle name="Comma 293 4" xfId="11867" xr:uid="{FF1E7142-34BD-4991-B1DE-89CADD86FE95}"/>
    <cellStyle name="Comma 293 4 2" xfId="17376" xr:uid="{B0743641-04A7-4261-ACBA-EF5D281F78B8}"/>
    <cellStyle name="Comma 293 4 2 2" xfId="30507" xr:uid="{7661176F-BF9A-4F32-8368-BF0A269D5ECD}"/>
    <cellStyle name="Comma 293 4 3" xfId="27030" xr:uid="{73FCF230-984A-4884-AAF8-703AFA221B3B}"/>
    <cellStyle name="Comma 293 5" xfId="18742" xr:uid="{5F806B52-12BE-4B57-887A-F101137A9B34}"/>
    <cellStyle name="Comma 293 5 2" xfId="31685" xr:uid="{AB8D58BA-B564-407C-B830-88873386050D}"/>
    <cellStyle name="Comma 293 6" xfId="14893" xr:uid="{B6BC560D-725E-4056-B232-6B851FAC0488}"/>
    <cellStyle name="Comma 293 6 2" xfId="29350" xr:uid="{8BAE0DD1-869B-40B3-A18A-5EB9890E7EF9}"/>
    <cellStyle name="Comma 293 7" xfId="13278" xr:uid="{329D998D-0777-4509-B501-3DC68033FE7F}"/>
    <cellStyle name="Comma 293 7 2" xfId="28194" xr:uid="{7509AB5B-C8C5-4432-80B3-39AF4F62E4F2}"/>
    <cellStyle name="Comma 293 8" xfId="23104" xr:uid="{C8920B09-F48B-4DD3-AB62-6B488422A6EB}"/>
    <cellStyle name="Comma 293 8 2" xfId="33235" xr:uid="{F23FCA0A-45EA-4AF4-931B-74352740898E}"/>
    <cellStyle name="Comma 293 9" xfId="25869" xr:uid="{6837EC7C-77D9-4359-A7F6-D5759C0CFF96}"/>
    <cellStyle name="Comma 294" xfId="9149" xr:uid="{1B2AF4AF-22C9-456A-A0C2-D06B1DA77E20}"/>
    <cellStyle name="Comma 294 2" xfId="9949" xr:uid="{BC28DC4D-64CA-4252-9F5D-C13CAE33A983}"/>
    <cellStyle name="Comma 294 2 2" xfId="12313" xr:uid="{85C55AA5-CC04-4D83-9C81-7F966643DE72}"/>
    <cellStyle name="Comma 294 2 2 2" xfId="17829" xr:uid="{8B316C79-D30F-4E51-B706-064A011E4EF3}"/>
    <cellStyle name="Comma 294 2 2 2 2" xfId="30889" xr:uid="{E299E147-DAD2-41C2-B8A9-2D1341967EF8}"/>
    <cellStyle name="Comma 294 2 2 3" xfId="27413" xr:uid="{C310B9CE-541C-4E3C-AE81-D2D9E2EE792C}"/>
    <cellStyle name="Comma 294 2 3" xfId="19209" xr:uid="{D679CFF5-6328-4AF6-A94D-8F65C2072AAC}"/>
    <cellStyle name="Comma 294 2 3 2" xfId="32079" xr:uid="{D557DB7A-EB99-4674-A1CF-5F1D572A8738}"/>
    <cellStyle name="Comma 294 2 4" xfId="15479" xr:uid="{C8E3DAA1-596D-4D13-BF6C-8B6F0E53C2E6}"/>
    <cellStyle name="Comma 294 2 4 2" xfId="29731" xr:uid="{23D134BA-6EC6-48C8-A9CD-4C89A97E6F7F}"/>
    <cellStyle name="Comma 294 2 5" xfId="13888" xr:uid="{7BB3F0A6-13C2-451A-9AC2-1609B598286D}"/>
    <cellStyle name="Comma 294 2 5 2" xfId="28578" xr:uid="{4CBCE851-FB73-4911-A20B-56D0213E54DB}"/>
    <cellStyle name="Comma 294 2 6" xfId="23722" xr:uid="{7B428B5D-8A2E-40D1-8143-FEADF14986BC}"/>
    <cellStyle name="Comma 294 2 6 2" xfId="33618" xr:uid="{696D8FC8-BECE-4C97-B02C-8304FAFBFF47}"/>
    <cellStyle name="Comma 294 2 7" xfId="26252" xr:uid="{A1DBA8A8-0BBA-48E1-8771-EE57EE15A46C}"/>
    <cellStyle name="Comma 294 3" xfId="10508" xr:uid="{8AA1B7A2-AC49-4B43-A96A-6E524C770379}"/>
    <cellStyle name="Comma 294 3 2" xfId="12748" xr:uid="{40625D9C-FB7E-44D6-B7B5-686FDAE08510}"/>
    <cellStyle name="Comma 294 3 2 2" xfId="18268" xr:uid="{89F1155D-FAD8-49E2-B114-705FBBB350D9}"/>
    <cellStyle name="Comma 294 3 2 2 2" xfId="31276" xr:uid="{0E697263-7FF0-48BF-9485-ED6276E96B6C}"/>
    <cellStyle name="Comma 294 3 2 3" xfId="27800" xr:uid="{58EFB250-0935-4225-A153-31A8CB916A00}"/>
    <cellStyle name="Comma 294 3 3" xfId="19654" xr:uid="{AB0B8C52-BAB1-4CBC-A9E7-6FBE595616F5}"/>
    <cellStyle name="Comma 294 3 3 2" xfId="32467" xr:uid="{E1A7CEAC-0489-4B08-8872-BB0798E7F9B9}"/>
    <cellStyle name="Comma 294 3 4" xfId="16016" xr:uid="{59CA71B3-9B6A-4DD0-B946-D3839BBB64E4}"/>
    <cellStyle name="Comma 294 3 4 2" xfId="30116" xr:uid="{14CF3023-4ADC-4BB8-8CDD-0A11DDCFB6F6}"/>
    <cellStyle name="Comma 294 3 5" xfId="14452" xr:uid="{CD5FE744-B98F-4364-9C92-03C7C7E4F466}"/>
    <cellStyle name="Comma 294 3 5 2" xfId="28965" xr:uid="{A83A42C0-243E-4E41-9777-7E816133656A}"/>
    <cellStyle name="Comma 294 3 6" xfId="24287" xr:uid="{E5E3A924-516A-42C0-A400-032D1311922F}"/>
    <cellStyle name="Comma 294 3 6 2" xfId="34005" xr:uid="{8C58FC89-A527-4314-82E1-9F2B2E017D75}"/>
    <cellStyle name="Comma 294 3 7" xfId="26639" xr:uid="{857C4797-53D7-440E-BA64-4BAF1B41B5A1}"/>
    <cellStyle name="Comma 294 4" xfId="11868" xr:uid="{A3BADB57-5940-4B31-8648-96F225A6BBB5}"/>
    <cellStyle name="Comma 294 4 2" xfId="17377" xr:uid="{A6FD1E8F-CC45-44B2-9A05-882977FB74F1}"/>
    <cellStyle name="Comma 294 4 2 2" xfId="30508" xr:uid="{FFBE2599-3A15-4751-850F-81286F102ECC}"/>
    <cellStyle name="Comma 294 4 3" xfId="27031" xr:uid="{57A80C65-D3AB-41C6-A10F-BFBF94204C97}"/>
    <cellStyle name="Comma 294 5" xfId="18743" xr:uid="{F332E412-0438-4F4C-8D99-225782DC8872}"/>
    <cellStyle name="Comma 294 5 2" xfId="31686" xr:uid="{5438FFE9-2EAF-44CD-B6E2-9A0FC8EA0F23}"/>
    <cellStyle name="Comma 294 6" xfId="14894" xr:uid="{24FA8DC4-10C4-4A1A-A7F4-8E8DAE6B8534}"/>
    <cellStyle name="Comma 294 6 2" xfId="29351" xr:uid="{6CC3CA7E-4C80-4CAA-AA30-79A046A4EC76}"/>
    <cellStyle name="Comma 294 7" xfId="13279" xr:uid="{E2893D40-C35F-438C-B420-142F209149CB}"/>
    <cellStyle name="Comma 294 7 2" xfId="28195" xr:uid="{2328300F-96E0-4F70-B4FE-7F10D5FBCEC9}"/>
    <cellStyle name="Comma 294 8" xfId="23105" xr:uid="{61CC72A8-4ABF-4E23-8301-CBB03711930B}"/>
    <cellStyle name="Comma 294 8 2" xfId="33236" xr:uid="{A27F5421-68FF-4884-847A-9B7ED4B64DBD}"/>
    <cellStyle name="Comma 294 9" xfId="25870" xr:uid="{BC723ED8-C4FF-46E4-A1E6-A8666E5CFEB7}"/>
    <cellStyle name="Comma 295" xfId="9150" xr:uid="{FF86A677-A032-4947-9E21-2E951662C080}"/>
    <cellStyle name="Comma 295 2" xfId="9950" xr:uid="{F5F8A52A-6CD3-4AEE-87B2-B0EF90F2E4B3}"/>
    <cellStyle name="Comma 295 2 2" xfId="12314" xr:uid="{D0AD23BB-BF38-4950-B2DC-755773B03811}"/>
    <cellStyle name="Comma 295 2 2 2" xfId="17830" xr:uid="{1F870311-BE3D-45EF-B39F-C7226C34D384}"/>
    <cellStyle name="Comma 295 2 2 2 2" xfId="30890" xr:uid="{3CAB8E17-0D8A-4654-8D6F-5DCA33FCB66C}"/>
    <cellStyle name="Comma 295 2 2 3" xfId="27414" xr:uid="{3ADD4D62-254A-4263-BB29-80BC52C3569C}"/>
    <cellStyle name="Comma 295 2 3" xfId="19210" xr:uid="{B0651FDA-7585-4409-84D0-9E9F6BD37509}"/>
    <cellStyle name="Comma 295 2 3 2" xfId="32080" xr:uid="{13E9B799-892D-46A8-89B9-D8A3DD517E51}"/>
    <cellStyle name="Comma 295 2 4" xfId="15480" xr:uid="{DF0CE98F-8F64-4A51-87D3-9B4ADD3DBE7D}"/>
    <cellStyle name="Comma 295 2 4 2" xfId="29732" xr:uid="{E5B45E84-0DF4-4909-BB14-17D55B87091B}"/>
    <cellStyle name="Comma 295 2 5" xfId="13889" xr:uid="{123AF884-7D89-4045-A677-93E82D1604FD}"/>
    <cellStyle name="Comma 295 2 5 2" xfId="28579" xr:uid="{6354D6BA-55D6-4A69-922B-90DD00F1DE30}"/>
    <cellStyle name="Comma 295 2 6" xfId="23723" xr:uid="{228905AE-B10D-438B-B07E-A0A234ECD47F}"/>
    <cellStyle name="Comma 295 2 6 2" xfId="33619" xr:uid="{C9D5E77C-BB16-44F3-B1CC-1F8E2980E496}"/>
    <cellStyle name="Comma 295 2 7" xfId="26253" xr:uid="{6683362E-54B5-4598-85D9-DDF6C26366C5}"/>
    <cellStyle name="Comma 295 3" xfId="10509" xr:uid="{868DC745-C37D-453A-8207-C4FC8CF9B766}"/>
    <cellStyle name="Comma 295 3 2" xfId="12749" xr:uid="{5B347EEB-B830-4362-9AE6-E9C0F6E93D76}"/>
    <cellStyle name="Comma 295 3 2 2" xfId="18269" xr:uid="{771316A1-A986-49E4-8850-18C189406BF2}"/>
    <cellStyle name="Comma 295 3 2 2 2" xfId="31277" xr:uid="{C01CA1D1-AA73-4964-A01E-98DF7B903327}"/>
    <cellStyle name="Comma 295 3 2 3" xfId="27801" xr:uid="{CFB2A4B1-9190-4E15-9E05-BE1CD974A087}"/>
    <cellStyle name="Comma 295 3 3" xfId="19655" xr:uid="{63E73ECF-9C53-454B-BEFA-4CA89E7E33D0}"/>
    <cellStyle name="Comma 295 3 3 2" xfId="32468" xr:uid="{A112C274-7AF8-4566-9CB8-D9E9C4838B10}"/>
    <cellStyle name="Comma 295 3 4" xfId="16017" xr:uid="{2A188191-58BC-4403-AE5C-74851779BDD9}"/>
    <cellStyle name="Comma 295 3 4 2" xfId="30117" xr:uid="{60259EA5-2C9B-48AA-81CD-CE148D756337}"/>
    <cellStyle name="Comma 295 3 5" xfId="14453" xr:uid="{EEA60CD6-23C4-4C0D-A9B2-A4AA31D71A6E}"/>
    <cellStyle name="Comma 295 3 5 2" xfId="28966" xr:uid="{CA628D6D-0002-4130-A94C-867694DDA753}"/>
    <cellStyle name="Comma 295 3 6" xfId="24288" xr:uid="{4AE7E51D-F6E8-4647-9870-EECEFC85B70C}"/>
    <cellStyle name="Comma 295 3 6 2" xfId="34006" xr:uid="{806DB30F-DE6F-49FD-BFC0-ED26E8EF42D5}"/>
    <cellStyle name="Comma 295 3 7" xfId="26640" xr:uid="{06EF9A83-9939-44AF-93D2-BA5293984886}"/>
    <cellStyle name="Comma 295 4" xfId="11869" xr:uid="{06D9EB5C-6F5E-4603-BC25-8C9B79B7E942}"/>
    <cellStyle name="Comma 295 4 2" xfId="17378" xr:uid="{4B0BDC6A-D5AA-4976-B1EB-B7414DEB14C2}"/>
    <cellStyle name="Comma 295 4 2 2" xfId="30509" xr:uid="{FD906F17-D553-4A51-9AC3-558591B3F0A4}"/>
    <cellStyle name="Comma 295 4 3" xfId="27032" xr:uid="{68412FE4-F689-4AC9-A470-F2513D02C5AE}"/>
    <cellStyle name="Comma 295 5" xfId="18744" xr:uid="{0BB29CC9-476F-4A94-B0E3-A5F172419AC3}"/>
    <cellStyle name="Comma 295 5 2" xfId="31687" xr:uid="{2DF83482-97AD-4C61-87E6-BC9A5F80A2AB}"/>
    <cellStyle name="Comma 295 6" xfId="14895" xr:uid="{BFC86EF9-52D4-4FB6-9F36-53D49312BF8D}"/>
    <cellStyle name="Comma 295 6 2" xfId="29352" xr:uid="{9798E58C-2C57-449B-A750-972C1F85C8D9}"/>
    <cellStyle name="Comma 295 7" xfId="13280" xr:uid="{F6FCE648-6EF7-4278-AB76-C7250EB74243}"/>
    <cellStyle name="Comma 295 7 2" xfId="28196" xr:uid="{819A84AB-6D5C-4014-915B-B074432C9E14}"/>
    <cellStyle name="Comma 295 8" xfId="23106" xr:uid="{0E7BF79C-0F24-4E51-B9CC-55067F38A181}"/>
    <cellStyle name="Comma 295 8 2" xfId="33237" xr:uid="{1CD53E97-1863-4F22-A09D-80E9F9007063}"/>
    <cellStyle name="Comma 295 9" xfId="25871" xr:uid="{D697EB1F-C38F-458E-A686-6923D9A4EB9B}"/>
    <cellStyle name="Comma 296" xfId="9151" xr:uid="{31DA9317-1701-4F98-BD51-566DD928757F}"/>
    <cellStyle name="Comma 296 2" xfId="9951" xr:uid="{E001AF8D-7145-4C8C-B56B-60C5C5F2BB23}"/>
    <cellStyle name="Comma 296 2 2" xfId="12315" xr:uid="{E798649A-0544-4429-9DF2-7564BC922118}"/>
    <cellStyle name="Comma 296 2 2 2" xfId="17831" xr:uid="{9D238B80-42C8-4B28-933B-211CC1F6141B}"/>
    <cellStyle name="Comma 296 2 2 2 2" xfId="30891" xr:uid="{1185BE65-AA48-49C1-807D-348AD70E7FEF}"/>
    <cellStyle name="Comma 296 2 2 3" xfId="27415" xr:uid="{70D361BE-2934-4D0F-8B6F-4319C538C7F8}"/>
    <cellStyle name="Comma 296 2 3" xfId="19211" xr:uid="{040E6BD4-02BC-4D20-BA79-9B0293D434DB}"/>
    <cellStyle name="Comma 296 2 3 2" xfId="32081" xr:uid="{92128DC5-840C-4999-9617-F707A48E35D5}"/>
    <cellStyle name="Comma 296 2 4" xfId="15481" xr:uid="{AA0E82E7-020B-4A68-99AF-A66FF18712B6}"/>
    <cellStyle name="Comma 296 2 4 2" xfId="29733" xr:uid="{8987F03F-29FA-4682-83DB-0B19210D6FB5}"/>
    <cellStyle name="Comma 296 2 5" xfId="13890" xr:uid="{2DB04520-B99F-4A81-A8FD-9681E1CAA2EA}"/>
    <cellStyle name="Comma 296 2 5 2" xfId="28580" xr:uid="{ECAABD85-6202-4C5A-9184-6442406CDA4C}"/>
    <cellStyle name="Comma 296 2 6" xfId="23724" xr:uid="{98DE288C-AD83-466D-880A-03F73781F519}"/>
    <cellStyle name="Comma 296 2 6 2" xfId="33620" xr:uid="{0798DD37-EA2F-40ED-818E-4C5FD6A7BAF5}"/>
    <cellStyle name="Comma 296 2 7" xfId="26254" xr:uid="{9D7249E5-9123-4918-8C70-AE53DB11F579}"/>
    <cellStyle name="Comma 296 3" xfId="10510" xr:uid="{EFD1FF72-E527-4877-832F-B2380EAB3289}"/>
    <cellStyle name="Comma 296 3 2" xfId="12750" xr:uid="{6A5E35D2-15BC-4261-A7BC-0FA822E04DD0}"/>
    <cellStyle name="Comma 296 3 2 2" xfId="18270" xr:uid="{CC040F78-9522-4D99-A1DF-6CADE7AB7907}"/>
    <cellStyle name="Comma 296 3 2 2 2" xfId="31278" xr:uid="{434E0A01-A8D0-4367-AC50-AA0D33434A51}"/>
    <cellStyle name="Comma 296 3 2 3" xfId="27802" xr:uid="{5ACBB7F7-FBD8-4312-8315-B114636B9E9F}"/>
    <cellStyle name="Comma 296 3 3" xfId="19656" xr:uid="{5B5E165C-B2AF-4874-8556-D6606C75AF6E}"/>
    <cellStyle name="Comma 296 3 3 2" xfId="32469" xr:uid="{F3B741E3-7CA9-4376-AA92-D20E58253658}"/>
    <cellStyle name="Comma 296 3 4" xfId="16018" xr:uid="{E34FDCB3-5CE6-4E05-981D-863838A41C21}"/>
    <cellStyle name="Comma 296 3 4 2" xfId="30118" xr:uid="{94858C3E-C972-4E65-A2ED-D39A4FFDCE56}"/>
    <cellStyle name="Comma 296 3 5" xfId="14454" xr:uid="{BF163949-47F8-43CB-9374-B98559E98CD1}"/>
    <cellStyle name="Comma 296 3 5 2" xfId="28967" xr:uid="{257D6A09-3836-4557-BE4F-8834650F6217}"/>
    <cellStyle name="Comma 296 3 6" xfId="24289" xr:uid="{BDC7CF2C-CDCD-44CC-A345-31E44EFFA9DE}"/>
    <cellStyle name="Comma 296 3 6 2" xfId="34007" xr:uid="{1267C2CE-E145-4479-A4A2-7DA1587E1F2C}"/>
    <cellStyle name="Comma 296 3 7" xfId="26641" xr:uid="{C6A116AE-2EB1-45F4-BA71-117050929F00}"/>
    <cellStyle name="Comma 296 4" xfId="11870" xr:uid="{6E833DD1-C82C-4B1B-BF47-E0C1F00B93A6}"/>
    <cellStyle name="Comma 296 4 2" xfId="17379" xr:uid="{A7583F92-E95A-4018-986B-2AA8EAF5238D}"/>
    <cellStyle name="Comma 296 4 2 2" xfId="30510" xr:uid="{3C7595C8-C4B7-4102-A38F-40DB23AAA92F}"/>
    <cellStyle name="Comma 296 4 3" xfId="27033" xr:uid="{43244710-3869-4C7A-BA5E-80DC2C579D18}"/>
    <cellStyle name="Comma 296 5" xfId="18745" xr:uid="{90AB7E8B-2328-48A8-AC85-673B34E70EE5}"/>
    <cellStyle name="Comma 296 5 2" xfId="31688" xr:uid="{6AE430D7-D354-4ACD-BC1D-7C172B2B3312}"/>
    <cellStyle name="Comma 296 6" xfId="14896" xr:uid="{8D03E891-BD18-45F8-9DD0-70B74125A8C2}"/>
    <cellStyle name="Comma 296 6 2" xfId="29353" xr:uid="{F2A2951B-1868-4B04-97C5-81E5DA3BECD5}"/>
    <cellStyle name="Comma 296 7" xfId="13281" xr:uid="{D48E3A2D-D698-44D0-9F48-CB85D664E55D}"/>
    <cellStyle name="Comma 296 7 2" xfId="28197" xr:uid="{73AF6C16-BF03-4A5F-ADC7-0643863A3F28}"/>
    <cellStyle name="Comma 296 8" xfId="23107" xr:uid="{DEB291B0-1760-440F-8E1E-85403F22D404}"/>
    <cellStyle name="Comma 296 8 2" xfId="33238" xr:uid="{B4266F17-12A6-4A5E-A4FE-B96B15D1AFDF}"/>
    <cellStyle name="Comma 296 9" xfId="25872" xr:uid="{6154340B-B779-4B44-AC4D-BF65DABDDE6D}"/>
    <cellStyle name="Comma 297" xfId="9152" xr:uid="{1AFF3EE3-59C4-4E14-9206-80842A78E23A}"/>
    <cellStyle name="Comma 297 2" xfId="9952" xr:uid="{732161E7-71C1-4453-929A-71B6C1DDEAC6}"/>
    <cellStyle name="Comma 297 2 2" xfId="12316" xr:uid="{30ED6277-1942-49AE-A6A4-DC5D79B9FA30}"/>
    <cellStyle name="Comma 297 2 2 2" xfId="17832" xr:uid="{582DFF49-7B7C-426D-AA2F-D190DE981F9A}"/>
    <cellStyle name="Comma 297 2 2 2 2" xfId="30892" xr:uid="{2E1DEF8B-AF2C-485B-A7B9-C6B2F9A12F23}"/>
    <cellStyle name="Comma 297 2 2 3" xfId="27416" xr:uid="{418A780C-689F-4724-8D9C-94806460E637}"/>
    <cellStyle name="Comma 297 2 3" xfId="19212" xr:uid="{96A61506-EDEA-41C8-814C-C780246F18E1}"/>
    <cellStyle name="Comma 297 2 3 2" xfId="32082" xr:uid="{9B1BA492-C8D3-48B7-8709-8BC6374D1B84}"/>
    <cellStyle name="Comma 297 2 4" xfId="15482" xr:uid="{94DAA688-5EBC-41DD-98FC-819DFFF2C32A}"/>
    <cellStyle name="Comma 297 2 4 2" xfId="29734" xr:uid="{76C99B1D-EA12-47FD-B051-465FC74496A0}"/>
    <cellStyle name="Comma 297 2 5" xfId="13891" xr:uid="{AD5FD5BD-0BA9-4E82-B54E-4CF64E281DFC}"/>
    <cellStyle name="Comma 297 2 5 2" xfId="28581" xr:uid="{00F267EC-B2EB-403F-A478-B19CDADEDDF3}"/>
    <cellStyle name="Comma 297 2 6" xfId="23725" xr:uid="{34433E4A-D246-4721-8423-B6264BE28666}"/>
    <cellStyle name="Comma 297 2 6 2" xfId="33621" xr:uid="{74435E71-6A77-4F48-90C3-7CA826FC3EA5}"/>
    <cellStyle name="Comma 297 2 7" xfId="26255" xr:uid="{AAE5D6F6-B13C-44F5-9247-F6CF1533BFFD}"/>
    <cellStyle name="Comma 297 3" xfId="10511" xr:uid="{7DEA5051-E42C-4CA9-A62A-2570A916C4A2}"/>
    <cellStyle name="Comma 297 3 2" xfId="12751" xr:uid="{C7F35E6B-64C6-4292-86EA-7874E9413DC2}"/>
    <cellStyle name="Comma 297 3 2 2" xfId="18271" xr:uid="{E5DFE8A1-AA51-4540-811C-CC95B5B44F6F}"/>
    <cellStyle name="Comma 297 3 2 2 2" xfId="31279" xr:uid="{FA580714-2471-44BA-A3DD-FE263CAFA0A2}"/>
    <cellStyle name="Comma 297 3 2 3" xfId="27803" xr:uid="{2052FE80-D309-448A-BDA6-246FE357CD05}"/>
    <cellStyle name="Comma 297 3 3" xfId="19657" xr:uid="{0B0C6340-B84D-4C11-88DA-1E487A933DD8}"/>
    <cellStyle name="Comma 297 3 3 2" xfId="32470" xr:uid="{77F4CF28-BFD5-4B99-A1CD-F360B0427058}"/>
    <cellStyle name="Comma 297 3 4" xfId="16019" xr:uid="{96DC1D43-15A9-4135-AFF9-6CC144C162F8}"/>
    <cellStyle name="Comma 297 3 4 2" xfId="30119" xr:uid="{04855ABD-588E-420F-8392-DE1098C39B84}"/>
    <cellStyle name="Comma 297 3 5" xfId="14455" xr:uid="{8FEBCEDE-214F-4442-AA32-E985F277A867}"/>
    <cellStyle name="Comma 297 3 5 2" xfId="28968" xr:uid="{11738042-EA87-4144-BEE0-9E18E11E45E1}"/>
    <cellStyle name="Comma 297 3 6" xfId="24290" xr:uid="{BC0A4C79-3D76-4033-8056-1AEDF54839F2}"/>
    <cellStyle name="Comma 297 3 6 2" xfId="34008" xr:uid="{3E1F995B-5578-4845-A38D-DF64C1646036}"/>
    <cellStyle name="Comma 297 3 7" xfId="26642" xr:uid="{CC3E1CF7-A7ED-481D-8C57-DF36DDAF59EE}"/>
    <cellStyle name="Comma 297 4" xfId="11871" xr:uid="{7FF9FA1E-0B29-42EA-AE1D-949A4430AF74}"/>
    <cellStyle name="Comma 297 4 2" xfId="17380" xr:uid="{0C2C021B-EF0E-482A-9B7B-2C10EEDAA25D}"/>
    <cellStyle name="Comma 297 4 2 2" xfId="30511" xr:uid="{82F20DD0-3374-4406-87F5-EBC0F6CF0462}"/>
    <cellStyle name="Comma 297 4 3" xfId="27034" xr:uid="{C90F7E09-ED24-41CE-BE25-401D84908443}"/>
    <cellStyle name="Comma 297 5" xfId="18746" xr:uid="{A20251EA-7DDE-4ED1-B338-AC458EC248B2}"/>
    <cellStyle name="Comma 297 5 2" xfId="31689" xr:uid="{630212B9-F338-47B8-8544-1A4D175A2579}"/>
    <cellStyle name="Comma 297 6" xfId="14897" xr:uid="{A5E7B531-9D5E-411A-8965-AF37B885B321}"/>
    <cellStyle name="Comma 297 6 2" xfId="29354" xr:uid="{14ADFA7E-054D-4E36-8FE3-798DDDEAF952}"/>
    <cellStyle name="Comma 297 7" xfId="13282" xr:uid="{0D1B2DFC-799F-4F09-AD2F-58D141F06F80}"/>
    <cellStyle name="Comma 297 7 2" xfId="28198" xr:uid="{3B026C6A-E3B0-4B0F-B40F-79F38F02F2A7}"/>
    <cellStyle name="Comma 297 8" xfId="23108" xr:uid="{53AB0332-2699-4427-9220-A2E785338656}"/>
    <cellStyle name="Comma 297 8 2" xfId="33239" xr:uid="{21B9104E-9629-46ED-9427-9310E21386AE}"/>
    <cellStyle name="Comma 297 9" xfId="25873" xr:uid="{37CAA9A4-4C65-437B-AD17-AC04CE784B33}"/>
    <cellStyle name="Comma 298" xfId="9153" xr:uid="{A4AFC589-5AFA-4B9B-A8FF-D09B1F0A1C3B}"/>
    <cellStyle name="Comma 298 2" xfId="9953" xr:uid="{EDD3946A-CAD2-45A8-BB4C-F1AEBCBD9240}"/>
    <cellStyle name="Comma 298 2 2" xfId="12317" xr:uid="{66CAA88D-E611-4077-AF8E-8B94AB75073B}"/>
    <cellStyle name="Comma 298 2 2 2" xfId="17833" xr:uid="{88BDE8BC-C957-45AB-8B51-F59BF7674F4F}"/>
    <cellStyle name="Comma 298 2 2 2 2" xfId="30893" xr:uid="{CDFFB036-16C7-492D-9C6F-AEEF66D5DC8A}"/>
    <cellStyle name="Comma 298 2 2 3" xfId="27417" xr:uid="{0982A442-DC47-4870-A828-F67CF625A171}"/>
    <cellStyle name="Comma 298 2 3" xfId="19213" xr:uid="{673AA14E-CF43-4EA6-93CE-93F2552F634E}"/>
    <cellStyle name="Comma 298 2 3 2" xfId="32083" xr:uid="{536FCA5D-76F9-491D-8111-75ABD359A020}"/>
    <cellStyle name="Comma 298 2 4" xfId="15483" xr:uid="{E6967485-A3D4-44C3-975C-9B780C1B2320}"/>
    <cellStyle name="Comma 298 2 4 2" xfId="29735" xr:uid="{F7350B5B-C6EF-4367-8674-BDA8A77D3AF9}"/>
    <cellStyle name="Comma 298 2 5" xfId="13892" xr:uid="{D9411410-6F2D-48CC-A2C0-4DD912514C46}"/>
    <cellStyle name="Comma 298 2 5 2" xfId="28582" xr:uid="{AED3154E-2D3D-49D7-9AD8-8B545688590A}"/>
    <cellStyle name="Comma 298 2 6" xfId="23726" xr:uid="{6E4AFFB5-D618-4117-8074-5481DCE238E7}"/>
    <cellStyle name="Comma 298 2 6 2" xfId="33622" xr:uid="{8265C754-C88B-4627-A274-D9ECBA4D3570}"/>
    <cellStyle name="Comma 298 2 7" xfId="26256" xr:uid="{88CBE94A-AD77-416D-8612-6A6BBC72D876}"/>
    <cellStyle name="Comma 298 3" xfId="10512" xr:uid="{E318A827-99C6-49D7-9F4D-42B23BF1E8E9}"/>
    <cellStyle name="Comma 298 3 2" xfId="12752" xr:uid="{2E68AE7D-E70F-4F2B-95C1-DF27296F1022}"/>
    <cellStyle name="Comma 298 3 2 2" xfId="18272" xr:uid="{B9F82561-0F49-4BE6-9A07-915EA8671D3F}"/>
    <cellStyle name="Comma 298 3 2 2 2" xfId="31280" xr:uid="{E1BC6477-EF10-4081-80CC-0749A7F84193}"/>
    <cellStyle name="Comma 298 3 2 3" xfId="27804" xr:uid="{745B6D05-B85E-4E05-BBAF-44621DE3EB8A}"/>
    <cellStyle name="Comma 298 3 3" xfId="19658" xr:uid="{C7E9938F-374B-439A-962D-26B7E46C37CF}"/>
    <cellStyle name="Comma 298 3 3 2" xfId="32471" xr:uid="{F010FC42-AA69-4E5D-AD4E-007529FC3728}"/>
    <cellStyle name="Comma 298 3 4" xfId="16020" xr:uid="{03D18E4D-9EDC-49E9-9BBA-F84B5D71DEEE}"/>
    <cellStyle name="Comma 298 3 4 2" xfId="30120" xr:uid="{FC8F4A34-90B1-478F-A275-615434EEB6F3}"/>
    <cellStyle name="Comma 298 3 5" xfId="14456" xr:uid="{E1F7EF11-9A01-441C-BB3E-6EBB44F970B2}"/>
    <cellStyle name="Comma 298 3 5 2" xfId="28969" xr:uid="{3F5F2D67-44C0-4CA9-B8DE-513EC1ED445D}"/>
    <cellStyle name="Comma 298 3 6" xfId="24291" xr:uid="{9A88E3B9-CE29-4BA9-91A8-7881724CDBD0}"/>
    <cellStyle name="Comma 298 3 6 2" xfId="34009" xr:uid="{29383335-970C-4A02-B8B2-19C1CA16715E}"/>
    <cellStyle name="Comma 298 3 7" xfId="26643" xr:uid="{0396C184-14A0-4C02-A3CD-B5EF74436A15}"/>
    <cellStyle name="Comma 298 4" xfId="11872" xr:uid="{44EB7702-F4AF-4A53-B7B1-7E8B4C3804AE}"/>
    <cellStyle name="Comma 298 4 2" xfId="17381" xr:uid="{24C536E9-D5B1-4BA0-BFF5-A01D02644770}"/>
    <cellStyle name="Comma 298 4 2 2" xfId="30512" xr:uid="{32E0EE3D-ED90-4A3F-B31B-26366679C63F}"/>
    <cellStyle name="Comma 298 4 3" xfId="27035" xr:uid="{7D4DED8D-FECC-4F6C-A2F2-4903EC49F695}"/>
    <cellStyle name="Comma 298 5" xfId="18747" xr:uid="{312C4DFD-4848-4962-94F8-93AC9630A094}"/>
    <cellStyle name="Comma 298 5 2" xfId="31690" xr:uid="{A8859F44-B9B3-4DB9-B8FA-D7003C6970F2}"/>
    <cellStyle name="Comma 298 6" xfId="14898" xr:uid="{5C9EB064-D0E5-409E-8C10-3A53B282EFCF}"/>
    <cellStyle name="Comma 298 6 2" xfId="29355" xr:uid="{8721EE51-7B6B-43E8-846D-82D98E894DED}"/>
    <cellStyle name="Comma 298 7" xfId="13283" xr:uid="{01A94B26-E72C-420C-A4B0-01A9B6B76EBD}"/>
    <cellStyle name="Comma 298 7 2" xfId="28199" xr:uid="{0905612C-F38F-42ED-8F84-D5D2DE4359A2}"/>
    <cellStyle name="Comma 298 8" xfId="23109" xr:uid="{3AF5BFCC-D315-4F52-9882-5C7B559C9BC0}"/>
    <cellStyle name="Comma 298 8 2" xfId="33240" xr:uid="{BFB15A27-0D83-4BCF-9393-22D857B1C24B}"/>
    <cellStyle name="Comma 298 9" xfId="25874" xr:uid="{5B2C9DDA-0C19-4CCD-89F4-3B7DE5870803}"/>
    <cellStyle name="Comma 299" xfId="9154" xr:uid="{D1F7B647-375B-418B-9C71-F4595ABBFD39}"/>
    <cellStyle name="Comma 299 2" xfId="9954" xr:uid="{785666F7-C82B-48E9-AD36-D3D20EB120C5}"/>
    <cellStyle name="Comma 299 2 2" xfId="12318" xr:uid="{E52EA756-D6C5-4308-9B41-F0D2CDE2DBC0}"/>
    <cellStyle name="Comma 299 2 2 2" xfId="17834" xr:uid="{F517FE23-2401-4C3D-A9FB-3A500821152B}"/>
    <cellStyle name="Comma 299 2 2 2 2" xfId="30894" xr:uid="{C0AEBC68-7B91-447B-92E2-A26A7A0731DB}"/>
    <cellStyle name="Comma 299 2 2 3" xfId="27418" xr:uid="{FD5B934A-851F-4931-8FE9-F07DA8FE98AA}"/>
    <cellStyle name="Comma 299 2 3" xfId="19214" xr:uid="{71F8C08D-FA06-48CE-AA4E-0CBC9D66F7B8}"/>
    <cellStyle name="Comma 299 2 3 2" xfId="32084" xr:uid="{C2568A3E-ADE7-42A4-A042-4ECCCE5AE335}"/>
    <cellStyle name="Comma 299 2 4" xfId="15484" xr:uid="{1C051275-691E-49D9-B6FA-7C960513F2E1}"/>
    <cellStyle name="Comma 299 2 4 2" xfId="29736" xr:uid="{4A9B456C-895E-4F59-82CD-6838A8407E25}"/>
    <cellStyle name="Comma 299 2 5" xfId="13893" xr:uid="{DD8C50C9-D5BD-487A-B802-9C801B3630BD}"/>
    <cellStyle name="Comma 299 2 5 2" xfId="28583" xr:uid="{7BF3EBCA-EBB6-4ECD-8A7D-3221A1045B01}"/>
    <cellStyle name="Comma 299 2 6" xfId="23727" xr:uid="{8953A89B-3F3D-47AF-B43F-34445697A05C}"/>
    <cellStyle name="Comma 299 2 6 2" xfId="33623" xr:uid="{CC74F1B8-401D-4AF8-B992-AC5F203421E1}"/>
    <cellStyle name="Comma 299 2 7" xfId="26257" xr:uid="{B903461E-961A-4423-B407-1FF50F881402}"/>
    <cellStyle name="Comma 299 3" xfId="10513" xr:uid="{2B1752B8-EC4F-442D-B4E2-76F97F8DDE1A}"/>
    <cellStyle name="Comma 299 3 2" xfId="12753" xr:uid="{891A0548-0CB0-4E65-8081-681FBC5A5FE1}"/>
    <cellStyle name="Comma 299 3 2 2" xfId="18273" xr:uid="{C27C5FD1-94B9-45EA-A2C0-7F43A422EEF3}"/>
    <cellStyle name="Comma 299 3 2 2 2" xfId="31281" xr:uid="{900AC875-816E-4F53-8B8B-BA1B9217DC8D}"/>
    <cellStyle name="Comma 299 3 2 3" xfId="27805" xr:uid="{AAE165E1-A898-4889-BBB4-23CED3BB6AC7}"/>
    <cellStyle name="Comma 299 3 3" xfId="19659" xr:uid="{277D91D4-630C-42AA-9928-3C2A699CF313}"/>
    <cellStyle name="Comma 299 3 3 2" xfId="32472" xr:uid="{6134A06C-1D0D-4D5C-A633-055AD1606026}"/>
    <cellStyle name="Comma 299 3 4" xfId="16021" xr:uid="{EA05A9B6-FE60-43AE-A21B-F2A068A8DF78}"/>
    <cellStyle name="Comma 299 3 4 2" xfId="30121" xr:uid="{D112E769-EF76-4AB6-9C88-072BD6F63825}"/>
    <cellStyle name="Comma 299 3 5" xfId="14457" xr:uid="{63A05AC4-4DE5-44E4-8A00-F8D8035310B6}"/>
    <cellStyle name="Comma 299 3 5 2" xfId="28970" xr:uid="{872091F1-0337-49D7-A474-554F607F8C12}"/>
    <cellStyle name="Comma 299 3 6" xfId="24292" xr:uid="{5204F320-E77A-4B69-9910-0B48C7DFD42E}"/>
    <cellStyle name="Comma 299 3 6 2" xfId="34010" xr:uid="{9FE1DD70-5EB3-4A79-A52C-5E81A766B404}"/>
    <cellStyle name="Comma 299 3 7" xfId="26644" xr:uid="{741A28FA-73F5-43CC-BA51-D95E4D9C0200}"/>
    <cellStyle name="Comma 299 4" xfId="11873" xr:uid="{65E5C95C-AB3A-423B-B94E-821A59968DF1}"/>
    <cellStyle name="Comma 299 4 2" xfId="17382" xr:uid="{FA731EDD-4BF8-4934-9586-FFB1721CB7B2}"/>
    <cellStyle name="Comma 299 4 2 2" xfId="30513" xr:uid="{072A443A-EB91-4766-AD4D-E0F6E281B976}"/>
    <cellStyle name="Comma 299 4 3" xfId="27036" xr:uid="{AF963894-6CEB-489C-9748-3309BBE26581}"/>
    <cellStyle name="Comma 299 5" xfId="18748" xr:uid="{9E9FC277-70BE-4946-80CB-6ED2C105B097}"/>
    <cellStyle name="Comma 299 5 2" xfId="31691" xr:uid="{CD344D5F-B2E3-420B-B891-CD0CD8FDC80E}"/>
    <cellStyle name="Comma 299 6" xfId="14899" xr:uid="{F21E6F98-13A9-41FB-8441-5F5D4B8E2912}"/>
    <cellStyle name="Comma 299 6 2" xfId="29356" xr:uid="{025F8D63-62C4-47B1-9188-0DE2E797AA77}"/>
    <cellStyle name="Comma 299 7" xfId="13284" xr:uid="{ED168007-FE0D-4429-ADB7-0CA46A6B9DCB}"/>
    <cellStyle name="Comma 299 7 2" xfId="28200" xr:uid="{C36FCE7C-1E7F-404A-8A85-4403822717D0}"/>
    <cellStyle name="Comma 299 8" xfId="23110" xr:uid="{AC4AA9BC-7ABD-4C81-95FB-3BF569D8798A}"/>
    <cellStyle name="Comma 299 8 2" xfId="33241" xr:uid="{D7D8B405-20FD-4431-AD32-4DAA7CCDB791}"/>
    <cellStyle name="Comma 299 9" xfId="25875" xr:uid="{C8315C5E-A48E-48B2-B3F4-9557F5E89AFA}"/>
    <cellStyle name="Comma 3" xfId="15" xr:uid="{00000000-0005-0000-0000-0000E0030000}"/>
    <cellStyle name="Comma 3 10" xfId="168" xr:uid="{00000000-0005-0000-0000-0000E1030000}"/>
    <cellStyle name="Comma 3 10 10" xfId="34887" xr:uid="{FE112E72-AE31-4166-A6B9-E6579C4F4E2C}"/>
    <cellStyle name="Comma 3 10 11" xfId="35317" xr:uid="{8C47084C-BDC3-4566-8452-29435CDE8D5A}"/>
    <cellStyle name="Comma 3 10 2" xfId="2528" xr:uid="{00000000-0005-0000-0000-0000E2030000}"/>
    <cellStyle name="Comma 3 10 2 2" xfId="5454" xr:uid="{00000000-0005-0000-0000-0000E3030000}"/>
    <cellStyle name="Comma 3 10 2 2 2" xfId="30532" xr:uid="{584BA49A-C066-4D3C-BC09-1FA04BE3D1F5}"/>
    <cellStyle name="Comma 3 10 2 2 3" xfId="36837" xr:uid="{385842DD-9B62-436F-A8F3-B1FAC404B28C}"/>
    <cellStyle name="Comma 3 10 2 2 4" xfId="17403" xr:uid="{26102FC5-7A7D-422F-AAC4-43A97C8300F1}"/>
    <cellStyle name="Comma 3 10 2 3" xfId="27055" xr:uid="{491B8FF4-EF6B-4CE0-A4DC-DF70D4C339C4}"/>
    <cellStyle name="Comma 3 10 2 4" xfId="36120" xr:uid="{ADE32485-C9DB-4C25-AD4D-EEAD3D444CFC}"/>
    <cellStyle name="Comma 3 10 2 5" xfId="11894" xr:uid="{DAFFD452-7D4D-47AA-9A80-9802A52E4912}"/>
    <cellStyle name="Comma 3 10 3" xfId="3122" xr:uid="{00000000-0005-0000-0000-0000E4030000}"/>
    <cellStyle name="Comma 3 10 3 2" xfId="5653" xr:uid="{00000000-0005-0000-0000-0000E5030000}"/>
    <cellStyle name="Comma 3 10 3 2 2" xfId="36948" xr:uid="{749D0A5F-9B3C-480C-AE1A-35B647619F77}"/>
    <cellStyle name="Comma 3 10 3 2 3" xfId="31710" xr:uid="{98841825-18BB-443A-AF59-D8D5C6476B77}"/>
    <cellStyle name="Comma 3 10 3 3" xfId="36339" xr:uid="{6B06D0DA-BBBD-4B13-9FF0-726DB4692A25}"/>
    <cellStyle name="Comma 3 10 3 4" xfId="18769" xr:uid="{DA9E7B7D-B7B2-4580-8F70-1027AC942822}"/>
    <cellStyle name="Comma 3 10 4" xfId="2152" xr:uid="{00000000-0005-0000-0000-0000E6030000}"/>
    <cellStyle name="Comma 3 10 4 2" xfId="5153" xr:uid="{00000000-0005-0000-0000-0000E7030000}"/>
    <cellStyle name="Comma 3 10 4 2 2" xfId="36715" xr:uid="{8CA2091E-E125-4B5F-B7C8-325CF29CD451}"/>
    <cellStyle name="Comma 3 10 4 2 3" xfId="29375" xr:uid="{380E7A57-2454-48E8-A466-89BF2D605E13}"/>
    <cellStyle name="Comma 3 10 4 3" xfId="35898" xr:uid="{FCD0CA4F-0F13-40D6-82EF-9F0DA53106F2}"/>
    <cellStyle name="Comma 3 10 4 4" xfId="14920" xr:uid="{CEA731BB-159B-4D7C-9600-DE91AB0F1BE4}"/>
    <cellStyle name="Comma 3 10 5" xfId="13305" xr:uid="{03199309-55B4-433B-9F40-3259EFA949BB}"/>
    <cellStyle name="Comma 3 10 5 2" xfId="28219" xr:uid="{F462BF96-006F-4EA0-AF2B-910AE939FBA2}"/>
    <cellStyle name="Comma 3 10 6" xfId="23133" xr:uid="{E2847323-3E28-4599-8288-09624D2AFB67}"/>
    <cellStyle name="Comma 3 10 6 2" xfId="33260" xr:uid="{CA3036BF-81A6-43B0-A602-1B2B8A77B1E1}"/>
    <cellStyle name="Comma 3 10 7" xfId="25894" xr:uid="{06F3094B-4590-4DC6-9FEC-A3048F34A826}"/>
    <cellStyle name="Comma 3 10 8" xfId="34435" xr:uid="{57DD7718-6CDC-4194-A6CF-DBB9F222A865}"/>
    <cellStyle name="Comma 3 10 9" xfId="9367" xr:uid="{59546148-210A-40B1-B7D8-4391E88CECEC}"/>
    <cellStyle name="Comma 3 11" xfId="169" xr:uid="{00000000-0005-0000-0000-0000E8030000}"/>
    <cellStyle name="Comma 3 11 10" xfId="34875" xr:uid="{131A8958-7B73-4B66-8FA7-1D86C6EBF966}"/>
    <cellStyle name="Comma 3 11 11" xfId="35318" xr:uid="{2CBE7BE9-E2B7-49BD-A04D-9C2D103D2C19}"/>
    <cellStyle name="Comma 3 11 2" xfId="2529" xr:uid="{00000000-0005-0000-0000-0000E9030000}"/>
    <cellStyle name="Comma 3 11 2 2" xfId="5455" xr:uid="{00000000-0005-0000-0000-0000EA030000}"/>
    <cellStyle name="Comma 3 11 2 2 2" xfId="30559" xr:uid="{67BA088F-ED16-45A8-977C-1940F86CF72B}"/>
    <cellStyle name="Comma 3 11 2 2 3" xfId="36838" xr:uid="{A426EC80-35A8-4AED-95EE-6F294C8DEFCA}"/>
    <cellStyle name="Comma 3 11 2 2 4" xfId="17434" xr:uid="{AF8515E7-CDD2-4491-A826-80422C356318}"/>
    <cellStyle name="Comma 3 11 2 3" xfId="27082" xr:uid="{B6FE96D9-EAA2-4739-A8F9-251D7B5E5FF5}"/>
    <cellStyle name="Comma 3 11 2 4" xfId="36121" xr:uid="{DB7D1255-B7FF-4385-8336-3BC7282C9A4E}"/>
    <cellStyle name="Comma 3 11 2 5" xfId="11925" xr:uid="{1A41FC2C-36A2-4F9E-AAF2-94C15FB00DF5}"/>
    <cellStyle name="Comma 3 11 3" xfId="3123" xr:uid="{00000000-0005-0000-0000-0000EB030000}"/>
    <cellStyle name="Comma 3 11 3 2" xfId="5654" xr:uid="{00000000-0005-0000-0000-0000EC030000}"/>
    <cellStyle name="Comma 3 11 3 2 2" xfId="36949" xr:uid="{7E5CAB97-833B-4855-83DC-982CD24377AD}"/>
    <cellStyle name="Comma 3 11 3 2 3" xfId="31737" xr:uid="{84964E6B-DC0B-4B7D-9EEE-42DD127E30FE}"/>
    <cellStyle name="Comma 3 11 3 3" xfId="36340" xr:uid="{6B21A467-C0A7-45AE-AA9B-C903B9DAE131}"/>
    <cellStyle name="Comma 3 11 3 4" xfId="18800" xr:uid="{ACAB2422-CF91-40C1-8E22-862C9B943279}"/>
    <cellStyle name="Comma 3 11 4" xfId="2153" xr:uid="{00000000-0005-0000-0000-0000ED030000}"/>
    <cellStyle name="Comma 3 11 4 2" xfId="5154" xr:uid="{00000000-0005-0000-0000-0000EE030000}"/>
    <cellStyle name="Comma 3 11 4 2 2" xfId="36716" xr:uid="{4EBD987D-0921-4637-8940-666CBB334E80}"/>
    <cellStyle name="Comma 3 11 4 2 3" xfId="29401" xr:uid="{0FEBB8A4-66EC-4C8C-B089-66CD209B635B}"/>
    <cellStyle name="Comma 3 11 4 3" xfId="35899" xr:uid="{437DD223-3FAD-4E5D-8382-5606EF0CCD8F}"/>
    <cellStyle name="Comma 3 11 4 4" xfId="14952" xr:uid="{0341056F-E083-42B2-93D9-29160C8041A5}"/>
    <cellStyle name="Comma 3 11 5" xfId="13339" xr:uid="{CCDD4B82-B943-4E98-BFFE-C893FEB3B3AD}"/>
    <cellStyle name="Comma 3 11 5 2" xfId="28246" xr:uid="{388B56EB-1948-4AC3-A5D7-8864CF37657D}"/>
    <cellStyle name="Comma 3 11 6" xfId="23166" xr:uid="{F52DD318-BA99-4598-9A5E-0C8475FAB563}"/>
    <cellStyle name="Comma 3 11 6 2" xfId="33286" xr:uid="{50A0AC02-0B87-4EDA-8945-383547FEF4EC}"/>
    <cellStyle name="Comma 3 11 7" xfId="25920" xr:uid="{528173EC-E28B-4048-A941-6FB426DAD0D1}"/>
    <cellStyle name="Comma 3 11 8" xfId="34411" xr:uid="{719B9FD5-A7EB-4872-998B-87EAE20AB314}"/>
    <cellStyle name="Comma 3 11 9" xfId="9401" xr:uid="{62C3BBBD-C206-4DCD-9DDA-6D14EF93F71A}"/>
    <cellStyle name="Comma 3 12" xfId="170" xr:uid="{00000000-0005-0000-0000-0000EF030000}"/>
    <cellStyle name="Comma 3 12 10" xfId="35088" xr:uid="{5EF18CCE-EA29-4239-BC83-089096CDAC5E}"/>
    <cellStyle name="Comma 3 12 11" xfId="35319" xr:uid="{A01F5247-675E-48E6-BEE2-619ABD361E30}"/>
    <cellStyle name="Comma 3 12 12" xfId="7255" xr:uid="{8E4C3B2E-3C3F-40E4-9D58-A801E4D0AA9F}"/>
    <cellStyle name="Comma 3 12 2" xfId="2530" xr:uid="{00000000-0005-0000-0000-0000F0030000}"/>
    <cellStyle name="Comma 3 12 2 2" xfId="5456" xr:uid="{00000000-0005-0000-0000-0000F1030000}"/>
    <cellStyle name="Comma 3 12 2 2 2" xfId="30944" xr:uid="{85D20B12-FA8C-474F-8FB5-D2CDBA7E34AD}"/>
    <cellStyle name="Comma 3 12 2 2 3" xfId="36839" xr:uid="{C6B53FD5-41EC-4CDD-82DE-5C2B104CCC0A}"/>
    <cellStyle name="Comma 3 12 2 2 4" xfId="17890" xr:uid="{E152A799-C734-4DFF-A61C-0DDA7E0FC9BF}"/>
    <cellStyle name="Comma 3 12 2 3" xfId="27468" xr:uid="{F0EFE471-0BB9-4A76-98F1-E2B60E9D929D}"/>
    <cellStyle name="Comma 3 12 2 4" xfId="36122" xr:uid="{45D44DAB-9D44-4CB8-8D27-5CBD29BB0346}"/>
    <cellStyle name="Comma 3 12 2 5" xfId="12373" xr:uid="{16455AFF-E051-4B37-A7E2-524D13F0453A}"/>
    <cellStyle name="Comma 3 12 3" xfId="3124" xr:uid="{00000000-0005-0000-0000-0000F2030000}"/>
    <cellStyle name="Comma 3 12 3 2" xfId="5655" xr:uid="{00000000-0005-0000-0000-0000F3030000}"/>
    <cellStyle name="Comma 3 12 3 2 2" xfId="36950" xr:uid="{E563AEDE-9B29-45E7-AC3D-6AB243965674}"/>
    <cellStyle name="Comma 3 12 3 2 3" xfId="32137" xr:uid="{AA4BC19B-BA82-4DE7-8776-7214F67DAD34}"/>
    <cellStyle name="Comma 3 12 3 3" xfId="36341" xr:uid="{28FF098B-51D1-46C8-A2BA-D756DE7A2248}"/>
    <cellStyle name="Comma 3 12 3 4" xfId="19276" xr:uid="{01289BEB-A75F-45A3-9004-A5DEC0E44A7B}"/>
    <cellStyle name="Comma 3 12 4" xfId="2154" xr:uid="{00000000-0005-0000-0000-0000F4030000}"/>
    <cellStyle name="Comma 3 12 4 2" xfId="5155" xr:uid="{00000000-0005-0000-0000-0000F5030000}"/>
    <cellStyle name="Comma 3 12 4 2 2" xfId="36717" xr:uid="{EA646E9B-8B2A-4C1F-9AEB-E965CCF4C5BD}"/>
    <cellStyle name="Comma 3 12 4 2 3" xfId="29786" xr:uid="{EF4825E0-BDA8-4E03-B572-8271BEC294B8}"/>
    <cellStyle name="Comma 3 12 4 3" xfId="35900" xr:uid="{F18CDA72-47E3-4820-8704-A008D61C4D37}"/>
    <cellStyle name="Comma 3 12 4 4" xfId="15636" xr:uid="{DFE0A1CD-1ADD-4A4F-A13E-CCC4F508AA51}"/>
    <cellStyle name="Comma 3 12 5" xfId="14070" xr:uid="{CD8C4761-3ABD-4EA8-BA0E-DE7CB4A55A5A}"/>
    <cellStyle name="Comma 3 12 5 2" xfId="28633" xr:uid="{49E2EE83-A48B-4E16-9750-972CFD6A8B22}"/>
    <cellStyle name="Comma 3 12 6" xfId="23905" xr:uid="{03D8531D-EEFA-4AEC-952A-A2A8FD1DB294}"/>
    <cellStyle name="Comma 3 12 6 2" xfId="33673" xr:uid="{C39D428A-1085-464C-8269-2A8412EA55D7}"/>
    <cellStyle name="Comma 3 12 7" xfId="26307" xr:uid="{3B4ADE01-F707-4A09-B65B-13B69C455A60}"/>
    <cellStyle name="Comma 3 12 8" xfId="34649" xr:uid="{7DFECC2E-5EE2-4E72-B456-C18F7DEF634D}"/>
    <cellStyle name="Comma 3 12 9" xfId="10131" xr:uid="{0942333A-5D51-4A73-A323-5B1B88932E4E}"/>
    <cellStyle name="Comma 3 13" xfId="171" xr:uid="{00000000-0005-0000-0000-0000F6030000}"/>
    <cellStyle name="Comma 3 13 2" xfId="2531" xr:uid="{00000000-0005-0000-0000-0000F7030000}"/>
    <cellStyle name="Comma 3 13 2 2" xfId="5457" xr:uid="{00000000-0005-0000-0000-0000F8030000}"/>
    <cellStyle name="Comma 3 13 2 2 2" xfId="36840" xr:uid="{79E6192D-9F90-4278-A263-B989A75AECB4}"/>
    <cellStyle name="Comma 3 13 2 2 3" xfId="30147" xr:uid="{15157788-B21E-4B8A-ABDA-E21D02EFBEB4}"/>
    <cellStyle name="Comma 3 13 2 3" xfId="36123" xr:uid="{11675BBE-996D-47B2-AA5D-B1B0EA4F734E}"/>
    <cellStyle name="Comma 3 13 2 4" xfId="16055" xr:uid="{0262BBF3-6A4E-4A2E-B141-13665B4A28E0}"/>
    <cellStyle name="Comma 3 13 3" xfId="3125" xr:uid="{00000000-0005-0000-0000-0000F9030000}"/>
    <cellStyle name="Comma 3 13 3 2" xfId="5656" xr:uid="{00000000-0005-0000-0000-0000FA030000}"/>
    <cellStyle name="Comma 3 13 3 3" xfId="36342" xr:uid="{0E95DB71-CA2F-4706-97AB-1D0F9D6126D9}"/>
    <cellStyle name="Comma 3 13 3 4" xfId="26670" xr:uid="{E957593B-1C4A-448C-AF6F-4F58B70AA31D}"/>
    <cellStyle name="Comma 3 13 4" xfId="2155" xr:uid="{00000000-0005-0000-0000-0000FB030000}"/>
    <cellStyle name="Comma 3 13 4 2" xfId="5156" xr:uid="{00000000-0005-0000-0000-0000FC030000}"/>
    <cellStyle name="Comma 3 13 4 3" xfId="35901" xr:uid="{D33A39AC-D49D-4E3A-A8E9-4CD08BB92D5A}"/>
    <cellStyle name="Comma 3 13 4 4" xfId="34741" xr:uid="{CF75DEE4-3187-485D-B0D9-9E1DBEB5D443}"/>
    <cellStyle name="Comma 3 13 5" xfId="10548" xr:uid="{1A3F9982-47CC-4BE6-BCED-5C39D5D65258}"/>
    <cellStyle name="Comma 3 13 6" xfId="35185" xr:uid="{179DDCC3-F08A-4F19-BBC2-239BF0F29A5D}"/>
    <cellStyle name="Comma 3 13 7" xfId="35320" xr:uid="{F8ADC047-BE6C-4ACF-8A09-8902D63DF5D0}"/>
    <cellStyle name="Comma 3 13 8" xfId="7343" xr:uid="{92B9B942-230D-4387-83D2-28B53F4EDEF4}"/>
    <cellStyle name="Comma 3 14" xfId="172" xr:uid="{00000000-0005-0000-0000-0000FD030000}"/>
    <cellStyle name="Comma 3 14 2" xfId="2532" xr:uid="{00000000-0005-0000-0000-0000FE030000}"/>
    <cellStyle name="Comma 3 14 2 2" xfId="5458" xr:uid="{00000000-0005-0000-0000-0000FF030000}"/>
    <cellStyle name="Comma 3 14 2 2 2" xfId="36841" xr:uid="{7E34ED5E-039D-412E-A4BE-CA63E50F7402}"/>
    <cellStyle name="Comma 3 14 2 3" xfId="36124" xr:uid="{924C528F-AF01-4DC6-A1C6-92C9B2D560F3}"/>
    <cellStyle name="Comma 3 14 3" xfId="3126" xr:uid="{00000000-0005-0000-0000-000000040000}"/>
    <cellStyle name="Comma 3 14 3 2" xfId="5657" xr:uid="{00000000-0005-0000-0000-000001040000}"/>
    <cellStyle name="Comma 3 14 3 3" xfId="36343" xr:uid="{14A11C56-AC44-410C-A480-89F09F5BD7EE}"/>
    <cellStyle name="Comma 3 14 4" xfId="2156" xr:uid="{00000000-0005-0000-0000-000002040000}"/>
    <cellStyle name="Comma 3 14 4 2" xfId="5157" xr:uid="{00000000-0005-0000-0000-000003040000}"/>
    <cellStyle name="Comma 3 14 4 3" xfId="35902" xr:uid="{6B395384-97DE-4E4E-805C-CCE2E24034BE}"/>
    <cellStyle name="Comma 3 14 5" xfId="35236" xr:uid="{BF9220ED-D5FF-438D-8174-EE7FAB740174}"/>
    <cellStyle name="Comma 3 14 6" xfId="35321" xr:uid="{FBB2549A-191D-4654-B0BE-E35CE62B5F71}"/>
    <cellStyle name="Comma 3 15" xfId="173" xr:uid="{00000000-0005-0000-0000-000004040000}"/>
    <cellStyle name="Comma 3 15 2" xfId="2533" xr:uid="{00000000-0005-0000-0000-000005040000}"/>
    <cellStyle name="Comma 3 15 2 2" xfId="5459" xr:uid="{00000000-0005-0000-0000-000006040000}"/>
    <cellStyle name="Comma 3 15 2 3" xfId="36125" xr:uid="{F0DB4B82-3634-4A87-BC8A-BE09CFDA8247}"/>
    <cellStyle name="Comma 3 15 3" xfId="3127" xr:uid="{00000000-0005-0000-0000-000007040000}"/>
    <cellStyle name="Comma 3 15 3 2" xfId="5658" xr:uid="{00000000-0005-0000-0000-000008040000}"/>
    <cellStyle name="Comma 3 15 4" xfId="2157" xr:uid="{00000000-0005-0000-0000-000009040000}"/>
    <cellStyle name="Comma 3 15 4 2" xfId="5158" xr:uid="{00000000-0005-0000-0000-00000A040000}"/>
    <cellStyle name="Comma 3 15 5" xfId="35322" xr:uid="{BBEF7B4B-7B64-4F72-96D8-65EFA0ED47B1}"/>
    <cellStyle name="Comma 3 16" xfId="174" xr:uid="{00000000-0005-0000-0000-00000B040000}"/>
    <cellStyle name="Comma 3 16 2" xfId="2534" xr:uid="{00000000-0005-0000-0000-00000C040000}"/>
    <cellStyle name="Comma 3 16 2 2" xfId="5460" xr:uid="{00000000-0005-0000-0000-00000D040000}"/>
    <cellStyle name="Comma 3 16 2 3" xfId="36126" xr:uid="{02522597-BB0E-4B51-81C6-8E2686AE2B12}"/>
    <cellStyle name="Comma 3 16 2 4" xfId="32007" xr:uid="{8509447C-F7B6-4F20-8CFE-E100AEC40D13}"/>
    <cellStyle name="Comma 3 16 3" xfId="3128" xr:uid="{00000000-0005-0000-0000-00000E040000}"/>
    <cellStyle name="Comma 3 16 3 2" xfId="5659" xr:uid="{00000000-0005-0000-0000-00000F040000}"/>
    <cellStyle name="Comma 3 16 4" xfId="2158" xr:uid="{00000000-0005-0000-0000-000010040000}"/>
    <cellStyle name="Comma 3 16 4 2" xfId="5159" xr:uid="{00000000-0005-0000-0000-000011040000}"/>
    <cellStyle name="Comma 3 16 5" xfId="35323" xr:uid="{D3689AC0-83C4-49EF-82A7-1E5AA602E91C}"/>
    <cellStyle name="Comma 3 16 6" xfId="19117" xr:uid="{E1B0059D-706F-49DD-9728-69AB6AF8DB4B}"/>
    <cellStyle name="Comma 3 17" xfId="175" xr:uid="{00000000-0005-0000-0000-000012040000}"/>
    <cellStyle name="Comma 3 17 2" xfId="2535" xr:uid="{00000000-0005-0000-0000-000013040000}"/>
    <cellStyle name="Comma 3 17 2 2" xfId="5461" xr:uid="{00000000-0005-0000-0000-000014040000}"/>
    <cellStyle name="Comma 3 17 2 3" xfId="36127" xr:uid="{A6B0776E-20AA-42D7-958E-676E67BFD485}"/>
    <cellStyle name="Comma 3 17 3" xfId="3129" xr:uid="{00000000-0005-0000-0000-000015040000}"/>
    <cellStyle name="Comma 3 17 3 2" xfId="5660" xr:uid="{00000000-0005-0000-0000-000016040000}"/>
    <cellStyle name="Comma 3 17 4" xfId="2159" xr:uid="{00000000-0005-0000-0000-000017040000}"/>
    <cellStyle name="Comma 3 17 4 2" xfId="5160" xr:uid="{00000000-0005-0000-0000-000018040000}"/>
    <cellStyle name="Comma 3 17 5" xfId="35324" xr:uid="{F97ACE01-FD09-409E-9D95-099F35D4811E}"/>
    <cellStyle name="Comma 3 18" xfId="176" xr:uid="{00000000-0005-0000-0000-000019040000}"/>
    <cellStyle name="Comma 3 18 2" xfId="2536" xr:uid="{00000000-0005-0000-0000-00001A040000}"/>
    <cellStyle name="Comma 3 18 2 2" xfId="5462" xr:uid="{00000000-0005-0000-0000-00001B040000}"/>
    <cellStyle name="Comma 3 18 2 3" xfId="36128" xr:uid="{CA72EC38-F85A-40EE-817D-E3B1D1972CC3}"/>
    <cellStyle name="Comma 3 18 3" xfId="3130" xr:uid="{00000000-0005-0000-0000-00001C040000}"/>
    <cellStyle name="Comma 3 18 3 2" xfId="5661" xr:uid="{00000000-0005-0000-0000-00001D040000}"/>
    <cellStyle name="Comma 3 18 4" xfId="2160" xr:uid="{00000000-0005-0000-0000-00001E040000}"/>
    <cellStyle name="Comma 3 18 4 2" xfId="5161" xr:uid="{00000000-0005-0000-0000-00001F040000}"/>
    <cellStyle name="Comma 3 18 5" xfId="35325" xr:uid="{C3763A27-D305-4693-8193-6096B39C011E}"/>
    <cellStyle name="Comma 3 19" xfId="177" xr:uid="{00000000-0005-0000-0000-000020040000}"/>
    <cellStyle name="Comma 3 19 2" xfId="2537" xr:uid="{00000000-0005-0000-0000-000021040000}"/>
    <cellStyle name="Comma 3 19 2 2" xfId="5463" xr:uid="{00000000-0005-0000-0000-000022040000}"/>
    <cellStyle name="Comma 3 19 2 3" xfId="36129" xr:uid="{484EFED2-A936-46C6-9AA3-CBB61227257F}"/>
    <cellStyle name="Comma 3 19 2 4" xfId="32558" xr:uid="{E5BEAD71-2406-48A1-9BA8-66FCE2E58E2F}"/>
    <cellStyle name="Comma 3 19 3" xfId="3131" xr:uid="{00000000-0005-0000-0000-000023040000}"/>
    <cellStyle name="Comma 3 19 3 2" xfId="5662" xr:uid="{00000000-0005-0000-0000-000024040000}"/>
    <cellStyle name="Comma 3 19 4" xfId="2161" xr:uid="{00000000-0005-0000-0000-000025040000}"/>
    <cellStyle name="Comma 3 19 4 2" xfId="5162" xr:uid="{00000000-0005-0000-0000-000026040000}"/>
    <cellStyle name="Comma 3 19 5" xfId="35326" xr:uid="{1BD00201-D4D3-48BC-A267-27162F1E5C56}"/>
    <cellStyle name="Comma 3 19 6" xfId="19911" xr:uid="{0DF75758-327D-4E66-BF0B-AB5B32F25409}"/>
    <cellStyle name="Comma 3 2" xfId="79" xr:uid="{00000000-0005-0000-0000-000027040000}"/>
    <cellStyle name="Comma 3 2 10" xfId="34165" xr:uid="{E2F4619F-5376-427A-B65A-DADE3B5058B5}"/>
    <cellStyle name="Comma 3 2 11" xfId="7431" xr:uid="{0F2B7669-742F-4729-A82A-E7EFF432A95F}"/>
    <cellStyle name="Comma 3 2 12" xfId="34752" xr:uid="{E2922CA6-3129-4B43-BC8C-896E2C1FDB16}"/>
    <cellStyle name="Comma 3 2 13" xfId="35263" xr:uid="{0FDF0493-40C9-4D5E-B600-E2A1429E6BFD}"/>
    <cellStyle name="Comma 3 2 14" xfId="37210" xr:uid="{8B493BF4-CE79-40DB-A63A-05052E79EC69}"/>
    <cellStyle name="Comma 3 2 15" xfId="6644" xr:uid="{00978594-81F7-4212-AAE3-F633442D62D3}"/>
    <cellStyle name="Comma 3 2 2" xfId="178" xr:uid="{00000000-0005-0000-0000-000028040000}"/>
    <cellStyle name="Comma 3 2 2 10" xfId="25809" xr:uid="{510A459D-4C9D-497D-8821-AAE5BFB99688}"/>
    <cellStyle name="Comma 3 2 2 11" xfId="34376" xr:uid="{96884ABE-D7D6-4237-92BF-3A34F9B9759F}"/>
    <cellStyle name="Comma 3 2 2 12" xfId="8819" xr:uid="{8519CFEC-D684-42C3-BE7E-56262896ABDB}"/>
    <cellStyle name="Comma 3 2 2 13" xfId="34848" xr:uid="{8AAA8C13-0E2D-4DA7-8192-932E449E1639}"/>
    <cellStyle name="Comma 3 2 2 14" xfId="35327" xr:uid="{4F1AF9CB-94E8-4D4B-AEB6-816769B6FE4D}"/>
    <cellStyle name="Comma 3 2 2 15" xfId="37097" xr:uid="{0E11F250-5760-455E-9E18-23647E31A328}"/>
    <cellStyle name="Comma 3 2 2 16" xfId="37195" xr:uid="{39D0AFFC-B9AA-49DC-A4F7-377909D71548}"/>
    <cellStyle name="Comma 3 2 2 17" xfId="6862" xr:uid="{B1CD4D73-FADE-4C8E-A82A-E7357A2BEF03}"/>
    <cellStyle name="Comma 3 2 2 2" xfId="1635" xr:uid="{00000000-0005-0000-0000-000029040000}"/>
    <cellStyle name="Comma 3 2 2 2 10" xfId="34983" xr:uid="{6700237A-A913-48D4-8EC8-BF21D73258AD}"/>
    <cellStyle name="Comma 3 2 2 2 11" xfId="35645" xr:uid="{D781FC47-0062-4168-B802-C7ADEAE75A75}"/>
    <cellStyle name="Comma 3 2 2 2 12" xfId="37119" xr:uid="{CD510DA8-1141-40AF-BB0C-90E7AB79BA4F}"/>
    <cellStyle name="Comma 3 2 2 2 13" xfId="37233" xr:uid="{1CF4D610-A41E-4F8E-B575-998B61904F07}"/>
    <cellStyle name="Comma 3 2 2 2 14" xfId="7035" xr:uid="{68505D77-9ABA-492C-AFBF-E41F425A98C5}"/>
    <cellStyle name="Comma 3 2 2 2 2" xfId="1946" xr:uid="{00000000-0005-0000-0000-00002A040000}"/>
    <cellStyle name="Comma 3 2 2 2 2 10" xfId="7249" xr:uid="{D95AB120-26C2-4DEB-A3FE-CA4CF6D68B66}"/>
    <cellStyle name="Comma 3 2 2 2 2 2" xfId="2538" xr:uid="{00000000-0005-0000-0000-00002B040000}"/>
    <cellStyle name="Comma 3 2 2 2 2 2 2" xfId="5464" xr:uid="{00000000-0005-0000-0000-00002C040000}"/>
    <cellStyle name="Comma 3 2 2 2 2 2 2 2" xfId="36842" xr:uid="{C2270366-876C-4307-B7C2-D662A97474AB}"/>
    <cellStyle name="Comma 3 2 2 2 2 2 2 3" xfId="30828" xr:uid="{C10474E9-6425-4914-B426-43C4BF413D26}"/>
    <cellStyle name="Comma 3 2 2 2 2 2 3" xfId="36130" xr:uid="{44C80F16-0B8D-4BE7-805B-25CFE07B787B}"/>
    <cellStyle name="Comma 3 2 2 2 2 2 4" xfId="37464" xr:uid="{349F0B61-0162-43C5-8778-1D6CA8E78C18}"/>
    <cellStyle name="Comma 3 2 2 2 2 2 5" xfId="17750" xr:uid="{5957F223-1BC1-4002-AD22-C7312599E7A1}"/>
    <cellStyle name="Comma 3 2 2 2 2 3" xfId="5103" xr:uid="{00000000-0005-0000-0000-00002D040000}"/>
    <cellStyle name="Comma 3 2 2 2 2 3 2" xfId="36680" xr:uid="{FDD98100-D319-4E4B-BCFC-2820136CE30C}"/>
    <cellStyle name="Comma 3 2 2 2 2 3 3" xfId="27352" xr:uid="{604C6E79-9E5E-4D46-B0DE-5B77E8CB5349}"/>
    <cellStyle name="Comma 3 2 2 2 2 4" xfId="34642" xr:uid="{E6928833-FA01-4FBC-A66D-27E99F3B1A21}"/>
    <cellStyle name="Comma 3 2 2 2 2 5" xfId="12236" xr:uid="{029ABF0F-F377-427D-B316-86DDF0F028B5}"/>
    <cellStyle name="Comma 3 2 2 2 2 6" xfId="35083" xr:uid="{EA40711E-03E5-4F2B-A732-67BCE0A4898C}"/>
    <cellStyle name="Comma 3 2 2 2 2 7" xfId="35827" xr:uid="{0CA37ACB-39FF-4FC1-B19D-58395EEF6A2E}"/>
    <cellStyle name="Comma 3 2 2 2 2 8" xfId="37126" xr:uid="{1667A81E-9687-4F06-AEE8-448FB82E64E7}"/>
    <cellStyle name="Comma 3 2 2 2 2 9" xfId="37328" xr:uid="{63370CAB-671E-4AE3-8A92-1ACD898D1495}"/>
    <cellStyle name="Comma 3 2 2 2 3" xfId="2539" xr:uid="{00000000-0005-0000-0000-00002E040000}"/>
    <cellStyle name="Comma 3 2 2 2 3 2" xfId="5465" xr:uid="{00000000-0005-0000-0000-00002F040000}"/>
    <cellStyle name="Comma 3 2 2 2 3 2 2" xfId="36843" xr:uid="{453F0702-31F3-4F0F-8E74-F4DD125C8DF2}"/>
    <cellStyle name="Comma 3 2 2 2 3 2 3" xfId="32017" xr:uid="{36DD718A-910F-42D8-8A6F-FF0992D24043}"/>
    <cellStyle name="Comma 3 2 2 2 3 3" xfId="36131" xr:uid="{23C2B537-8B18-4837-B887-18AC65FD6321}"/>
    <cellStyle name="Comma 3 2 2 2 3 4" xfId="37399" xr:uid="{E1E053AA-2C75-4E30-B7F2-0A18D7C868FB}"/>
    <cellStyle name="Comma 3 2 2 2 3 5" xfId="19129" xr:uid="{8ED3972E-5762-4DDC-B546-44CC06BC91D8}"/>
    <cellStyle name="Comma 3 2 2 2 4" xfId="4976" xr:uid="{00000000-0005-0000-0000-000030040000}"/>
    <cellStyle name="Comma 3 2 2 2 4 2" xfId="29670" xr:uid="{9AA32FF2-EBAA-41A2-9B12-236215622411}"/>
    <cellStyle name="Comma 3 2 2 2 4 3" xfId="36591" xr:uid="{58E1A800-59FE-4435-ABA4-1B69D9FF6383}"/>
    <cellStyle name="Comma 3 2 2 2 4 4" xfId="15382" xr:uid="{FF5AF667-2051-4D8C-89C1-B7DA0F237219}"/>
    <cellStyle name="Comma 3 2 2 2 5" xfId="13788" xr:uid="{64C2F00F-BAB2-48CB-9815-51F38BFD9A81}"/>
    <cellStyle name="Comma 3 2 2 2 5 2" xfId="28517" xr:uid="{4FE4C2FB-195F-40BA-BC52-1BC209AFD3B2}"/>
    <cellStyle name="Comma 3 2 2 2 6" xfId="23621" xr:uid="{CE61E1E1-876D-4BAB-8347-C4980717A513}"/>
    <cellStyle name="Comma 3 2 2 2 6 2" xfId="33557" xr:uid="{F51F82A4-4FF4-4F06-8478-E3EC7D7E896B}"/>
    <cellStyle name="Comma 3 2 2 2 7" xfId="26191" xr:uid="{8C17AFDC-8876-42BE-B0F4-698033285231}"/>
    <cellStyle name="Comma 3 2 2 2 8" xfId="34528" xr:uid="{1A34EF67-EB12-4950-BCA0-518A25525F42}"/>
    <cellStyle name="Comma 3 2 2 2 9" xfId="9849" xr:uid="{71A679ED-C71F-4EF3-B881-053E15C9F17D}"/>
    <cellStyle name="Comma 3 2 2 3" xfId="1945" xr:uid="{00000000-0005-0000-0000-000031040000}"/>
    <cellStyle name="Comma 3 2 2 3 10" xfId="35826" xr:uid="{A03A1D1D-3A21-4716-A464-FF7D8E24BD96}"/>
    <cellStyle name="Comma 3 2 2 3 11" xfId="37243" xr:uid="{2AEF208E-4E8B-4FAE-AFCD-1A2E54B57805}"/>
    <cellStyle name="Comma 3 2 2 3 12" xfId="6890" xr:uid="{4155A78F-8482-479F-8102-973E9A35C057}"/>
    <cellStyle name="Comma 3 2 2 3 2" xfId="2540" xr:uid="{00000000-0005-0000-0000-000032040000}"/>
    <cellStyle name="Comma 3 2 2 3 2 2" xfId="5466" xr:uid="{00000000-0005-0000-0000-000033040000}"/>
    <cellStyle name="Comma 3 2 2 3 2 2 2" xfId="31215" xr:uid="{22E52B0C-4899-45B9-A13C-11CE7554DBE1}"/>
    <cellStyle name="Comma 3 2 2 3 2 2 3" xfId="36844" xr:uid="{7F8B0DE5-D2B3-47B2-B1BF-9C3E1A587A03}"/>
    <cellStyle name="Comma 3 2 2 3 2 2 4" xfId="37474" xr:uid="{2A991440-5043-4C1E-BA7D-979095FC308B}"/>
    <cellStyle name="Comma 3 2 2 3 2 2 5" xfId="18193" xr:uid="{6CC281BD-1F2F-4304-8057-2028A45ACA0E}"/>
    <cellStyle name="Comma 3 2 2 3 2 3" xfId="27739" xr:uid="{A85E9FE1-3D87-4E1B-A3A9-59F0114F38AF}"/>
    <cellStyle name="Comma 3 2 2 3 2 4" xfId="36132" xr:uid="{EFB6D992-4995-4A54-BD97-EAA5D846C5D8}"/>
    <cellStyle name="Comma 3 2 2 3 2 5" xfId="37338" xr:uid="{6B428490-954C-4AC1-BA1B-49D7C14538EB}"/>
    <cellStyle name="Comma 3 2 2 3 2 6" xfId="12673" xr:uid="{842D04F8-9B3D-4F73-B327-AEAF0BE4E486}"/>
    <cellStyle name="Comma 3 2 2 3 3" xfId="5102" xr:uid="{00000000-0005-0000-0000-000034040000}"/>
    <cellStyle name="Comma 3 2 2 3 3 2" xfId="32406" xr:uid="{8BB77D45-45AF-4AE3-ADF0-7160FCBB9E64}"/>
    <cellStyle name="Comma 3 2 2 3 3 3" xfId="36679" xr:uid="{F9CC8E13-8544-4E9E-AFAA-6D67988CA1B3}"/>
    <cellStyle name="Comma 3 2 2 3 3 4" xfId="37409" xr:uid="{26BD736F-F81C-4F4B-8365-3BA4D2C86627}"/>
    <cellStyle name="Comma 3 2 2 3 3 5" xfId="19579" xr:uid="{4E0E9F92-86B8-4135-8CCE-095759BEE343}"/>
    <cellStyle name="Comma 3 2 2 3 4" xfId="15941" xr:uid="{21D8A5A7-006E-48A8-A640-F36ADF42A700}"/>
    <cellStyle name="Comma 3 2 2 3 4 2" xfId="30055" xr:uid="{425C237C-6A2D-4D7B-9D92-A146FE1A73E9}"/>
    <cellStyle name="Comma 3 2 2 3 5" xfId="14377" xr:uid="{3532E3F0-3CDC-4E4D-BE9C-DC01E1DC1690}"/>
    <cellStyle name="Comma 3 2 2 3 5 2" xfId="28904" xr:uid="{DF71BAE8-BC4F-4AEC-B350-88BE8F0AC682}"/>
    <cellStyle name="Comma 3 2 2 3 6" xfId="24212" xr:uid="{C0AF10EE-8DA7-43A1-AEEB-A02840CB8BE0}"/>
    <cellStyle name="Comma 3 2 2 3 6 2" xfId="33944" xr:uid="{E209F337-7756-441C-9DDA-8BA4335FEB72}"/>
    <cellStyle name="Comma 3 2 2 3 7" xfId="26578" xr:uid="{A18AAED6-700A-4A24-AE32-6C409DFA73F6}"/>
    <cellStyle name="Comma 3 2 2 3 8" xfId="10434" xr:uid="{CE4C84D9-4BD8-4038-A451-7BEBC3D858C9}"/>
    <cellStyle name="Comma 3 2 2 3 9" xfId="34866" xr:uid="{ED8985EC-5ED7-47D8-97C6-007BF91FF6A4}"/>
    <cellStyle name="Comma 3 2 2 4" xfId="2541" xr:uid="{00000000-0005-0000-0000-000035040000}"/>
    <cellStyle name="Comma 3 2 2 4 2" xfId="5467" xr:uid="{00000000-0005-0000-0000-000036040000}"/>
    <cellStyle name="Comma 3 2 2 4 2 2" xfId="30447" xr:uid="{ACBA0DD2-58E7-443B-ADF4-96EFE5220225}"/>
    <cellStyle name="Comma 3 2 2 4 2 2 2" xfId="37456" xr:uid="{89E99406-D188-421F-B20A-DE5560B83189}"/>
    <cellStyle name="Comma 3 2 2 4 2 3" xfId="36845" xr:uid="{1070D4C5-B33E-4AC3-B013-E1246AF02822}"/>
    <cellStyle name="Comma 3 2 2 4 2 4" xfId="37319" xr:uid="{7AC4D370-C837-46B9-BA3E-D2544FB81B16}"/>
    <cellStyle name="Comma 3 2 2 4 2 5" xfId="17302" xr:uid="{8CE17FA0-2317-4C60-B2D5-2DADD819092C}"/>
    <cellStyle name="Comma 3 2 2 4 3" xfId="26970" xr:uid="{079A0327-0D8E-46CA-A58B-44603F7F30D5}"/>
    <cellStyle name="Comma 3 2 2 4 3 2" xfId="37393" xr:uid="{D8488200-AD19-4EDE-A0A4-2C06E0C43F62}"/>
    <cellStyle name="Comma 3 2 2 4 4" xfId="34728" xr:uid="{8835FC97-96BF-4C27-AFBB-B83FC0661A3C}"/>
    <cellStyle name="Comma 3 2 2 4 5" xfId="11793" xr:uid="{1A5A2384-2076-44A4-9066-F0053FAE79F1}"/>
    <cellStyle name="Comma 3 2 2 4 6" xfId="35172" xr:uid="{2334D736-F652-4707-914E-2DA53313B265}"/>
    <cellStyle name="Comma 3 2 2 4 7" xfId="36133" xr:uid="{45182082-6EF0-45EA-9906-D2CCA48B3DD1}"/>
    <cellStyle name="Comma 3 2 2 4 8" xfId="37223" xr:uid="{5A36802E-A88B-49E5-B27C-7E9A5B620965}"/>
    <cellStyle name="Comma 3 2 2 4 9" xfId="7330" xr:uid="{990686B2-67CF-4C1F-A3DF-22CBDBB7CDA8}"/>
    <cellStyle name="Comma 3 2 2 5" xfId="3132" xr:uid="{00000000-0005-0000-0000-000037040000}"/>
    <cellStyle name="Comma 3 2 2 5 2" xfId="5663" xr:uid="{00000000-0005-0000-0000-000038040000}"/>
    <cellStyle name="Comma 3 2 2 5 2 2" xfId="36951" xr:uid="{7152DE7B-7183-46CF-8408-B8EC02F0BC25}"/>
    <cellStyle name="Comma 3 2 2 5 2 2 2" xfId="37484" xr:uid="{0AC7362A-1ADC-4A88-9673-871190872A4B}"/>
    <cellStyle name="Comma 3 2 2 5 2 3" xfId="37348" xr:uid="{0808CE5D-33C3-454C-AD2E-ABE2AAA9582D}"/>
    <cellStyle name="Comma 3 2 2 5 3" xfId="36344" xr:uid="{A47D597D-BB87-4ED5-9DB9-D07BE38186F9}"/>
    <cellStyle name="Comma 3 2 2 5 3 2" xfId="37419" xr:uid="{DCDF0B10-9D7A-4E93-8005-30353D24E030}"/>
    <cellStyle name="Comma 3 2 2 5 4" xfId="37254" xr:uid="{09BA1C0A-1178-46FB-A220-45C5E12A6DC4}"/>
    <cellStyle name="Comma 3 2 2 6" xfId="1634" xr:uid="{00000000-0005-0000-0000-000039040000}"/>
    <cellStyle name="Comma 3 2 2 6 2" xfId="4975" xr:uid="{00000000-0005-0000-0000-00003A040000}"/>
    <cellStyle name="Comma 3 2 2 6 2 2" xfId="36590" xr:uid="{7F8DD413-8305-463A-BA2B-BAB368D29A8B}"/>
    <cellStyle name="Comma 3 2 2 6 2 3" xfId="37440" xr:uid="{75C4E42E-BD47-469C-82A8-76CB89973FBE}"/>
    <cellStyle name="Comma 3 2 2 6 2 4" xfId="29290" xr:uid="{AA30C06A-70DB-41C4-8E2E-6BE5B22F2954}"/>
    <cellStyle name="Comma 3 2 2 6 3" xfId="35644" xr:uid="{FE8228BE-8676-4BBB-8475-7FC57C17E890}"/>
    <cellStyle name="Comma 3 2 2 6 4" xfId="37300" xr:uid="{05DF765B-964E-4121-B1B1-E81409E44D5C}"/>
    <cellStyle name="Comma 3 2 2 6 5" xfId="14819" xr:uid="{858381C9-8DE2-4266-A132-7EEE50AD202A}"/>
    <cellStyle name="Comma 3 2 2 7" xfId="4060" xr:uid="{00000000-0005-0000-0000-00003B040000}"/>
    <cellStyle name="Comma 3 2 2 7 2" xfId="28134" xr:uid="{156C3009-3155-495B-9F9D-515F0A34ED72}"/>
    <cellStyle name="Comma 3 2 2 7 3" xfId="36467" xr:uid="{B834CED4-6022-4CBA-A4E2-3ADE740F807C}"/>
    <cellStyle name="Comma 3 2 2 7 4" xfId="37379" xr:uid="{EAC5572D-B85E-48BA-9EEA-B41006581992}"/>
    <cellStyle name="Comma 3 2 2 7 5" xfId="13201" xr:uid="{3E0105D1-F6F0-4811-A189-C5AC2AA94C46}"/>
    <cellStyle name="Comma 3 2 2 8" xfId="4142" xr:uid="{00000000-0005-0000-0000-00003C040000}"/>
    <cellStyle name="Comma 3 2 2 8 2" xfId="36524" xr:uid="{F6F36282-7D1F-4230-9C39-4068852EA302}"/>
    <cellStyle name="Comma 3 2 2 8 3" xfId="21125" xr:uid="{94024FA5-93FE-42A4-9105-0A4C6D6C3EB9}"/>
    <cellStyle name="Comma 3 2 2 9" xfId="23018" xr:uid="{B94D582F-039B-4326-8070-A76B61A630BF}"/>
    <cellStyle name="Comma 3 2 2 9 2" xfId="33175" xr:uid="{1527B995-E090-412C-9599-D7E53C3D21BA}"/>
    <cellStyle name="Comma 3 2 3" xfId="1636" xr:uid="{00000000-0005-0000-0000-00003D040000}"/>
    <cellStyle name="Comma 3 2 3 2" xfId="1947" xr:uid="{00000000-0005-0000-0000-00003E040000}"/>
    <cellStyle name="Comma 3 2 3 2 2" xfId="2542" xr:uid="{00000000-0005-0000-0000-00003F040000}"/>
    <cellStyle name="Comma 3 2 3 2 2 2" xfId="5468" xr:uid="{00000000-0005-0000-0000-000040040000}"/>
    <cellStyle name="Comma 3 2 3 2 2 3" xfId="36134" xr:uid="{DF61DEC6-9EFB-4A19-9ED7-C074629BEE62}"/>
    <cellStyle name="Comma 3 2 3 2 2 4" xfId="37469" xr:uid="{5EE6783D-95A2-45AA-9A71-56AE887EFBEC}"/>
    <cellStyle name="Comma 3 2 3 2 3" xfId="5104" xr:uid="{00000000-0005-0000-0000-000041040000}"/>
    <cellStyle name="Comma 3 2 3 2 3 2" xfId="36681" xr:uid="{4F460600-AFC8-4641-9728-69A42ABF5AEB}"/>
    <cellStyle name="Comma 3 2 3 2 4" xfId="35828" xr:uid="{33D6DC95-3AB9-4285-8828-4BB07210D5C8}"/>
    <cellStyle name="Comma 3 2 3 2 5" xfId="37333" xr:uid="{2D2C719C-A0B6-474E-96D4-E6F08A01E133}"/>
    <cellStyle name="Comma 3 2 3 3" xfId="2543" xr:uid="{00000000-0005-0000-0000-000042040000}"/>
    <cellStyle name="Comma 3 2 3 3 2" xfId="5469" xr:uid="{00000000-0005-0000-0000-000043040000}"/>
    <cellStyle name="Comma 3 2 3 3 2 2" xfId="36846" xr:uid="{63865915-5409-4DC1-A569-C5A6783FDC4D}"/>
    <cellStyle name="Comma 3 2 3 3 3" xfId="35012" xr:uid="{746E17A2-9C16-4118-A0BB-8368F230A34B}"/>
    <cellStyle name="Comma 3 2 3 3 4" xfId="36135" xr:uid="{211AC6EE-B9C7-4180-BE9E-0DFEF86F360E}"/>
    <cellStyle name="Comma 3 2 3 3 5" xfId="37404" xr:uid="{C0C3B875-A270-4384-9B97-AFA160439D2D}"/>
    <cellStyle name="Comma 3 2 3 4" xfId="4977" xr:uid="{00000000-0005-0000-0000-000044040000}"/>
    <cellStyle name="Comma 3 2 3 4 2" xfId="34679" xr:uid="{FEB1B83A-9542-47AB-8FDF-B9467026603F}"/>
    <cellStyle name="Comma 3 2 3 4 3" xfId="35121" xr:uid="{04F47CF1-3B86-49B4-9F7A-236DAB09BC18}"/>
    <cellStyle name="Comma 3 2 3 4 4" xfId="36592" xr:uid="{1F92FFD4-BF0A-4C65-A269-AEC6D1F2842C}"/>
    <cellStyle name="Comma 3 2 3 5" xfId="34294" xr:uid="{77416402-D2FA-4716-BCD5-116A9E7C72C7}"/>
    <cellStyle name="Comma 3 2 3 6" xfId="20417" xr:uid="{6581CCFC-BC65-409B-99EE-E26BC5399A03}"/>
    <cellStyle name="Comma 3 2 3 7" xfId="34796" xr:uid="{F598F1E7-14A5-4040-81AE-9A5916EFCAD6}"/>
    <cellStyle name="Comma 3 2 3 8" xfId="35646" xr:uid="{8B75F7A2-D627-49AA-B27F-D30E2C27E688}"/>
    <cellStyle name="Comma 3 2 3 9" xfId="37238" xr:uid="{5579D202-75A5-4C87-9C25-20575C90F4EF}"/>
    <cellStyle name="Comma 3 2 4" xfId="1849" xr:uid="{00000000-0005-0000-0000-000045040000}"/>
    <cellStyle name="Comma 3 2 4 2" xfId="2544" xr:uid="{00000000-0005-0000-0000-000046040000}"/>
    <cellStyle name="Comma 3 2 4 2 2" xfId="5470" xr:uid="{00000000-0005-0000-0000-000047040000}"/>
    <cellStyle name="Comma 3 2 4 2 2 2" xfId="36847" xr:uid="{34E34863-25A0-4B70-965A-BA39C5CDDE08}"/>
    <cellStyle name="Comma 3 2 4 2 2 3" xfId="34596" xr:uid="{07BFBA5B-9F01-4FCB-8FF7-6EE941D05978}"/>
    <cellStyle name="Comma 3 2 4 2 3" xfId="32841" xr:uid="{5119F0B2-F24C-4FA4-990F-AF6D4E7C65F1}"/>
    <cellStyle name="Comma 3 2 4 2 4" xfId="35046" xr:uid="{432B5F6B-146A-4CFD-B109-A2D6B7436EE8}"/>
    <cellStyle name="Comma 3 2 4 2 5" xfId="36136" xr:uid="{6F1419D3-7BB2-43F2-A170-F959F9CD242E}"/>
    <cellStyle name="Comma 3 2 4 2 6" xfId="37449" xr:uid="{DA2B5F73-428C-47E1-826D-097F23B40B30}"/>
    <cellStyle name="Comma 3 2 4 2 7" xfId="7185" xr:uid="{61CC6FDB-BB13-4A67-9172-9226C83544A8}"/>
    <cellStyle name="Comma 3 2 4 3" xfId="5025" xr:uid="{00000000-0005-0000-0000-000048040000}"/>
    <cellStyle name="Comma 3 2 4 3 2" xfId="36632" xr:uid="{8B66C452-39B7-4694-A81B-967AEC98141E}"/>
    <cellStyle name="Comma 3 2 4 3 3" xfId="34248" xr:uid="{2598B69F-409F-498D-8643-8004A35CF3D3}"/>
    <cellStyle name="Comma 3 2 4 4" xfId="22054" xr:uid="{1E3198C1-3E18-4C45-AB7A-0B87554F96A1}"/>
    <cellStyle name="Comma 3 2 4 5" xfId="34770" xr:uid="{3DDB8E44-A2DC-4EB6-BCBB-0E725D043879}"/>
    <cellStyle name="Comma 3 2 4 6" xfId="35748" xr:uid="{6B60070A-EDA8-43F5-A040-3F72E77D33DC}"/>
    <cellStyle name="Comma 3 2 4 7" xfId="37129" xr:uid="{4C15AD6F-FE9C-4EF1-8EDB-9FDDAB65B6BA}"/>
    <cellStyle name="Comma 3 2 4 8" xfId="37310" xr:uid="{7ADDD1A1-8BC1-46E5-8C08-1B818A19F197}"/>
    <cellStyle name="Comma 3 2 4 9" xfId="6733" xr:uid="{0EFA3A13-EDA7-4756-B44E-7AD804B39439}"/>
    <cellStyle name="Comma 3 2 5" xfId="2339" xr:uid="{00000000-0005-0000-0000-000049040000}"/>
    <cellStyle name="Comma 3 2 5 2" xfId="2545" xr:uid="{00000000-0005-0000-0000-00004A040000}"/>
    <cellStyle name="Comma 3 2 5 2 2" xfId="5471" xr:uid="{00000000-0005-0000-0000-00004B040000}"/>
    <cellStyle name="Comma 3 2 5 2 2 2" xfId="36848" xr:uid="{5DB211C0-7FAE-438E-B8F7-20E292FF34B1}"/>
    <cellStyle name="Comma 3 2 5 2 3" xfId="32871" xr:uid="{0F054C69-F647-4B8B-B02D-CE65D0852071}"/>
    <cellStyle name="Comma 3 2 5 2 4" xfId="34883" xr:uid="{7A4F4E7F-36C5-491D-A219-6BCC3BD6FE66}"/>
    <cellStyle name="Comma 3 2 5 2 5" xfId="36137" xr:uid="{4C1E83E2-DADB-4F05-993A-00E5F42DE466}"/>
    <cellStyle name="Comma 3 2 5 3" xfId="34439" xr:uid="{2B284C0E-4B72-42B5-916E-92AE0B583F27}"/>
    <cellStyle name="Comma 3 2 5 4" xfId="22568" xr:uid="{74EA93B0-D83A-4998-9D6D-37FC6C442DB8}"/>
    <cellStyle name="Comma 3 2 5 5" xfId="34890" xr:uid="{6C6C8CBF-62F7-4873-BC52-68528B46824C}"/>
    <cellStyle name="Comma 3 2 5 6" xfId="35973" xr:uid="{6B25C13D-E3B7-4F05-8D43-07CCCB4AFCC7}"/>
    <cellStyle name="Comma 3 2 5 7" xfId="37386" xr:uid="{FD297280-F904-4D78-AD95-8638B6852DA8}"/>
    <cellStyle name="Comma 3 2 5 8" xfId="6945" xr:uid="{69AC4146-69C1-485D-9EF0-2283A9B03165}"/>
    <cellStyle name="Comma 3 2 6" xfId="2546" xr:uid="{00000000-0005-0000-0000-00004C040000}"/>
    <cellStyle name="Comma 3 2 6 2" xfId="5472" xr:uid="{00000000-0005-0000-0000-00004D040000}"/>
    <cellStyle name="Comma 3 2 6 2 2" xfId="36849" xr:uid="{9D5AAA3B-34C5-4952-9C99-74FFED37EA10}"/>
    <cellStyle name="Comma 3 2 6 2 3" xfId="34410" xr:uid="{7FC26DF4-0175-4B1A-8FA3-3A340C3A72E6}"/>
    <cellStyle name="Comma 3 2 6 3" xfId="34874" xr:uid="{A4C0F65A-90F7-4F01-942B-0699A0B3461B}"/>
    <cellStyle name="Comma 3 2 6 4" xfId="36138" xr:uid="{6645ABF2-FA7D-4D1B-B6B3-38E8BC238F0B}"/>
    <cellStyle name="Comma 3 2 6 5" xfId="6906" xr:uid="{D61B43FF-8F27-4B57-82CF-1A01BFFDDD80}"/>
    <cellStyle name="Comma 3 2 7" xfId="3063" xr:uid="{00000000-0005-0000-0000-00004E040000}"/>
    <cellStyle name="Comma 3 2 7 2" xfId="34655" xr:uid="{8C7CFB47-0F47-4823-B710-CC67A51744F1}"/>
    <cellStyle name="Comma 3 2 7 3" xfId="35095" xr:uid="{B47B2A4E-C7DC-4D4A-9CCF-425C42B33BF7}"/>
    <cellStyle name="Comma 3 2 7 4" xfId="36297" xr:uid="{2D19E380-8DF0-4268-B5D3-601BCA60B157}"/>
    <cellStyle name="Comma 3 2 7 5" xfId="7261" xr:uid="{7E01DC2D-D1AA-47B7-B9AF-66A1FC3C3643}"/>
    <cellStyle name="Comma 3 2 8" xfId="1422" xr:uid="{00000000-0005-0000-0000-00004F040000}"/>
    <cellStyle name="Comma 3 2 8 2" xfId="4894" xr:uid="{00000000-0005-0000-0000-000050040000}"/>
    <cellStyle name="Comma 3 2 8 2 2" xfId="36537" xr:uid="{2F6F6C63-31AE-49F7-820D-B881A26EE7A4}"/>
    <cellStyle name="Comma 3 2 8 2 3" xfId="34743" xr:uid="{0FD80E8E-1875-4DAA-BCD9-8E5392AE4DB7}"/>
    <cellStyle name="Comma 3 2 8 3" xfId="35531" xr:uid="{3E845A93-2D20-4B06-B869-5D22ABBBD4B7}"/>
    <cellStyle name="Comma 3 2 8 4" xfId="7345" xr:uid="{2A6DD3AC-12A0-4E46-B585-90F70950631C}"/>
    <cellStyle name="Comma 3 2 9" xfId="6705" xr:uid="{EB436F19-E205-4D97-A803-48B0B8E1984A}"/>
    <cellStyle name="Comma 3 2 9 2" xfId="34220" xr:uid="{783FFD4B-2779-4B27-8A4E-DE71D1CD965D}"/>
    <cellStyle name="Comma 3 20" xfId="179" xr:uid="{00000000-0005-0000-0000-000051040000}"/>
    <cellStyle name="Comma 3 20 2" xfId="2547" xr:uid="{00000000-0005-0000-0000-000052040000}"/>
    <cellStyle name="Comma 3 20 2 2" xfId="5473" xr:uid="{00000000-0005-0000-0000-000053040000}"/>
    <cellStyle name="Comma 3 20 2 3" xfId="36139" xr:uid="{93F311E5-76C0-4A7B-8A74-AEC4B6F1E93F}"/>
    <cellStyle name="Comma 3 20 2 4" xfId="32605" xr:uid="{CAC2B926-FD43-435E-94FC-512107881C2D}"/>
    <cellStyle name="Comma 3 20 3" xfId="3133" xr:uid="{00000000-0005-0000-0000-000054040000}"/>
    <cellStyle name="Comma 3 20 3 2" xfId="5664" xr:uid="{00000000-0005-0000-0000-000055040000}"/>
    <cellStyle name="Comma 3 20 4" xfId="2162" xr:uid="{00000000-0005-0000-0000-000056040000}"/>
    <cellStyle name="Comma 3 20 4 2" xfId="5163" xr:uid="{00000000-0005-0000-0000-000057040000}"/>
    <cellStyle name="Comma 3 20 5" xfId="35328" xr:uid="{61D5C2DC-273B-455F-B0A5-486CBB5A6299}"/>
    <cellStyle name="Comma 3 20 6" xfId="19993" xr:uid="{18B0376D-F600-4CB2-AF05-0D56E59AC413}"/>
    <cellStyle name="Comma 3 21" xfId="180" xr:uid="{00000000-0005-0000-0000-000058040000}"/>
    <cellStyle name="Comma 3 21 2" xfId="2548" xr:uid="{00000000-0005-0000-0000-000059040000}"/>
    <cellStyle name="Comma 3 21 2 2" xfId="5474" xr:uid="{00000000-0005-0000-0000-00005A040000}"/>
    <cellStyle name="Comma 3 21 2 3" xfId="36140" xr:uid="{5D5E10BE-F2CE-4DDC-9F02-532B253B7B42}"/>
    <cellStyle name="Comma 3 21 3" xfId="3134" xr:uid="{00000000-0005-0000-0000-00005B040000}"/>
    <cellStyle name="Comma 3 21 3 2" xfId="5665" xr:uid="{00000000-0005-0000-0000-00005C040000}"/>
    <cellStyle name="Comma 3 21 4" xfId="2163" xr:uid="{00000000-0005-0000-0000-00005D040000}"/>
    <cellStyle name="Comma 3 21 4 2" xfId="5164" xr:uid="{00000000-0005-0000-0000-00005E040000}"/>
    <cellStyle name="Comma 3 21 5" xfId="35329" xr:uid="{1D2FFAB9-B980-4383-B321-FE54538BFAE2}"/>
    <cellStyle name="Comma 3 22" xfId="181" xr:uid="{00000000-0005-0000-0000-00005F040000}"/>
    <cellStyle name="Comma 3 22 2" xfId="2549" xr:uid="{00000000-0005-0000-0000-000060040000}"/>
    <cellStyle name="Comma 3 22 2 2" xfId="5475" xr:uid="{00000000-0005-0000-0000-000061040000}"/>
    <cellStyle name="Comma 3 22 2 3" xfId="36141" xr:uid="{2C91CF92-56F7-491C-B99D-8B6BD510F076}"/>
    <cellStyle name="Comma 3 22 3" xfId="3135" xr:uid="{00000000-0005-0000-0000-000062040000}"/>
    <cellStyle name="Comma 3 22 3 2" xfId="5666" xr:uid="{00000000-0005-0000-0000-000063040000}"/>
    <cellStyle name="Comma 3 22 4" xfId="2164" xr:uid="{00000000-0005-0000-0000-000064040000}"/>
    <cellStyle name="Comma 3 22 4 2" xfId="5165" xr:uid="{00000000-0005-0000-0000-000065040000}"/>
    <cellStyle name="Comma 3 22 5" xfId="35330" xr:uid="{78B0D89C-95BB-4EC8-9A34-60F19A85DE5F}"/>
    <cellStyle name="Comma 3 23" xfId="182" xr:uid="{00000000-0005-0000-0000-000066040000}"/>
    <cellStyle name="Comma 3 23 2" xfId="2550" xr:uid="{00000000-0005-0000-0000-000067040000}"/>
    <cellStyle name="Comma 3 23 2 2" xfId="5476" xr:uid="{00000000-0005-0000-0000-000068040000}"/>
    <cellStyle name="Comma 3 23 2 3" xfId="36142" xr:uid="{9043B53D-F713-4EEE-94D8-A3956133F4C4}"/>
    <cellStyle name="Comma 3 23 2 4" xfId="32878" xr:uid="{C889ACC8-7275-486E-9B78-6405D364F868}"/>
    <cellStyle name="Comma 3 23 3" xfId="3136" xr:uid="{00000000-0005-0000-0000-000069040000}"/>
    <cellStyle name="Comma 3 23 3 2" xfId="5667" xr:uid="{00000000-0005-0000-0000-00006A040000}"/>
    <cellStyle name="Comma 3 23 4" xfId="2165" xr:uid="{00000000-0005-0000-0000-00006B040000}"/>
    <cellStyle name="Comma 3 23 4 2" xfId="5166" xr:uid="{00000000-0005-0000-0000-00006C040000}"/>
    <cellStyle name="Comma 3 23 5" xfId="35331" xr:uid="{DE5457FB-27BD-4D85-8E02-BEF9DE40914E}"/>
    <cellStyle name="Comma 3 23 6" xfId="22579" xr:uid="{0062B424-4784-49BC-802B-8D1DF4248B63}"/>
    <cellStyle name="Comma 3 24" xfId="183" xr:uid="{00000000-0005-0000-0000-00006D040000}"/>
    <cellStyle name="Comma 3 24 2" xfId="2551" xr:uid="{00000000-0005-0000-0000-00006E040000}"/>
    <cellStyle name="Comma 3 24 2 2" xfId="5477" xr:uid="{00000000-0005-0000-0000-00006F040000}"/>
    <cellStyle name="Comma 3 24 2 3" xfId="36143" xr:uid="{6488F89D-8FE2-4021-9009-1C163173EABD}"/>
    <cellStyle name="Comma 3 24 2 4" xfId="34035" xr:uid="{3DE63D6F-682F-47ED-8F89-4FE915AC6176}"/>
    <cellStyle name="Comma 3 24 3" xfId="3137" xr:uid="{00000000-0005-0000-0000-000070040000}"/>
    <cellStyle name="Comma 3 24 3 2" xfId="5668" xr:uid="{00000000-0005-0000-0000-000071040000}"/>
    <cellStyle name="Comma 3 24 4" xfId="2166" xr:uid="{00000000-0005-0000-0000-000072040000}"/>
    <cellStyle name="Comma 3 24 4 2" xfId="5167" xr:uid="{00000000-0005-0000-0000-000073040000}"/>
    <cellStyle name="Comma 3 24 5" xfId="35332" xr:uid="{1EB91F04-13F2-4B02-AEA7-1A9351C5832F}"/>
    <cellStyle name="Comma 3 24 6" xfId="24609" xr:uid="{B5C0FDAA-79AE-47B4-9BB1-5CE983399FBB}"/>
    <cellStyle name="Comma 3 25" xfId="184" xr:uid="{00000000-0005-0000-0000-000074040000}"/>
    <cellStyle name="Comma 3 25 2" xfId="2552" xr:uid="{00000000-0005-0000-0000-000075040000}"/>
    <cellStyle name="Comma 3 25 2 2" xfId="5478" xr:uid="{00000000-0005-0000-0000-000076040000}"/>
    <cellStyle name="Comma 3 25 2 3" xfId="36144" xr:uid="{7F510324-4A15-4834-9547-DEA34D2F6392}"/>
    <cellStyle name="Comma 3 25 2 4" xfId="34082" xr:uid="{A7648E7E-39D0-46B9-962C-E1E434784894}"/>
    <cellStyle name="Comma 3 25 3" xfId="3138" xr:uid="{00000000-0005-0000-0000-000077040000}"/>
    <cellStyle name="Comma 3 25 3 2" xfId="5669" xr:uid="{00000000-0005-0000-0000-000078040000}"/>
    <cellStyle name="Comma 3 25 4" xfId="2167" xr:uid="{00000000-0005-0000-0000-000079040000}"/>
    <cellStyle name="Comma 3 25 4 2" xfId="5168" xr:uid="{00000000-0005-0000-0000-00007A040000}"/>
    <cellStyle name="Comma 3 25 5" xfId="35333" xr:uid="{F95C156B-62D0-4FAF-8644-ACCCBA166A57}"/>
    <cellStyle name="Comma 3 25 6" xfId="24694" xr:uid="{3BC94DFB-4BD2-4D70-8D14-61995E819C90}"/>
    <cellStyle name="Comma 3 26" xfId="185" xr:uid="{00000000-0005-0000-0000-00007B040000}"/>
    <cellStyle name="Comma 3 26 2" xfId="2553" xr:uid="{00000000-0005-0000-0000-00007C040000}"/>
    <cellStyle name="Comma 3 26 2 2" xfId="5479" xr:uid="{00000000-0005-0000-0000-00007D040000}"/>
    <cellStyle name="Comma 3 26 2 3" xfId="36145" xr:uid="{1327DAFA-BA05-47D4-982D-C653316DE3A6}"/>
    <cellStyle name="Comma 3 26 2 4" xfId="34087" xr:uid="{58E496B2-5871-4814-9EB8-8198A5FB6F5C}"/>
    <cellStyle name="Comma 3 26 3" xfId="3139" xr:uid="{00000000-0005-0000-0000-00007E040000}"/>
    <cellStyle name="Comma 3 26 3 2" xfId="5670" xr:uid="{00000000-0005-0000-0000-00007F040000}"/>
    <cellStyle name="Comma 3 26 4" xfId="2168" xr:uid="{00000000-0005-0000-0000-000080040000}"/>
    <cellStyle name="Comma 3 26 4 2" xfId="5169" xr:uid="{00000000-0005-0000-0000-000081040000}"/>
    <cellStyle name="Comma 3 26 5" xfId="35334" xr:uid="{9784B742-683C-422E-8F4C-A98B2C0DEA7E}"/>
    <cellStyle name="Comma 3 26 6" xfId="24705" xr:uid="{6817580A-7FE2-46FC-9BE1-42042C5B7C1B}"/>
    <cellStyle name="Comma 3 27" xfId="186" xr:uid="{00000000-0005-0000-0000-000082040000}"/>
    <cellStyle name="Comma 3 27 2" xfId="2554" xr:uid="{00000000-0005-0000-0000-000083040000}"/>
    <cellStyle name="Comma 3 27 2 2" xfId="5480" xr:uid="{00000000-0005-0000-0000-000084040000}"/>
    <cellStyle name="Comma 3 27 2 3" xfId="36146" xr:uid="{4BB72EFD-0D46-4CCF-80F8-06660653A433}"/>
    <cellStyle name="Comma 3 27 2 4" xfId="34142" xr:uid="{48AC071E-F124-4373-9ABA-7F573064BCC3}"/>
    <cellStyle name="Comma 3 27 3" xfId="3140" xr:uid="{00000000-0005-0000-0000-000085040000}"/>
    <cellStyle name="Comma 3 27 3 2" xfId="5671" xr:uid="{00000000-0005-0000-0000-000086040000}"/>
    <cellStyle name="Comma 3 27 4" xfId="2169" xr:uid="{00000000-0005-0000-0000-000087040000}"/>
    <cellStyle name="Comma 3 27 4 2" xfId="5170" xr:uid="{00000000-0005-0000-0000-000088040000}"/>
    <cellStyle name="Comma 3 27 5" xfId="35335" xr:uid="{F319ED69-4C68-4227-A61A-BF3C83F76C20}"/>
    <cellStyle name="Comma 3 27 6" xfId="24778" xr:uid="{F66C7F86-7CEC-44EA-AF78-0F7E3E521DAF}"/>
    <cellStyle name="Comma 3 28" xfId="187" xr:uid="{00000000-0005-0000-0000-000089040000}"/>
    <cellStyle name="Comma 3 28 2" xfId="2555" xr:uid="{00000000-0005-0000-0000-00008A040000}"/>
    <cellStyle name="Comma 3 28 2 2" xfId="5481" xr:uid="{00000000-0005-0000-0000-00008B040000}"/>
    <cellStyle name="Comma 3 28 2 3" xfId="36147" xr:uid="{CDAA0FDF-DD7D-4344-98DF-0AD5F2CE8C46}"/>
    <cellStyle name="Comma 3 28 2 4" xfId="34148" xr:uid="{BED1B453-0C72-4395-A52A-E3310744DB23}"/>
    <cellStyle name="Comma 3 28 3" xfId="3141" xr:uid="{00000000-0005-0000-0000-00008C040000}"/>
    <cellStyle name="Comma 3 28 3 2" xfId="5672" xr:uid="{00000000-0005-0000-0000-00008D040000}"/>
    <cellStyle name="Comma 3 28 4" xfId="2170" xr:uid="{00000000-0005-0000-0000-00008E040000}"/>
    <cellStyle name="Comma 3 28 4 2" xfId="5171" xr:uid="{00000000-0005-0000-0000-00008F040000}"/>
    <cellStyle name="Comma 3 28 5" xfId="35336" xr:uid="{9E9E0A7D-09DF-4B5F-8FDE-A1D7CFEE3981}"/>
    <cellStyle name="Comma 3 28 6" xfId="24791" xr:uid="{D350E4D7-6CEB-4CF9-8D8D-085E507DB550}"/>
    <cellStyle name="Comma 3 29" xfId="188" xr:uid="{00000000-0005-0000-0000-000090040000}"/>
    <cellStyle name="Comma 3 29 2" xfId="2556" xr:uid="{00000000-0005-0000-0000-000091040000}"/>
    <cellStyle name="Comma 3 29 2 2" xfId="5482" xr:uid="{00000000-0005-0000-0000-000092040000}"/>
    <cellStyle name="Comma 3 29 3" xfId="3142" xr:uid="{00000000-0005-0000-0000-000093040000}"/>
    <cellStyle name="Comma 3 29 3 2" xfId="5673" xr:uid="{00000000-0005-0000-0000-000094040000}"/>
    <cellStyle name="Comma 3 29 4" xfId="2171" xr:uid="{00000000-0005-0000-0000-000095040000}"/>
    <cellStyle name="Comma 3 29 4 2" xfId="5172" xr:uid="{00000000-0005-0000-0000-000096040000}"/>
    <cellStyle name="Comma 3 29 5" xfId="35337" xr:uid="{0B97F9B8-7A55-4BF4-87B7-0514A5CA735F}"/>
    <cellStyle name="Comma 3 3" xfId="80" xr:uid="{00000000-0005-0000-0000-000097040000}"/>
    <cellStyle name="Comma 3 3 10" xfId="20418" xr:uid="{B34E8F0A-766C-4D4D-9FA3-8ACED160CD94}"/>
    <cellStyle name="Comma 3 3 10 2" xfId="32644" xr:uid="{EC2A1236-BCB0-4B16-9A96-3FFBB3F8FE25}"/>
    <cellStyle name="Comma 3 3 11" xfId="22613" xr:uid="{A9F7D0D2-9069-4A50-9FD9-99D13FBF296D}"/>
    <cellStyle name="Comma 3 3 11 2" xfId="32906" xr:uid="{8AD7E903-95F2-4CBE-A3AE-87EDC30AFFB6}"/>
    <cellStyle name="Comma 3 3 12" xfId="24646" xr:uid="{BA811FDB-9F97-497D-B9CA-6C2E8EDC1DCE}"/>
    <cellStyle name="Comma 3 3 12 2" xfId="34057" xr:uid="{058EAF33-89A1-4BBD-A80E-4520B49CB61E}"/>
    <cellStyle name="Comma 3 3 13" xfId="24729" xr:uid="{2497AC18-DCA8-474D-AD22-A4E876C064EC}"/>
    <cellStyle name="Comma 3 3 13 2" xfId="34108" xr:uid="{85A4E81E-CA02-4F86-96E1-0D9EC5C9C57C}"/>
    <cellStyle name="Comma 3 3 14" xfId="25538" xr:uid="{8516BBFC-F0EB-499A-B54A-C04EBEA517F3}"/>
    <cellStyle name="Comma 3 3 15" xfId="34190" xr:uid="{D8644D35-E633-4A45-AF4C-26E869D87FB1}"/>
    <cellStyle name="Comma 3 3 16" xfId="7432" xr:uid="{2C026FBA-B939-4A05-A358-64A23278D01C}"/>
    <cellStyle name="Comma 3 3 17" xfId="34809" xr:uid="{963A761A-2C1A-4DAD-8D09-D4EC646E6C79}"/>
    <cellStyle name="Comma 3 3 18" xfId="35264" xr:uid="{1CB5F9FE-0D2D-4973-8B81-2BA76D77082D}"/>
    <cellStyle name="Comma 3 3 19" xfId="37207" xr:uid="{3CC14EFE-2BCC-4418-8D12-5F4BD2792C7B}"/>
    <cellStyle name="Comma 3 3 2" xfId="1637" xr:uid="{00000000-0005-0000-0000-000098040000}"/>
    <cellStyle name="Comma 3 3 2 10" xfId="34944" xr:uid="{EAE60A61-82EB-473D-A94E-4B497C1F7E08}"/>
    <cellStyle name="Comma 3 3 2 11" xfId="35647" xr:uid="{28FB255D-9860-48D6-B6EF-2291D4A8B4D1}"/>
    <cellStyle name="Comma 3 3 2 12" xfId="37237" xr:uid="{F32F1131-0331-4BCB-88EF-B7EA83DF9552}"/>
    <cellStyle name="Comma 3 3 2 13" xfId="6998" xr:uid="{766A9D94-FF3B-466D-AF04-D4AA5B1F8274}"/>
    <cellStyle name="Comma 3 3 2 2" xfId="1638" xr:uid="{00000000-0005-0000-0000-000099040000}"/>
    <cellStyle name="Comma 3 3 2 2 2" xfId="1949" xr:uid="{00000000-0005-0000-0000-00009A040000}"/>
    <cellStyle name="Comma 3 3 2 2 2 2" xfId="2557" xr:uid="{00000000-0005-0000-0000-00009B040000}"/>
    <cellStyle name="Comma 3 3 2 2 2 2 2" xfId="5483" xr:uid="{00000000-0005-0000-0000-00009C040000}"/>
    <cellStyle name="Comma 3 3 2 2 2 2 3" xfId="36148" xr:uid="{A695A689-A886-43D5-A866-5D0DB110C289}"/>
    <cellStyle name="Comma 3 3 2 2 2 2 4" xfId="30560" xr:uid="{41BEE43C-1CF8-4FF0-9FBF-334B519C35C7}"/>
    <cellStyle name="Comma 3 3 2 2 2 3" xfId="5106" xr:uid="{00000000-0005-0000-0000-00009D040000}"/>
    <cellStyle name="Comma 3 3 2 2 2 4" xfId="35830" xr:uid="{16A7EEA8-9233-4065-8DC4-27264FE07B5A}"/>
    <cellStyle name="Comma 3 3 2 2 2 5" xfId="37468" xr:uid="{B8C5B0F4-1D13-44FE-8CC9-B5A5E5D3FD7A}"/>
    <cellStyle name="Comma 3 3 2 2 2 6" xfId="17435" xr:uid="{AF2AC0BE-A878-4FE8-92DC-80DB6582FB34}"/>
    <cellStyle name="Comma 3 3 2 2 3" xfId="2558" xr:uid="{00000000-0005-0000-0000-00009E040000}"/>
    <cellStyle name="Comma 3 3 2 2 3 2" xfId="5484" xr:uid="{00000000-0005-0000-0000-00009F040000}"/>
    <cellStyle name="Comma 3 3 2 2 3 3" xfId="36149" xr:uid="{5A3D4223-58B7-47BE-AA67-AE9946E4989E}"/>
    <cellStyle name="Comma 3 3 2 2 3 4" xfId="27083" xr:uid="{3432E3B1-EC63-413A-B72C-3AD93A05C741}"/>
    <cellStyle name="Comma 3 3 2 2 4" xfId="4979" xr:uid="{00000000-0005-0000-0000-0000A0040000}"/>
    <cellStyle name="Comma 3 3 2 2 4 2" xfId="36594" xr:uid="{02290F93-DE77-439B-96E0-60EAC00C0C18}"/>
    <cellStyle name="Comma 3 3 2 2 4 3" xfId="34559" xr:uid="{BC30E0C2-EA14-4B96-965F-8B1166BAEB5B}"/>
    <cellStyle name="Comma 3 3 2 2 5" xfId="11926" xr:uid="{BB3BAFDD-E2C8-4243-B384-2543C43BFC4C}"/>
    <cellStyle name="Comma 3 3 2 2 6" xfId="35010" xr:uid="{75281C36-F868-4DA4-A61B-5BBD694A1947}"/>
    <cellStyle name="Comma 3 3 2 2 7" xfId="35648" xr:uid="{F12E95CD-F954-431F-AE43-656DF37E6F64}"/>
    <cellStyle name="Comma 3 3 2 2 8" xfId="37332" xr:uid="{417C87F5-B3FD-4639-8360-17A6ACDF6283}"/>
    <cellStyle name="Comma 3 3 2 2 9" xfId="7143" xr:uid="{543B3484-06CC-4BC3-94C6-5704582E14F3}"/>
    <cellStyle name="Comma 3 3 2 3" xfId="1948" xr:uid="{00000000-0005-0000-0000-0000A1040000}"/>
    <cellStyle name="Comma 3 3 2 3 2" xfId="2559" xr:uid="{00000000-0005-0000-0000-0000A2040000}"/>
    <cellStyle name="Comma 3 3 2 3 2 2" xfId="5485" xr:uid="{00000000-0005-0000-0000-0000A3040000}"/>
    <cellStyle name="Comma 3 3 2 3 2 3" xfId="36150" xr:uid="{62EF0AC6-40CC-48EB-9C49-C4BBD3C46CAA}"/>
    <cellStyle name="Comma 3 3 2 3 2 4" xfId="31738" xr:uid="{96027440-5E24-402D-97BE-2D9CE95A285F}"/>
    <cellStyle name="Comma 3 3 2 3 3" xfId="5105" xr:uid="{00000000-0005-0000-0000-0000A4040000}"/>
    <cellStyle name="Comma 3 3 2 3 4" xfId="35829" xr:uid="{AEA6081D-E301-4A7E-A76B-23E39C034F25}"/>
    <cellStyle name="Comma 3 3 2 3 5" xfId="37403" xr:uid="{DFFF69DD-E655-4103-ADBE-502C6594D9CE}"/>
    <cellStyle name="Comma 3 3 2 3 6" xfId="18801" xr:uid="{DFEB8EC7-0624-47CE-9644-106318BBE283}"/>
    <cellStyle name="Comma 3 3 2 4" xfId="2560" xr:uid="{00000000-0005-0000-0000-0000A5040000}"/>
    <cellStyle name="Comma 3 3 2 4 2" xfId="5486" xr:uid="{00000000-0005-0000-0000-0000A6040000}"/>
    <cellStyle name="Comma 3 3 2 4 2 2" xfId="36850" xr:uid="{70BFF3B5-DF89-4FD3-BFEC-FF0B36994C2D}"/>
    <cellStyle name="Comma 3 3 2 4 2 3" xfId="29402" xr:uid="{160C06F1-7E54-4211-90FC-39D0F8DFF356}"/>
    <cellStyle name="Comma 3 3 2 4 3" xfId="36151" xr:uid="{445E0ADA-B258-4A54-ABB4-83E7EAA97E61}"/>
    <cellStyle name="Comma 3 3 2 4 4" xfId="14953" xr:uid="{1358CDCC-D1BB-485A-A6C0-FD8FD7323834}"/>
    <cellStyle name="Comma 3 3 2 5" xfId="4978" xr:uid="{00000000-0005-0000-0000-0000A7040000}"/>
    <cellStyle name="Comma 3 3 2 5 2" xfId="28247" xr:uid="{D4F02259-75A9-4A99-B666-A61A8BEC698A}"/>
    <cellStyle name="Comma 3 3 2 5 3" xfId="36593" xr:uid="{F78973C2-7AB9-4065-978F-02AA92213217}"/>
    <cellStyle name="Comma 3 3 2 5 4" xfId="13340" xr:uid="{27FD5EB3-8827-48C2-AF4D-A143695FD2AE}"/>
    <cellStyle name="Comma 3 3 2 6" xfId="23167" xr:uid="{2BB4DBD1-0567-479D-BB75-D57EB14C1936}"/>
    <cellStyle name="Comma 3 3 2 6 2" xfId="33287" xr:uid="{95E3BC18-7C90-40CD-97C2-6103299FEF7F}"/>
    <cellStyle name="Comma 3 3 2 7" xfId="25921" xr:uid="{1F728B46-B7CE-4D09-8A42-AFC4E1D57E98}"/>
    <cellStyle name="Comma 3 3 2 8" xfId="34490" xr:uid="{82867505-D3B1-4B03-9066-BC275F8972B1}"/>
    <cellStyle name="Comma 3 3 2 9" xfId="9402" xr:uid="{5D484BC5-705A-498A-8DAD-71A3B444194D}"/>
    <cellStyle name="Comma 3 3 20" xfId="6676" xr:uid="{96157B65-346E-4395-8E21-BCCB8F25EA09}"/>
    <cellStyle name="Comma 3 3 3" xfId="1639" xr:uid="{00000000-0005-0000-0000-0000A8040000}"/>
    <cellStyle name="Comma 3 3 3 10" xfId="35006" xr:uid="{5AD4D1BD-11A9-41BB-98D8-6EFE926F6847}"/>
    <cellStyle name="Comma 3 3 3 11" xfId="35649" xr:uid="{873697BC-A4A3-4E67-BE5E-64E5EA573838}"/>
    <cellStyle name="Comma 3 3 3 12" xfId="37308" xr:uid="{660DF714-C472-400A-8CA7-9F94E2012E2D}"/>
    <cellStyle name="Comma 3 3 3 13" xfId="7139" xr:uid="{1BC76059-E9E6-42A8-B538-38E8FA83F283}"/>
    <cellStyle name="Comma 3 3 3 2" xfId="1950" xr:uid="{00000000-0005-0000-0000-0000A9040000}"/>
    <cellStyle name="Comma 3 3 3 2 2" xfId="2561" xr:uid="{00000000-0005-0000-0000-0000AA040000}"/>
    <cellStyle name="Comma 3 3 3 2 2 2" xfId="5487" xr:uid="{00000000-0005-0000-0000-0000AB040000}"/>
    <cellStyle name="Comma 3 3 3 2 2 2 2" xfId="36851" xr:uid="{CCC8C739-B571-42E6-B0ED-0439E1C28DC0}"/>
    <cellStyle name="Comma 3 3 3 2 2 2 3" xfId="30945" xr:uid="{4F7320E9-1F0F-4E6B-BEC3-0FCD6AB61648}"/>
    <cellStyle name="Comma 3 3 3 2 2 3" xfId="36152" xr:uid="{A74D6829-49D0-40C5-A631-76713973DF01}"/>
    <cellStyle name="Comma 3 3 3 2 2 4" xfId="17891" xr:uid="{D5BF2715-162E-4739-B540-B5640C941824}"/>
    <cellStyle name="Comma 3 3 3 2 3" xfId="5107" xr:uid="{00000000-0005-0000-0000-0000AC040000}"/>
    <cellStyle name="Comma 3 3 3 2 3 2" xfId="36682" xr:uid="{B041D115-A95A-42B5-956D-D3E55DEA5F3F}"/>
    <cellStyle name="Comma 3 3 3 2 3 3" xfId="27469" xr:uid="{77B3982B-327E-4CF3-9D4A-965EBFAFBC3E}"/>
    <cellStyle name="Comma 3 3 3 2 4" xfId="35831" xr:uid="{BCF18CDA-89E8-4240-BAC1-49C9EFFF2838}"/>
    <cellStyle name="Comma 3 3 3 2 5" xfId="37447" xr:uid="{5A883E36-3319-4C17-A29F-F73F6E720219}"/>
    <cellStyle name="Comma 3 3 3 2 6" xfId="12374" xr:uid="{D1327C39-F123-4389-B5E7-F911D5CFFA3C}"/>
    <cellStyle name="Comma 3 3 3 3" xfId="2562" xr:uid="{00000000-0005-0000-0000-0000AD040000}"/>
    <cellStyle name="Comma 3 3 3 3 2" xfId="5488" xr:uid="{00000000-0005-0000-0000-0000AE040000}"/>
    <cellStyle name="Comma 3 3 3 3 2 2" xfId="36852" xr:uid="{77955F95-A964-4952-BC9D-269D2CC1CB2E}"/>
    <cellStyle name="Comma 3 3 3 3 2 3" xfId="32138" xr:uid="{357BBD35-C343-41A1-9696-93734096BEE8}"/>
    <cellStyle name="Comma 3 3 3 3 3" xfId="36153" xr:uid="{3DE363D9-E5C6-42E5-86DD-7A17E08CBE2A}"/>
    <cellStyle name="Comma 3 3 3 3 4" xfId="19277" xr:uid="{A33466F3-3A20-47C0-8EB0-94640F8E9FB2}"/>
    <cellStyle name="Comma 3 3 3 4" xfId="4980" xr:uid="{00000000-0005-0000-0000-0000AF040000}"/>
    <cellStyle name="Comma 3 3 3 4 2" xfId="29787" xr:uid="{3EDE3261-51B1-4A8F-95F0-39B625BAE9C5}"/>
    <cellStyle name="Comma 3 3 3 4 3" xfId="36595" xr:uid="{10D00BD5-95BE-47E2-A4F0-7D8A3B938F9E}"/>
    <cellStyle name="Comma 3 3 3 4 4" xfId="15637" xr:uid="{7CFB8425-EBB7-4AF6-95C9-9878E5336C7C}"/>
    <cellStyle name="Comma 3 3 3 5" xfId="14071" xr:uid="{C1813E85-A868-4F45-8AA3-31B108236D6C}"/>
    <cellStyle name="Comma 3 3 3 5 2" xfId="28634" xr:uid="{DF93D9AF-D1EA-4B2F-A28F-53489DA2607C}"/>
    <cellStyle name="Comma 3 3 3 6" xfId="23906" xr:uid="{FE8F5E63-CA75-4891-AD38-655D28353DA5}"/>
    <cellStyle name="Comma 3 3 3 6 2" xfId="33674" xr:uid="{1AF97627-FAE0-4483-BA86-65EB78A72E7F}"/>
    <cellStyle name="Comma 3 3 3 7" xfId="26308" xr:uid="{F80AED54-EC02-47D8-845B-45788CFECB0A}"/>
    <cellStyle name="Comma 3 3 3 8" xfId="34555" xr:uid="{896BE7C4-8B40-40BD-8230-D8527D189C3E}"/>
    <cellStyle name="Comma 3 3 3 9" xfId="10132" xr:uid="{11EC0794-2A0B-4D01-A925-FC91625F6FA4}"/>
    <cellStyle name="Comma 3 3 4" xfId="1850" xr:uid="{00000000-0005-0000-0000-0000B0040000}"/>
    <cellStyle name="Comma 3 3 4 2" xfId="2563" xr:uid="{00000000-0005-0000-0000-0000B1040000}"/>
    <cellStyle name="Comma 3 3 4 2 2" xfId="5489" xr:uid="{00000000-0005-0000-0000-0000B2040000}"/>
    <cellStyle name="Comma 3 3 4 2 2 2" xfId="36853" xr:uid="{A778D28F-9B50-474C-9E56-4DD1675C3F9D}"/>
    <cellStyle name="Comma 3 3 4 2 2 3" xfId="30179" xr:uid="{2C6A9F02-8854-4289-B3D7-E22ADCDA5F9B}"/>
    <cellStyle name="Comma 3 3 4 2 3" xfId="36154" xr:uid="{CE8E4649-F835-4108-A5B4-E5D521FFF82C}"/>
    <cellStyle name="Comma 3 3 4 2 4" xfId="16999" xr:uid="{FAAC1D81-12A5-4805-9E0B-C2C3908CB59E}"/>
    <cellStyle name="Comma 3 3 4 3" xfId="5026" xr:uid="{00000000-0005-0000-0000-0000B3040000}"/>
    <cellStyle name="Comma 3 3 4 3 2" xfId="36633" xr:uid="{1F7E41FC-2764-46A3-8759-B733CDDCFBD8}"/>
    <cellStyle name="Comma 3 3 4 3 3" xfId="26702" xr:uid="{0E1C2B1E-8653-4F10-AA70-E34E5A18F0E6}"/>
    <cellStyle name="Comma 3 3 4 4" xfId="34422" xr:uid="{0B0F596D-F9E4-4947-91C7-0EEA308B75B3}"/>
    <cellStyle name="Comma 3 3 4 5" xfId="11493" xr:uid="{88D121D0-1D51-4152-945D-DF78CB192770}"/>
    <cellStyle name="Comma 3 3 4 6" xfId="34880" xr:uid="{75AA2C4A-751F-4E73-B470-8465E9B47C2D}"/>
    <cellStyle name="Comma 3 3 4 7" xfId="35749" xr:uid="{080EBC4B-220F-474C-9933-4ADF26E35F43}"/>
    <cellStyle name="Comma 3 3 4 8" xfId="37385" xr:uid="{BE649424-24DE-4E87-906A-421A68B34DD7}"/>
    <cellStyle name="Comma 3 3 4 9" xfId="6921" xr:uid="{3D690FBE-5CF7-4BC9-B931-1834901D2BD6}"/>
    <cellStyle name="Comma 3 3 5" xfId="2172" xr:uid="{00000000-0005-0000-0000-0000B4040000}"/>
    <cellStyle name="Comma 3 3 5 2" xfId="2564" xr:uid="{00000000-0005-0000-0000-0000B5040000}"/>
    <cellStyle name="Comma 3 3 5 2 2" xfId="5490" xr:uid="{00000000-0005-0000-0000-0000B6040000}"/>
    <cellStyle name="Comma 3 3 5 2 3" xfId="36155" xr:uid="{42CF8295-12EE-4946-BA83-A4468EE93458}"/>
    <cellStyle name="Comma 3 3 5 2 4" xfId="31341" xr:uid="{5DDD96F4-E7D3-446C-90A2-55E925653F3C}"/>
    <cellStyle name="Comma 3 3 5 3" xfId="5173" xr:uid="{00000000-0005-0000-0000-0000B7040000}"/>
    <cellStyle name="Comma 3 3 5 3 2" xfId="36718" xr:uid="{B3C47DFC-1BB2-40F7-8C23-EB6BAE693687}"/>
    <cellStyle name="Comma 3 3 5 4" xfId="18344" xr:uid="{599625B5-B55C-460E-81BA-3C887D8F1562}"/>
    <cellStyle name="Comma 3 3 5 5" xfId="35133" xr:uid="{D52CAE6E-0149-4F58-A800-69AB4E0243F9}"/>
    <cellStyle name="Comma 3 3 5 6" xfId="35903" xr:uid="{5B765759-51A6-4F3A-BC0B-98D6E0E39701}"/>
    <cellStyle name="Comma 3 3 6" xfId="2565" xr:uid="{00000000-0005-0000-0000-0000B8040000}"/>
    <cellStyle name="Comma 3 3 6 2" xfId="5491" xr:uid="{00000000-0005-0000-0000-0000B9040000}"/>
    <cellStyle name="Comma 3 3 6 2 2" xfId="36854" xr:uid="{1E7CC844-7CE5-410F-950A-8686595C3A9E}"/>
    <cellStyle name="Comma 3 3 6 2 3" xfId="32008" xr:uid="{5B08E5B3-0A20-4D0E-B7CD-61B0A548BACB}"/>
    <cellStyle name="Comma 3 3 6 3" xfId="34319" xr:uid="{BDA74B94-5180-4756-99D3-FE27F2543D49}"/>
    <cellStyle name="Comma 3 3 6 4" xfId="19118" xr:uid="{96AF417E-E4EE-45DB-B1E3-55F1831F63D0}"/>
    <cellStyle name="Comma 3 3 6 5" xfId="36156" xr:uid="{0A653519-9C7D-4075-BAA9-50885D98C5D4}"/>
    <cellStyle name="Comma 3 3 6 6" xfId="6802" xr:uid="{F7B8C0D3-BDEB-4FBF-9420-FBE1185ABD94}"/>
    <cellStyle name="Comma 3 3 7" xfId="3064" xr:uid="{00000000-0005-0000-0000-0000BA040000}"/>
    <cellStyle name="Comma 3 3 7 2" xfId="29021" xr:uid="{27D93314-D361-4193-9869-AA55F8EFF167}"/>
    <cellStyle name="Comma 3 3 7 3" xfId="36298" xr:uid="{87AF9349-2AD1-4841-8A9E-27822AFB52AE}"/>
    <cellStyle name="Comma 3 3 7 4" xfId="14514" xr:uid="{757E984B-7E29-43D5-8920-D72514B2C5E8}"/>
    <cellStyle name="Comma 3 3 8" xfId="1423" xr:uid="{00000000-0005-0000-0000-0000BB040000}"/>
    <cellStyle name="Comma 3 3 8 2" xfId="4895" xr:uid="{00000000-0005-0000-0000-0000BC040000}"/>
    <cellStyle name="Comma 3 3 8 2 2" xfId="36538" xr:uid="{973969A1-C858-4C6C-9565-76589546073D}"/>
    <cellStyle name="Comma 3 3 8 2 3" xfId="27866" xr:uid="{B1700437-A538-4B34-BA63-9826A4F17CE4}"/>
    <cellStyle name="Comma 3 3 8 3" xfId="35532" xr:uid="{0B2597BF-0F86-47A9-A9B3-61B2B422E64A}"/>
    <cellStyle name="Comma 3 3 8 4" xfId="12841" xr:uid="{795623A2-A218-4687-A2FE-0081CAE09B3D}"/>
    <cellStyle name="Comma 3 3 9" xfId="3187" xr:uid="{00000000-0005-0000-0000-0000BD040000}"/>
    <cellStyle name="Comma 3 3 9 2" xfId="5714" xr:uid="{00000000-0005-0000-0000-0000BE040000}"/>
    <cellStyle name="Comma 3 3 9 2 2" xfId="36974" xr:uid="{5A616B3C-E528-4ABE-8AA3-954044971DF7}"/>
    <cellStyle name="Comma 3 3 9 2 3" xfId="32581" xr:uid="{DA970F93-525F-4985-ACD3-A271D2818859}"/>
    <cellStyle name="Comma 3 3 9 3" xfId="36375" xr:uid="{B331807D-1508-4E93-B251-314A505B8F9F}"/>
    <cellStyle name="Comma 3 3 9 4" xfId="19941" xr:uid="{7A2E1C4D-FD90-4C0A-96FC-630DC9D7DF6B}"/>
    <cellStyle name="Comma 3 30" xfId="189" xr:uid="{00000000-0005-0000-0000-0000BF040000}"/>
    <cellStyle name="Comma 3 30 2" xfId="2566" xr:uid="{00000000-0005-0000-0000-0000C0040000}"/>
    <cellStyle name="Comma 3 30 2 2" xfId="5492" xr:uid="{00000000-0005-0000-0000-0000C1040000}"/>
    <cellStyle name="Comma 3 30 3" xfId="3143" xr:uid="{00000000-0005-0000-0000-0000C2040000}"/>
    <cellStyle name="Comma 3 30 3 2" xfId="5674" xr:uid="{00000000-0005-0000-0000-0000C3040000}"/>
    <cellStyle name="Comma 3 30 4" xfId="2173" xr:uid="{00000000-0005-0000-0000-0000C4040000}"/>
    <cellStyle name="Comma 3 30 4 2" xfId="5174" xr:uid="{00000000-0005-0000-0000-0000C5040000}"/>
    <cellStyle name="Comma 3 30 5" xfId="35338" xr:uid="{EE6FAD5A-59FF-41C7-B859-A4176CAF6E5E}"/>
    <cellStyle name="Comma 3 31" xfId="190" xr:uid="{00000000-0005-0000-0000-0000C6040000}"/>
    <cellStyle name="Comma 3 31 2" xfId="2567" xr:uid="{00000000-0005-0000-0000-0000C7040000}"/>
    <cellStyle name="Comma 3 31 2 2" xfId="5493" xr:uid="{00000000-0005-0000-0000-0000C8040000}"/>
    <cellStyle name="Comma 3 31 3" xfId="3144" xr:uid="{00000000-0005-0000-0000-0000C9040000}"/>
    <cellStyle name="Comma 3 31 3 2" xfId="5675" xr:uid="{00000000-0005-0000-0000-0000CA040000}"/>
    <cellStyle name="Comma 3 31 4" xfId="2174" xr:uid="{00000000-0005-0000-0000-0000CB040000}"/>
    <cellStyle name="Comma 3 31 4 2" xfId="5175" xr:uid="{00000000-0005-0000-0000-0000CC040000}"/>
    <cellStyle name="Comma 3 31 5" xfId="35339" xr:uid="{D6B8DD18-76DA-4668-A3C2-62843389A7BF}"/>
    <cellStyle name="Comma 3 32" xfId="191" xr:uid="{00000000-0005-0000-0000-0000CD040000}"/>
    <cellStyle name="Comma 3 32 2" xfId="2568" xr:uid="{00000000-0005-0000-0000-0000CE040000}"/>
    <cellStyle name="Comma 3 32 2 2" xfId="5494" xr:uid="{00000000-0005-0000-0000-0000CF040000}"/>
    <cellStyle name="Comma 3 32 3" xfId="4143" xr:uid="{00000000-0005-0000-0000-0000D0040000}"/>
    <cellStyle name="Comma 3 33" xfId="192" xr:uid="{00000000-0005-0000-0000-0000D1040000}"/>
    <cellStyle name="Comma 3 33 2" xfId="2569" xr:uid="{00000000-0005-0000-0000-0000D2040000}"/>
    <cellStyle name="Comma 3 33 2 2" xfId="5495" xr:uid="{00000000-0005-0000-0000-0000D3040000}"/>
    <cellStyle name="Comma 3 33 3" xfId="4144" xr:uid="{00000000-0005-0000-0000-0000D4040000}"/>
    <cellStyle name="Comma 3 34" xfId="193" xr:uid="{00000000-0005-0000-0000-0000D5040000}"/>
    <cellStyle name="Comma 3 34 2" xfId="2570" xr:uid="{00000000-0005-0000-0000-0000D6040000}"/>
    <cellStyle name="Comma 3 34 2 2" xfId="5496" xr:uid="{00000000-0005-0000-0000-0000D7040000}"/>
    <cellStyle name="Comma 3 34 3" xfId="3953" xr:uid="{00000000-0005-0000-0000-0000D8040000}"/>
    <cellStyle name="Comma 3 34 3 2" xfId="6477" xr:uid="{00000000-0005-0000-0000-0000D9040000}"/>
    <cellStyle name="Comma 3 34 4" xfId="4145" xr:uid="{00000000-0005-0000-0000-0000DA040000}"/>
    <cellStyle name="Comma 3 35" xfId="3062" xr:uid="{00000000-0005-0000-0000-0000DB040000}"/>
    <cellStyle name="Comma 3 36" xfId="78" xr:uid="{00000000-0005-0000-0000-0000DC040000}"/>
    <cellStyle name="Comma 3 37" xfId="35244" xr:uid="{DCD05A30-213D-4DA1-BA27-14E1C8BFAAED}"/>
    <cellStyle name="Comma 3 38" xfId="6638" xr:uid="{25C46BFF-A5DF-498C-A926-8D2A1C182312}"/>
    <cellStyle name="Comma 3 39" xfId="37171" xr:uid="{32076738-196A-4D7D-B178-FA9DEE7D063F}"/>
    <cellStyle name="Comma 3 4" xfId="81" xr:uid="{00000000-0005-0000-0000-0000DD040000}"/>
    <cellStyle name="Comma 3 4 10" xfId="19940" xr:uid="{02B8FD5A-5D7B-4C92-9F26-D0345BE7CC1C}"/>
    <cellStyle name="Comma 3 4 11" xfId="20419" xr:uid="{C8993FB8-81E4-486C-9590-080B51F17226}"/>
    <cellStyle name="Comma 3 4 11 2" xfId="32645" xr:uid="{13393BD0-46D6-42D8-8C1A-4A37E076413C}"/>
    <cellStyle name="Comma 3 4 12" xfId="22614" xr:uid="{187FEED7-C6C3-44D5-B41E-D0515739DDEA}"/>
    <cellStyle name="Comma 3 4 13" xfId="24644" xr:uid="{B2EEBBBF-81CF-4B67-8D0C-DF953BEFC986}"/>
    <cellStyle name="Comma 3 4 14" xfId="24728" xr:uid="{28FA1183-B942-4D82-A19C-B341A0651A79}"/>
    <cellStyle name="Comma 3 4 15" xfId="34278" xr:uid="{64163772-3AD6-42E8-919D-3CD7B68395C5}"/>
    <cellStyle name="Comma 3 4 16" xfId="7433" xr:uid="{969710BB-F352-4EA9-B98E-3ECA3C25B616}"/>
    <cellStyle name="Comma 3 4 17" xfId="34788" xr:uid="{8863B484-F377-4147-9DDB-72B75C4AA3C6}"/>
    <cellStyle name="Comma 3 4 18" xfId="35265" xr:uid="{41AC03A5-549B-4123-8D63-BEA630551370}"/>
    <cellStyle name="Comma 3 4 19" xfId="37116" xr:uid="{0CD55AD8-156B-40C9-B2D9-FB63441794AD}"/>
    <cellStyle name="Comma 3 4 2" xfId="1640" xr:uid="{00000000-0005-0000-0000-0000DE040000}"/>
    <cellStyle name="Comma 3 4 2 10" xfId="34472" xr:uid="{17B47A21-6BCD-4F60-9C55-9BCD51FB8D0F}"/>
    <cellStyle name="Comma 3 4 2 11" xfId="7552" xr:uid="{BE535590-86BE-4235-B324-8763B47E6E32}"/>
    <cellStyle name="Comma 3 4 2 12" xfId="34924" xr:uid="{47141C6E-B57A-4E21-AEB1-4CA44ED74FA9}"/>
    <cellStyle name="Comma 3 4 2 13" xfId="35650" xr:uid="{E6CF69F3-30EC-47F4-B841-0923B2D82E1A}"/>
    <cellStyle name="Comma 3 4 2 14" xfId="37304" xr:uid="{BADB7466-B0CC-47C4-A8E2-746F922113CC}"/>
    <cellStyle name="Comma 3 4 2 15" xfId="6979" xr:uid="{F6E8ECE7-A384-40EB-A3EE-A989C2473685}"/>
    <cellStyle name="Comma 3 4 2 2" xfId="1951" xr:uid="{00000000-0005-0000-0000-0000DF040000}"/>
    <cellStyle name="Comma 3 4 2 2 10" xfId="35832" xr:uid="{888E881F-78F9-436E-8997-25B78CBC9B0A}"/>
    <cellStyle name="Comma 3 4 2 2 11" xfId="37443" xr:uid="{ECEE6C4B-7C4E-409C-BA44-054F05B59E61}"/>
    <cellStyle name="Comma 3 4 2 2 12" xfId="7142" xr:uid="{BE898F31-CE30-4934-9CEB-B70C92B1CD85}"/>
    <cellStyle name="Comma 3 4 2 2 2" xfId="2571" xr:uid="{00000000-0005-0000-0000-0000E0040000}"/>
    <cellStyle name="Comma 3 4 2 2 2 2" xfId="5497" xr:uid="{00000000-0005-0000-0000-0000E1040000}"/>
    <cellStyle name="Comma 3 4 2 2 2 2 2" xfId="36855" xr:uid="{107DC2F3-70D6-4817-AE4E-CC95DBA955C5}"/>
    <cellStyle name="Comma 3 4 2 2 2 2 3" xfId="17467" xr:uid="{2A4901C2-A771-42E6-82DF-17574ADBBF79}"/>
    <cellStyle name="Comma 3 4 2 2 2 3" xfId="36157" xr:uid="{CA120B5C-89F2-41F3-A870-DD8E964C273B}"/>
    <cellStyle name="Comma 3 4 2 2 2 4" xfId="11953" xr:uid="{4E291674-7D97-4EE6-9D35-8640CE238079}"/>
    <cellStyle name="Comma 3 4 2 2 3" xfId="5108" xr:uid="{00000000-0005-0000-0000-0000E2040000}"/>
    <cellStyle name="Comma 3 4 2 2 3 2" xfId="36683" xr:uid="{D4533102-6DBF-4AA0-A3B2-B8AB587DF8C8}"/>
    <cellStyle name="Comma 3 4 2 2 3 3" xfId="18835" xr:uid="{EFCD18C6-A223-4BEC-A1EE-DAD0D4404A74}"/>
    <cellStyle name="Comma 3 4 2 2 4" xfId="14991" xr:uid="{C0EA1950-1B25-456E-A955-F8485B3B035C}"/>
    <cellStyle name="Comma 3 4 2 2 5" xfId="13384" xr:uid="{E6E22E81-B96E-4E35-BF31-B138E84274C5}"/>
    <cellStyle name="Comma 3 4 2 2 6" xfId="23211" xr:uid="{EC8F058E-82AE-4414-8F10-36331DFD963E}"/>
    <cellStyle name="Comma 3 4 2 2 7" xfId="34558" xr:uid="{A90FC9AE-0BBA-4999-83AB-2246F61BB497}"/>
    <cellStyle name="Comma 3 4 2 2 8" xfId="9441" xr:uid="{5CDC203D-69BA-4240-A703-CA912A9F8317}"/>
    <cellStyle name="Comma 3 4 2 2 9" xfId="35009" xr:uid="{D59DE12D-5852-4545-BD2F-E8A99774E9BD}"/>
    <cellStyle name="Comma 3 4 2 3" xfId="2572" xr:uid="{00000000-0005-0000-0000-0000E3040000}"/>
    <cellStyle name="Comma 3 4 2 3 2" xfId="5498" xr:uid="{00000000-0005-0000-0000-0000E4040000}"/>
    <cellStyle name="Comma 3 4 2 3 2 2" xfId="17922" xr:uid="{12E734E4-EE46-43F0-8677-41EC03C1E570}"/>
    <cellStyle name="Comma 3 4 2 3 2 3" xfId="36856" xr:uid="{4E7B0A27-594E-4157-B698-8AFFD2878956}"/>
    <cellStyle name="Comma 3 4 2 3 2 4" xfId="12402" xr:uid="{4B698152-F4EB-4275-B3EE-E50692C16751}"/>
    <cellStyle name="Comma 3 4 2 3 3" xfId="19308" xr:uid="{635FAF42-5335-405F-B3B7-AB1EA2E602ED}"/>
    <cellStyle name="Comma 3 4 2 3 4" xfId="15668" xr:uid="{32CF288F-3306-49BC-BC31-E7C41D2C729B}"/>
    <cellStyle name="Comma 3 4 2 3 5" xfId="14104" xr:uid="{501A6AD8-1200-4FFA-950C-C08AD7435CC2}"/>
    <cellStyle name="Comma 3 4 2 3 6" xfId="23939" xr:uid="{3F912273-B38C-45C3-A739-60C365FB74C4}"/>
    <cellStyle name="Comma 3 4 2 3 7" xfId="36158" xr:uid="{EEFAFF88-A914-423E-9D51-81D4C06BC8C5}"/>
    <cellStyle name="Comma 3 4 2 3 8" xfId="10162" xr:uid="{BF6CD36B-9EE8-4138-95B1-37B68121B2EA}"/>
    <cellStyle name="Comma 3 4 2 4" xfId="4981" xr:uid="{00000000-0005-0000-0000-0000E5040000}"/>
    <cellStyle name="Comma 3 4 2 4 2" xfId="17030" xr:uid="{070F8E69-AF88-4A46-8CA2-F8900646FC7E}"/>
    <cellStyle name="Comma 3 4 2 4 3" xfId="36596" xr:uid="{D10B15FD-18C7-44D9-A68E-A16CD720BE1F}"/>
    <cellStyle name="Comma 3 4 2 4 4" xfId="11521" xr:uid="{95F13CD1-9B55-4136-81C3-9AC20BADFCA5}"/>
    <cellStyle name="Comma 3 4 2 5" xfId="18377" xr:uid="{940F6EEC-4E5A-4F96-B7B3-6D570C991AA6}"/>
    <cellStyle name="Comma 3 4 2 6" xfId="14545" xr:uid="{1A3C62F4-20C2-4AB6-B26D-972C1D8C4053}"/>
    <cellStyle name="Comma 3 4 2 7" xfId="12878" xr:uid="{22CF45B9-A6D8-4646-8CD9-6B05B463B910}"/>
    <cellStyle name="Comma 3 4 2 8" xfId="21124" xr:uid="{E7750508-1608-40B8-9642-7B2F3683F942}"/>
    <cellStyle name="Comma 3 4 2 9" xfId="22650" xr:uid="{03645D63-C429-43BB-9E4E-6AFC6A917A17}"/>
    <cellStyle name="Comma 3 4 20" xfId="37201" xr:uid="{1D05C6AB-3F9F-4F20-92D6-3E83CE44BDA1}"/>
    <cellStyle name="Comma 3 4 3" xfId="2175" xr:uid="{00000000-0005-0000-0000-0000E6040000}"/>
    <cellStyle name="Comma 3 4 3 10" xfId="35904" xr:uid="{A1095009-8A0C-43E6-A47B-64554F5AB129}"/>
    <cellStyle name="Comma 3 4 3 11" xfId="37382" xr:uid="{9E42F91F-A528-4114-BD8A-CBF202F1C4F5}"/>
    <cellStyle name="Comma 3 4 3 2" xfId="2573" xr:uid="{00000000-0005-0000-0000-0000E7040000}"/>
    <cellStyle name="Comma 3 4 3 2 2" xfId="5499" xr:uid="{00000000-0005-0000-0000-0000E8040000}"/>
    <cellStyle name="Comma 3 4 3 2 2 2" xfId="36857" xr:uid="{DF0031B3-0941-400B-85E8-AA530A629627}"/>
    <cellStyle name="Comma 3 4 3 2 2 3" xfId="17436" xr:uid="{E8BF17D1-0E24-48A0-84AC-66E0F96F7A89}"/>
    <cellStyle name="Comma 3 4 3 2 3" xfId="36159" xr:uid="{D7AD079E-10E6-4D44-B591-A05B26B3BC16}"/>
    <cellStyle name="Comma 3 4 3 2 4" xfId="11927" xr:uid="{20A206DE-3364-4187-B789-1BD2C8DC9B57}"/>
    <cellStyle name="Comma 3 4 3 3" xfId="5176" xr:uid="{00000000-0005-0000-0000-0000E9040000}"/>
    <cellStyle name="Comma 3 4 3 3 2" xfId="36719" xr:uid="{0E2DB6A2-86B5-4901-B1B2-2B9F3B36747A}"/>
    <cellStyle name="Comma 3 4 3 3 3" xfId="18802" xr:uid="{5A044F8A-93A1-47FA-873F-5DE37903CE6E}"/>
    <cellStyle name="Comma 3 4 3 4" xfId="14954" xr:uid="{CAA2A87F-C2EC-4582-94AA-B90AD792A39F}"/>
    <cellStyle name="Comma 3 4 3 5" xfId="13341" xr:uid="{F728DE22-EFD3-4DD2-AE0B-0D37652189F4}"/>
    <cellStyle name="Comma 3 4 3 6" xfId="23168" xr:uid="{2429E5D5-3B8F-459F-96BC-79799BC9D36C}"/>
    <cellStyle name="Comma 3 4 3 7" xfId="34404" xr:uid="{28E50A35-DA7C-4105-8029-F5EF48E81BC7}"/>
    <cellStyle name="Comma 3 4 3 8" xfId="9403" xr:uid="{F6FC0E99-DB9F-436E-98FE-E59EE2F61A1F}"/>
    <cellStyle name="Comma 3 4 3 9" xfId="34870" xr:uid="{0A3C6B07-D94E-433C-B0A4-21EFF7DE8ED7}"/>
    <cellStyle name="Comma 3 4 4" xfId="3065" xr:uid="{00000000-0005-0000-0000-0000EA040000}"/>
    <cellStyle name="Comma 3 4 4 10" xfId="36299" xr:uid="{0C49BE48-3F55-44F4-9704-958F71251A2F}"/>
    <cellStyle name="Comma 3 4 4 11" xfId="7276" xr:uid="{1F0FAB2E-FAD7-445E-BD0E-E7501E4D3E23}"/>
    <cellStyle name="Comma 3 4 4 2" xfId="12375" xr:uid="{87070345-7AA1-4978-8A3F-2941040B4E85}"/>
    <cellStyle name="Comma 3 4 4 2 2" xfId="17892" xr:uid="{736891C5-B874-4FBC-9673-88D379BE6F7E}"/>
    <cellStyle name="Comma 3 4 4 3" xfId="19278" xr:uid="{14F9C15A-9C55-4EA2-A115-2E921B945639}"/>
    <cellStyle name="Comma 3 4 4 4" xfId="15638" xr:uid="{BCE60381-65F4-46D1-B202-9606A55A07BD}"/>
    <cellStyle name="Comma 3 4 4 5" xfId="14072" xr:uid="{394783DA-1BD9-440D-ADE2-15CC94281482}"/>
    <cellStyle name="Comma 3 4 4 6" xfId="23907" xr:uid="{BEE4BF05-5FB1-44B0-8EF0-306BA03B2E68}"/>
    <cellStyle name="Comma 3 4 4 7" xfId="34671" xr:uid="{E9039EEC-ED31-4B3C-AF11-8507B781A637}"/>
    <cellStyle name="Comma 3 4 4 8" xfId="10133" xr:uid="{C0F44543-7993-4F10-B76E-C19B7F39D685}"/>
    <cellStyle name="Comma 3 4 4 9" xfId="35113" xr:uid="{4414D498-80B4-4931-AEED-C710CA538C1C}"/>
    <cellStyle name="Comma 3 4 5" xfId="1568" xr:uid="{00000000-0005-0000-0000-0000EB040000}"/>
    <cellStyle name="Comma 3 4 5 2" xfId="4914" xr:uid="{00000000-0005-0000-0000-0000EC040000}"/>
    <cellStyle name="Comma 3 4 5 2 2" xfId="36549" xr:uid="{74D8153D-BCD0-4524-869D-92A2C963BA3A}"/>
    <cellStyle name="Comma 3 4 5 2 3" xfId="17000" xr:uid="{942B528C-DF3A-47C1-A868-080BA2E533DF}"/>
    <cellStyle name="Comma 3 4 5 3" xfId="35579" xr:uid="{CCA56A3A-631A-4692-972B-F0EB0DA16400}"/>
    <cellStyle name="Comma 3 4 5 4" xfId="11494" xr:uid="{FA8596B4-6C73-4C52-BD24-19FAE16379FE}"/>
    <cellStyle name="Comma 3 4 6" xfId="3188" xr:uid="{00000000-0005-0000-0000-0000ED040000}"/>
    <cellStyle name="Comma 3 4 6 2" xfId="5715" xr:uid="{00000000-0005-0000-0000-0000EE040000}"/>
    <cellStyle name="Comma 3 4 6 3" xfId="36376" xr:uid="{C77B85E5-B88E-4973-B4A5-B8981D670C1C}"/>
    <cellStyle name="Comma 3 4 6 4" xfId="18345" xr:uid="{5958E0D3-BC57-43C4-8E42-DF8FD2205219}"/>
    <cellStyle name="Comma 3 4 7" xfId="4062" xr:uid="{00000000-0005-0000-0000-0000EF040000}"/>
    <cellStyle name="Comma 3 4 7 2" xfId="36468" xr:uid="{E31063A5-9437-4478-B704-5AF9D419FD13}"/>
    <cellStyle name="Comma 3 4 7 3" xfId="19225" xr:uid="{E08BBB28-52D6-4098-85D8-7B2C3BAC246B}"/>
    <cellStyle name="Comma 3 4 8" xfId="14515" xr:uid="{35D36A2A-F3D0-43EC-AF27-CDAAEAAC0769}"/>
    <cellStyle name="Comma 3 4 9" xfId="12842" xr:uid="{83F852B3-6017-4624-90E6-3E2E7956FB37}"/>
    <cellStyle name="Comma 3 40" xfId="6624" xr:uid="{B5B3FE3E-4D1A-4C90-9DA2-77AA72C603F2}"/>
    <cellStyle name="Comma 3 5" xfId="82" xr:uid="{00000000-0005-0000-0000-0000F0040000}"/>
    <cellStyle name="Comma 3 5 10" xfId="6846" xr:uid="{351A5676-D87C-48D2-B2BA-87C252A2BBE8}"/>
    <cellStyle name="Comma 3 5 2" xfId="1952" xr:uid="{00000000-0005-0000-0000-0000F1040000}"/>
    <cellStyle name="Comma 3 5 2 2" xfId="2574" xr:uid="{00000000-0005-0000-0000-0000F2040000}"/>
    <cellStyle name="Comma 3 5 2 2 2" xfId="5500" xr:uid="{00000000-0005-0000-0000-0000F3040000}"/>
    <cellStyle name="Comma 3 5 2 2 3" xfId="36160" xr:uid="{0128E3FF-B1E6-4328-8B39-F3ACEB7E5748}"/>
    <cellStyle name="Comma 3 5 2 2 4" xfId="37465" xr:uid="{061F28EB-B173-4A64-96F7-D03FAA542D05}"/>
    <cellStyle name="Comma 3 5 2 2 5" xfId="34516" xr:uid="{886164E4-5B1C-499F-AA1C-DD65FF119EB2}"/>
    <cellStyle name="Comma 3 5 2 3" xfId="5109" xr:uid="{00000000-0005-0000-0000-0000F4040000}"/>
    <cellStyle name="Comma 3 5 2 3 2" xfId="36684" xr:uid="{2E45D6AD-F47E-4EA3-9F33-E21C2CC5E23E}"/>
    <cellStyle name="Comma 3 5 2 3 3" xfId="21162" xr:uid="{AFF4A868-9389-49C6-8544-F62FDA0D039D}"/>
    <cellStyle name="Comma 3 5 2 4" xfId="34971" xr:uid="{C960BD21-76C8-4661-8522-BA05E3F05B9F}"/>
    <cellStyle name="Comma 3 5 2 5" xfId="35833" xr:uid="{4F66AB18-21E6-49BE-8AC3-8494E4BE5691}"/>
    <cellStyle name="Comma 3 5 2 6" xfId="37329" xr:uid="{21D130E7-ECBE-4372-97DB-48310C22A71C}"/>
    <cellStyle name="Comma 3 5 2 7" xfId="7023" xr:uid="{AA1921D7-5517-425A-8B58-AB96E42562BF}"/>
    <cellStyle name="Comma 3 5 3" xfId="2575" xr:uid="{00000000-0005-0000-0000-0000F5040000}"/>
    <cellStyle name="Comma 3 5 3 2" xfId="5501" xr:uid="{00000000-0005-0000-0000-0000F6040000}"/>
    <cellStyle name="Comma 3 5 3 2 2" xfId="36858" xr:uid="{0D8C667B-0CCD-4C07-9701-F1F79C66CC38}"/>
    <cellStyle name="Comma 3 5 3 2 3" xfId="32646" xr:uid="{00DA817B-9334-4609-8C2C-C5E4EA8CF9D9}"/>
    <cellStyle name="Comma 3 5 3 3" xfId="34413" xr:uid="{627E54C2-3D90-435D-8164-57CFA636FA61}"/>
    <cellStyle name="Comma 3 5 3 4" xfId="20420" xr:uid="{7D8C7630-00EA-401C-8B8B-D397A9A8D3E0}"/>
    <cellStyle name="Comma 3 5 3 5" xfId="34876" xr:uid="{8585D0BF-5AE6-48FF-A2E3-93528D1C2B6F}"/>
    <cellStyle name="Comma 3 5 3 6" xfId="36161" xr:uid="{9C96670E-C8D8-4502-B2B2-2DCCEBEB20F3}"/>
    <cellStyle name="Comma 3 5 3 7" xfId="37400" xr:uid="{943D69E1-94AF-4C55-94C2-72469A7ECD90}"/>
    <cellStyle name="Comma 3 5 4" xfId="3066" xr:uid="{00000000-0005-0000-0000-0000F7040000}"/>
    <cellStyle name="Comma 3 5 4 2" xfId="34716" xr:uid="{6F249F10-B2B1-4D7B-B3A5-5B7FED834E17}"/>
    <cellStyle name="Comma 3 5 4 3" xfId="35160" xr:uid="{A2C34279-538F-4353-AD3B-4D652A0A76F9}"/>
    <cellStyle name="Comma 3 5 4 4" xfId="36300" xr:uid="{9C148B69-22C4-4219-B3B3-7F0AC4DF0242}"/>
    <cellStyle name="Comma 3 5 4 5" xfId="7318" xr:uid="{2D80C4E6-E10F-4587-8AEE-D5FEC5E48780}"/>
    <cellStyle name="Comma 3 5 5" xfId="1641" xr:uid="{00000000-0005-0000-0000-0000F8040000}"/>
    <cellStyle name="Comma 3 5 5 2" xfId="4982" xr:uid="{00000000-0005-0000-0000-0000F9040000}"/>
    <cellStyle name="Comma 3 5 5 3" xfId="35651" xr:uid="{44CAE197-B691-48A6-87DC-7A8D84DAD83E}"/>
    <cellStyle name="Comma 3 5 5 4" xfId="34360" xr:uid="{B8E3C086-32D1-483F-AA81-95DEBF49F036}"/>
    <cellStyle name="Comma 3 5 6" xfId="3189" xr:uid="{00000000-0005-0000-0000-0000FA040000}"/>
    <cellStyle name="Comma 3 5 6 2" xfId="5716" xr:uid="{00000000-0005-0000-0000-0000FB040000}"/>
    <cellStyle name="Comma 3 5 6 3" xfId="36377" xr:uid="{28256F97-E48B-43DA-81A0-7A15499C16BF}"/>
    <cellStyle name="Comma 3 5 6 4" xfId="7434" xr:uid="{B5462E87-EFB7-4CBC-8351-B4DE97EC60D7}"/>
    <cellStyle name="Comma 3 5 7" xfId="34836" xr:uid="{0E49B27C-F21F-4EBE-8F6D-BD619657D892}"/>
    <cellStyle name="Comma 3 5 8" xfId="35266" xr:uid="{56F14F45-89E9-4953-BB63-0D4E886E2517}"/>
    <cellStyle name="Comma 3 5 9" xfId="37234" xr:uid="{DC657A64-0D1E-481F-818C-5A0836223745}"/>
    <cellStyle name="Comma 3 6" xfId="194" xr:uid="{00000000-0005-0000-0000-0000FC040000}"/>
    <cellStyle name="Comma 3 6 10" xfId="25597" xr:uid="{2F2E83D6-F4AE-4FC2-9AF5-56CADF698A02}"/>
    <cellStyle name="Comma 3 6 11" xfId="34255" xr:uid="{CA4F0923-1D0B-4F30-A013-D60359C4026D}"/>
    <cellStyle name="Comma 3 6 12" xfId="8133" xr:uid="{3592604C-2A1B-4269-82EF-8358B9387C7B}"/>
    <cellStyle name="Comma 3 6 13" xfId="34777" xr:uid="{CAF6DFE3-3C75-4038-9DB6-36ADEADB9475}"/>
    <cellStyle name="Comma 3 6 14" xfId="35340" xr:uid="{A7CFEC32-0C1E-4D79-8BBC-AC2A6AD6BC91}"/>
    <cellStyle name="Comma 3 6 15" xfId="37199" xr:uid="{D000A246-EEFB-4EAD-AE69-1DBD507E8C16}"/>
    <cellStyle name="Comma 3 6 2" xfId="2576" xr:uid="{00000000-0005-0000-0000-0000FD040000}"/>
    <cellStyle name="Comma 3 6 2 10" xfId="34913" xr:uid="{B1EB78FB-E118-4294-B910-BF146A75DA1F}"/>
    <cellStyle name="Comma 3 6 2 11" xfId="36162" xr:uid="{7969BC32-31BF-4633-B1CE-FB12CD6B3AA3}"/>
    <cellStyle name="Comma 3 6 2 12" xfId="37303" xr:uid="{02F86F99-60CD-42A7-AE65-C08CE5F6515F}"/>
    <cellStyle name="Comma 3 6 2 2" xfId="5502" xr:uid="{00000000-0005-0000-0000-0000FE040000}"/>
    <cellStyle name="Comma 3 6 2 2 2" xfId="17532" xr:uid="{D736C2C5-F6D9-4825-8E80-D692C70E529E}"/>
    <cellStyle name="Comma 3 6 2 2 2 2" xfId="30618" xr:uid="{DF28A2EE-13D6-4F1D-940B-AD6C0EF50892}"/>
    <cellStyle name="Comma 3 6 2 2 3" xfId="27141" xr:uid="{FD28C61C-0E6C-4FB7-A5E9-DCD95C2EE861}"/>
    <cellStyle name="Comma 3 6 2 2 4" xfId="36859" xr:uid="{66E19165-2113-42A5-8596-2EBD84F32073}"/>
    <cellStyle name="Comma 3 6 2 2 5" xfId="37442" xr:uid="{77DB6FFD-3636-4DBD-AAB4-BD357A9780A4}"/>
    <cellStyle name="Comma 3 6 2 2 6" xfId="12018" xr:uid="{4B0E1123-0B0D-411D-859B-31991518BFD8}"/>
    <cellStyle name="Comma 3 6 2 3" xfId="18906" xr:uid="{BEE59B81-C029-405D-AEB9-4107223FD182}"/>
    <cellStyle name="Comma 3 6 2 3 2" xfId="31802" xr:uid="{1AD59BC2-C35B-4CAB-9B67-96B5E849F628}"/>
    <cellStyle name="Comma 3 6 2 4" xfId="15116" xr:uid="{0A60A9BC-574F-4090-AD7B-D48E4461BF65}"/>
    <cellStyle name="Comma 3 6 2 4 2" xfId="29459" xr:uid="{AE567338-C05F-49BA-8D86-4A7E89D9708E}"/>
    <cellStyle name="Comma 3 6 2 5" xfId="13515" xr:uid="{F4BF31E1-3484-451B-BFBF-DBD8D56BAF56}"/>
    <cellStyle name="Comma 3 6 2 5 2" xfId="28306" xr:uid="{9CA76184-9969-4C8F-814E-3D671BE8F29C}"/>
    <cellStyle name="Comma 3 6 2 6" xfId="23348" xr:uid="{9C0624CF-A07F-4C58-BA45-87A7598B8DC9}"/>
    <cellStyle name="Comma 3 6 2 6 2" xfId="33346" xr:uid="{9FBF33F2-5D82-4ACE-8A3A-6EF12982398B}"/>
    <cellStyle name="Comma 3 6 2 7" xfId="25980" xr:uid="{0C49A1D0-DB90-4022-B4CE-BEF58E987AE8}"/>
    <cellStyle name="Comma 3 6 2 8" xfId="34461" xr:uid="{93B33888-C893-4339-9F5B-3EBED6501E72}"/>
    <cellStyle name="Comma 3 6 2 9" xfId="9575" xr:uid="{29E97C11-CFDC-43CE-AFC2-1677C6CB1D04}"/>
    <cellStyle name="Comma 3 6 3" xfId="3145" xr:uid="{00000000-0005-0000-0000-0000FF040000}"/>
    <cellStyle name="Comma 3 6 3 10" xfId="34855" xr:uid="{7371EC99-5B5D-4ABF-BE8F-35ADF5E7B39A}"/>
    <cellStyle name="Comma 3 6 3 11" xfId="36345" xr:uid="{D3C2DDFD-20A4-4604-8CFD-C93577A66366}"/>
    <cellStyle name="Comma 3 6 3 12" xfId="37381" xr:uid="{A09E8799-7A79-4DDA-AD50-F56100DE7E5F}"/>
    <cellStyle name="Comma 3 6 3 2" xfId="5676" xr:uid="{00000000-0005-0000-0000-000000050000}"/>
    <cellStyle name="Comma 3 6 3 2 2" xfId="17980" xr:uid="{CBA57158-AC00-4AC4-ABA5-F503A1048CAD}"/>
    <cellStyle name="Comma 3 6 3 2 2 2" xfId="31004" xr:uid="{0F04574F-C749-4FE3-AA30-C535AD2FF557}"/>
    <cellStyle name="Comma 3 6 3 2 3" xfId="27528" xr:uid="{FA69A6BA-F23D-4A50-B9D8-CB83C43A2A1E}"/>
    <cellStyle name="Comma 3 6 3 2 4" xfId="36952" xr:uid="{92F74B3D-F7D1-4704-A597-9E86CE6C9D22}"/>
    <cellStyle name="Comma 3 6 3 2 5" xfId="12460" xr:uid="{6DD42DAB-0C67-4593-8987-FBAB4CE61015}"/>
    <cellStyle name="Comma 3 6 3 3" xfId="19366" xr:uid="{4C669E62-788D-48DA-9A40-10E9406FB6AE}"/>
    <cellStyle name="Comma 3 6 3 3 2" xfId="32195" xr:uid="{076D66F8-A50A-4C07-B111-F80D9124BAC8}"/>
    <cellStyle name="Comma 3 6 3 4" xfId="15727" xr:uid="{36495299-4B82-44D3-A8F9-EF8BCAA0E373}"/>
    <cellStyle name="Comma 3 6 3 4 2" xfId="29844" xr:uid="{FA497CCC-64F4-44F6-9CC1-98511D23E27E}"/>
    <cellStyle name="Comma 3 6 3 5" xfId="14163" xr:uid="{9ECA9EBB-4070-4F9A-9456-5F4AEBD9BA75}"/>
    <cellStyle name="Comma 3 6 3 5 2" xfId="28693" xr:uid="{090DAD31-C728-4A4F-9B22-4D1A8767D91D}"/>
    <cellStyle name="Comma 3 6 3 6" xfId="23998" xr:uid="{96DC4E91-0315-48A3-90C9-CCEDEEDFAA29}"/>
    <cellStyle name="Comma 3 6 3 6 2" xfId="33733" xr:uid="{73F38FDC-C18A-4D68-9788-943ACDCD5E88}"/>
    <cellStyle name="Comma 3 6 3 7" xfId="26367" xr:uid="{304B7FC4-A72F-46BC-8CF9-C47A9EE32066}"/>
    <cellStyle name="Comma 3 6 3 8" xfId="34382" xr:uid="{9435576F-AE7B-43BF-97D5-253DDAEF689C}"/>
    <cellStyle name="Comma 3 6 3 9" xfId="10221" xr:uid="{472093F1-FE38-4522-82DB-E2CD777A4BFA}"/>
    <cellStyle name="Comma 3 6 4" xfId="2176" xr:uid="{00000000-0005-0000-0000-000001050000}"/>
    <cellStyle name="Comma 3 6 4 2" xfId="5177" xr:uid="{00000000-0005-0000-0000-000002050000}"/>
    <cellStyle name="Comma 3 6 4 2 2" xfId="30236" xr:uid="{B4E4FF89-345D-46FB-93C1-C1F8CA8291BD}"/>
    <cellStyle name="Comma 3 6 4 2 3" xfId="36720" xr:uid="{4FD6EBA4-302B-4860-9242-32B8412667D9}"/>
    <cellStyle name="Comma 3 6 4 2 4" xfId="17089" xr:uid="{811F55A0-AA2F-4950-8AF6-27E0FADAB2FD}"/>
    <cellStyle name="Comma 3 6 4 3" xfId="26759" xr:uid="{A7186CF4-E750-49BB-B946-3F6F18B1C7F7}"/>
    <cellStyle name="Comma 3 6 4 4" xfId="34661" xr:uid="{B17D2829-3146-4D25-BC4C-E65EE08900B7}"/>
    <cellStyle name="Comma 3 6 4 5" xfId="11580" xr:uid="{F09C188F-E6F3-4AA4-8030-5D5D99EDACF1}"/>
    <cellStyle name="Comma 3 6 4 6" xfId="35102" xr:uid="{3D03B988-5A66-422C-9436-635C84D3A7DF}"/>
    <cellStyle name="Comma 3 6 4 7" xfId="35905" xr:uid="{E4A7C9D0-79D2-4A9F-87E0-DD61BC5FDF79}"/>
    <cellStyle name="Comma 3 6 5" xfId="18444" xr:uid="{E1DFF8F3-99CC-4D5B-937D-9EC7411A5458}"/>
    <cellStyle name="Comma 3 6 5 2" xfId="31404" xr:uid="{B7B38B07-EAFC-4613-BF2E-6ABD181A9B34}"/>
    <cellStyle name="Comma 3 6 6" xfId="14604" xr:uid="{B43C3B3E-2042-4A79-85F5-ABE95D58C3C6}"/>
    <cellStyle name="Comma 3 6 6 2" xfId="29078" xr:uid="{035A2B68-717D-444E-979F-04E8CEC7929C}"/>
    <cellStyle name="Comma 3 6 7" xfId="12987" xr:uid="{76DFC78F-B07E-4E0B-9CFB-5EC40E5ABBB9}"/>
    <cellStyle name="Comma 3 6 7 2" xfId="27923" xr:uid="{D41AAE48-A18C-4C8C-816E-7F9268A57F58}"/>
    <cellStyle name="Comma 3 6 8" xfId="20416" xr:uid="{F3209B97-F0C3-4B8B-99C5-8E68107EB561}"/>
    <cellStyle name="Comma 3 6 8 2" xfId="32643" xr:uid="{9CF2DF6C-A204-465F-A781-9B154A04536D}"/>
    <cellStyle name="Comma 3 6 9" xfId="22761" xr:uid="{D7CC85AF-4C14-4D5C-9649-FD883376C8BC}"/>
    <cellStyle name="Comma 3 6 9 2" xfId="32963" xr:uid="{1A22AAE1-9805-4DFF-9AB2-7E39F5E87B58}"/>
    <cellStyle name="Comma 3 7" xfId="195" xr:uid="{00000000-0005-0000-0000-000003050000}"/>
    <cellStyle name="Comma 3 7 10" xfId="34229" xr:uid="{556AD3AB-2E03-42F6-AA4E-4A1164389EF2}"/>
    <cellStyle name="Comma 3 7 11" xfId="7551" xr:uid="{6B5DEC8B-042C-4702-A942-AEBDABA15990}"/>
    <cellStyle name="Comma 3 7 12" xfId="34758" xr:uid="{C70763E0-E519-41B3-81CE-FB6E8E48629E}"/>
    <cellStyle name="Comma 3 7 13" xfId="35341" xr:uid="{004E8C8D-8483-4A1A-8B9A-EC203B181C46}"/>
    <cellStyle name="Comma 3 7 14" xfId="37275" xr:uid="{B55F1569-B9E1-4D42-9FEB-DD33E013049E}"/>
    <cellStyle name="Comma 3 7 15" xfId="6715" xr:uid="{B7192254-4471-43D4-A7D0-F19B2714EF82}"/>
    <cellStyle name="Comma 3 7 2" xfId="2577" xr:uid="{00000000-0005-0000-0000-000004050000}"/>
    <cellStyle name="Comma 3 7 2 10" xfId="35002" xr:uid="{F165AB85-DF48-4045-AB3B-FFDE07D00129}"/>
    <cellStyle name="Comma 3 7 2 11" xfId="36163" xr:uid="{DFF5A1D3-92CD-413D-A8A8-EF4BA117A603}"/>
    <cellStyle name="Comma 3 7 2 12" xfId="37427" xr:uid="{91B54F07-1B5D-434F-80EB-90D3108D0BFA}"/>
    <cellStyle name="Comma 3 7 2 2" xfId="5503" xr:uid="{00000000-0005-0000-0000-000005050000}"/>
    <cellStyle name="Comma 3 7 2 2 2" xfId="17466" xr:uid="{F6A9E852-A337-44A3-BED9-FCAF9EF6A6BD}"/>
    <cellStyle name="Comma 3 7 2 2 2 2" xfId="30582" xr:uid="{897805EF-216E-491E-A6B5-9B9C6F805E55}"/>
    <cellStyle name="Comma 3 7 2 2 3" xfId="27105" xr:uid="{49CAB1CF-2D79-42FA-B68C-37D0F093FD27}"/>
    <cellStyle name="Comma 3 7 2 2 4" xfId="36860" xr:uid="{C1604FCC-3613-4CAA-B7CC-CECE9CB1AF99}"/>
    <cellStyle name="Comma 3 7 2 2 5" xfId="11952" xr:uid="{E410A3A3-FDAC-4A20-8DE8-BF10A5FCCE74}"/>
    <cellStyle name="Comma 3 7 2 3" xfId="18834" xr:uid="{FF2424E8-006F-47B0-9E43-73B26722E612}"/>
    <cellStyle name="Comma 3 7 2 3 2" xfId="31761" xr:uid="{2E130ABE-E0F4-4BEE-9C6B-1D645F3759B7}"/>
    <cellStyle name="Comma 3 7 2 4" xfId="14990" xr:uid="{AD19CE03-C87F-4381-8F46-61BA20A012B5}"/>
    <cellStyle name="Comma 3 7 2 4 2" xfId="29423" xr:uid="{B59FD4B6-0548-4A8F-A0EA-72E3E24F5880}"/>
    <cellStyle name="Comma 3 7 2 5" xfId="13383" xr:uid="{B4C11404-E5A7-4975-85B5-4B2BBF6936DE}"/>
    <cellStyle name="Comma 3 7 2 5 2" xfId="28270" xr:uid="{FF364837-3F77-436C-B794-2965499B6CD6}"/>
    <cellStyle name="Comma 3 7 2 6" xfId="23210" xr:uid="{53476517-5CEF-43CE-ACCE-A1A7CC4D2EAD}"/>
    <cellStyle name="Comma 3 7 2 6 2" xfId="33310" xr:uid="{97494CB2-8E3F-4C0E-AA78-1F5057C08E27}"/>
    <cellStyle name="Comma 3 7 2 7" xfId="25944" xr:uid="{5AC7945D-12CA-449F-906B-F7894C881BBE}"/>
    <cellStyle name="Comma 3 7 2 8" xfId="34550" xr:uid="{9BBC9F3D-3BCB-460B-9710-056ADA1F28CF}"/>
    <cellStyle name="Comma 3 7 2 9" xfId="9440" xr:uid="{372E38FB-93F7-4962-9CB5-3C6F1A78C89F}"/>
    <cellStyle name="Comma 3 7 3" xfId="3146" xr:uid="{00000000-0005-0000-0000-000006050000}"/>
    <cellStyle name="Comma 3 7 3 2" xfId="5677" xr:uid="{00000000-0005-0000-0000-000007050000}"/>
    <cellStyle name="Comma 3 7 3 2 2" xfId="17921" xr:uid="{65937DAD-E32F-4818-86C9-BF9150D2F01F}"/>
    <cellStyle name="Comma 3 7 3 2 2 2" xfId="30968" xr:uid="{93296E5F-825C-4B90-91D0-A8B340FA6CB3}"/>
    <cellStyle name="Comma 3 7 3 2 3" xfId="27492" xr:uid="{62850B6C-8641-477E-A074-D73088BAFE34}"/>
    <cellStyle name="Comma 3 7 3 2 4" xfId="36953" xr:uid="{8094FD23-4140-44E6-B162-943060BE7649}"/>
    <cellStyle name="Comma 3 7 3 2 5" xfId="12401" xr:uid="{2C488AF7-2D43-4005-B836-986F9780B76F}"/>
    <cellStyle name="Comma 3 7 3 3" xfId="19307" xr:uid="{89E2EB83-4221-4C25-8C47-7852C139FE18}"/>
    <cellStyle name="Comma 3 7 3 3 2" xfId="32159" xr:uid="{AD9809A1-E336-4324-8757-21EBCAED20DA}"/>
    <cellStyle name="Comma 3 7 3 4" xfId="15667" xr:uid="{9F9A2B2D-3C7D-4BF6-AC72-1A1D379C2805}"/>
    <cellStyle name="Comma 3 7 3 4 2" xfId="29808" xr:uid="{3E17C843-0AED-4516-B3CB-1CDAA92F401A}"/>
    <cellStyle name="Comma 3 7 3 5" xfId="14103" xr:uid="{1E32898D-325C-427C-840F-FC9CE37B2CE9}"/>
    <cellStyle name="Comma 3 7 3 5 2" xfId="28657" xr:uid="{5C8DEC11-DAC9-4DE5-BC09-EEF86D9E8178}"/>
    <cellStyle name="Comma 3 7 3 6" xfId="23938" xr:uid="{9FC77E25-4932-40A3-AC81-8F2717A81742}"/>
    <cellStyle name="Comma 3 7 3 6 2" xfId="33697" xr:uid="{F1493EE0-954E-488D-9925-FDE3605194F6}"/>
    <cellStyle name="Comma 3 7 3 7" xfId="26331" xr:uid="{3F21072F-147D-4286-BFF4-307C201101E4}"/>
    <cellStyle name="Comma 3 7 3 8" xfId="36346" xr:uid="{70E136F2-FA1C-4304-ACF1-D2406388F7B0}"/>
    <cellStyle name="Comma 3 7 3 9" xfId="10161" xr:uid="{633B1653-D8AD-41BD-BB85-B04F2EF298B5}"/>
    <cellStyle name="Comma 3 7 4" xfId="2177" xr:uid="{00000000-0005-0000-0000-000008050000}"/>
    <cellStyle name="Comma 3 7 4 2" xfId="5178" xr:uid="{00000000-0005-0000-0000-000009050000}"/>
    <cellStyle name="Comma 3 7 4 2 2" xfId="30200" xr:uid="{91CAF010-97D0-40BA-A0A5-1229A9CE2E8F}"/>
    <cellStyle name="Comma 3 7 4 2 3" xfId="36721" xr:uid="{3324F98B-B86D-4BAC-A942-1FFB65C7DDE2}"/>
    <cellStyle name="Comma 3 7 4 2 4" xfId="17029" xr:uid="{6D15A4D2-A796-41FD-A5F6-24114BFDA786}"/>
    <cellStyle name="Comma 3 7 4 3" xfId="26723" xr:uid="{A519394C-7160-4BDA-AE16-E07DDDF05E51}"/>
    <cellStyle name="Comma 3 7 4 4" xfId="35906" xr:uid="{667EB066-C7BB-4191-BAB9-C2BB8348C1FE}"/>
    <cellStyle name="Comma 3 7 4 5" xfId="11520" xr:uid="{3E91C454-AA51-4324-8965-59F0A4AD4151}"/>
    <cellStyle name="Comma 3 7 5" xfId="18376" xr:uid="{EFE1985E-5A44-45B6-9421-6775BE97EEF8}"/>
    <cellStyle name="Comma 3 7 5 2" xfId="31364" xr:uid="{95D7BFD2-1392-46AB-BCE5-EB3601528048}"/>
    <cellStyle name="Comma 3 7 6" xfId="14544" xr:uid="{27350154-5A18-4C0D-975D-2FFC8866B23F}"/>
    <cellStyle name="Comma 3 7 6 2" xfId="29042" xr:uid="{B300518F-65D5-4760-BD1B-9C576FF8A000}"/>
    <cellStyle name="Comma 3 7 7" xfId="12877" xr:uid="{AB350FB0-AAE2-4184-B126-BC32E4B071F8}"/>
    <cellStyle name="Comma 3 7 7 2" xfId="27887" xr:uid="{13FED1DC-6B2D-4612-B4A6-4355A73092ED}"/>
    <cellStyle name="Comma 3 7 8" xfId="22649" xr:uid="{A572D7C7-763B-4012-9D10-A2CAAEB82579}"/>
    <cellStyle name="Comma 3 7 8 2" xfId="32927" xr:uid="{F199F2A4-3655-42FB-8251-DEE80D259A88}"/>
    <cellStyle name="Comma 3 7 9" xfId="25561" xr:uid="{B752D461-884B-4B05-9DD2-47B59B2366FB}"/>
    <cellStyle name="Comma 3 8" xfId="196" xr:uid="{00000000-0005-0000-0000-00000A050000}"/>
    <cellStyle name="Comma 3 8 10" xfId="34417" xr:uid="{AEAD0624-4786-448E-BC7F-4C68DE497D87}"/>
    <cellStyle name="Comma 3 8 11" xfId="9278" xr:uid="{08DBC57A-6507-4318-83B0-6622F1DA26AC}"/>
    <cellStyle name="Comma 3 8 12" xfId="34877" xr:uid="{EFDDC542-D0EE-4F48-97F2-09C9120FD59E}"/>
    <cellStyle name="Comma 3 8 13" xfId="35342" xr:uid="{C8F02EEF-D5BD-43A5-8675-104520213CA2}"/>
    <cellStyle name="Comma 3 8 14" xfId="37322" xr:uid="{33CBBDC2-E955-49C1-8D7C-90D5F0D444E7}"/>
    <cellStyle name="Comma 3 8 2" xfId="2578" xr:uid="{00000000-0005-0000-0000-00000B050000}"/>
    <cellStyle name="Comma 3 8 2 10" xfId="10007" xr:uid="{4843B3CA-A2CF-4EFF-917A-AC4D48808E4B}"/>
    <cellStyle name="Comma 3 8 2 2" xfId="5504" xr:uid="{00000000-0005-0000-0000-00000C050000}"/>
    <cellStyle name="Comma 3 8 2 2 2" xfId="17847" xr:uid="{46B69C46-9E2A-4BFE-8A4C-7626367C973E}"/>
    <cellStyle name="Comma 3 8 2 2 2 2" xfId="30907" xr:uid="{01707713-610D-4A86-961D-3DD03829DA08}"/>
    <cellStyle name="Comma 3 8 2 2 3" xfId="27431" xr:uid="{685AEC05-643A-4D94-B35F-E4C8E5ED062E}"/>
    <cellStyle name="Comma 3 8 2 2 4" xfId="36861" xr:uid="{BB19CB76-C0E5-4833-8D31-3B86E4062000}"/>
    <cellStyle name="Comma 3 8 2 2 5" xfId="12331" xr:uid="{B645F3FC-5424-4C5F-A827-A44851846B3F}"/>
    <cellStyle name="Comma 3 8 2 3" xfId="19230" xr:uid="{D3636C83-3946-43D9-BB68-6B4E5C770926}"/>
    <cellStyle name="Comma 3 8 2 3 2" xfId="32098" xr:uid="{5DCB32CD-E331-4E4B-B93E-28C5CFDEFE2A}"/>
    <cellStyle name="Comma 3 8 2 4" xfId="15533" xr:uid="{A87D663E-08CF-40D7-9F3F-4EDBC2DC3A8E}"/>
    <cellStyle name="Comma 3 8 2 4 2" xfId="29749" xr:uid="{1BCD4E09-AE02-418E-BDB8-A98419FCD336}"/>
    <cellStyle name="Comma 3 8 2 5" xfId="13946" xr:uid="{A136A909-8412-404A-9375-C0DF8801E0CA}"/>
    <cellStyle name="Comma 3 8 2 5 2" xfId="28596" xr:uid="{9C9BB8A7-E559-41A3-A256-9ECBC0EABF4E}"/>
    <cellStyle name="Comma 3 8 2 6" xfId="23780" xr:uid="{853D86F8-9EF7-4B47-B38E-CC8ABB23E599}"/>
    <cellStyle name="Comma 3 8 2 6 2" xfId="33636" xr:uid="{95F196BC-CB29-4C51-BCF9-84E905D7BEA7}"/>
    <cellStyle name="Comma 3 8 2 7" xfId="26270" xr:uid="{4B8D0524-7581-4AC3-A426-D9ECFBDD24CE}"/>
    <cellStyle name="Comma 3 8 2 8" xfId="36164" xr:uid="{7CA0BFFF-26AF-4AB9-B360-657DCB7DCDAC}"/>
    <cellStyle name="Comma 3 8 2 9" xfId="37459" xr:uid="{D9D32AA9-BA16-460C-9D01-86A80FD030BE}"/>
    <cellStyle name="Comma 3 8 3" xfId="3147" xr:uid="{00000000-0005-0000-0000-00000D050000}"/>
    <cellStyle name="Comma 3 8 3 2" xfId="5678" xr:uid="{00000000-0005-0000-0000-00000E050000}"/>
    <cellStyle name="Comma 3 8 3 2 2" xfId="18285" xr:uid="{1B984B82-6E53-4ADA-9A24-9FA2F6EFACD0}"/>
    <cellStyle name="Comma 3 8 3 2 2 2" xfId="31293" xr:uid="{E3D1E247-9F4A-4927-B9F5-72706C91E37B}"/>
    <cellStyle name="Comma 3 8 3 2 3" xfId="27817" xr:uid="{6DB3BD21-4B6C-4BBF-9FEC-C59559B2C77A}"/>
    <cellStyle name="Comma 3 8 3 2 4" xfId="36954" xr:uid="{FE007988-2D23-4B9A-9922-0951653C74FB}"/>
    <cellStyle name="Comma 3 8 3 2 5" xfId="12765" xr:uid="{01562326-3EC6-4066-BBE3-3AE57D19C1E0}"/>
    <cellStyle name="Comma 3 8 3 3" xfId="19671" xr:uid="{C3ABF5D1-5273-4A28-A467-9C1557B34DA6}"/>
    <cellStyle name="Comma 3 8 3 3 2" xfId="32484" xr:uid="{7654ED09-6949-4285-934D-2102936AEFE7}"/>
    <cellStyle name="Comma 3 8 3 4" xfId="16033" xr:uid="{93ED018B-DADC-49E7-A379-0C3E2B24A275}"/>
    <cellStyle name="Comma 3 8 3 4 2" xfId="30133" xr:uid="{FC896D20-A5E0-402F-9C5A-974B83A3D58F}"/>
    <cellStyle name="Comma 3 8 3 5" xfId="14469" xr:uid="{0A38085B-4575-4DC2-A578-B08684A23758}"/>
    <cellStyle name="Comma 3 8 3 5 2" xfId="28982" xr:uid="{797C45F6-22B1-4D42-9E11-3D349E8C48F0}"/>
    <cellStyle name="Comma 3 8 3 6" xfId="24304" xr:uid="{8EA8DC4B-C74D-4495-9A1C-0314EC8683FF}"/>
    <cellStyle name="Comma 3 8 3 6 2" xfId="34022" xr:uid="{F31EAB20-295F-46AB-9FBD-3647E29CAF5C}"/>
    <cellStyle name="Comma 3 8 3 7" xfId="26656" xr:uid="{7391F4AB-A50C-47FF-9ABF-93A9BBEB484F}"/>
    <cellStyle name="Comma 3 8 3 8" xfId="36347" xr:uid="{558F59D3-B8BA-46A4-9816-16D4BB33B870}"/>
    <cellStyle name="Comma 3 8 3 9" xfId="10525" xr:uid="{56D69A41-C276-4F91-982C-A0FBDDD13CF9}"/>
    <cellStyle name="Comma 3 8 4" xfId="2178" xr:uid="{00000000-0005-0000-0000-00000F050000}"/>
    <cellStyle name="Comma 3 8 4 2" xfId="5179" xr:uid="{00000000-0005-0000-0000-000010050000}"/>
    <cellStyle name="Comma 3 8 4 2 2" xfId="30525" xr:uid="{690E951F-F05A-4093-8CEC-9E63C95AE726}"/>
    <cellStyle name="Comma 3 8 4 2 3" xfId="36722" xr:uid="{CF8B02E8-A31A-4716-BF2A-2FABB7B4947A}"/>
    <cellStyle name="Comma 3 8 4 2 4" xfId="17394" xr:uid="{F8E5B6A0-0939-47DE-B284-AAD4F3BD752F}"/>
    <cellStyle name="Comma 3 8 4 3" xfId="27048" xr:uid="{C5B415EB-D72B-4ED0-9810-A2DE8CA996DA}"/>
    <cellStyle name="Comma 3 8 4 4" xfId="35907" xr:uid="{965DB5B8-3803-4873-B887-8F61F2985A34}"/>
    <cellStyle name="Comma 3 8 4 5" xfId="11885" xr:uid="{5DE30937-CE76-44B9-89D2-EA9A26BB2B87}"/>
    <cellStyle name="Comma 3 8 5" xfId="18760" xr:uid="{4466F15C-E22F-478C-97A8-6851DBD1E5B9}"/>
    <cellStyle name="Comma 3 8 5 2" xfId="31703" xr:uid="{2866797D-A2B0-43BA-8D43-23AD01C5A0AD}"/>
    <cellStyle name="Comma 3 8 6" xfId="14911" xr:uid="{C157E4F4-C65D-40FE-9526-21631D081E46}"/>
    <cellStyle name="Comma 3 8 6 2" xfId="29368" xr:uid="{00DDDC3B-557A-4E88-B8DD-2899DC304857}"/>
    <cellStyle name="Comma 3 8 7" xfId="13296" xr:uid="{4EE383BD-B371-440C-8063-8E6EF49AE966}"/>
    <cellStyle name="Comma 3 8 7 2" xfId="28212" xr:uid="{7D13912E-0387-4CC8-934B-F36D65D00662}"/>
    <cellStyle name="Comma 3 8 8" xfId="23122" xr:uid="{C3E10C20-32FC-4B0D-B0EB-7BCAC291E47E}"/>
    <cellStyle name="Comma 3 8 8 2" xfId="33253" xr:uid="{A5E8EF1A-12EC-430D-BE85-4BB88E306A4A}"/>
    <cellStyle name="Comma 3 8 9" xfId="25887" xr:uid="{4450A2FD-2A39-4197-BF07-C48319AD14D9}"/>
    <cellStyle name="Comma 3 9" xfId="197" xr:uid="{00000000-0005-0000-0000-000011050000}"/>
    <cellStyle name="Comma 3 9 10" xfId="35043" xr:uid="{4B88E081-0ACC-4ADB-AC29-D651313577CA}"/>
    <cellStyle name="Comma 3 9 11" xfId="35343" xr:uid="{99BF4386-D52F-4910-9580-1C6B06B4764E}"/>
    <cellStyle name="Comma 3 9 12" xfId="37367" xr:uid="{C02D013C-F023-4A89-BA35-8317042B134F}"/>
    <cellStyle name="Comma 3 9 2" xfId="2579" xr:uid="{00000000-0005-0000-0000-000012050000}"/>
    <cellStyle name="Comma 3 9 2 2" xfId="5505" xr:uid="{00000000-0005-0000-0000-000013050000}"/>
    <cellStyle name="Comma 3 9 2 2 2" xfId="30178" xr:uid="{0A8D94ED-5B28-440C-BCA2-7BD363A36322}"/>
    <cellStyle name="Comma 3 9 2 2 3" xfId="36862" xr:uid="{C6C71F74-932A-4698-A733-8C432331BC77}"/>
    <cellStyle name="Comma 3 9 2 2 4" xfId="16998" xr:uid="{DC792D0A-B545-4978-8286-5E5EF6C4B0D1}"/>
    <cellStyle name="Comma 3 9 2 3" xfId="26701" xr:uid="{26839D05-F826-4AD9-AD54-076FBB6CBEB4}"/>
    <cellStyle name="Comma 3 9 2 4" xfId="36165" xr:uid="{22E08B71-0EB1-418B-8890-256CE7ACEAB4}"/>
    <cellStyle name="Comma 3 9 2 5" xfId="11492" xr:uid="{268EFED0-F615-4C77-BC1A-F980799B85B4}"/>
    <cellStyle name="Comma 3 9 3" xfId="3148" xr:uid="{00000000-0005-0000-0000-000014050000}"/>
    <cellStyle name="Comma 3 9 3 2" xfId="5679" xr:uid="{00000000-0005-0000-0000-000015050000}"/>
    <cellStyle name="Comma 3 9 3 2 2" xfId="36955" xr:uid="{B1D13260-5ABA-4AFF-BFBD-E293B1007444}"/>
    <cellStyle name="Comma 3 9 3 2 3" xfId="31340" xr:uid="{47EC9E5C-93F8-429A-87C0-2EAE4967ABC7}"/>
    <cellStyle name="Comma 3 9 3 3" xfId="36348" xr:uid="{83B6CA29-AF3B-4094-8327-FA8FD38464E5}"/>
    <cellStyle name="Comma 3 9 3 4" xfId="18343" xr:uid="{6052F24E-1AA1-4BDB-8B6B-7890D695B9CB}"/>
    <cellStyle name="Comma 3 9 4" xfId="2179" xr:uid="{00000000-0005-0000-0000-000016050000}"/>
    <cellStyle name="Comma 3 9 4 2" xfId="5180" xr:uid="{00000000-0005-0000-0000-000017050000}"/>
    <cellStyle name="Comma 3 9 4 2 2" xfId="36723" xr:uid="{8407ABBF-372C-4B11-BA9C-E504D5CAE091}"/>
    <cellStyle name="Comma 3 9 4 2 3" xfId="29020" xr:uid="{026468E2-2552-4581-B92B-CE0363894E02}"/>
    <cellStyle name="Comma 3 9 4 3" xfId="35908" xr:uid="{641CC20A-257B-4E9B-9D85-EC93ECE3FD3D}"/>
    <cellStyle name="Comma 3 9 4 4" xfId="14513" xr:uid="{CDAA150B-6E13-4595-AA4F-6DE282791EAF}"/>
    <cellStyle name="Comma 3 9 5" xfId="12840" xr:uid="{1EC86EA7-238B-4560-87DB-E3472A5AFCC6}"/>
    <cellStyle name="Comma 3 9 5 2" xfId="27865" xr:uid="{B938BFC1-3FA9-4F9D-AD77-5BFAFB6EDB9B}"/>
    <cellStyle name="Comma 3 9 6" xfId="22612" xr:uid="{90668EE9-C6F8-40C8-8565-71AB7CE96095}"/>
    <cellStyle name="Comma 3 9 6 2" xfId="32905" xr:uid="{BF49E8B1-7526-4B8E-8D93-C31E602FF761}"/>
    <cellStyle name="Comma 3 9 7" xfId="25537" xr:uid="{81339E58-CB44-49E5-878B-C442BA05696B}"/>
    <cellStyle name="Comma 3 9 8" xfId="34591" xr:uid="{EA3977E0-099A-4746-8BC5-1E26696D9B27}"/>
    <cellStyle name="Comma 3 9 9" xfId="7430" xr:uid="{F796C433-57E1-473A-B87C-F6AEE5A808A2}"/>
    <cellStyle name="Comma 3_Book1" xfId="20421" xr:uid="{EBA500BC-3FCB-40FA-9318-D9A05A2CA976}"/>
    <cellStyle name="Comma 30" xfId="3045" xr:uid="{00000000-0005-0000-0000-000018050000}"/>
    <cellStyle name="Comma 30 10" xfId="19960" xr:uid="{9A9AA1B9-1FCA-40F7-B77C-76002C51D4A0}"/>
    <cellStyle name="Comma 30 10 2" xfId="32593" xr:uid="{CA148B74-324E-4078-80DB-9EB4CB4C63E3}"/>
    <cellStyle name="Comma 30 11" xfId="20422" xr:uid="{BE554A23-6C4D-4039-8DA0-622925D020A9}"/>
    <cellStyle name="Comma 30 12" xfId="22055" xr:uid="{A2D9248F-37FB-4ED9-9B0D-F281BF3C6C55}"/>
    <cellStyle name="Comma 30 12 2" xfId="32842" xr:uid="{F1DCEB8F-118F-41A4-9FDA-739DC51F988F}"/>
    <cellStyle name="Comma 30 13" xfId="22569" xr:uid="{38B11BA6-9C86-4D03-8AB6-F58800225C01}"/>
    <cellStyle name="Comma 30 13 2" xfId="32872" xr:uid="{40B923DC-4374-477E-B786-EDCCF91600E1}"/>
    <cellStyle name="Comma 30 14" xfId="22615" xr:uid="{D7EB8653-7886-4793-8EF6-5DAF803923C3}"/>
    <cellStyle name="Comma 30 14 2" xfId="32907" xr:uid="{BBDB0489-D78C-4744-BE8C-27B06172804F}"/>
    <cellStyle name="Comma 30 15" xfId="24671" xr:uid="{A6AB32ED-0947-48F6-A076-CD258A407C5B}"/>
    <cellStyle name="Comma 30 15 2" xfId="34072" xr:uid="{8BAC3AA3-6982-416B-8EB2-CE72B0CDA32A}"/>
    <cellStyle name="Comma 30 16" xfId="24746" xr:uid="{7315CEE9-2ABC-4F02-A06F-2EF9F14A7508}"/>
    <cellStyle name="Comma 30 16 2" xfId="34122" xr:uid="{8C460D84-337F-4BBB-B468-46AE906F5BD9}"/>
    <cellStyle name="Comma 30 17" xfId="25539" xr:uid="{4DE828BB-2B3B-478A-BE87-62A717CB6D60}"/>
    <cellStyle name="Comma 30 18" xfId="36280" xr:uid="{9B211C08-A2B8-4628-A52F-8703090719D8}"/>
    <cellStyle name="Comma 30 19" xfId="7435" xr:uid="{FD3C17B6-36EE-4BE4-B1D2-48F51A63B74B}"/>
    <cellStyle name="Comma 30 2" xfId="5611" xr:uid="{00000000-0005-0000-0000-000019050000}"/>
    <cellStyle name="Comma 30 2 10" xfId="36926" xr:uid="{7FBB09AD-83A8-4BEE-89E5-7068A782B19F}"/>
    <cellStyle name="Comma 30 2 11" xfId="9404" xr:uid="{FE96CAF4-F940-49E9-8610-EBD8BEA9E71C}"/>
    <cellStyle name="Comma 30 2 2" xfId="11928" xr:uid="{5857CEDC-4AB4-466B-8539-AEB46EAE7E1B}"/>
    <cellStyle name="Comma 30 2 2 2" xfId="17437" xr:uid="{1CE7785B-19B2-4897-BB2C-B3E848AAF349}"/>
    <cellStyle name="Comma 30 2 2 2 2" xfId="30561" xr:uid="{78DF2A36-2875-463D-BD1B-09A9F3441DDB}"/>
    <cellStyle name="Comma 30 2 2 3" xfId="21203" xr:uid="{00418129-557C-4121-9A29-0B6D00752116}"/>
    <cellStyle name="Comma 30 2 2 3 2" xfId="32787" xr:uid="{D32A527A-A671-4B82-80E6-BFC595B8810C}"/>
    <cellStyle name="Comma 30 2 2 4" xfId="27084" xr:uid="{621DAFCA-1DB6-49C3-951B-694585806EF2}"/>
    <cellStyle name="Comma 30 2 3" xfId="18803" xr:uid="{EFE162CE-45D7-4C60-9F54-588CFDED9CB1}"/>
    <cellStyle name="Comma 30 2 3 2" xfId="31739" xr:uid="{E8B6B0EE-C4E4-4322-808D-7583220B4072}"/>
    <cellStyle name="Comma 30 2 4" xfId="14955" xr:uid="{31C25D3C-9AA9-4F48-9CD9-67AF69B52A71}"/>
    <cellStyle name="Comma 30 2 4 2" xfId="29403" xr:uid="{ED5A0538-E08F-4510-85AE-BA92B7C3A4F3}"/>
    <cellStyle name="Comma 30 2 5" xfId="13342" xr:uid="{764C0B8B-8734-4671-A2C2-CB7CEE6A1DC7}"/>
    <cellStyle name="Comma 30 2 5 2" xfId="28248" xr:uid="{2C763E06-18AB-42A0-98B1-7715EAF94181}"/>
    <cellStyle name="Comma 30 2 6" xfId="19756" xr:uid="{CF97EBBE-4233-4B53-A2FE-8C26DA297EB7}"/>
    <cellStyle name="Comma 30 2 6 2" xfId="32515" xr:uid="{E5D0013F-455C-4D87-BE93-3C18CC148A35}"/>
    <cellStyle name="Comma 30 2 7" xfId="21171" xr:uid="{27E468E5-CC92-48BF-BCB7-A56F25B23D89}"/>
    <cellStyle name="Comma 30 2 7 2" xfId="32776" xr:uid="{1FD56AE1-7878-4746-9342-16C3B541F9DC}"/>
    <cellStyle name="Comma 30 2 8" xfId="23169" xr:uid="{2E3A0CD2-C995-40E7-9754-7CB1E54BE770}"/>
    <cellStyle name="Comma 30 2 8 2" xfId="33288" xr:uid="{7D786E42-FEDD-44CD-81DE-14788CF10AE2}"/>
    <cellStyle name="Comma 30 2 9" xfId="25922" xr:uid="{C37863AF-9ED2-472F-911E-463BF46C2A96}"/>
    <cellStyle name="Comma 30 3" xfId="10134" xr:uid="{E2F17BB4-9ABD-420F-9BB9-6D0A2897CDEB}"/>
    <cellStyle name="Comma 30 3 2" xfId="12376" xr:uid="{FC744BB1-FF2D-457A-9425-76FBA048A57B}"/>
    <cellStyle name="Comma 30 3 2 2" xfId="17893" xr:uid="{16DD205F-FE4D-416C-84EE-1E57BC5A093D}"/>
    <cellStyle name="Comma 30 3 2 2 2" xfId="30946" xr:uid="{9540233A-7F22-476F-840B-08F834C01E29}"/>
    <cellStyle name="Comma 30 3 2 3" xfId="27470" xr:uid="{51BEA509-C1D3-497B-B259-1FEF2F4EFF3D}"/>
    <cellStyle name="Comma 30 3 3" xfId="19279" xr:uid="{DB0393F6-6C18-48C8-BB76-CBC83E8188E3}"/>
    <cellStyle name="Comma 30 3 3 2" xfId="32139" xr:uid="{9A47082D-5497-4EA5-9E71-01CB7F217728}"/>
    <cellStyle name="Comma 30 3 4" xfId="15639" xr:uid="{B9D63345-9E75-42A2-B1D8-EB37440DBAF5}"/>
    <cellStyle name="Comma 30 3 4 2" xfId="29788" xr:uid="{2241845F-CFB1-46AE-ABA7-C4A8D81F0259}"/>
    <cellStyle name="Comma 30 3 5" xfId="14073" xr:uid="{CFD15A61-8256-4CC4-A764-81822716D6E7}"/>
    <cellStyle name="Comma 30 3 5 2" xfId="28635" xr:uid="{C6B1C775-6EAF-4349-8596-E5A7E773184F}"/>
    <cellStyle name="Comma 30 3 6" xfId="19846" xr:uid="{07105519-3E91-4F8B-A453-7FAD70CDF8AF}"/>
    <cellStyle name="Comma 30 3 6 2" xfId="32540" xr:uid="{D4B2E9E6-2E22-4DBF-AEF4-ADB1023EC644}"/>
    <cellStyle name="Comma 30 3 7" xfId="21210" xr:uid="{9FFB9184-1030-43B7-96E0-CE1419353168}"/>
    <cellStyle name="Comma 30 3 7 2" xfId="32791" xr:uid="{3BDC20F8-3EB1-4F8C-B072-31BF6D920B1F}"/>
    <cellStyle name="Comma 30 3 8" xfId="23908" xr:uid="{621C8749-9BBD-4571-BA7F-0D9DB6ABABFF}"/>
    <cellStyle name="Comma 30 3 8 2" xfId="33675" xr:uid="{26528F9F-8D84-4CFF-810C-E70D18D19DA4}"/>
    <cellStyle name="Comma 30 3 9" xfId="26309" xr:uid="{A5213443-99C2-4062-B0E1-954DDB4F34E3}"/>
    <cellStyle name="Comma 30 4" xfId="11495" xr:uid="{3985A02C-7B6E-43CD-BB8F-7E12365A661C}"/>
    <cellStyle name="Comma 30 4 2" xfId="17001" xr:uid="{D360EF30-7258-4125-BF7A-D00902BE096F}"/>
    <cellStyle name="Comma 30 4 2 2" xfId="30180" xr:uid="{8CB0379C-4F15-4B9E-B97E-A0B47ACD5204}"/>
    <cellStyle name="Comma 30 4 3" xfId="21189" xr:uid="{60109B33-52DC-4255-971F-1B099CB113A7}"/>
    <cellStyle name="Comma 30 4 3 2" xfId="32783" xr:uid="{0DA55F66-E279-4BA4-8EE5-BD7F66A1868A}"/>
    <cellStyle name="Comma 30 4 4" xfId="26703" xr:uid="{176D77CD-0DD5-477D-87E6-85B2D074D692}"/>
    <cellStyle name="Comma 30 5" xfId="18346" xr:uid="{BA6EDBD7-BC6C-49B8-8C91-84191F06ACCB}"/>
    <cellStyle name="Comma 30 5 2" xfId="31342" xr:uid="{23102B41-60AE-4E92-9A5A-9C867EAF135D}"/>
    <cellStyle name="Comma 30 6" xfId="18680" xr:uid="{8D5E3300-B41A-409B-9E69-3AF8D5AD129B}"/>
    <cellStyle name="Comma 30 6 2" xfId="31627" xr:uid="{276D4D27-7020-4691-A4F9-B05DFFE42F20}"/>
    <cellStyle name="Comma 30 7" xfId="14516" xr:uid="{B2C0DBE6-41B3-4C46-81A7-9220D76576E9}"/>
    <cellStyle name="Comma 30 7 2" xfId="29022" xr:uid="{1DDE2C78-F1C3-492B-B335-9C050B70588F}"/>
    <cellStyle name="Comma 30 8" xfId="12843" xr:uid="{DB5F1FBE-6954-4724-9160-49EBCBD95D34}"/>
    <cellStyle name="Comma 30 8 2" xfId="27867" xr:uid="{72465F78-558E-4CDE-AECC-0F494C4E61F2}"/>
    <cellStyle name="Comma 30 9" xfId="19683" xr:uid="{8102931A-97A2-4786-A98D-17C093827654}"/>
    <cellStyle name="Comma 30 9 2" xfId="32495" xr:uid="{C12D32DF-0E9F-48AC-9ACD-91FE7D8146F4}"/>
    <cellStyle name="Comma 300" xfId="9155" xr:uid="{662EC325-6E29-474D-AF32-301C5C4875B2}"/>
    <cellStyle name="Comma 300 2" xfId="9955" xr:uid="{0598F387-4A40-4751-9FE8-102CDE0EC153}"/>
    <cellStyle name="Comma 300 2 2" xfId="12319" xr:uid="{29EFA845-4E44-4A15-BB71-140CE79496F7}"/>
    <cellStyle name="Comma 300 2 2 2" xfId="17835" xr:uid="{3BDCF588-A18D-4975-8F1B-1A5B47B4AC91}"/>
    <cellStyle name="Comma 300 2 2 2 2" xfId="30895" xr:uid="{080501A0-E8DC-45CD-B51A-935A2C6704B2}"/>
    <cellStyle name="Comma 300 2 2 3" xfId="27419" xr:uid="{9B0BB60D-7C16-4C7B-B17B-B0AFD4ECC88D}"/>
    <cellStyle name="Comma 300 2 3" xfId="19215" xr:uid="{BB71ACAA-0F03-4E19-B160-7AED81CC7804}"/>
    <cellStyle name="Comma 300 2 3 2" xfId="32085" xr:uid="{318AA262-8C8F-4ECE-855E-E82FB5C9C3F8}"/>
    <cellStyle name="Comma 300 2 4" xfId="15485" xr:uid="{A7BD81D0-EE24-453F-ABFA-73BEE8EA1D71}"/>
    <cellStyle name="Comma 300 2 4 2" xfId="29737" xr:uid="{19C0C6E6-F21E-4A06-A484-D2D319E5CB1C}"/>
    <cellStyle name="Comma 300 2 5" xfId="13894" xr:uid="{A091A980-58E8-4449-ACA5-88A480570939}"/>
    <cellStyle name="Comma 300 2 5 2" xfId="28584" xr:uid="{0E7123DD-697A-439A-A0B6-DFC5AB26785E}"/>
    <cellStyle name="Comma 300 2 6" xfId="23728" xr:uid="{40251F5C-9998-4491-B3D6-142646FA23A2}"/>
    <cellStyle name="Comma 300 2 6 2" xfId="33624" xr:uid="{89A0AC54-BD02-420A-AA08-F1554A3DB87F}"/>
    <cellStyle name="Comma 300 2 7" xfId="26258" xr:uid="{94DD422B-C15A-4A78-B4C3-023A9640AD5A}"/>
    <cellStyle name="Comma 300 3" xfId="10514" xr:uid="{0A6248B0-3B12-4ADA-A8EC-FD62303892F0}"/>
    <cellStyle name="Comma 300 3 2" xfId="12754" xr:uid="{F1B4D73F-61A7-4DF3-9424-C80AD8EF4960}"/>
    <cellStyle name="Comma 300 3 2 2" xfId="18274" xr:uid="{C43906ED-BD85-4C5C-95D0-166F282DF9C1}"/>
    <cellStyle name="Comma 300 3 2 2 2" xfId="31282" xr:uid="{69D32A5C-A866-45D0-8916-1D401070E022}"/>
    <cellStyle name="Comma 300 3 2 3" xfId="27806" xr:uid="{347630BB-8E87-4384-ACBB-10BF8D3163B1}"/>
    <cellStyle name="Comma 300 3 3" xfId="19660" xr:uid="{7A5286FA-88CC-4B3A-A659-5AF8B6F25ABB}"/>
    <cellStyle name="Comma 300 3 3 2" xfId="32473" xr:uid="{DB2BBDB4-1C2C-4EB7-942E-8B6E3C1CDE2F}"/>
    <cellStyle name="Comma 300 3 4" xfId="16022" xr:uid="{D1300622-DE3B-4562-B1C4-F090C63CAF21}"/>
    <cellStyle name="Comma 300 3 4 2" xfId="30122" xr:uid="{41662728-73AC-4C63-B49F-DB171CF0C0C6}"/>
    <cellStyle name="Comma 300 3 5" xfId="14458" xr:uid="{EB934112-93DF-4E64-A5F6-26156B04F5E1}"/>
    <cellStyle name="Comma 300 3 5 2" xfId="28971" xr:uid="{DEFD7855-07F6-4526-93E7-5D39D7E48B3D}"/>
    <cellStyle name="Comma 300 3 6" xfId="24293" xr:uid="{934191C3-0C72-47E8-A331-2A069DC840EF}"/>
    <cellStyle name="Comma 300 3 6 2" xfId="34011" xr:uid="{1DFD064E-2660-4830-BA9E-D61665D90D0F}"/>
    <cellStyle name="Comma 300 3 7" xfId="26645" xr:uid="{B0160649-25C4-4D5F-9188-84F54F910BF0}"/>
    <cellStyle name="Comma 300 4" xfId="11874" xr:uid="{28B763B3-2A69-4509-B7A9-A514DDC66B31}"/>
    <cellStyle name="Comma 300 4 2" xfId="17383" xr:uid="{78907C7F-AC0D-455E-841E-03820C4DA66B}"/>
    <cellStyle name="Comma 300 4 2 2" xfId="30514" xr:uid="{39310991-1727-4B73-89E4-2C88E1A9364B}"/>
    <cellStyle name="Comma 300 4 3" xfId="27037" xr:uid="{A41448C0-94BE-49C0-9B1E-F28FB10321FD}"/>
    <cellStyle name="Comma 300 5" xfId="18749" xr:uid="{F1B4E55D-9768-41C0-9975-353CEC39B3E2}"/>
    <cellStyle name="Comma 300 5 2" xfId="31692" xr:uid="{519D3BB2-A3D8-4D2A-BAFD-4DEAACB11453}"/>
    <cellStyle name="Comma 300 6" xfId="14900" xr:uid="{E58E9620-423B-4A3F-AA0F-7955DD78493A}"/>
    <cellStyle name="Comma 300 6 2" xfId="29357" xr:uid="{6797B888-1010-41B4-819A-DF8811710D32}"/>
    <cellStyle name="Comma 300 7" xfId="13285" xr:uid="{D2715507-4134-47BB-B2EB-7A79694E25A4}"/>
    <cellStyle name="Comma 300 7 2" xfId="28201" xr:uid="{77A40B7F-6AD7-45DA-92E0-870D37B4EA2E}"/>
    <cellStyle name="Comma 300 8" xfId="23111" xr:uid="{8625DBDC-275C-4B84-850F-22EB521035E5}"/>
    <cellStyle name="Comma 300 8 2" xfId="33242" xr:uid="{01B91FF2-133D-4645-9740-7AE81010BF9C}"/>
    <cellStyle name="Comma 300 9" xfId="25876" xr:uid="{E65CBD55-537F-494A-8CBF-11ECB6D3344F}"/>
    <cellStyle name="Comma 301" xfId="9156" xr:uid="{87C6BB45-82B6-485D-AACC-F91212291832}"/>
    <cellStyle name="Comma 301 2" xfId="9956" xr:uid="{B3AEBD8A-C159-4380-8F03-B17E6587374B}"/>
    <cellStyle name="Comma 301 2 2" xfId="12320" xr:uid="{A15810AE-807E-485D-A8EB-09A3DBD8524B}"/>
    <cellStyle name="Comma 301 2 2 2" xfId="17836" xr:uid="{B9B9455A-3127-4353-A6EF-70D0E6618AC3}"/>
    <cellStyle name="Comma 301 2 2 2 2" xfId="30896" xr:uid="{2793E5E2-C424-4DC8-AB6A-84A5A9FDEE09}"/>
    <cellStyle name="Comma 301 2 2 3" xfId="27420" xr:uid="{17F7CFF0-8218-4662-87D7-4C688503C584}"/>
    <cellStyle name="Comma 301 2 3" xfId="19216" xr:uid="{9600F9CA-08ED-42B0-AE07-E90B70A8AF7D}"/>
    <cellStyle name="Comma 301 2 3 2" xfId="32086" xr:uid="{EA9E5874-8AD1-434A-B471-A7F315D4CFE5}"/>
    <cellStyle name="Comma 301 2 4" xfId="15486" xr:uid="{2D7FC01C-D7D7-4BF4-8EF1-D201D52B794C}"/>
    <cellStyle name="Comma 301 2 4 2" xfId="29738" xr:uid="{B3A37563-ACAE-481B-9512-FEF9A2E74142}"/>
    <cellStyle name="Comma 301 2 5" xfId="13895" xr:uid="{8D28208D-FBCC-41F4-8C22-89957FF1CDEA}"/>
    <cellStyle name="Comma 301 2 5 2" xfId="28585" xr:uid="{CCA0F9AF-C16C-4366-AE04-93053968B59D}"/>
    <cellStyle name="Comma 301 2 6" xfId="23729" xr:uid="{3F751C2F-3553-478F-ABA6-99DFE4BBABA0}"/>
    <cellStyle name="Comma 301 2 6 2" xfId="33625" xr:uid="{0E1868B6-A0BD-4460-918C-8DCEE1295629}"/>
    <cellStyle name="Comma 301 2 7" xfId="26259" xr:uid="{5A64131D-9C8C-40E2-9396-36AE69165C26}"/>
    <cellStyle name="Comma 301 3" xfId="10515" xr:uid="{55DF9129-05DA-42AD-8BB3-EAACEBD1350C}"/>
    <cellStyle name="Comma 301 3 2" xfId="12755" xr:uid="{DE25C63F-BE32-43A0-9DCC-8DC5C6EA6565}"/>
    <cellStyle name="Comma 301 3 2 2" xfId="18275" xr:uid="{957536E5-A298-4EB7-ABD2-DA2E199CACA8}"/>
    <cellStyle name="Comma 301 3 2 2 2" xfId="31283" xr:uid="{CB544F75-8E52-4E55-9DAA-51BF0FFA88BD}"/>
    <cellStyle name="Comma 301 3 2 3" xfId="27807" xr:uid="{AA36430D-043C-4C49-B81B-FF0A82D86A18}"/>
    <cellStyle name="Comma 301 3 3" xfId="19661" xr:uid="{F7ACECD1-C9CF-4A0A-A151-83A958796B48}"/>
    <cellStyle name="Comma 301 3 3 2" xfId="32474" xr:uid="{53E3FE29-71EB-4766-BEBD-C2D248A9A657}"/>
    <cellStyle name="Comma 301 3 4" xfId="16023" xr:uid="{926242D5-5EA8-4FB2-B484-F85FE94724E6}"/>
    <cellStyle name="Comma 301 3 4 2" xfId="30123" xr:uid="{FE1FA5D6-BEB1-4BEE-954C-B7CA361E7470}"/>
    <cellStyle name="Comma 301 3 5" xfId="14459" xr:uid="{12960C7A-A7C6-4B86-9286-26B99E44A134}"/>
    <cellStyle name="Comma 301 3 5 2" xfId="28972" xr:uid="{D903ED55-8DDD-4720-B4CD-2FCB3299030F}"/>
    <cellStyle name="Comma 301 3 6" xfId="24294" xr:uid="{C6BEFA77-FD2D-4B5D-85A8-2B571BE1B670}"/>
    <cellStyle name="Comma 301 3 6 2" xfId="34012" xr:uid="{98C7584B-48CD-47B2-80FC-F5BE39232099}"/>
    <cellStyle name="Comma 301 3 7" xfId="26646" xr:uid="{1C2010ED-EED4-4234-A04E-D194BA9404EC}"/>
    <cellStyle name="Comma 301 4" xfId="11875" xr:uid="{40B67754-8852-4EBD-8AB2-A2A5DCD8EDCF}"/>
    <cellStyle name="Comma 301 4 2" xfId="17384" xr:uid="{440BB479-244F-4A72-BBEA-F61A42E76E85}"/>
    <cellStyle name="Comma 301 4 2 2" xfId="30515" xr:uid="{8E6BFF3B-7B1E-4469-9BF8-FD8500174709}"/>
    <cellStyle name="Comma 301 4 3" xfId="27038" xr:uid="{0A743943-5934-4F70-AF99-033EBB09CEA2}"/>
    <cellStyle name="Comma 301 5" xfId="18750" xr:uid="{876463D0-1314-461E-904B-957E9DCBF260}"/>
    <cellStyle name="Comma 301 5 2" xfId="31693" xr:uid="{9E8F1802-CF22-4FAE-B1E6-65279475FF74}"/>
    <cellStyle name="Comma 301 6" xfId="14901" xr:uid="{27B2739C-C490-4390-9813-3FE00978ECE5}"/>
    <cellStyle name="Comma 301 6 2" xfId="29358" xr:uid="{68AA8FD6-1853-4599-A43C-A1F755A01F2E}"/>
    <cellStyle name="Comma 301 7" xfId="13286" xr:uid="{91665CC9-6684-4253-B2C7-50A6BECF2EF1}"/>
    <cellStyle name="Comma 301 7 2" xfId="28202" xr:uid="{A34CFBFA-7958-4CB5-A5EE-7D0A67CB1D71}"/>
    <cellStyle name="Comma 301 8" xfId="23112" xr:uid="{B9587840-2318-4145-8102-2C99E62864AB}"/>
    <cellStyle name="Comma 301 8 2" xfId="33243" xr:uid="{F4E28F83-C70C-47FE-BCD0-2651F6695D5E}"/>
    <cellStyle name="Comma 301 9" xfId="25877" xr:uid="{7F1CF720-F207-4A06-9303-6CE4F41AF350}"/>
    <cellStyle name="Comma 302" xfId="9157" xr:uid="{010A7A14-B285-4E4E-A0AB-8CBD6FDFCDD0}"/>
    <cellStyle name="Comma 302 2" xfId="9957" xr:uid="{BD5670C7-DDDD-4DB7-A5E8-3167A0976299}"/>
    <cellStyle name="Comma 302 2 2" xfId="12321" xr:uid="{8C42EE2E-EC29-4117-B0B3-B0B1A1CBAEC8}"/>
    <cellStyle name="Comma 302 2 2 2" xfId="17837" xr:uid="{502AD813-BF93-4AE6-B92D-59FC20CFED4A}"/>
    <cellStyle name="Comma 302 2 2 2 2" xfId="30897" xr:uid="{0AEC81CB-DF63-4A46-9307-FD13DC2B819F}"/>
    <cellStyle name="Comma 302 2 2 3" xfId="27421" xr:uid="{7C5F9438-904B-40BD-BA2E-C8764A9F94F4}"/>
    <cellStyle name="Comma 302 2 3" xfId="19217" xr:uid="{4879391C-BEB7-45D0-9F87-F0AF0612BF16}"/>
    <cellStyle name="Comma 302 2 3 2" xfId="32087" xr:uid="{20424CF7-CA4F-4FC9-BBEF-8E541462B9DC}"/>
    <cellStyle name="Comma 302 2 4" xfId="15487" xr:uid="{32A87AE0-55AB-40AB-A637-FA38218D777C}"/>
    <cellStyle name="Comma 302 2 4 2" xfId="29739" xr:uid="{C94D5AC3-6395-4C60-BFAE-71F7F6EFCBE2}"/>
    <cellStyle name="Comma 302 2 5" xfId="13896" xr:uid="{C0BE5A4C-27D7-4A22-BBA3-9567BE390B3C}"/>
    <cellStyle name="Comma 302 2 5 2" xfId="28586" xr:uid="{9FD81CE9-44CD-4A58-8903-7539E42452AF}"/>
    <cellStyle name="Comma 302 2 6" xfId="23730" xr:uid="{39118196-0C40-49B6-B322-11CDE3B82AB1}"/>
    <cellStyle name="Comma 302 2 6 2" xfId="33626" xr:uid="{A6793CA3-DFB9-4255-96C4-E88BF9A33A71}"/>
    <cellStyle name="Comma 302 2 7" xfId="26260" xr:uid="{1FBD7955-7613-4B3F-A998-08D2E5AACCD4}"/>
    <cellStyle name="Comma 302 3" xfId="10516" xr:uid="{BF0CA851-8751-45FC-B35B-823FEE4EA14A}"/>
    <cellStyle name="Comma 302 3 2" xfId="12756" xr:uid="{BE5DAEC2-A8DE-4579-B98B-AB579C67BBE1}"/>
    <cellStyle name="Comma 302 3 2 2" xfId="18276" xr:uid="{7019271C-9722-4D02-B32F-CD3610C0D84C}"/>
    <cellStyle name="Comma 302 3 2 2 2" xfId="31284" xr:uid="{808242F4-B4FF-4716-B408-BF15C489EFA6}"/>
    <cellStyle name="Comma 302 3 2 3" xfId="27808" xr:uid="{99E6E203-AD94-430E-A720-C1696975E57E}"/>
    <cellStyle name="Comma 302 3 3" xfId="19662" xr:uid="{6A8C1B5F-4D72-4AC9-8390-63131395D2D2}"/>
    <cellStyle name="Comma 302 3 3 2" xfId="32475" xr:uid="{6573F842-16FF-47F4-88FC-CDC2B4C7A7F4}"/>
    <cellStyle name="Comma 302 3 4" xfId="16024" xr:uid="{3730F208-8A1D-47D6-9AE1-8E4309967020}"/>
    <cellStyle name="Comma 302 3 4 2" xfId="30124" xr:uid="{9D36A645-8DB3-4CA8-A70D-D1683B2DBDFB}"/>
    <cellStyle name="Comma 302 3 5" xfId="14460" xr:uid="{6B428EC4-D67E-4928-9DD4-B280412A24A2}"/>
    <cellStyle name="Comma 302 3 5 2" xfId="28973" xr:uid="{7F474AB8-AA4F-43C1-8903-88E8B0CD52E0}"/>
    <cellStyle name="Comma 302 3 6" xfId="24295" xr:uid="{FA564880-071D-4CEA-879C-BB23874AABC5}"/>
    <cellStyle name="Comma 302 3 6 2" xfId="34013" xr:uid="{B5FEE344-BE00-40CD-9706-9CAE2002ECC5}"/>
    <cellStyle name="Comma 302 3 7" xfId="26647" xr:uid="{465B55CB-FC7B-4AF0-B727-8B7A9BAC74B4}"/>
    <cellStyle name="Comma 302 4" xfId="11876" xr:uid="{1F52E932-1C1C-49E6-8E30-D60597A2C717}"/>
    <cellStyle name="Comma 302 4 2" xfId="17385" xr:uid="{F97081BA-B35C-4037-94C5-989FD183B622}"/>
    <cellStyle name="Comma 302 4 2 2" xfId="30516" xr:uid="{EE6E52F3-9867-459D-992D-61998373C7CE}"/>
    <cellStyle name="Comma 302 4 3" xfId="27039" xr:uid="{E112FACF-47CF-4C23-A409-D7E3F9C23751}"/>
    <cellStyle name="Comma 302 5" xfId="18751" xr:uid="{CBC6D7FE-44E9-47B2-B431-4F74BE38AE03}"/>
    <cellStyle name="Comma 302 5 2" xfId="31694" xr:uid="{E1028C4E-891C-434C-99DB-37C2E468A32E}"/>
    <cellStyle name="Comma 302 6" xfId="14902" xr:uid="{33389EA8-D5C8-4455-A25C-448EF75872DE}"/>
    <cellStyle name="Comma 302 6 2" xfId="29359" xr:uid="{3B474F29-3BE6-446A-9074-A087E52177F9}"/>
    <cellStyle name="Comma 302 7" xfId="13287" xr:uid="{C0E1852F-5B82-46FC-86AD-8F319A6FDCD6}"/>
    <cellStyle name="Comma 302 7 2" xfId="28203" xr:uid="{19819EC0-AFB9-43DA-B9FE-0093B2B9DA96}"/>
    <cellStyle name="Comma 302 8" xfId="23113" xr:uid="{5E4A3BC3-B4A7-48B1-A845-A24917C736A6}"/>
    <cellStyle name="Comma 302 8 2" xfId="33244" xr:uid="{60BB872E-2329-47E7-B722-0F279EE98C81}"/>
    <cellStyle name="Comma 302 9" xfId="25878" xr:uid="{6298430D-D067-4FDF-AF8B-6F463782B7F0}"/>
    <cellStyle name="Comma 303" xfId="9158" xr:uid="{1DF46A35-8FBE-4165-8411-72BE4303E133}"/>
    <cellStyle name="Comma 303 2" xfId="9958" xr:uid="{CD0D3786-16CA-499E-9643-4F91DF6CE7F8}"/>
    <cellStyle name="Comma 303 2 2" xfId="12322" xr:uid="{F1C5FDA6-95E8-4351-B7C3-DD3AFE124BA0}"/>
    <cellStyle name="Comma 303 2 2 2" xfId="17838" xr:uid="{A80D1586-1C26-420E-9356-8525C4751C47}"/>
    <cellStyle name="Comma 303 2 2 2 2" xfId="30898" xr:uid="{C961024F-564D-4391-A8AE-4143B05E48BE}"/>
    <cellStyle name="Comma 303 2 2 3" xfId="27422" xr:uid="{D8525DAE-306C-40E0-AE75-EDA2313670BC}"/>
    <cellStyle name="Comma 303 2 3" xfId="19218" xr:uid="{A8F790B1-717C-408F-BBDA-D4B09E2E93DF}"/>
    <cellStyle name="Comma 303 2 3 2" xfId="32088" xr:uid="{D7E0267B-5137-42AD-9D13-70E102B6648F}"/>
    <cellStyle name="Comma 303 2 4" xfId="15488" xr:uid="{19F0A754-74DC-45FA-9A1F-66368713A893}"/>
    <cellStyle name="Comma 303 2 4 2" xfId="29740" xr:uid="{EDBFC30B-70B8-4C04-9F71-FBFAE8B4C05D}"/>
    <cellStyle name="Comma 303 2 5" xfId="13897" xr:uid="{F70FD1D9-D065-45D8-BA0D-F4A8B934337D}"/>
    <cellStyle name="Comma 303 2 5 2" xfId="28587" xr:uid="{BF59B782-DC30-4B0E-A14E-40FA47A89AE5}"/>
    <cellStyle name="Comma 303 2 6" xfId="23731" xr:uid="{4CBC4A66-D353-4AB4-980F-AF62C0B00341}"/>
    <cellStyle name="Comma 303 2 6 2" xfId="33627" xr:uid="{53864B4F-13A0-417B-A0DE-EF61C8504E3B}"/>
    <cellStyle name="Comma 303 2 7" xfId="26261" xr:uid="{4182EC0E-9C3B-4DA3-B163-1D6F6B77B341}"/>
    <cellStyle name="Comma 303 3" xfId="10517" xr:uid="{4AD6510E-3211-4341-BF5C-5FE476C22605}"/>
    <cellStyle name="Comma 303 3 2" xfId="12757" xr:uid="{00370CE0-643C-4931-AF55-A290D9BB1C1B}"/>
    <cellStyle name="Comma 303 3 2 2" xfId="18277" xr:uid="{DCE6026B-A4E3-48C0-823C-0BFF5EECF3D2}"/>
    <cellStyle name="Comma 303 3 2 2 2" xfId="31285" xr:uid="{9E49E2F0-A4E8-4883-A8C9-1372CBB19017}"/>
    <cellStyle name="Comma 303 3 2 3" xfId="27809" xr:uid="{08D5A6BF-2545-4D6D-8B82-BCDCDEA90340}"/>
    <cellStyle name="Comma 303 3 3" xfId="19663" xr:uid="{D6DCB872-49C8-424B-B640-0C8551FB9D6E}"/>
    <cellStyle name="Comma 303 3 3 2" xfId="32476" xr:uid="{22F3BE8B-8351-43FC-BA00-22B760FAB48A}"/>
    <cellStyle name="Comma 303 3 4" xfId="16025" xr:uid="{1A58C2E7-AEEA-4435-8718-711D5049E3A0}"/>
    <cellStyle name="Comma 303 3 4 2" xfId="30125" xr:uid="{034CE602-3B24-4A4A-AF22-6099A73173B9}"/>
    <cellStyle name="Comma 303 3 5" xfId="14461" xr:uid="{2645298C-1A4E-454D-9DC8-138699CCC95A}"/>
    <cellStyle name="Comma 303 3 5 2" xfId="28974" xr:uid="{F4844C9E-4CF5-4045-B60D-E26C12F2C2DD}"/>
    <cellStyle name="Comma 303 3 6" xfId="24296" xr:uid="{53605BE0-842E-4F87-ABB9-A77252035F55}"/>
    <cellStyle name="Comma 303 3 6 2" xfId="34014" xr:uid="{1CF78A1F-3820-4924-A1E3-435F985E7445}"/>
    <cellStyle name="Comma 303 3 7" xfId="26648" xr:uid="{6350DE88-BBC8-4FFE-8957-0F58870DF27A}"/>
    <cellStyle name="Comma 303 4" xfId="11877" xr:uid="{C9A26C5B-EDF2-4117-A06D-174F9AFEF2E5}"/>
    <cellStyle name="Comma 303 4 2" xfId="17386" xr:uid="{9CDC5D37-444B-4273-9256-10592BCB626B}"/>
    <cellStyle name="Comma 303 4 2 2" xfId="30517" xr:uid="{7F761A51-F5DB-4984-BE75-3C298B0D3E1A}"/>
    <cellStyle name="Comma 303 4 3" xfId="27040" xr:uid="{E3170A94-4B68-48AD-8349-E5473A637033}"/>
    <cellStyle name="Comma 303 5" xfId="18752" xr:uid="{4FA2DFE4-696A-4EF7-B33E-391D2328788D}"/>
    <cellStyle name="Comma 303 5 2" xfId="31695" xr:uid="{4B4BE9DB-7A1A-4F37-A483-BFA71A182084}"/>
    <cellStyle name="Comma 303 6" xfId="14903" xr:uid="{BE5D9EFA-1E17-44AC-B625-B350678ECE7D}"/>
    <cellStyle name="Comma 303 6 2" xfId="29360" xr:uid="{45716BF2-3C02-435A-B519-F2B2DE83F985}"/>
    <cellStyle name="Comma 303 7" xfId="13288" xr:uid="{6B424685-02C9-40B8-95D1-C07DC1CCE3A8}"/>
    <cellStyle name="Comma 303 7 2" xfId="28204" xr:uid="{1B6E006C-3933-4CAD-B318-AB34362522A7}"/>
    <cellStyle name="Comma 303 8" xfId="23114" xr:uid="{FD11C112-F8F5-437B-BE75-920E9567F3CE}"/>
    <cellStyle name="Comma 303 8 2" xfId="33245" xr:uid="{437CE772-E270-47D3-9393-F8535BAC6107}"/>
    <cellStyle name="Comma 303 9" xfId="25879" xr:uid="{9F43309A-F34F-4A02-9D4A-A7206F080700}"/>
    <cellStyle name="Comma 304" xfId="9159" xr:uid="{B7DB8868-4067-4536-8D4D-839167589043}"/>
    <cellStyle name="Comma 304 2" xfId="9959" xr:uid="{FAC5610E-854B-4FB0-9D80-45129C8822E4}"/>
    <cellStyle name="Comma 304 2 2" xfId="12323" xr:uid="{D81C0F43-91D7-49A8-91F2-EAC7CBD3CC8E}"/>
    <cellStyle name="Comma 304 2 2 2" xfId="17839" xr:uid="{F4F66C5A-2550-4617-A05B-DD9039BCB44D}"/>
    <cellStyle name="Comma 304 2 2 2 2" xfId="30899" xr:uid="{B7F032E8-F18E-4A6C-AEAA-D4A90D88C990}"/>
    <cellStyle name="Comma 304 2 2 3" xfId="27423" xr:uid="{C9A2D6A5-7431-4B5C-9F72-031493B60FA5}"/>
    <cellStyle name="Comma 304 2 3" xfId="19219" xr:uid="{12A51F19-A6E8-4DA8-8182-0E3DD9CA4091}"/>
    <cellStyle name="Comma 304 2 3 2" xfId="32089" xr:uid="{3033296F-38CD-4A38-900F-A7543F9C33F5}"/>
    <cellStyle name="Comma 304 2 4" xfId="15489" xr:uid="{1DB7D73B-72B6-45CA-825A-EEDEFCCF88AB}"/>
    <cellStyle name="Comma 304 2 4 2" xfId="29741" xr:uid="{1729FB5D-CE5E-4D5E-A2C1-1111BB30886A}"/>
    <cellStyle name="Comma 304 2 5" xfId="13898" xr:uid="{675EE759-DC9B-47A4-9CAD-D06DD75E24B2}"/>
    <cellStyle name="Comma 304 2 5 2" xfId="28588" xr:uid="{2F754C82-422A-42CF-9FFA-85D06C93F85B}"/>
    <cellStyle name="Comma 304 2 6" xfId="23732" xr:uid="{7F3DB930-3A7E-48F3-AA6C-F91773062EBF}"/>
    <cellStyle name="Comma 304 2 6 2" xfId="33628" xr:uid="{8A5A5047-C6BC-4E7E-816A-2F9B545C9238}"/>
    <cellStyle name="Comma 304 2 7" xfId="26262" xr:uid="{1739ADD2-14A7-40FE-A659-D7E4FC2250DC}"/>
    <cellStyle name="Comma 304 3" xfId="10518" xr:uid="{93AA7BC5-4549-4CCA-A08C-89F87616190C}"/>
    <cellStyle name="Comma 304 3 2" xfId="12758" xr:uid="{310BA81F-FB5E-4DE4-B269-8A7A37F4ACB1}"/>
    <cellStyle name="Comma 304 3 2 2" xfId="18278" xr:uid="{B64D363F-2418-4A15-BBED-9338B75BD4A3}"/>
    <cellStyle name="Comma 304 3 2 2 2" xfId="31286" xr:uid="{BD48A35C-851E-45A8-A0DF-4448F8AB25EC}"/>
    <cellStyle name="Comma 304 3 2 3" xfId="27810" xr:uid="{3BA1FFE1-0564-456E-8D11-CC97CEC572D2}"/>
    <cellStyle name="Comma 304 3 3" xfId="19664" xr:uid="{78285038-BB4C-4DF7-8E54-3A1E5E66ED02}"/>
    <cellStyle name="Comma 304 3 3 2" xfId="32477" xr:uid="{64BBD9EC-D2FA-444B-844B-050520D71E1E}"/>
    <cellStyle name="Comma 304 3 4" xfId="16026" xr:uid="{41D1BFF9-F804-4846-928E-D604A8953556}"/>
    <cellStyle name="Comma 304 3 4 2" xfId="30126" xr:uid="{476E9B11-FDC0-42E8-892D-D057879BD462}"/>
    <cellStyle name="Comma 304 3 5" xfId="14462" xr:uid="{B7FE8D79-3739-4851-8046-FD8265D15D67}"/>
    <cellStyle name="Comma 304 3 5 2" xfId="28975" xr:uid="{E794A644-3245-4E4B-A40A-4EBB831ACE7E}"/>
    <cellStyle name="Comma 304 3 6" xfId="24297" xr:uid="{5E191EB3-0AEB-48BF-B19C-027EACE2DA64}"/>
    <cellStyle name="Comma 304 3 6 2" xfId="34015" xr:uid="{78E3050A-A671-46BA-B30F-63FB20670158}"/>
    <cellStyle name="Comma 304 3 7" xfId="26649" xr:uid="{993290C5-2DD9-4488-B0D3-558985870FCA}"/>
    <cellStyle name="Comma 304 4" xfId="11878" xr:uid="{DBFEE019-4877-4549-83D1-B33F77DF282C}"/>
    <cellStyle name="Comma 304 4 2" xfId="17387" xr:uid="{6B3A00CB-8A0C-43F4-9408-8C6382765D23}"/>
    <cellStyle name="Comma 304 4 2 2" xfId="30518" xr:uid="{DB984692-64E8-4F58-A0D4-56DAE156648A}"/>
    <cellStyle name="Comma 304 4 3" xfId="27041" xr:uid="{413DF6CF-3F11-4032-9888-2720C6F90A65}"/>
    <cellStyle name="Comma 304 5" xfId="18753" xr:uid="{4DF635C9-FD6E-46AD-AC52-32A5BE5C4617}"/>
    <cellStyle name="Comma 304 5 2" xfId="31696" xr:uid="{DBEA70DB-A60C-417C-8981-ED0C7CAFA252}"/>
    <cellStyle name="Comma 304 6" xfId="14904" xr:uid="{04311B21-FF24-4987-890B-7E5A1AD4F652}"/>
    <cellStyle name="Comma 304 6 2" xfId="29361" xr:uid="{E417A66D-9C09-4B32-B81C-A103525F1E50}"/>
    <cellStyle name="Comma 304 7" xfId="13289" xr:uid="{F9F31463-8813-4254-BECB-534D81D561C6}"/>
    <cellStyle name="Comma 304 7 2" xfId="28205" xr:uid="{4DD9965F-78AF-46BF-9242-1E35113BEA53}"/>
    <cellStyle name="Comma 304 8" xfId="23115" xr:uid="{2CDE95B8-D194-4B43-93D7-3604D5277E96}"/>
    <cellStyle name="Comma 304 8 2" xfId="33246" xr:uid="{E2E2DD34-A1AE-4040-A0B0-D47901267F9D}"/>
    <cellStyle name="Comma 304 9" xfId="25880" xr:uid="{5EC0D7B9-B7F8-4C99-8FF3-11E98DD946A2}"/>
    <cellStyle name="Comma 305" xfId="9160" xr:uid="{5FC1F06A-47B7-4724-BE47-51036DE2EA10}"/>
    <cellStyle name="Comma 305 2" xfId="9960" xr:uid="{5C2B798A-36E7-4C88-9AF1-A8B8491B58BA}"/>
    <cellStyle name="Comma 305 2 2" xfId="12324" xr:uid="{4EA32AF5-3BE6-4703-9C77-6073750058CA}"/>
    <cellStyle name="Comma 305 2 2 2" xfId="17840" xr:uid="{52E3DEBB-5A8B-419A-840E-AEA9A739E760}"/>
    <cellStyle name="Comma 305 2 2 2 2" xfId="30900" xr:uid="{EB02E534-030B-487F-8C86-3D5B08873769}"/>
    <cellStyle name="Comma 305 2 2 3" xfId="27424" xr:uid="{70982253-BF9A-4635-96B7-D776D78E4EF6}"/>
    <cellStyle name="Comma 305 2 3" xfId="19220" xr:uid="{3F64CB3A-AA36-4713-A233-5CC2E4F8F2E2}"/>
    <cellStyle name="Comma 305 2 3 2" xfId="32090" xr:uid="{FC7EFD08-1404-4546-9731-8E9DCE33E309}"/>
    <cellStyle name="Comma 305 2 4" xfId="15490" xr:uid="{E56491CB-76BE-4AD4-949F-B9C0E8C66FE3}"/>
    <cellStyle name="Comma 305 2 4 2" xfId="29742" xr:uid="{17ADF3B3-7743-43F4-B720-C369AC892A8E}"/>
    <cellStyle name="Comma 305 2 5" xfId="13899" xr:uid="{4A86CF0A-5101-4EDD-B5F9-EA0AADBE4AB5}"/>
    <cellStyle name="Comma 305 2 5 2" xfId="28589" xr:uid="{0576874E-A0CD-49EB-BB34-FD4EF105A74A}"/>
    <cellStyle name="Comma 305 2 6" xfId="23733" xr:uid="{FFFFC3A1-061D-4C3A-AB81-E56CF32B7651}"/>
    <cellStyle name="Comma 305 2 6 2" xfId="33629" xr:uid="{662E0C29-9107-40D1-9830-A278E3AA50C9}"/>
    <cellStyle name="Comma 305 2 7" xfId="26263" xr:uid="{0C1926D6-0C2C-4AE5-A834-F6CADDD5B4B2}"/>
    <cellStyle name="Comma 305 3" xfId="10519" xr:uid="{E4DBAC54-109E-433F-B1DF-2710F0D68CA4}"/>
    <cellStyle name="Comma 305 3 2" xfId="12759" xr:uid="{6CE30C35-5DB6-43E1-98EC-0F1D278BD483}"/>
    <cellStyle name="Comma 305 3 2 2" xfId="18279" xr:uid="{F4A660C0-E887-448C-A816-3E065CA56C8A}"/>
    <cellStyle name="Comma 305 3 2 2 2" xfId="31287" xr:uid="{D7AA7A90-489D-4ACF-B3AF-F9E4B5FB5CDC}"/>
    <cellStyle name="Comma 305 3 2 3" xfId="27811" xr:uid="{8EC98696-16D8-4D70-8757-E7F14C0F5BE4}"/>
    <cellStyle name="Comma 305 3 3" xfId="19665" xr:uid="{EDB7EF0B-7FB8-49ED-82A6-3CA3A1330AAD}"/>
    <cellStyle name="Comma 305 3 3 2" xfId="32478" xr:uid="{CF9A7301-15DA-4932-8C74-194EE6BD95AE}"/>
    <cellStyle name="Comma 305 3 4" xfId="16027" xr:uid="{6455A0F7-6F3A-49B0-9D41-6CEACE39E0B8}"/>
    <cellStyle name="Comma 305 3 4 2" xfId="30127" xr:uid="{831FC01D-A42C-43E4-8E3C-08A75FA56582}"/>
    <cellStyle name="Comma 305 3 5" xfId="14463" xr:uid="{08EB97BB-CD57-4393-96F9-DE0B8CDC8A05}"/>
    <cellStyle name="Comma 305 3 5 2" xfId="28976" xr:uid="{6C8B3974-F595-487E-A855-BD1B363E490B}"/>
    <cellStyle name="Comma 305 3 6" xfId="24298" xr:uid="{005F823B-A54D-472E-833E-D3BD63EBE2ED}"/>
    <cellStyle name="Comma 305 3 6 2" xfId="34016" xr:uid="{EED74E64-ED34-4651-BCF5-8D31A651636E}"/>
    <cellStyle name="Comma 305 3 7" xfId="26650" xr:uid="{626AB691-41AC-4CEA-99FC-2BEAA1E4740B}"/>
    <cellStyle name="Comma 305 4" xfId="11879" xr:uid="{0BCD8D3E-FA9F-4A6E-AC5E-179AD800741E}"/>
    <cellStyle name="Comma 305 4 2" xfId="17388" xr:uid="{2A9DB8BF-B02C-4926-9E12-1B4D5CC10527}"/>
    <cellStyle name="Comma 305 4 2 2" xfId="30519" xr:uid="{CAD1D06E-31C6-4195-86B5-4EC1712E0B14}"/>
    <cellStyle name="Comma 305 4 3" xfId="27042" xr:uid="{765FBE44-47AC-4B24-BB91-D36D9A176907}"/>
    <cellStyle name="Comma 305 5" xfId="18754" xr:uid="{2DF639FF-0843-4631-9275-09534072E0AD}"/>
    <cellStyle name="Comma 305 5 2" xfId="31697" xr:uid="{D9312B64-F253-422A-8CF3-0A3332B55271}"/>
    <cellStyle name="Comma 305 6" xfId="14905" xr:uid="{0DC1B67F-149A-4DFF-95E0-B7D6D38CE0E5}"/>
    <cellStyle name="Comma 305 6 2" xfId="29362" xr:uid="{BEA0AA17-897D-4075-93BF-EB6A74C02D98}"/>
    <cellStyle name="Comma 305 7" xfId="13290" xr:uid="{00FCF634-DD2C-4FF5-BD6D-DA8952109721}"/>
    <cellStyle name="Comma 305 7 2" xfId="28206" xr:uid="{2C639542-1B79-424A-8A86-794417BDC22F}"/>
    <cellStyle name="Comma 305 8" xfId="23116" xr:uid="{9A48ACE3-35AE-4A37-A075-5F065BCD8B0F}"/>
    <cellStyle name="Comma 305 8 2" xfId="33247" xr:uid="{F9171557-E011-44CD-8CFA-88EEEB3FA755}"/>
    <cellStyle name="Comma 305 9" xfId="25881" xr:uid="{EBC818F1-6FD1-4B80-BE59-F6FF820DFE24}"/>
    <cellStyle name="Comma 306" xfId="9161" xr:uid="{3C6E39F2-FE0B-401F-A025-801AA9A01CD6}"/>
    <cellStyle name="Comma 306 2" xfId="9961" xr:uid="{DA0BAAFB-CB45-48D1-8BBC-53D24E541A90}"/>
    <cellStyle name="Comma 306 2 2" xfId="12325" xr:uid="{9E43E065-75D7-4C3A-9AEC-32363046EB2A}"/>
    <cellStyle name="Comma 306 2 2 2" xfId="17841" xr:uid="{D054D134-D2E2-4222-8A4C-1E51FFD39711}"/>
    <cellStyle name="Comma 306 2 2 2 2" xfId="30901" xr:uid="{E067100E-290D-43F2-A265-C92E9616727B}"/>
    <cellStyle name="Comma 306 2 2 3" xfId="27425" xr:uid="{F1A62454-7966-4381-9669-3BA1FE008477}"/>
    <cellStyle name="Comma 306 2 3" xfId="19221" xr:uid="{122710CA-2CD5-4E2E-B4F5-FA6D40BA67F2}"/>
    <cellStyle name="Comma 306 2 3 2" xfId="32091" xr:uid="{DE74F31B-D92C-4997-83E8-14A6F9905942}"/>
    <cellStyle name="Comma 306 2 4" xfId="15491" xr:uid="{268953AE-E9CF-44E5-A3D8-305B388CA203}"/>
    <cellStyle name="Comma 306 2 4 2" xfId="29743" xr:uid="{09A917B5-470F-4A18-B8AE-A4DE2F2F5BF2}"/>
    <cellStyle name="Comma 306 2 5" xfId="13900" xr:uid="{9803EE6F-183B-468B-9F5F-E1E3D0B6EB61}"/>
    <cellStyle name="Comma 306 2 5 2" xfId="28590" xr:uid="{9F2133B4-A2C0-4042-B867-157E71C140A2}"/>
    <cellStyle name="Comma 306 2 6" xfId="23734" xr:uid="{2DA4431F-8205-4947-8051-A4050A615A53}"/>
    <cellStyle name="Comma 306 2 6 2" xfId="33630" xr:uid="{2FD8E0AC-E034-421B-8385-AC40EF0902F2}"/>
    <cellStyle name="Comma 306 2 7" xfId="26264" xr:uid="{CD60E3E4-44D0-4616-8044-B4A569A89356}"/>
    <cellStyle name="Comma 306 3" xfId="10520" xr:uid="{5B7DF9F3-96ED-4882-BCFA-324F9052323F}"/>
    <cellStyle name="Comma 306 3 2" xfId="12760" xr:uid="{456AF47F-F9D0-48A5-A852-371750849692}"/>
    <cellStyle name="Comma 306 3 2 2" xfId="18280" xr:uid="{804C326A-8F4E-4E35-BD97-0F791B949ACD}"/>
    <cellStyle name="Comma 306 3 2 2 2" xfId="31288" xr:uid="{4F884319-4890-4DF1-84A7-848B6DB9186A}"/>
    <cellStyle name="Comma 306 3 2 3" xfId="27812" xr:uid="{F683A608-2F53-4CB7-9A39-FBD9010CD187}"/>
    <cellStyle name="Comma 306 3 3" xfId="19666" xr:uid="{7408F35B-F36B-4F33-B25B-158DF5BA46DB}"/>
    <cellStyle name="Comma 306 3 3 2" xfId="32479" xr:uid="{65F67641-5FB2-418A-AD71-86EFF3A0EE0E}"/>
    <cellStyle name="Comma 306 3 4" xfId="16028" xr:uid="{1D00E98E-E308-4D7E-B155-9F1E6D119F8C}"/>
    <cellStyle name="Comma 306 3 4 2" xfId="30128" xr:uid="{992A3D85-27F6-4E9B-85EF-205432C7B7AB}"/>
    <cellStyle name="Comma 306 3 5" xfId="14464" xr:uid="{3D628C36-BD06-4F08-9662-26B03C1D6FE8}"/>
    <cellStyle name="Comma 306 3 5 2" xfId="28977" xr:uid="{68155A07-EC45-40B7-8ADB-8E63023CB8B3}"/>
    <cellStyle name="Comma 306 3 6" xfId="24299" xr:uid="{F2C1493E-B073-4845-80AE-B3D8948BD5CE}"/>
    <cellStyle name="Comma 306 3 6 2" xfId="34017" xr:uid="{C0EA815E-5E55-4865-B70A-55DDB89B6090}"/>
    <cellStyle name="Comma 306 3 7" xfId="26651" xr:uid="{48ED6856-7BAF-42D3-9D45-9819E51131AC}"/>
    <cellStyle name="Comma 306 4" xfId="11880" xr:uid="{43F4D8F0-CA84-4DAE-A700-2B11DBE2C71F}"/>
    <cellStyle name="Comma 306 4 2" xfId="17389" xr:uid="{ED6EAE4F-1F52-42F8-9ED1-148A17B416EF}"/>
    <cellStyle name="Comma 306 4 2 2" xfId="30520" xr:uid="{7290D71A-41BB-42BA-B228-FFC77D95EBE6}"/>
    <cellStyle name="Comma 306 4 3" xfId="27043" xr:uid="{F4846C96-65F9-4B85-A2F2-5289EF39389E}"/>
    <cellStyle name="Comma 306 5" xfId="18755" xr:uid="{BA2D785A-8712-45DF-B9FC-D4079A9F93AF}"/>
    <cellStyle name="Comma 306 5 2" xfId="31698" xr:uid="{BB1DB7CA-0B98-4289-A2A2-649B407E2ACB}"/>
    <cellStyle name="Comma 306 6" xfId="14906" xr:uid="{F7170DFD-E341-4E0B-8A17-E0B4F5E781F0}"/>
    <cellStyle name="Comma 306 6 2" xfId="29363" xr:uid="{6DE7712E-9AA1-492A-8D56-D6EB11EA4E12}"/>
    <cellStyle name="Comma 306 7" xfId="13291" xr:uid="{5647ECAD-7264-48A1-98A5-5891FFA532A3}"/>
    <cellStyle name="Comma 306 7 2" xfId="28207" xr:uid="{691F986D-21FF-4FC2-8C1E-A375F98C37E7}"/>
    <cellStyle name="Comma 306 8" xfId="23117" xr:uid="{7A7C7DA6-6006-4627-B70C-92094C530224}"/>
    <cellStyle name="Comma 306 8 2" xfId="33248" xr:uid="{5ACB069A-DB35-430F-9079-243E21BCE584}"/>
    <cellStyle name="Comma 306 9" xfId="25882" xr:uid="{E1866A2F-EB7C-4DC6-8081-5CFDCA176202}"/>
    <cellStyle name="Comma 307" xfId="9162" xr:uid="{33CA64CC-B8CC-44B6-A7D2-6A2C02A2BD65}"/>
    <cellStyle name="Comma 307 2" xfId="9962" xr:uid="{AFBA71FE-4B5B-4EE3-8681-0C8AD39FF647}"/>
    <cellStyle name="Comma 307 2 2" xfId="12326" xr:uid="{8266B2E8-88D2-48A3-9B69-514089287F54}"/>
    <cellStyle name="Comma 307 2 2 2" xfId="17842" xr:uid="{DB69E27A-5D82-4FE0-8F17-EAE839E092D3}"/>
    <cellStyle name="Comma 307 2 2 2 2" xfId="30902" xr:uid="{3AD79E5D-E18A-4F57-A99E-06D838DAA435}"/>
    <cellStyle name="Comma 307 2 2 3" xfId="27426" xr:uid="{24C36F50-D8E0-413F-845B-2B6AFD7C7496}"/>
    <cellStyle name="Comma 307 2 3" xfId="19222" xr:uid="{685141D6-2E34-4284-B0B4-16CDA9508533}"/>
    <cellStyle name="Comma 307 2 3 2" xfId="32092" xr:uid="{119C74FD-A872-48E0-9E18-E4142EA85656}"/>
    <cellStyle name="Comma 307 2 4" xfId="15492" xr:uid="{08CA0CB7-57E0-42FD-887F-82D337AE9936}"/>
    <cellStyle name="Comma 307 2 4 2" xfId="29744" xr:uid="{938AEC96-10BE-45FB-B494-10A6F3E5BE9A}"/>
    <cellStyle name="Comma 307 2 5" xfId="13901" xr:uid="{6FB4F08B-44FE-4A86-913D-94176D6AEF3F}"/>
    <cellStyle name="Comma 307 2 5 2" xfId="28591" xr:uid="{E99F759D-8A7B-474B-B505-38C47AA1F102}"/>
    <cellStyle name="Comma 307 2 6" xfId="23735" xr:uid="{8C8705D5-6CE2-415E-B5B0-65290749B15A}"/>
    <cellStyle name="Comma 307 2 6 2" xfId="33631" xr:uid="{439737A4-404E-4A3F-BCC1-C5B4CDE7C32F}"/>
    <cellStyle name="Comma 307 2 7" xfId="26265" xr:uid="{8B5AE540-3091-4AA4-B3F8-5EB029AA6881}"/>
    <cellStyle name="Comma 307 3" xfId="10521" xr:uid="{9652965B-F8D3-48B9-B843-83F21871E337}"/>
    <cellStyle name="Comma 307 3 2" xfId="12761" xr:uid="{41613293-6A19-4A22-B398-280D12006F07}"/>
    <cellStyle name="Comma 307 3 2 2" xfId="18281" xr:uid="{6B69EA78-A396-43F3-9A41-D9A9D98B34CF}"/>
    <cellStyle name="Comma 307 3 2 2 2" xfId="31289" xr:uid="{BC4D0684-D466-401F-800F-F7D0F27F9074}"/>
    <cellStyle name="Comma 307 3 2 3" xfId="27813" xr:uid="{2BB89028-C4B5-4F99-8E8C-0E517DCEB4BF}"/>
    <cellStyle name="Comma 307 3 3" xfId="19667" xr:uid="{F637F859-5481-49FC-BC64-AB0AC51069EC}"/>
    <cellStyle name="Comma 307 3 3 2" xfId="32480" xr:uid="{743BF4D7-F0AE-4BA3-93D6-5CD8DBAFA67C}"/>
    <cellStyle name="Comma 307 3 4" xfId="16029" xr:uid="{4C781189-74C2-4093-B917-4AABBC3A3AC3}"/>
    <cellStyle name="Comma 307 3 4 2" xfId="30129" xr:uid="{11EBBFEE-33C1-44D7-9836-9CEF577584D7}"/>
    <cellStyle name="Comma 307 3 5" xfId="14465" xr:uid="{292E8362-69DF-4806-8B83-6D9DA1914634}"/>
    <cellStyle name="Comma 307 3 5 2" xfId="28978" xr:uid="{10E43423-490B-49B4-B54A-6624CB3FD54F}"/>
    <cellStyle name="Comma 307 3 6" xfId="24300" xr:uid="{F04D731F-8A2C-43F0-9A6C-C0CD8D160F97}"/>
    <cellStyle name="Comma 307 3 6 2" xfId="34018" xr:uid="{5D62FE02-8BB0-4C37-AF41-2C2E02E8F654}"/>
    <cellStyle name="Comma 307 3 7" xfId="26652" xr:uid="{FF44BB7C-2D5A-4606-9135-B6748550C63C}"/>
    <cellStyle name="Comma 307 4" xfId="11881" xr:uid="{110623A2-6DCE-46EB-8E65-B9C831B073FC}"/>
    <cellStyle name="Comma 307 4 2" xfId="17390" xr:uid="{FE8A1B85-C0AF-4364-A250-BD2F704331D2}"/>
    <cellStyle name="Comma 307 4 2 2" xfId="30521" xr:uid="{736C0A1D-F5D7-494C-BA0E-A5025C69F61A}"/>
    <cellStyle name="Comma 307 4 3" xfId="27044" xr:uid="{B5E235B7-B5F0-490A-97FC-0671395CCCAD}"/>
    <cellStyle name="Comma 307 5" xfId="18756" xr:uid="{BB5DAE29-3766-48A0-8406-CFD20ABC2E49}"/>
    <cellStyle name="Comma 307 5 2" xfId="31699" xr:uid="{2DFD12F1-B0A4-4065-9B60-EC40CEC6E284}"/>
    <cellStyle name="Comma 307 6" xfId="14907" xr:uid="{82580613-3556-4BD4-8FE3-9D1E76A55019}"/>
    <cellStyle name="Comma 307 6 2" xfId="29364" xr:uid="{04DF6573-CCB1-46DD-86B0-2E4EC6DC4780}"/>
    <cellStyle name="Comma 307 7" xfId="13292" xr:uid="{A59A3A27-C020-431D-82AF-92E185CC918E}"/>
    <cellStyle name="Comma 307 7 2" xfId="28208" xr:uid="{7E9B44B6-D898-4A85-B0D1-2FC2BA6D3E42}"/>
    <cellStyle name="Comma 307 8" xfId="23118" xr:uid="{2650D5DD-334B-4AB4-8DD3-354EC728FC1D}"/>
    <cellStyle name="Comma 307 8 2" xfId="33249" xr:uid="{324FB6A1-835F-4B47-932E-930D39EB8631}"/>
    <cellStyle name="Comma 307 9" xfId="25883" xr:uid="{3156273A-0060-4AC0-A031-5F43CFEEFCCB}"/>
    <cellStyle name="Comma 308" xfId="9163" xr:uid="{AE8A5CBC-7273-43E1-9AA9-CC21349EBC60}"/>
    <cellStyle name="Comma 308 2" xfId="9963" xr:uid="{5CCFA7F0-A99D-499C-B900-EDACC2416AF7}"/>
    <cellStyle name="Comma 308 2 2" xfId="12327" xr:uid="{9AAB01A3-81DF-47C7-94E9-0B957A5E20D2}"/>
    <cellStyle name="Comma 308 2 2 2" xfId="17843" xr:uid="{71AC2954-D2DB-4328-A6DC-403B4EAA3743}"/>
    <cellStyle name="Comma 308 2 2 2 2" xfId="30903" xr:uid="{8F9D3CA5-1506-4307-819B-3F7792C17B41}"/>
    <cellStyle name="Comma 308 2 2 3" xfId="27427" xr:uid="{24A3CC1F-25AE-480A-82DB-24162DE9D315}"/>
    <cellStyle name="Comma 308 2 3" xfId="19223" xr:uid="{78892A76-60A8-4962-B7BA-9BBD1D69B557}"/>
    <cellStyle name="Comma 308 2 3 2" xfId="32093" xr:uid="{1E03673C-3804-4D36-8737-D93A08E0D47F}"/>
    <cellStyle name="Comma 308 2 4" xfId="15493" xr:uid="{3961D906-3E56-441F-8233-A23A335ADF4F}"/>
    <cellStyle name="Comma 308 2 4 2" xfId="29745" xr:uid="{9A0F38F1-7786-4940-AC66-4F5AF33E7358}"/>
    <cellStyle name="Comma 308 2 5" xfId="13902" xr:uid="{F4ABB276-D07C-4876-898A-679564642338}"/>
    <cellStyle name="Comma 308 2 5 2" xfId="28592" xr:uid="{3B549074-D8E2-4D18-92F5-8EBF774BDA29}"/>
    <cellStyle name="Comma 308 2 6" xfId="23736" xr:uid="{DFC3CA67-A061-4DB4-8221-F933AD88E56B}"/>
    <cellStyle name="Comma 308 2 6 2" xfId="33632" xr:uid="{8755560E-B920-4257-BDA6-C97BBA956858}"/>
    <cellStyle name="Comma 308 2 7" xfId="26266" xr:uid="{ACB7633B-A801-400A-8ED5-E1EFB444CB91}"/>
    <cellStyle name="Comma 308 3" xfId="10522" xr:uid="{62C6969F-429D-45C5-9198-5021D37128E4}"/>
    <cellStyle name="Comma 308 3 2" xfId="12762" xr:uid="{A9696470-54BB-44A9-8AEB-D4B94604E4A2}"/>
    <cellStyle name="Comma 308 3 2 2" xfId="18282" xr:uid="{21E85824-5CD0-487E-B8E6-C2076395A347}"/>
    <cellStyle name="Comma 308 3 2 2 2" xfId="31290" xr:uid="{7CD88867-A25A-4BEA-925F-6C42142A6E8B}"/>
    <cellStyle name="Comma 308 3 2 3" xfId="27814" xr:uid="{DE50FD80-4138-4693-A99C-82F8E71F7D43}"/>
    <cellStyle name="Comma 308 3 3" xfId="19668" xr:uid="{571C2DEE-CF08-41AE-9232-BC75858B3477}"/>
    <cellStyle name="Comma 308 3 3 2" xfId="32481" xr:uid="{1711BCAD-C679-42D5-9211-DEA43D68EA0F}"/>
    <cellStyle name="Comma 308 3 4" xfId="16030" xr:uid="{2A145417-15D8-4E78-AD2A-AAB11537F1FE}"/>
    <cellStyle name="Comma 308 3 4 2" xfId="30130" xr:uid="{1C5232EA-F01F-40BB-AE7C-D7EDBDC1A439}"/>
    <cellStyle name="Comma 308 3 5" xfId="14466" xr:uid="{F3239345-ED24-478F-9C80-3A486C1CADAD}"/>
    <cellStyle name="Comma 308 3 5 2" xfId="28979" xr:uid="{D2A2D93C-BF21-4D98-9F33-40B749466CDE}"/>
    <cellStyle name="Comma 308 3 6" xfId="24301" xr:uid="{843A05ED-8E58-4C2C-9D81-E40CF3A1037C}"/>
    <cellStyle name="Comma 308 3 6 2" xfId="34019" xr:uid="{D695BE73-722C-4B83-925F-E3FD2A61926A}"/>
    <cellStyle name="Comma 308 3 7" xfId="26653" xr:uid="{1C604C22-A172-4A15-8D0B-3453BF42D603}"/>
    <cellStyle name="Comma 308 4" xfId="11882" xr:uid="{1AAA1D21-554C-4B46-8641-FAF7F4AA211F}"/>
    <cellStyle name="Comma 308 4 2" xfId="17391" xr:uid="{13BAA73D-BF30-407D-B43A-2282244AA6DF}"/>
    <cellStyle name="Comma 308 4 2 2" xfId="30522" xr:uid="{F899F315-BD01-449C-A03A-85F3A0B055E6}"/>
    <cellStyle name="Comma 308 4 3" xfId="27045" xr:uid="{01F6FE98-21C1-4E18-9531-BFAD4FA09568}"/>
    <cellStyle name="Comma 308 5" xfId="18757" xr:uid="{94D9ABC4-5433-431B-939C-6A9747A76ED8}"/>
    <cellStyle name="Comma 308 5 2" xfId="31700" xr:uid="{E522A130-DEB0-4CA5-9D91-40423EF1D3A1}"/>
    <cellStyle name="Comma 308 6" xfId="14908" xr:uid="{F7F32729-14F2-4654-9D2A-DA6D4682E25D}"/>
    <cellStyle name="Comma 308 6 2" xfId="29365" xr:uid="{AEAAA60C-15AE-46F8-B01C-461FB1B578E8}"/>
    <cellStyle name="Comma 308 7" xfId="13293" xr:uid="{5FEF6051-D36A-40C7-A631-95AA953E7E5E}"/>
    <cellStyle name="Comma 308 7 2" xfId="28209" xr:uid="{9A5DC2E5-83B1-4A75-8974-1FA77852B6FD}"/>
    <cellStyle name="Comma 308 8" xfId="23119" xr:uid="{0F0B61E8-06A7-4EB9-99D6-1B51DAB74DC8}"/>
    <cellStyle name="Comma 308 8 2" xfId="33250" xr:uid="{0DA4BE91-797F-49BE-BA30-D57E8DCD2B2F}"/>
    <cellStyle name="Comma 308 9" xfId="25884" xr:uid="{6DBB3DDA-9388-44EE-816A-D0CB2936F7B4}"/>
    <cellStyle name="Comma 309" xfId="9164" xr:uid="{F905CF84-7C57-4AD9-BA08-9E6BBA93D6B8}"/>
    <cellStyle name="Comma 309 2" xfId="9964" xr:uid="{5851A149-5C9E-418C-B1CD-FD1AC3E7187E}"/>
    <cellStyle name="Comma 309 2 2" xfId="12328" xr:uid="{7C6AD901-5BBA-4FDB-892E-8128260A403E}"/>
    <cellStyle name="Comma 309 2 2 2" xfId="17844" xr:uid="{1663C724-76E8-4801-8817-BA85DA2F2C7E}"/>
    <cellStyle name="Comma 309 2 2 2 2" xfId="30904" xr:uid="{E5694005-DA96-4370-B00C-C2FCA44825E9}"/>
    <cellStyle name="Comma 309 2 2 3" xfId="27428" xr:uid="{7D1FB56C-525E-439F-BBF0-42B587596BDA}"/>
    <cellStyle name="Comma 309 2 3" xfId="19224" xr:uid="{15ABE40E-9B6B-44B4-9588-3359C552A7B8}"/>
    <cellStyle name="Comma 309 2 3 2" xfId="32094" xr:uid="{DCFEBE3D-F437-4747-833B-CC8C887F558A}"/>
    <cellStyle name="Comma 309 2 4" xfId="15494" xr:uid="{A3F03AFB-D5E4-41A7-9396-B14F4539514F}"/>
    <cellStyle name="Comma 309 2 4 2" xfId="29746" xr:uid="{0A9C3427-9374-47EC-83A5-6552ADB01B58}"/>
    <cellStyle name="Comma 309 2 5" xfId="13903" xr:uid="{1842CE4C-028F-474D-9600-82187648FC17}"/>
    <cellStyle name="Comma 309 2 5 2" xfId="28593" xr:uid="{14ACA971-9C33-4650-AEF5-3FD02FB67AB6}"/>
    <cellStyle name="Comma 309 2 6" xfId="23737" xr:uid="{945D5AFC-5BA8-4ECD-AC51-7A14D3316EB5}"/>
    <cellStyle name="Comma 309 2 6 2" xfId="33633" xr:uid="{388F949C-6D14-4C9A-B170-14D1C2ED3E13}"/>
    <cellStyle name="Comma 309 2 7" xfId="26267" xr:uid="{22C4C9BD-8A87-4CC2-AC66-767253ED252C}"/>
    <cellStyle name="Comma 309 3" xfId="10523" xr:uid="{15C0049E-105F-4ACE-A9D7-0EB479F9DC95}"/>
    <cellStyle name="Comma 309 3 2" xfId="12763" xr:uid="{B1759191-6FC9-4896-A56E-F743EF6518F2}"/>
    <cellStyle name="Comma 309 3 2 2" xfId="18283" xr:uid="{DDF6F745-AD37-4103-8724-AC13500E6092}"/>
    <cellStyle name="Comma 309 3 2 2 2" xfId="31291" xr:uid="{0E7B60E0-788F-4B2C-BE2C-8A5DFDC3FBDD}"/>
    <cellStyle name="Comma 309 3 2 3" xfId="27815" xr:uid="{A9260599-BF93-459B-B30C-63DFCC360F74}"/>
    <cellStyle name="Comma 309 3 3" xfId="19669" xr:uid="{90B15F64-4831-4A69-A634-CB204E1A8D50}"/>
    <cellStyle name="Comma 309 3 3 2" xfId="32482" xr:uid="{64E86318-9556-4252-BC5F-7B70F3BBF366}"/>
    <cellStyle name="Comma 309 3 4" xfId="16031" xr:uid="{5E18261F-71A2-4F84-9839-249ACFAB8789}"/>
    <cellStyle name="Comma 309 3 4 2" xfId="30131" xr:uid="{44F5276F-3A01-44A2-9E94-AB44086A248A}"/>
    <cellStyle name="Comma 309 3 5" xfId="14467" xr:uid="{D4D59D8F-FAD3-4D7F-9FB6-44628DF9646D}"/>
    <cellStyle name="Comma 309 3 5 2" xfId="28980" xr:uid="{24CE851A-5DB6-42C7-A2F4-F42D6164D64F}"/>
    <cellStyle name="Comma 309 3 6" xfId="24302" xr:uid="{273C349B-8CCB-4650-A95A-CFD40C35B932}"/>
    <cellStyle name="Comma 309 3 6 2" xfId="34020" xr:uid="{07C216A7-F036-4780-8791-2BD22995877E}"/>
    <cellStyle name="Comma 309 3 7" xfId="26654" xr:uid="{8140E83D-6EDC-457B-AB5F-DB1A8F506D90}"/>
    <cellStyle name="Comma 309 4" xfId="11883" xr:uid="{5B94E2E9-3D0B-4C9E-9069-B4384D12A5CB}"/>
    <cellStyle name="Comma 309 4 2" xfId="17392" xr:uid="{4EF7E705-2A1A-495D-892A-3C7C1AAE82E0}"/>
    <cellStyle name="Comma 309 4 2 2" xfId="30523" xr:uid="{DC0A2D51-4DC2-476A-9AE4-7A2E99DEB673}"/>
    <cellStyle name="Comma 309 4 3" xfId="27046" xr:uid="{FD9EB1A5-8A04-4452-A7DA-70C7FB135874}"/>
    <cellStyle name="Comma 309 5" xfId="18758" xr:uid="{C8663803-1085-48B8-97D2-2A7685805082}"/>
    <cellStyle name="Comma 309 5 2" xfId="31701" xr:uid="{F4395F71-8E07-45F4-861A-75BC1FEAC69A}"/>
    <cellStyle name="Comma 309 6" xfId="14909" xr:uid="{6521478F-6CEC-428A-BE56-7CC226475269}"/>
    <cellStyle name="Comma 309 6 2" xfId="29366" xr:uid="{07AC0B88-0639-4E4C-8069-7A15115C25E0}"/>
    <cellStyle name="Comma 309 7" xfId="13294" xr:uid="{0C583A73-2CD6-4065-8091-DB9D75B7B6AD}"/>
    <cellStyle name="Comma 309 7 2" xfId="28210" xr:uid="{EA03AB29-91F2-4CE8-B0BE-74F8A96071A7}"/>
    <cellStyle name="Comma 309 8" xfId="23120" xr:uid="{8085EF56-9D95-43C9-AA61-934C96406471}"/>
    <cellStyle name="Comma 309 8 2" xfId="33251" xr:uid="{A6296892-8EA9-45F2-9036-991153EF225F}"/>
    <cellStyle name="Comma 309 9" xfId="25885" xr:uid="{74879F5B-9FBB-43EE-9D62-3BB9CAE6A474}"/>
    <cellStyle name="Comma 31" xfId="3177" xr:uid="{00000000-0005-0000-0000-00001A050000}"/>
    <cellStyle name="Comma 31 10" xfId="19958" xr:uid="{CD949665-957A-4547-A242-A48558B7CF12}"/>
    <cellStyle name="Comma 31 10 2" xfId="32591" xr:uid="{3F8CC7E8-E1A1-4C62-BAD5-DC41C0DE1E98}"/>
    <cellStyle name="Comma 31 11" xfId="20423" xr:uid="{B7D2ECA4-9741-4E13-BF14-4D96859CB45E}"/>
    <cellStyle name="Comma 31 11 2" xfId="32647" xr:uid="{8E2BEB0F-D6C5-4FAE-8A1B-FF4C0E5C772E}"/>
    <cellStyle name="Comma 31 12" xfId="22056" xr:uid="{A072C6C1-A5DB-4581-BA45-AA997818CCA3}"/>
    <cellStyle name="Comma 31 12 2" xfId="32843" xr:uid="{26E8C6DA-9ECD-42A2-986A-BD8689D02809}"/>
    <cellStyle name="Comma 31 13" xfId="22570" xr:uid="{8CC00F22-9E70-4AEC-B659-32B0E659BBBF}"/>
    <cellStyle name="Comma 31 13 2" xfId="32873" xr:uid="{98E6D9E9-D618-463C-A3AD-84CE3FE63AEF}"/>
    <cellStyle name="Comma 31 14" xfId="22616" xr:uid="{BD0690D8-01EB-4C11-A54D-2C7B34A46F22}"/>
    <cellStyle name="Comma 31 14 2" xfId="32908" xr:uid="{7C472768-F4E6-400A-A6FE-CE10952604A8}"/>
    <cellStyle name="Comma 31 15" xfId="24669" xr:uid="{E19624BD-FA3D-4AD6-A114-6404DFD65338}"/>
    <cellStyle name="Comma 31 15 2" xfId="34070" xr:uid="{6CA69B20-32BC-4429-9914-2FB45A10F389}"/>
    <cellStyle name="Comma 31 16" xfId="24744" xr:uid="{882D0CDE-22FD-4E34-81B4-86F755221C4F}"/>
    <cellStyle name="Comma 31 16 2" xfId="34120" xr:uid="{7737F15F-28EE-4819-A356-E61E1A4AF67D}"/>
    <cellStyle name="Comma 31 17" xfId="25540" xr:uid="{5F14792A-D3EF-45CC-823E-5CE76C8AA5B8}"/>
    <cellStyle name="Comma 31 18" xfId="36367" xr:uid="{FB984B7F-740D-4530-9DEE-CB6BB6757063}"/>
    <cellStyle name="Comma 31 19" xfId="7436" xr:uid="{D251F7A7-8D16-4AFF-B1AA-43F9ADDEDE69}"/>
    <cellStyle name="Comma 31 2" xfId="5705" xr:uid="{00000000-0005-0000-0000-00001B050000}"/>
    <cellStyle name="Comma 31 2 10" xfId="36968" xr:uid="{E1D0835C-52EE-4393-9E3B-F9DC897F7454}"/>
    <cellStyle name="Comma 31 2 11" xfId="9405" xr:uid="{D2094E66-BF0D-4482-AC34-DD65ADF8544B}"/>
    <cellStyle name="Comma 31 2 2" xfId="11929" xr:uid="{51AB32A2-F631-476F-B9A0-AF987B8328D9}"/>
    <cellStyle name="Comma 31 2 2 2" xfId="17438" xr:uid="{0C547A4D-0149-489C-A22C-C4D73CB45413}"/>
    <cellStyle name="Comma 31 2 2 2 2" xfId="30562" xr:uid="{719185E7-EC68-4A21-B7E3-A5A292FEEE24}"/>
    <cellStyle name="Comma 31 2 2 3" xfId="21201" xr:uid="{FB9A4F66-B02F-4D98-A275-261C18379622}"/>
    <cellStyle name="Comma 31 2 2 3 2" xfId="32785" xr:uid="{DFCC1EF6-B614-4500-A7EF-CB31AD8B0762}"/>
    <cellStyle name="Comma 31 2 2 4" xfId="27085" xr:uid="{1C13B086-0AE5-4575-9FF8-C5641820DFEA}"/>
    <cellStyle name="Comma 31 2 3" xfId="18804" xr:uid="{F0189417-882E-4AEA-A9A5-F223F8FE9D2D}"/>
    <cellStyle name="Comma 31 2 3 2" xfId="31740" xr:uid="{08C944D2-A3CD-4BB7-8FA3-A2E7C796886A}"/>
    <cellStyle name="Comma 31 2 4" xfId="14956" xr:uid="{66156D01-DFD4-48DC-B6CA-54582E4C65C4}"/>
    <cellStyle name="Comma 31 2 4 2" xfId="29404" xr:uid="{345FA4C7-FC95-4448-94F1-8A7ACB2BA9A7}"/>
    <cellStyle name="Comma 31 2 5" xfId="13343" xr:uid="{6B633178-6097-478E-A4D7-141545D8A18F}"/>
    <cellStyle name="Comma 31 2 5 2" xfId="28249" xr:uid="{5F61884D-F81A-46A7-A6B3-0CA2AD9D8CB5}"/>
    <cellStyle name="Comma 31 2 6" xfId="19757" xr:uid="{4B5F0E8B-6A3A-428B-B636-50A7A574E0BA}"/>
    <cellStyle name="Comma 31 2 6 2" xfId="32516" xr:uid="{9B6894A1-87A4-4F9F-B720-1AC071F3F7BC}"/>
    <cellStyle name="Comma 31 2 7" xfId="21169" xr:uid="{7E839740-ED4F-4F0C-A0CD-8E63ACA25ABE}"/>
    <cellStyle name="Comma 31 2 7 2" xfId="32774" xr:uid="{5256F15F-C498-4F24-A507-52CDCB8E569F}"/>
    <cellStyle name="Comma 31 2 8" xfId="23170" xr:uid="{80D67B1C-ECA5-4AFE-9F87-3028550E6D9B}"/>
    <cellStyle name="Comma 31 2 8 2" xfId="33289" xr:uid="{06EBA72C-C381-4E49-96EB-CD90DCC81D11}"/>
    <cellStyle name="Comma 31 2 9" xfId="25923" xr:uid="{80E9732C-0E25-4C9D-B30B-19DA4DE88A94}"/>
    <cellStyle name="Comma 31 3" xfId="10135" xr:uid="{1F285CCD-2F9D-494C-9E9D-DA98EBA592AA}"/>
    <cellStyle name="Comma 31 3 2" xfId="12377" xr:uid="{CBB73AA6-7A60-436A-979A-65C20044DE37}"/>
    <cellStyle name="Comma 31 3 2 2" xfId="17894" xr:uid="{53996656-684D-41E7-8BF0-7CADD90574DB}"/>
    <cellStyle name="Comma 31 3 2 2 2" xfId="30947" xr:uid="{23084A9B-DDC9-42EB-BE9B-479DDEDD7C1B}"/>
    <cellStyle name="Comma 31 3 2 3" xfId="27471" xr:uid="{D529A4FC-6C27-45F5-BFD6-0D28F9CF2A6A}"/>
    <cellStyle name="Comma 31 3 3" xfId="19280" xr:uid="{95355443-183B-4DA3-AA2C-9457F4EA482D}"/>
    <cellStyle name="Comma 31 3 3 2" xfId="32140" xr:uid="{6461B038-95DD-44B4-892C-60DA8D006E82}"/>
    <cellStyle name="Comma 31 3 4" xfId="15640" xr:uid="{CB6EA074-D4DB-4A5F-BDDC-6649C24E907C}"/>
    <cellStyle name="Comma 31 3 4 2" xfId="29789" xr:uid="{8155CB5D-9739-4C0C-97F3-868868CDC2C0}"/>
    <cellStyle name="Comma 31 3 5" xfId="14074" xr:uid="{7D0115B7-71AC-418C-998D-83279FA5E8D4}"/>
    <cellStyle name="Comma 31 3 5 2" xfId="28636" xr:uid="{5315F39E-B470-491B-8626-DB9A7677925A}"/>
    <cellStyle name="Comma 31 3 6" xfId="19847" xr:uid="{8EB1F594-40DA-4FC7-82F5-644D64CB55F1}"/>
    <cellStyle name="Comma 31 3 6 2" xfId="32541" xr:uid="{1EF69CBC-6AC8-4AD3-BD8D-FCCAC42C8403}"/>
    <cellStyle name="Comma 31 3 7" xfId="21208" xr:uid="{2F7ED705-B62C-43CC-917F-86EB63DAE846}"/>
    <cellStyle name="Comma 31 3 7 2" xfId="32789" xr:uid="{CF37A934-0B62-4585-A8F3-17340AC7676E}"/>
    <cellStyle name="Comma 31 3 8" xfId="23909" xr:uid="{1F1B92CB-9B85-4652-A60C-ED649C018027}"/>
    <cellStyle name="Comma 31 3 8 2" xfId="33676" xr:uid="{555E010E-3E86-44CA-9002-E34676D3882A}"/>
    <cellStyle name="Comma 31 3 9" xfId="26310" xr:uid="{C849D268-F9CA-4F5D-AF18-2D05439E872F}"/>
    <cellStyle name="Comma 31 4" xfId="11496" xr:uid="{E2BE086A-1F6A-4F7D-BC12-87A447465A2A}"/>
    <cellStyle name="Comma 31 4 2" xfId="17002" xr:uid="{5877F1C6-B6CB-4426-B3AE-B569FA81D618}"/>
    <cellStyle name="Comma 31 4 2 2" xfId="30181" xr:uid="{B975913A-94B8-401C-AB68-F13DC79DB5DA}"/>
    <cellStyle name="Comma 31 4 3" xfId="21187" xr:uid="{DF88D4EE-85DD-400E-A091-98D4F038A65B}"/>
    <cellStyle name="Comma 31 4 3 2" xfId="32781" xr:uid="{959F96BD-4F16-4D6A-A00C-76D3B8ADD955}"/>
    <cellStyle name="Comma 31 4 4" xfId="26704" xr:uid="{82742628-1AF2-41D3-8FAB-FDADEC3C9C08}"/>
    <cellStyle name="Comma 31 5" xfId="18347" xr:uid="{DDA62678-7994-407A-8B36-BF6F15DC2F9B}"/>
    <cellStyle name="Comma 31 5 2" xfId="31343" xr:uid="{C56E82C1-9B41-4348-A9FA-372E0EB3532D}"/>
    <cellStyle name="Comma 31 6" xfId="18682" xr:uid="{CF0C8402-3DA7-4887-B0E8-8D5D0AB27215}"/>
    <cellStyle name="Comma 31 6 2" xfId="31629" xr:uid="{1577A541-F75F-47CD-8FAD-F7199B597CE3}"/>
    <cellStyle name="Comma 31 7" xfId="14517" xr:uid="{4DAF609A-0AB2-4B06-9BA9-46BCEA54E4A5}"/>
    <cellStyle name="Comma 31 7 2" xfId="29023" xr:uid="{4DECA259-4DE0-4589-B3AB-F1D060623101}"/>
    <cellStyle name="Comma 31 8" xfId="12844" xr:uid="{1BFB0D42-E136-4644-921D-3753FC64F40A}"/>
    <cellStyle name="Comma 31 8 2" xfId="27868" xr:uid="{AE8B2E61-1B14-4FCC-81DE-E6BEBD87C539}"/>
    <cellStyle name="Comma 31 9" xfId="19684" xr:uid="{338BCE67-42CA-4A8D-B8F1-533280EF1118}"/>
    <cellStyle name="Comma 31 9 2" xfId="32496" xr:uid="{6BABF820-BB6C-4244-926D-B1AC94B80DD2}"/>
    <cellStyle name="Comma 310" xfId="9352" xr:uid="{FDF397F8-E490-4140-903A-F1CA03D51AB0}"/>
    <cellStyle name="Comma 310 2" xfId="10015" xr:uid="{95E35207-9CBC-4813-9F80-9B5475364D0C}"/>
    <cellStyle name="Comma 310 2 2" xfId="12332" xr:uid="{9749DDF4-ECBE-4363-9B6D-BAD1F6A58A89}"/>
    <cellStyle name="Comma 310 2 2 2" xfId="17848" xr:uid="{4372B154-AD98-4C2A-B666-B166F7A775C1}"/>
    <cellStyle name="Comma 310 2 2 2 2" xfId="30908" xr:uid="{AF94AC00-2EF9-4D60-8CEB-77670518D967}"/>
    <cellStyle name="Comma 310 2 2 3" xfId="27432" xr:uid="{BFF6DC92-A37B-47D9-A9E9-D46482BFA176}"/>
    <cellStyle name="Comma 310 2 3" xfId="19231" xr:uid="{EC902506-6F20-4913-8415-6E78E872EADA}"/>
    <cellStyle name="Comma 310 2 3 2" xfId="32099" xr:uid="{DB8F0669-3F1C-4A56-9B48-98BE99E454E9}"/>
    <cellStyle name="Comma 310 2 4" xfId="15539" xr:uid="{6AD5A809-1FC7-47EC-A19A-768C0C219333}"/>
    <cellStyle name="Comma 310 2 4 2" xfId="29750" xr:uid="{A6CCADE4-8B87-43E1-8FCD-303FA7248354}"/>
    <cellStyle name="Comma 310 2 5" xfId="13954" xr:uid="{38E6A327-AD35-468C-B05B-704367558FBE}"/>
    <cellStyle name="Comma 310 2 5 2" xfId="28597" xr:uid="{14F1C78D-B7D4-48B9-91FE-C828467F5CB8}"/>
    <cellStyle name="Comma 310 2 6" xfId="23788" xr:uid="{B32ED6C2-B108-4D27-A98E-66BB8E0BCBEB}"/>
    <cellStyle name="Comma 310 2 6 2" xfId="33637" xr:uid="{F45D6DC4-F7F9-4BB0-AF3F-BD7BDF8131AB}"/>
    <cellStyle name="Comma 310 2 7" xfId="26271" xr:uid="{9187338F-A052-4BDD-AF68-DB38194922B1}"/>
    <cellStyle name="Comma 310 3" xfId="10526" xr:uid="{6F86045D-7550-4581-A9B8-F9FB26A080A8}"/>
    <cellStyle name="Comma 310 3 2" xfId="12766" xr:uid="{4FAE5C8C-D640-4F21-A7AF-B253661FE63F}"/>
    <cellStyle name="Comma 310 3 2 2" xfId="18286" xr:uid="{19298836-8E12-489A-A291-B1EED40FEDBE}"/>
    <cellStyle name="Comma 310 3 2 2 2" xfId="31294" xr:uid="{2DDCBE64-BCC4-4D5D-B552-E390FCB3F7A4}"/>
    <cellStyle name="Comma 310 3 2 3" xfId="27818" xr:uid="{C89B44F2-2D8B-4A91-A213-3D0E4946C4E9}"/>
    <cellStyle name="Comma 310 3 3" xfId="19672" xr:uid="{BA874139-4DB5-4D37-ADFE-2A5426C41AC9}"/>
    <cellStyle name="Comma 310 3 3 2" xfId="32485" xr:uid="{B4562320-6EF6-437F-8FEE-15EDF7DDA382}"/>
    <cellStyle name="Comma 310 3 4" xfId="16034" xr:uid="{4F9F4BCB-F0C8-4E61-9251-B681E6A277EA}"/>
    <cellStyle name="Comma 310 3 4 2" xfId="30134" xr:uid="{9EACDB83-0E60-4A72-8951-DD57FBBBF9EB}"/>
    <cellStyle name="Comma 310 3 5" xfId="14470" xr:uid="{899C4194-0D7D-412C-9BFE-3DAEFF61B0EB}"/>
    <cellStyle name="Comma 310 3 5 2" xfId="28983" xr:uid="{51802279-2F65-49A5-9F22-79DBD9536D12}"/>
    <cellStyle name="Comma 310 3 6" xfId="24305" xr:uid="{F3BDA0BD-4B76-4D86-BB78-1082B7112962}"/>
    <cellStyle name="Comma 310 3 6 2" xfId="34023" xr:uid="{AF82A05E-8417-4758-BE09-FA1D0D632F28}"/>
    <cellStyle name="Comma 310 3 7" xfId="26657" xr:uid="{40C9B155-762D-47E1-AE0A-188EEA937017}"/>
    <cellStyle name="Comma 310 4" xfId="11886" xr:uid="{4AFDF39E-1E6A-43F8-8216-392F40ECDC5C}"/>
    <cellStyle name="Comma 310 4 2" xfId="17395" xr:uid="{64EED8B6-70DF-4F1E-95D6-4E713FF1D880}"/>
    <cellStyle name="Comma 310 4 2 2" xfId="30526" xr:uid="{321B6B36-E72B-4903-BCF0-BF104109230E}"/>
    <cellStyle name="Comma 310 4 3" xfId="27049" xr:uid="{E7561044-57E6-4819-98DA-BDD17AA2D193}"/>
    <cellStyle name="Comma 310 5" xfId="18761" xr:uid="{D2E40046-AFC4-44DB-8230-732FC0AD9179}"/>
    <cellStyle name="Comma 310 5 2" xfId="31704" xr:uid="{38A11B9F-63FC-4113-8C4C-88D61BC1225B}"/>
    <cellStyle name="Comma 310 6" xfId="14912" xr:uid="{931D7DFE-DBE3-4E24-97D0-100A2DF48B9E}"/>
    <cellStyle name="Comma 310 6 2" xfId="29369" xr:uid="{D242BEC5-93C5-4E09-9E9C-E6D751649D2A}"/>
    <cellStyle name="Comma 310 7" xfId="13297" xr:uid="{08DF4202-41C7-491E-BE63-BFD20F1D12D2}"/>
    <cellStyle name="Comma 310 7 2" xfId="28213" xr:uid="{5ABD2708-C036-41F5-AE70-5FC626B35B01}"/>
    <cellStyle name="Comma 310 8" xfId="23125" xr:uid="{9ED5CCE1-64D0-4795-83E8-2F93A170876C}"/>
    <cellStyle name="Comma 310 8 2" xfId="33254" xr:uid="{4CBAF308-EA45-4EAE-818F-B4F373C6776F}"/>
    <cellStyle name="Comma 310 9" xfId="25888" xr:uid="{BCB2A94C-A87E-47C3-8A30-423CE559EB92}"/>
    <cellStyle name="Comma 311" xfId="9354" xr:uid="{C2980B79-6EA2-4FD4-A55B-C0D60ACE1971}"/>
    <cellStyle name="Comma 311 2" xfId="10017" xr:uid="{B2F09231-6744-4001-81CE-7A66CEE6EFB3}"/>
    <cellStyle name="Comma 311 2 2" xfId="12333" xr:uid="{A8D2F0CE-8B05-4816-B672-6D53B06E4CAF}"/>
    <cellStyle name="Comma 311 2 2 2" xfId="17849" xr:uid="{DE51E0BB-D1F2-476E-88F8-E0C9C9BD97AE}"/>
    <cellStyle name="Comma 311 2 2 2 2" xfId="30909" xr:uid="{65BC8F57-7C6E-4D73-8125-202D50C4899D}"/>
    <cellStyle name="Comma 311 2 2 3" xfId="27433" xr:uid="{723B8AE9-36B1-4CC8-85D9-D5A4240EDB03}"/>
    <cellStyle name="Comma 311 2 3" xfId="19232" xr:uid="{028E7FB5-B0AE-49C0-B517-552EC603566B}"/>
    <cellStyle name="Comma 311 2 3 2" xfId="32100" xr:uid="{D129A482-4DF8-404B-98C6-C22ED019D3B7}"/>
    <cellStyle name="Comma 311 2 4" xfId="15540" xr:uid="{BC7DAEAE-F2FF-4388-97B4-C20A5CDFCF19}"/>
    <cellStyle name="Comma 311 2 4 2" xfId="29751" xr:uid="{B482DBAF-8A45-4014-ACC3-E049D7DA2661}"/>
    <cellStyle name="Comma 311 2 5" xfId="13956" xr:uid="{5F971416-7D67-417C-B04C-05EC2D1B0B85}"/>
    <cellStyle name="Comma 311 2 5 2" xfId="28598" xr:uid="{BFBB1C08-2F86-48A9-9F9F-4194D02E30C5}"/>
    <cellStyle name="Comma 311 2 6" xfId="23790" xr:uid="{925E07DD-D434-40F2-94B5-8407D7C7C8B6}"/>
    <cellStyle name="Comma 311 2 6 2" xfId="33638" xr:uid="{A9026E7A-B5C9-4DBE-A6EB-A125CD4FA3FB}"/>
    <cellStyle name="Comma 311 2 7" xfId="26272" xr:uid="{61A2706B-C539-46FD-A2B2-36CDCA9BDDAC}"/>
    <cellStyle name="Comma 311 3" xfId="10527" xr:uid="{6D0995AE-0EBA-4659-B854-A4DDCFAB52E9}"/>
    <cellStyle name="Comma 311 3 2" xfId="12767" xr:uid="{23DC8419-C24D-4D4C-90C5-0A4F12D1A2B7}"/>
    <cellStyle name="Comma 311 3 2 2" xfId="18287" xr:uid="{6D63F8C0-DC86-4019-A576-6AE26EADA50D}"/>
    <cellStyle name="Comma 311 3 2 2 2" xfId="31295" xr:uid="{1AEF8502-D90F-466E-9B2A-2193BA756301}"/>
    <cellStyle name="Comma 311 3 2 3" xfId="27819" xr:uid="{D9751096-5D43-4B9B-8A6C-9875046C3CD5}"/>
    <cellStyle name="Comma 311 3 3" xfId="19673" xr:uid="{1927F6DD-531C-4CE8-9813-5C59592535A9}"/>
    <cellStyle name="Comma 311 3 3 2" xfId="32486" xr:uid="{74E48A55-D5C1-4287-A819-C483D24C770F}"/>
    <cellStyle name="Comma 311 3 4" xfId="16035" xr:uid="{A3A803D8-9D4D-43F3-B6A4-B54206FF151C}"/>
    <cellStyle name="Comma 311 3 4 2" xfId="30135" xr:uid="{BD785CEB-ED78-45BB-952B-41D624C1F45F}"/>
    <cellStyle name="Comma 311 3 5" xfId="14471" xr:uid="{D7552CDA-7FB3-4A4E-A7AE-75EF800B84F0}"/>
    <cellStyle name="Comma 311 3 5 2" xfId="28984" xr:uid="{F7DA1CAF-A257-4296-8169-A9A84D44A563}"/>
    <cellStyle name="Comma 311 3 6" xfId="24306" xr:uid="{10D1AFFC-4F6E-4E6E-A540-09D50547840D}"/>
    <cellStyle name="Comma 311 3 6 2" xfId="34024" xr:uid="{960BFDC9-E005-4650-9FBE-197830384037}"/>
    <cellStyle name="Comma 311 3 7" xfId="26658" xr:uid="{605E4DEC-7B24-437F-908F-B43FACE97C50}"/>
    <cellStyle name="Comma 311 4" xfId="11887" xr:uid="{3922568C-453C-4368-B2C0-EBD5ABE07BA7}"/>
    <cellStyle name="Comma 311 4 2" xfId="17396" xr:uid="{6163F942-99E7-4F2F-9E06-A82B9FCFCFB2}"/>
    <cellStyle name="Comma 311 4 2 2" xfId="30527" xr:uid="{2EAE0920-03F0-40A8-8A10-6C5DD2B9D655}"/>
    <cellStyle name="Comma 311 4 3" xfId="27050" xr:uid="{85F63B7C-1A62-487E-98C9-9FF0C1EA3CE9}"/>
    <cellStyle name="Comma 311 5" xfId="18762" xr:uid="{F2E12317-84C0-4B72-AE1E-A241BC9C6BCB}"/>
    <cellStyle name="Comma 311 5 2" xfId="31705" xr:uid="{F8115CEC-1BD3-4EF3-B937-28CCCBFB46D1}"/>
    <cellStyle name="Comma 311 6" xfId="14913" xr:uid="{E25C7A73-5740-450F-9965-1F5ACCEA0B21}"/>
    <cellStyle name="Comma 311 6 2" xfId="29370" xr:uid="{FBB28466-2BE0-47D9-810D-11FC4AB5416A}"/>
    <cellStyle name="Comma 311 7" xfId="13298" xr:uid="{9C62155A-0EF8-4E5D-8A74-E4A9519B3B9E}"/>
    <cellStyle name="Comma 311 7 2" xfId="28214" xr:uid="{9B9AE808-8323-4288-A3B7-55CC15405DC5}"/>
    <cellStyle name="Comma 311 8" xfId="23126" xr:uid="{4BFBEAAD-3AC2-4389-85AB-353F8050C255}"/>
    <cellStyle name="Comma 311 8 2" xfId="33255" xr:uid="{2A80BD6B-B4E8-4ADA-8067-F2D929221A6A}"/>
    <cellStyle name="Comma 311 9" xfId="25889" xr:uid="{4772DD76-0C06-4AE4-ADA9-445EE3BA4796}"/>
    <cellStyle name="Comma 312" xfId="9361" xr:uid="{57544B8C-6B75-44F5-A1D2-BF7280A2EAA7}"/>
    <cellStyle name="Comma 312 2" xfId="10019" xr:uid="{929EACC7-F728-4E49-99AF-E419F00E6B65}"/>
    <cellStyle name="Comma 312 2 2" xfId="12334" xr:uid="{1998EBE4-7D18-46D9-BC16-D1212BB3D47E}"/>
    <cellStyle name="Comma 312 2 2 2" xfId="17850" xr:uid="{E141B831-5B85-4CDA-BE18-493EA388EAA6}"/>
    <cellStyle name="Comma 312 2 2 2 2" xfId="30910" xr:uid="{5E0FCC89-C03A-4C4F-8765-40602B63F1E9}"/>
    <cellStyle name="Comma 312 2 2 3" xfId="27434" xr:uid="{571C5E9F-D692-47BA-AC76-EE55BCE6020D}"/>
    <cellStyle name="Comma 312 2 3" xfId="19233" xr:uid="{AB05FA6A-4202-4916-86E4-F54981C7D621}"/>
    <cellStyle name="Comma 312 2 3 2" xfId="32101" xr:uid="{FEC8F651-DB31-4E14-955D-4F3E93373268}"/>
    <cellStyle name="Comma 312 2 4" xfId="15542" xr:uid="{65AB31F0-8B09-4C47-9C3B-FB21E65A822B}"/>
    <cellStyle name="Comma 312 2 4 2" xfId="29752" xr:uid="{887451DE-AD9B-43F3-AEC8-DF71B5B7C66B}"/>
    <cellStyle name="Comma 312 2 5" xfId="13958" xr:uid="{D819F15E-4C65-4659-84D3-545D695DFFA0}"/>
    <cellStyle name="Comma 312 2 5 2" xfId="28599" xr:uid="{C99257D1-1FF8-4266-ABB2-DBFA83263A72}"/>
    <cellStyle name="Comma 312 2 6" xfId="23792" xr:uid="{27F52A65-BF01-438A-91A0-06A42EA43E7A}"/>
    <cellStyle name="Comma 312 2 6 2" xfId="33639" xr:uid="{96F1357C-A9B6-4538-B3D3-A40E204E3375}"/>
    <cellStyle name="Comma 312 2 7" xfId="26273" xr:uid="{904A6920-3550-489F-AF49-6F80E0161F12}"/>
    <cellStyle name="Comma 312 3" xfId="10528" xr:uid="{69D6C600-67AD-4BE7-8C01-F7B4477AA06D}"/>
    <cellStyle name="Comma 312 3 2" xfId="12768" xr:uid="{E7E54297-17E6-4849-B6A9-9062F7F86840}"/>
    <cellStyle name="Comma 312 3 2 2" xfId="18288" xr:uid="{4D960CAD-29AC-48CB-88AF-B136AB570FA8}"/>
    <cellStyle name="Comma 312 3 2 2 2" xfId="31296" xr:uid="{CAAE7863-14A7-464B-817F-F368FEB2CCF1}"/>
    <cellStyle name="Comma 312 3 2 3" xfId="27820" xr:uid="{29AAA2D0-5F9E-4EC6-B08B-DCC73455CF83}"/>
    <cellStyle name="Comma 312 3 3" xfId="19674" xr:uid="{40FEAF33-4DD4-4361-BA60-362DCCCBB4A1}"/>
    <cellStyle name="Comma 312 3 3 2" xfId="32487" xr:uid="{5788BA67-2065-476F-8DAA-8694AD3E7177}"/>
    <cellStyle name="Comma 312 3 4" xfId="16036" xr:uid="{C6542211-3324-429A-88C4-226ABF0CE907}"/>
    <cellStyle name="Comma 312 3 4 2" xfId="30136" xr:uid="{5E5AB3F5-03BB-4B80-A810-2CF73F3D987D}"/>
    <cellStyle name="Comma 312 3 5" xfId="14472" xr:uid="{03CE263C-0B7B-4D9B-BFD4-491F89265396}"/>
    <cellStyle name="Comma 312 3 5 2" xfId="28985" xr:uid="{077DF2DF-514B-4349-8CC9-4CABFEF88DAA}"/>
    <cellStyle name="Comma 312 3 6" xfId="24307" xr:uid="{7BC6BD9F-2EA5-4D2C-A889-1F887D10FCCC}"/>
    <cellStyle name="Comma 312 3 6 2" xfId="34025" xr:uid="{EA62205C-CAEA-4693-9CBB-1DD675725817}"/>
    <cellStyle name="Comma 312 3 7" xfId="26659" xr:uid="{08CC844B-A1A9-461E-A501-1865D3A92277}"/>
    <cellStyle name="Comma 312 4" xfId="11888" xr:uid="{76C28E3E-C34A-49D0-90FB-1BAD9B271271}"/>
    <cellStyle name="Comma 312 4 2" xfId="17397" xr:uid="{2475E267-2CBE-43B3-AFC3-28F375E085E8}"/>
    <cellStyle name="Comma 312 4 2 2" xfId="30528" xr:uid="{8877C2AB-8D39-4719-BC95-187810A140DA}"/>
    <cellStyle name="Comma 312 4 3" xfId="27051" xr:uid="{2AA8623A-5F29-45A8-A16E-B06CF1DDAC68}"/>
    <cellStyle name="Comma 312 5" xfId="18763" xr:uid="{88E790C9-EB6F-496A-8BE2-617940E8E1A1}"/>
    <cellStyle name="Comma 312 5 2" xfId="31706" xr:uid="{14DEAC35-0FF3-4CD5-95A0-0623964D195C}"/>
    <cellStyle name="Comma 312 6" xfId="14914" xr:uid="{2A89B706-9036-475E-9EA1-34408E848836}"/>
    <cellStyle name="Comma 312 6 2" xfId="29371" xr:uid="{55F3BDC1-0444-4308-A9AE-49D22B0F9BED}"/>
    <cellStyle name="Comma 312 7" xfId="13299" xr:uid="{F57874F0-A415-47A8-97E5-B8040546E19C}"/>
    <cellStyle name="Comma 312 7 2" xfId="28215" xr:uid="{A93CF106-11F7-4BFD-A469-D0F062B6A4B6}"/>
    <cellStyle name="Comma 312 8" xfId="23127" xr:uid="{F3E7707E-3F46-4453-855A-1C9EEA7C8544}"/>
    <cellStyle name="Comma 312 8 2" xfId="33256" xr:uid="{D42CCFFF-0328-4CFF-8DE6-FB965F29C452}"/>
    <cellStyle name="Comma 312 9" xfId="25890" xr:uid="{E286D54E-EF21-47A0-88EA-32D207DE1BF8}"/>
    <cellStyle name="Comma 313" xfId="9363" xr:uid="{7958D4E6-AF63-4EFC-AFCA-8697B6C3BB67}"/>
    <cellStyle name="Comma 313 2" xfId="10021" xr:uid="{86559C9C-6EB1-4290-ABA5-5507F986E4FC}"/>
    <cellStyle name="Comma 313 2 2" xfId="12336" xr:uid="{BFA70FC6-CE57-483F-8569-F28AF4371DF3}"/>
    <cellStyle name="Comma 313 2 2 2" xfId="17852" xr:uid="{1C7C8642-72A0-43D4-98FF-92520E100A26}"/>
    <cellStyle name="Comma 313 2 2 2 2" xfId="30912" xr:uid="{D4578E61-4B58-4BE0-9931-2CD94B7EC921}"/>
    <cellStyle name="Comma 313 2 2 3" xfId="27436" xr:uid="{720900EC-61B7-4FC0-8A64-4741247C6EB4}"/>
    <cellStyle name="Comma 313 2 3" xfId="19235" xr:uid="{7B0FE422-773C-4ACE-9549-EF6635F99ED8}"/>
    <cellStyle name="Comma 313 2 3 2" xfId="32103" xr:uid="{5DE95AF9-BFEA-4A91-B628-D955756CF72B}"/>
    <cellStyle name="Comma 313 2 4" xfId="15544" xr:uid="{B197C545-432F-4FD5-9CEE-94BF610D1931}"/>
    <cellStyle name="Comma 313 2 4 2" xfId="29754" xr:uid="{888E91F7-1BA1-48B3-9A8D-A3585B54F3F1}"/>
    <cellStyle name="Comma 313 2 5" xfId="13960" xr:uid="{AED70D06-8EA4-46F9-B73A-1FBEB429D87F}"/>
    <cellStyle name="Comma 313 2 5 2" xfId="28601" xr:uid="{5863F5EF-E70B-4A47-B100-84E59DE5D265}"/>
    <cellStyle name="Comma 313 2 6" xfId="23794" xr:uid="{0A907869-5353-4452-B516-0850CA548155}"/>
    <cellStyle name="Comma 313 2 6 2" xfId="33641" xr:uid="{2E0A605F-30FB-4DBB-AB4C-8EB4A4095895}"/>
    <cellStyle name="Comma 313 2 7" xfId="26275" xr:uid="{385BAA53-B47B-47EF-8636-F0DB876685C5}"/>
    <cellStyle name="Comma 313 3" xfId="10530" xr:uid="{72D7A147-FDA8-489A-8FA4-FB72A7F4E62E}"/>
    <cellStyle name="Comma 313 3 2" xfId="12770" xr:uid="{A135CFEC-3C37-4EDD-B46A-EA0107A8D52C}"/>
    <cellStyle name="Comma 313 3 2 2" xfId="18290" xr:uid="{9DA0F8F6-9EA0-43E1-A59A-67441078F6B4}"/>
    <cellStyle name="Comma 313 3 2 2 2" xfId="31298" xr:uid="{33F0D28F-3B85-458A-AA82-8783E0900C61}"/>
    <cellStyle name="Comma 313 3 2 3" xfId="27822" xr:uid="{44B85BFC-0BDE-4638-8A23-6DEDB9D74E55}"/>
    <cellStyle name="Comma 313 3 3" xfId="19676" xr:uid="{DAED033D-B5F4-445A-8E1D-D61C52633D5D}"/>
    <cellStyle name="Comma 313 3 3 2" xfId="32489" xr:uid="{D71389AB-2CEE-46DE-AA95-BB2A52398A59}"/>
    <cellStyle name="Comma 313 3 4" xfId="16038" xr:uid="{9CAC2D44-F233-4977-BF68-497E8B08AEF9}"/>
    <cellStyle name="Comma 313 3 4 2" xfId="30138" xr:uid="{3DA332E9-013F-4B17-A9E8-A49149AF67D7}"/>
    <cellStyle name="Comma 313 3 5" xfId="14474" xr:uid="{1BAB5C59-398B-49BE-B84A-EC10A745D1DA}"/>
    <cellStyle name="Comma 313 3 5 2" xfId="28987" xr:uid="{79C2D4CA-5CAD-4F4B-8113-7235F17FB57B}"/>
    <cellStyle name="Comma 313 3 6" xfId="24309" xr:uid="{83917B1F-5EA3-44C2-B02B-6716D0CDED8E}"/>
    <cellStyle name="Comma 313 3 6 2" xfId="34027" xr:uid="{5CDCABF7-E0D1-4A4E-8F42-E7AFE07D4C63}"/>
    <cellStyle name="Comma 313 3 7" xfId="26661" xr:uid="{DC28C8EE-2213-4FA5-8D8D-5DA35A67CA24}"/>
    <cellStyle name="Comma 313 4" xfId="11890" xr:uid="{803A31DA-63D4-4AD2-BC75-098C3C748EFA}"/>
    <cellStyle name="Comma 313 4 2" xfId="17399" xr:uid="{FC69E98F-E36B-4A2F-8227-CBA55A25F841}"/>
    <cellStyle name="Comma 313 4 2 2" xfId="30530" xr:uid="{67962F0C-7898-4808-8C15-1E12D457F640}"/>
    <cellStyle name="Comma 313 4 3" xfId="27053" xr:uid="{8B142C93-CB33-445A-ABFA-566058065DFD}"/>
    <cellStyle name="Comma 313 5" xfId="18765" xr:uid="{9A6AF70D-D3FF-4FFA-960F-2EC8D24479F5}"/>
    <cellStyle name="Comma 313 5 2" xfId="31708" xr:uid="{F31C1D3B-9F72-4322-818B-0211A4E8D9E9}"/>
    <cellStyle name="Comma 313 6" xfId="14916" xr:uid="{DF273437-7F3C-4226-B8E2-50264E6BB507}"/>
    <cellStyle name="Comma 313 6 2" xfId="29373" xr:uid="{9D6025DE-CF25-4796-94E6-5178B03CFA0D}"/>
    <cellStyle name="Comma 313 7" xfId="13301" xr:uid="{51F6508C-28A5-4369-BBED-7CBE9CF708A4}"/>
    <cellStyle name="Comma 313 7 2" xfId="28217" xr:uid="{E0CFD05B-2DA2-4CBD-94F3-A88E883EBF59}"/>
    <cellStyle name="Comma 313 8" xfId="23129" xr:uid="{8CFFEF21-D54B-4296-B4B9-5E5507F1FEB1}"/>
    <cellStyle name="Comma 313 8 2" xfId="33258" xr:uid="{0421A485-59E5-43B7-89EA-0B8E05BC8217}"/>
    <cellStyle name="Comma 313 9" xfId="25892" xr:uid="{1CA71D7D-A12A-4FA2-BB63-75155A6054CA}"/>
    <cellStyle name="Comma 314" xfId="9364" xr:uid="{81276DE0-047B-4D6B-ACC1-9F056966B30A}"/>
    <cellStyle name="Comma 314 2" xfId="10022" xr:uid="{8F8387A0-C071-4634-BF61-71DB831D48D7}"/>
    <cellStyle name="Comma 314 2 2" xfId="12337" xr:uid="{64DFAB9D-1CD6-4B35-B92A-44156E77594A}"/>
    <cellStyle name="Comma 314 2 2 2" xfId="17853" xr:uid="{BED17017-C219-4DC2-9B1C-0A796B90FC85}"/>
    <cellStyle name="Comma 314 2 2 2 2" xfId="30913" xr:uid="{A5B32C93-B713-4783-AB04-90D8378F6F02}"/>
    <cellStyle name="Comma 314 2 2 3" xfId="27437" xr:uid="{85B8080C-97C8-478B-866E-C955DDA16F0F}"/>
    <cellStyle name="Comma 314 2 3" xfId="19236" xr:uid="{DB20513B-80F8-45E9-888C-ABF07E2A80D0}"/>
    <cellStyle name="Comma 314 2 3 2" xfId="32104" xr:uid="{ADB1AB11-CD4A-4513-91BB-D1BE7F2B3063}"/>
    <cellStyle name="Comma 314 2 4" xfId="15545" xr:uid="{5112B7BB-55AE-48AC-92FC-0F7CBA94DF94}"/>
    <cellStyle name="Comma 314 2 4 2" xfId="29755" xr:uid="{CCF854C8-0FDC-4F96-91B6-BAF84EEA1F48}"/>
    <cellStyle name="Comma 314 2 5" xfId="13961" xr:uid="{EFA88BAA-23E8-4E7A-A604-D8B9DCB4EC5B}"/>
    <cellStyle name="Comma 314 2 5 2" xfId="28602" xr:uid="{E4A7E62B-9660-409E-8745-EDCACC730E9C}"/>
    <cellStyle name="Comma 314 2 6" xfId="23795" xr:uid="{21388F41-9E43-48EB-884F-0A0BA44AD4C4}"/>
    <cellStyle name="Comma 314 2 6 2" xfId="33642" xr:uid="{F465CB95-5D26-4AA8-9BA6-3B1CC3200AD7}"/>
    <cellStyle name="Comma 314 2 7" xfId="26276" xr:uid="{4F72C369-49BD-4CB5-94ED-F7DF8D2AF682}"/>
    <cellStyle name="Comma 314 3" xfId="10531" xr:uid="{F1B3F2C8-618D-41F6-AF8D-1211C0753C9C}"/>
    <cellStyle name="Comma 314 3 2" xfId="12771" xr:uid="{41AB13D4-72DA-464F-9182-4C171A69858B}"/>
    <cellStyle name="Comma 314 3 2 2" xfId="18291" xr:uid="{34331CD7-CFFE-46CF-9213-60C9662611BC}"/>
    <cellStyle name="Comma 314 3 2 2 2" xfId="31299" xr:uid="{8B14B4FB-C73A-4D5B-B578-09FE13A43629}"/>
    <cellStyle name="Comma 314 3 2 3" xfId="27823" xr:uid="{611284DB-B05C-46FC-9645-35DE1E84E3D8}"/>
    <cellStyle name="Comma 314 3 3" xfId="19677" xr:uid="{4D8FAABC-07B2-4489-B1FB-8F50F2646568}"/>
    <cellStyle name="Comma 314 3 3 2" xfId="32490" xr:uid="{5767A333-0332-4C08-B9BC-190826917B85}"/>
    <cellStyle name="Comma 314 3 4" xfId="16039" xr:uid="{6B6FCC3C-D7DB-4848-A7E5-E13DFECC37B6}"/>
    <cellStyle name="Comma 314 3 4 2" xfId="30139" xr:uid="{48FA38D7-0E3B-4AF7-AF54-0B50304B03CD}"/>
    <cellStyle name="Comma 314 3 5" xfId="14475" xr:uid="{66935D9F-288F-4246-A5BF-936F72E37657}"/>
    <cellStyle name="Comma 314 3 5 2" xfId="28988" xr:uid="{5D67CCFC-8FF4-4BE7-9843-70AB7BB59542}"/>
    <cellStyle name="Comma 314 3 6" xfId="24310" xr:uid="{4A07A88F-85F3-4B06-A0BB-2E76A4B8F7B1}"/>
    <cellStyle name="Comma 314 3 6 2" xfId="34028" xr:uid="{C1DBDF3B-FDA7-43D5-9281-859CB30CE234}"/>
    <cellStyle name="Comma 314 3 7" xfId="26662" xr:uid="{B002E6DF-2406-48E4-9949-FF052F082EDE}"/>
    <cellStyle name="Comma 314 4" xfId="11891" xr:uid="{C54B16A4-B5B2-4CCB-A813-B974053649F0}"/>
    <cellStyle name="Comma 314 4 2" xfId="17400" xr:uid="{F5BEF873-C356-46DE-AD36-D79615B8E06B}"/>
    <cellStyle name="Comma 314 4 2 2" xfId="30531" xr:uid="{33813823-5725-4400-99D4-4279143693DD}"/>
    <cellStyle name="Comma 314 4 3" xfId="27054" xr:uid="{49A9202A-A698-4DFD-8B1E-D366BA8E4B09}"/>
    <cellStyle name="Comma 314 5" xfId="18766" xr:uid="{96C6A37B-1647-464D-AC9B-02AD483C86E5}"/>
    <cellStyle name="Comma 314 5 2" xfId="31709" xr:uid="{095615BB-5455-456F-A006-598BED39FEC2}"/>
    <cellStyle name="Comma 314 6" xfId="14917" xr:uid="{C13C0B55-461F-4088-A997-C523E261E88B}"/>
    <cellStyle name="Comma 314 6 2" xfId="29374" xr:uid="{2C74FA17-D809-466B-B7FD-6A9C607CFBEE}"/>
    <cellStyle name="Comma 314 7" xfId="13302" xr:uid="{220DFDA5-4118-4F4D-BF84-01E62512D96F}"/>
    <cellStyle name="Comma 314 7 2" xfId="28218" xr:uid="{0A1241C7-E72B-4787-B3C4-943E754D5ACF}"/>
    <cellStyle name="Comma 314 8" xfId="23130" xr:uid="{441821A5-0836-4F7B-9387-F6570392AD30}"/>
    <cellStyle name="Comma 314 8 2" xfId="33259" xr:uid="{4CE18E12-DD93-4948-A1C3-01C9326E333B}"/>
    <cellStyle name="Comma 314 9" xfId="25893" xr:uid="{4388A1CA-9B84-405F-A50E-20F59FF8D2E4}"/>
    <cellStyle name="Comma 315" xfId="9362" xr:uid="{8CEC127C-75B4-4731-8437-CCC9DD23A601}"/>
    <cellStyle name="Comma 315 2" xfId="11889" xr:uid="{603C8F95-8FB4-41A4-90AF-0C0679C1BB2C}"/>
    <cellStyle name="Comma 315 2 2" xfId="17398" xr:uid="{CD659AF7-86F3-4C77-AC1E-77ABBF5F4342}"/>
    <cellStyle name="Comma 315 2 2 2" xfId="30529" xr:uid="{0E424623-E5C4-4606-A7B8-F72F1FFA2EEE}"/>
    <cellStyle name="Comma 315 2 3" xfId="27052" xr:uid="{C9EE4B06-7E7F-4F82-8E2A-73F7A60142A5}"/>
    <cellStyle name="Comma 315 3" xfId="18764" xr:uid="{9C733225-70D1-4A01-BF36-17ECCEDC20A8}"/>
    <cellStyle name="Comma 315 3 2" xfId="31707" xr:uid="{B832C514-AF28-4D71-9A0A-DABD3A6A6A0B}"/>
    <cellStyle name="Comma 315 4" xfId="14915" xr:uid="{EB74F7CF-3B5F-42D3-91A1-9B7F9DF5F94C}"/>
    <cellStyle name="Comma 315 4 2" xfId="29372" xr:uid="{6707F14B-5E55-40C9-BA3B-6B867CDE3057}"/>
    <cellStyle name="Comma 315 5" xfId="13300" xr:uid="{46BB1B67-1841-4F6F-8DC5-4F5BB8D87D71}"/>
    <cellStyle name="Comma 315 5 2" xfId="28216" xr:uid="{6A904A21-F916-41D7-B699-02E0085F08B1}"/>
    <cellStyle name="Comma 315 6" xfId="19746" xr:uid="{E378DCFE-B09D-4C70-B02E-E9DF808AC9EC}"/>
    <cellStyle name="Comma 315 6 2" xfId="32509" xr:uid="{DA443F32-5BEF-4BE0-BA7B-C11A82324C14}"/>
    <cellStyle name="Comma 315 7" xfId="23128" xr:uid="{8883A0AA-00C6-4947-A9FC-32068D895204}"/>
    <cellStyle name="Comma 315 7 2" xfId="33257" xr:uid="{D1101E33-4257-4D7A-8FB5-EF5D1BC63B24}"/>
    <cellStyle name="Comma 315 8" xfId="25891" xr:uid="{FFAB6DC9-7D85-4983-961C-50A0E2FC83B5}"/>
    <cellStyle name="Comma 316" xfId="9370" xr:uid="{C7957869-BF00-4EBD-9B36-726F10208128}"/>
    <cellStyle name="Comma 316 2" xfId="11896" xr:uid="{D989647A-2CFC-4328-B705-60CBF2B115E6}"/>
    <cellStyle name="Comma 316 2 2" xfId="17405" xr:uid="{C40C7092-48EF-4371-AAFE-B199FA17DBFB}"/>
    <cellStyle name="Comma 316 2 2 2" xfId="30533" xr:uid="{83FD18DF-D945-41CD-95EA-35565DBA0E36}"/>
    <cellStyle name="Comma 316 2 3" xfId="27056" xr:uid="{00C4D948-E648-415E-A381-1F40C00AC696}"/>
    <cellStyle name="Comma 316 3" xfId="18771" xr:uid="{2A2E0B0A-0DD3-4C06-8800-FEFC3C578ED7}"/>
    <cellStyle name="Comma 316 3 2" xfId="31711" xr:uid="{992B0515-4019-4953-A2A8-50A638DD886D}"/>
    <cellStyle name="Comma 316 4" xfId="14922" xr:uid="{1493609D-8329-4675-B5D0-4A05835C75DD}"/>
    <cellStyle name="Comma 316 4 2" xfId="29376" xr:uid="{A9EE4DB7-8B50-4B2F-9760-1D34C281D362}"/>
    <cellStyle name="Comma 316 5" xfId="13307" xr:uid="{F582D860-42BF-44B5-8CE0-2012997ED547}"/>
    <cellStyle name="Comma 316 5 2" xfId="28220" xr:uid="{67918450-D6F7-40D8-89E4-C4C9D4DD8DFB}"/>
    <cellStyle name="Comma 316 6" xfId="19750" xr:uid="{D3EC0AD3-6899-47CA-BD6C-27F8D8E07EF9}"/>
    <cellStyle name="Comma 316 6 2" xfId="32510" xr:uid="{BA605B78-56B5-4F8B-9876-110153F92DB8}"/>
    <cellStyle name="Comma 316 7" xfId="23135" xr:uid="{EEC26683-18F3-4FA7-AF30-ED0C6DFD77A5}"/>
    <cellStyle name="Comma 316 7 2" xfId="33261" xr:uid="{C94303B4-7D7F-46CA-BF29-325E1D5C51D2}"/>
    <cellStyle name="Comma 316 8" xfId="25895" xr:uid="{0A473692-5F33-4A47-9FE6-D8DD2384509B}"/>
    <cellStyle name="Comma 317" xfId="9371" xr:uid="{69A3FD15-FC8C-4D58-B967-7DFDB23040A2}"/>
    <cellStyle name="Comma 317 2" xfId="11897" xr:uid="{6B218C65-06C5-4CF7-A504-39BF840977B7}"/>
    <cellStyle name="Comma 317 2 2" xfId="17406" xr:uid="{9859802A-1400-4328-9453-864FFA9C8907}"/>
    <cellStyle name="Comma 317 2 2 2" xfId="30534" xr:uid="{95605C73-B0AC-442C-BB8F-86DD587A8EE6}"/>
    <cellStyle name="Comma 317 2 3" xfId="27057" xr:uid="{63CBE2D9-03EE-45F3-9381-1D8CFBF4AB27}"/>
    <cellStyle name="Comma 317 3" xfId="18772" xr:uid="{9F6A7754-7D5F-42A0-B798-73DAE06E6C4F}"/>
    <cellStyle name="Comma 317 3 2" xfId="31712" xr:uid="{FD2A5280-F82A-4A94-800A-21C935FE1ABA}"/>
    <cellStyle name="Comma 317 4" xfId="14923" xr:uid="{88108507-3041-4151-91E4-4E7757E0FB17}"/>
    <cellStyle name="Comma 317 4 2" xfId="29377" xr:uid="{48DB033B-86E0-4C03-B5FE-9181E4DC946C}"/>
    <cellStyle name="Comma 317 5" xfId="13308" xr:uid="{B1A6974B-3F46-4B1A-BBA9-E48DEDA569E4}"/>
    <cellStyle name="Comma 317 5 2" xfId="28221" xr:uid="{781B71A3-07BF-4A24-AC55-99803AFF0630}"/>
    <cellStyle name="Comma 317 6" xfId="19751" xr:uid="{FA693E7C-6403-4AF9-B9DF-4DD116815F22}"/>
    <cellStyle name="Comma 317 6 2" xfId="32511" xr:uid="{F6DF517C-38E1-43EF-824B-71DB5BF2302F}"/>
    <cellStyle name="Comma 317 7" xfId="23136" xr:uid="{EF5DA73A-2F70-4D1A-8AC9-D3A4C1FC5041}"/>
    <cellStyle name="Comma 317 7 2" xfId="33262" xr:uid="{78492410-1475-4DFD-91B2-A4C30DC283EB}"/>
    <cellStyle name="Comma 317 8" xfId="25896" xr:uid="{728F8A0D-024F-4890-B3BB-35C088668067}"/>
    <cellStyle name="Comma 318" xfId="10020" xr:uid="{FA03E6D3-F5F9-4264-A434-A6516003B549}"/>
    <cellStyle name="Comma 318 2" xfId="12335" xr:uid="{228A15D1-F4D8-4096-AFE6-DEB0C6310E57}"/>
    <cellStyle name="Comma 318 2 2" xfId="17851" xr:uid="{5B934639-1EB6-488D-8DA5-DFD819B9341F}"/>
    <cellStyle name="Comma 318 2 2 2" xfId="30911" xr:uid="{B88B77FC-753C-425D-964D-F36FD0498F96}"/>
    <cellStyle name="Comma 318 2 3" xfId="27435" xr:uid="{9F522B57-61C5-4007-9277-C939D42DB623}"/>
    <cellStyle name="Comma 318 3" xfId="19234" xr:uid="{5B0F9BCA-027C-46C2-BC71-6E5BAF6973E8}"/>
    <cellStyle name="Comma 318 3 2" xfId="32102" xr:uid="{CB19FB75-8C97-4FBB-9A3C-1D764937557C}"/>
    <cellStyle name="Comma 318 4" xfId="15543" xr:uid="{30BB18A0-FCA5-4E84-B638-2BFFFE886A0F}"/>
    <cellStyle name="Comma 318 4 2" xfId="29753" xr:uid="{A37FDC22-60CD-4A5A-B3D7-A357304B54EC}"/>
    <cellStyle name="Comma 318 5" xfId="13959" xr:uid="{C11B94AE-BCE5-448D-9641-7EA43C16E3AD}"/>
    <cellStyle name="Comma 318 5 2" xfId="28600" xr:uid="{BEC8797D-229C-458E-B9E1-D9B9F26C80AD}"/>
    <cellStyle name="Comma 318 6" xfId="19832" xr:uid="{1C68AA08-C050-4551-B7E5-79F79BA0FADF}"/>
    <cellStyle name="Comma 318 6 2" xfId="32530" xr:uid="{3373DB85-C37E-432A-8E88-04ADD15BAF6A}"/>
    <cellStyle name="Comma 318 7" xfId="23793" xr:uid="{C7EBF87F-A3D1-4BE2-A165-0DFE728E5872}"/>
    <cellStyle name="Comma 318 7 2" xfId="33640" xr:uid="{F51B75A8-2183-4C99-BD8F-7CF3BAA5AE87}"/>
    <cellStyle name="Comma 318 8" xfId="26274" xr:uid="{5E601425-8842-44CF-AF13-777511BC6A9F}"/>
    <cellStyle name="Comma 319" xfId="10093" xr:uid="{DD46D6BA-5C14-4D0D-AA8E-DB2393E146D3}"/>
    <cellStyle name="Comma 319 2" xfId="12342" xr:uid="{440F3ED7-A39C-4750-A94F-58CEE8A5D135}"/>
    <cellStyle name="Comma 319 2 2" xfId="17858" xr:uid="{978EBE1D-6FCE-46D7-B21C-DF0FDEE8730F}"/>
    <cellStyle name="Comma 319 2 2 2" xfId="30915" xr:uid="{1FC6C7F2-CF7B-4385-AE4F-782FC9A96814}"/>
    <cellStyle name="Comma 319 2 3" xfId="27439" xr:uid="{3FC97990-698E-43BE-8EA8-C8E104592C1C}"/>
    <cellStyle name="Comma 319 3" xfId="19244" xr:uid="{A88CA398-F3FE-4703-8999-290846633839}"/>
    <cellStyle name="Comma 319 3 2" xfId="32108" xr:uid="{FC1AB74E-0D27-433B-A0BA-93E38D6251FB}"/>
    <cellStyle name="Comma 319 4" xfId="15598" xr:uid="{C54B84C1-43E5-4CAA-B488-12D30CA157C7}"/>
    <cellStyle name="Comma 319 4 2" xfId="29757" xr:uid="{28C21F6A-0BE3-497D-AF9F-3B59C17A724E}"/>
    <cellStyle name="Comma 319 5" xfId="14031" xr:uid="{7BAA14F4-A8A2-4025-8D79-E79B71293D6A}"/>
    <cellStyle name="Comma 319 5 2" xfId="28604" xr:uid="{1B274BA0-63E4-4D7F-B23E-64552B088B4A}"/>
    <cellStyle name="Comma 319 6" xfId="19837" xr:uid="{ACAF8D34-47ED-45DA-99AC-070CE7482DBE}"/>
    <cellStyle name="Comma 319 6 2" xfId="32532" xr:uid="{BC41AFFC-8226-495E-858B-8B1B55740FC0}"/>
    <cellStyle name="Comma 319 7" xfId="23866" xr:uid="{DE89E6C0-CBA8-40F5-93E4-4733F58D5A71}"/>
    <cellStyle name="Comma 319 7 2" xfId="33644" xr:uid="{B30A2F6D-1711-44BD-BE06-2F29F1AB1091}"/>
    <cellStyle name="Comma 319 8" xfId="26278" xr:uid="{24BB243D-7873-4AFA-9532-74355A0E2D57}"/>
    <cellStyle name="Comma 32" xfId="3538" xr:uid="{00000000-0005-0000-0000-00001C050000}"/>
    <cellStyle name="Comma 32 10" xfId="19685" xr:uid="{4F73C284-2AE0-4E9A-B9FE-1721725A7A4B}"/>
    <cellStyle name="Comma 32 10 2" xfId="32497" xr:uid="{15B0EAC8-DC1E-4450-9CA9-A804F9009D97}"/>
    <cellStyle name="Comma 32 11" xfId="19961" xr:uid="{400908AF-CEAA-4D0B-9D77-2CD36B6E8DA9}"/>
    <cellStyle name="Comma 32 11 2" xfId="32594" xr:uid="{2EDF29CD-7D86-465D-B3E0-AB8B2798E748}"/>
    <cellStyle name="Comma 32 12" xfId="20424" xr:uid="{A7674317-DC48-4460-9991-B0DEA0AF628F}"/>
    <cellStyle name="Comma 32 12 2" xfId="32648" xr:uid="{96409BF8-0BDA-4025-81FE-8DD1968A0DA4}"/>
    <cellStyle name="Comma 32 13" xfId="22617" xr:uid="{6A062259-34C2-4899-AE8F-A14565DE4F21}"/>
    <cellStyle name="Comma 32 13 2" xfId="32909" xr:uid="{C678DF8B-3262-4C5F-A1A3-01FAFD2A85B4}"/>
    <cellStyle name="Comma 32 14" xfId="24672" xr:uid="{F3985D50-FDE4-44E8-B093-A05146AE2EB0}"/>
    <cellStyle name="Comma 32 14 2" xfId="34073" xr:uid="{A463B153-043E-4B9E-8D69-C810880511E7}"/>
    <cellStyle name="Comma 32 15" xfId="24747" xr:uid="{7621C170-0E84-4386-821B-0A86B927447D}"/>
    <cellStyle name="Comma 32 15 2" xfId="34123" xr:uid="{D3DEB0A5-1DA9-4151-AD39-362887B9A6F1}"/>
    <cellStyle name="Comma 32 16" xfId="24779" xr:uid="{0C180E65-C8F3-42E7-8704-93CAF79654B0}"/>
    <cellStyle name="Comma 32 16 2" xfId="34143" xr:uid="{BD062013-9B98-4DA5-A7B8-B8A9186DAAA4}"/>
    <cellStyle name="Comma 32 17" xfId="24781" xr:uid="{70052674-2343-4FCB-A93B-F5B1954B0CB2}"/>
    <cellStyle name="Comma 32 17 2" xfId="34144" xr:uid="{594A2BDE-4FB5-4354-9C1A-B0B0C0E977A6}"/>
    <cellStyle name="Comma 32 18" xfId="24786" xr:uid="{9ECC2222-814A-4574-8DEA-007C9C32EC36}"/>
    <cellStyle name="Comma 32 18 2" xfId="34145" xr:uid="{8E050FE1-6678-470C-8779-A42C8CDA57FF}"/>
    <cellStyle name="Comma 32 19" xfId="24792" xr:uid="{FDFFA9E8-B6E4-41C1-BEC6-FAA492D1A738}"/>
    <cellStyle name="Comma 32 19 2" xfId="34149" xr:uid="{637B7CB0-2975-4B84-A651-A00265BA6761}"/>
    <cellStyle name="Comma 32 2" xfId="6064" xr:uid="{00000000-0005-0000-0000-00001D050000}"/>
    <cellStyle name="Comma 32 2 10" xfId="19972" xr:uid="{7E419F23-D49F-49C4-97A6-0E170EE5D9CD}"/>
    <cellStyle name="Comma 32 2 10 2" xfId="32600" xr:uid="{6155D496-5AF4-4846-BF78-E462E25F32B5}"/>
    <cellStyle name="Comma 32 2 11" xfId="20425" xr:uid="{DB4F278E-6EA9-4817-8A3D-B6D00AA8696F}"/>
    <cellStyle name="Comma 32 2 11 2" xfId="32649" xr:uid="{2A2B354D-6CB9-441E-9340-5D3B976697EE}"/>
    <cellStyle name="Comma 32 2 12" xfId="22917" xr:uid="{75ED64EE-E0F6-43B0-89E8-4534225D30EF}"/>
    <cellStyle name="Comma 32 2 12 2" xfId="33116" xr:uid="{644A26BA-5526-47CC-93DE-45E1C539E208}"/>
    <cellStyle name="Comma 32 2 13" xfId="24681" xr:uid="{5A436CCA-8485-4952-8583-3392E717738B}"/>
    <cellStyle name="Comma 32 2 13 2" xfId="34079" xr:uid="{9A0BAF36-FA5D-4567-BD3E-4508C5D50D0E}"/>
    <cellStyle name="Comma 32 2 14" xfId="24756" xr:uid="{17B31F71-01BB-4BEF-AC49-DE2C11688B2A}"/>
    <cellStyle name="Comma 32 2 14 2" xfId="34129" xr:uid="{34B87601-6770-456B-97C7-68ACC91BDC56}"/>
    <cellStyle name="Comma 32 2 15" xfId="25750" xr:uid="{F8C4E0A2-DC93-447D-9B74-610999141586}"/>
    <cellStyle name="Comma 32 2 16" xfId="36976" xr:uid="{EFCA6215-E20D-4A15-90F1-A99925F51369}"/>
    <cellStyle name="Comma 32 2 17" xfId="8315" xr:uid="{46C1C505-4D04-4570-A297-FBDBD05B4D9C}"/>
    <cellStyle name="Comma 32 2 2" xfId="9734" xr:uid="{54176886-7DDF-4EA1-A92F-11AE67B9CAF4}"/>
    <cellStyle name="Comma 32 2 2 2" xfId="12173" xr:uid="{D85ACFA8-8417-4622-B170-E6B7AF587552}"/>
    <cellStyle name="Comma 32 2 2 2 2" xfId="17687" xr:uid="{673EAB01-545A-4F25-ABB7-F6192F23D548}"/>
    <cellStyle name="Comma 32 2 2 2 2 2" xfId="30771" xr:uid="{E86B6768-4E1E-4A0D-B2FE-844E4C0AFD8C}"/>
    <cellStyle name="Comma 32 2 2 2 3" xfId="27294" xr:uid="{D8899996-E29E-4D8E-B518-8DB244185C47}"/>
    <cellStyle name="Comma 32 2 2 3" xfId="19061" xr:uid="{66763D31-69B7-4581-A3DC-35CF8C054365}"/>
    <cellStyle name="Comma 32 2 2 3 2" xfId="31955" xr:uid="{E267B3D8-FAE8-45E0-8B43-8D2EDF979368}"/>
    <cellStyle name="Comma 32 2 2 4" xfId="15275" xr:uid="{4ABDEBA1-EC76-4480-ABD2-7A908C7F7773}"/>
    <cellStyle name="Comma 32 2 2 4 2" xfId="29612" xr:uid="{6356DEAC-8FE7-4CE3-9BC9-243E4D435D5B}"/>
    <cellStyle name="Comma 32 2 2 5" xfId="13674" xr:uid="{98A32B74-5323-474C-BE96-9EF97B975780}"/>
    <cellStyle name="Comma 32 2 2 5 2" xfId="28459" xr:uid="{A4C4FEAD-3D15-4F2F-B994-7F986E19B1A1}"/>
    <cellStyle name="Comma 32 2 2 6" xfId="19804" xr:uid="{0C437E3F-8080-4133-8A5B-AC0CA0CC9DCD}"/>
    <cellStyle name="Comma 32 2 2 6 2" xfId="32527" xr:uid="{9AE70123-EED1-4CDD-A3DE-659F191AD05E}"/>
    <cellStyle name="Comma 32 2 2 7" xfId="21219" xr:uid="{989E5AD9-4710-46F1-BE80-AA89F0BA03F6}"/>
    <cellStyle name="Comma 32 2 2 7 2" xfId="32794" xr:uid="{A2D451A9-E4E6-46A7-B8BB-C3818454F013}"/>
    <cellStyle name="Comma 32 2 2 8" xfId="23507" xr:uid="{6944A2DA-1A49-4DFC-BCD3-AEDCC2D13568}"/>
    <cellStyle name="Comma 32 2 2 8 2" xfId="33499" xr:uid="{8CAC16D4-C8C8-4F5B-936F-BF4A7129D934}"/>
    <cellStyle name="Comma 32 2 2 9" xfId="26133" xr:uid="{680C5F85-A0CE-4EFF-8DB6-730A3FFBBA4E}"/>
    <cellStyle name="Comma 32 2 3" xfId="10375" xr:uid="{5409EAB5-87F1-4A9F-8CF1-483AF49D26E9}"/>
    <cellStyle name="Comma 32 2 3 2" xfId="12614" xr:uid="{F404E9C1-B9C8-482F-B75D-F3A55174EA81}"/>
    <cellStyle name="Comma 32 2 3 2 2" xfId="18134" xr:uid="{F5ECD8D6-5C8D-468A-ABA6-E93CC448A580}"/>
    <cellStyle name="Comma 32 2 3 2 2 2" xfId="31157" xr:uid="{1AF12E34-6028-426D-955A-793A4D883F25}"/>
    <cellStyle name="Comma 32 2 3 2 3" xfId="27681" xr:uid="{10B34A83-C35A-4817-A1DF-A7C290669FB9}"/>
    <cellStyle name="Comma 32 2 3 3" xfId="19520" xr:uid="{DFE1A9CC-4E00-4336-8181-2EE04783CCBF}"/>
    <cellStyle name="Comma 32 2 3 3 2" xfId="32348" xr:uid="{8BD96AC1-BC64-4BEB-BA9B-14EFE25B0984}"/>
    <cellStyle name="Comma 32 2 3 4" xfId="15881" xr:uid="{BBBC3D2A-CF66-4FD8-9AD8-7F5E1F4367BF}"/>
    <cellStyle name="Comma 32 2 3 4 2" xfId="29997" xr:uid="{23A6C0B1-6FCC-4D63-AFE1-63877E59259C}"/>
    <cellStyle name="Comma 32 2 3 5" xfId="14317" xr:uid="{95816B53-4F73-4FD1-97ED-CFA92C19B6D0}"/>
    <cellStyle name="Comma 32 2 3 5 2" xfId="28846" xr:uid="{33CE6E1C-05BA-4281-9CAB-AF8465CD305C}"/>
    <cellStyle name="Comma 32 2 3 6" xfId="19886" xr:uid="{167DCCCF-4CAF-42AA-BD0D-73A7E7C462FA}"/>
    <cellStyle name="Comma 32 2 3 6 2" xfId="32552" xr:uid="{9C745111-3324-4C2A-B733-761FD340A8C2}"/>
    <cellStyle name="Comma 32 2 3 7" xfId="24152" xr:uid="{9775E451-4B0F-46D3-8DC1-2D9C827DBDE8}"/>
    <cellStyle name="Comma 32 2 3 7 2" xfId="33886" xr:uid="{1C6BB6E0-394D-4C74-BE0F-42AAFF6FE716}"/>
    <cellStyle name="Comma 32 2 3 8" xfId="26520" xr:uid="{37D8C265-845E-4F59-86F2-9707EA76594F}"/>
    <cellStyle name="Comma 32 2 4" xfId="11734" xr:uid="{C41F1FD5-186B-4D75-B4AC-761208DFCA54}"/>
    <cellStyle name="Comma 32 2 4 2" xfId="17243" xr:uid="{64542C7F-D7DF-4363-8AC0-2993A4E50584}"/>
    <cellStyle name="Comma 32 2 4 2 2" xfId="30389" xr:uid="{D8418EB4-CF2F-4790-8791-A66A0E940186}"/>
    <cellStyle name="Comma 32 2 4 3" xfId="26912" xr:uid="{634FEC79-E3CA-4F49-B5BF-7288628DFD09}"/>
    <cellStyle name="Comma 32 2 5" xfId="18599" xr:uid="{841EEE93-97CF-4D7E-B272-CDC186207FEC}"/>
    <cellStyle name="Comma 32 2 5 2" xfId="31558" xr:uid="{7011F093-6E9B-4E12-96DB-AEBFBF77AC5F}"/>
    <cellStyle name="Comma 32 2 6" xfId="18675" xr:uid="{F2F5C6AD-8D35-4984-B711-2A1B158004C2}"/>
    <cellStyle name="Comma 32 2 6 2" xfId="31622" xr:uid="{AF9F3973-9368-4307-95C5-4A67054FC1BA}"/>
    <cellStyle name="Comma 32 2 7" xfId="14758" xr:uid="{1951EFC4-BB45-449D-A064-7606294710AF}"/>
    <cellStyle name="Comma 32 2 7 2" xfId="29231" xr:uid="{CEEA69A4-2BB9-4216-9FB5-787A248A0419}"/>
    <cellStyle name="Comma 32 2 8" xfId="13141" xr:uid="{F2284F21-8FF1-4EF6-8ED8-7C6738E32CAC}"/>
    <cellStyle name="Comma 32 2 8 2" xfId="28076" xr:uid="{C1605898-AFC7-4069-95FC-9CCF9E80EF9F}"/>
    <cellStyle name="Comma 32 2 9" xfId="19726" xr:uid="{10863368-E687-4F69-928B-60844AE87FBB}"/>
    <cellStyle name="Comma 32 2 9 2" xfId="32507" xr:uid="{4B1C8EBB-D12D-4554-9063-1B410EB151AB}"/>
    <cellStyle name="Comma 32 20" xfId="25541" xr:uid="{A37DB971-1EA2-4C5D-AA8D-070FE23CEC23}"/>
    <cellStyle name="Comma 32 21" xfId="36388" xr:uid="{D72EC672-82E6-42D4-8D45-D9E3D697B1E3}"/>
    <cellStyle name="Comma 32 22" xfId="7437" xr:uid="{B350896D-21EA-4677-99C0-23502112B774}"/>
    <cellStyle name="Comma 32 3" xfId="9406" xr:uid="{4CE1D712-1558-44AA-8911-041C11FFEC90}"/>
    <cellStyle name="Comma 32 3 2" xfId="11930" xr:uid="{CB5C65C3-3241-42F7-99D1-723E68D7C76B}"/>
    <cellStyle name="Comma 32 3 2 2" xfId="17439" xr:uid="{F92134B5-2335-48EC-A314-811212C6543D}"/>
    <cellStyle name="Comma 32 3 2 2 2" xfId="30563" xr:uid="{BE217CB6-D814-477C-BD2C-91531FB3C72A}"/>
    <cellStyle name="Comma 32 3 2 3" xfId="21223" xr:uid="{2ECBE345-9CF1-480E-BD9D-103B70054FE8}"/>
    <cellStyle name="Comma 32 3 2 3 2" xfId="32795" xr:uid="{0E3B96D8-57DB-4CD1-9ADF-B5859FE77C4E}"/>
    <cellStyle name="Comma 32 3 2 4" xfId="27086" xr:uid="{20C68108-6086-4F88-A9E4-D5BCC2E4BB26}"/>
    <cellStyle name="Comma 32 3 3" xfId="18805" xr:uid="{D68E39EE-83D3-41B4-993D-CB07FEE43641}"/>
    <cellStyle name="Comma 32 3 3 2" xfId="31741" xr:uid="{471B6C01-18FA-4211-B2F2-D25E2C559BCB}"/>
    <cellStyle name="Comma 32 3 4" xfId="14957" xr:uid="{2F2C1E35-FC48-416A-BC24-9060DDB36DAD}"/>
    <cellStyle name="Comma 32 3 4 2" xfId="29405" xr:uid="{25993B4B-E529-401E-AE58-FA7CDEE02AFF}"/>
    <cellStyle name="Comma 32 3 5" xfId="13344" xr:uid="{945F82B6-F759-4169-B542-D3161E5AA2E1}"/>
    <cellStyle name="Comma 32 3 5 2" xfId="28250" xr:uid="{095C3457-6489-4301-94E3-B6FB31C97BB3}"/>
    <cellStyle name="Comma 32 3 6" xfId="19758" xr:uid="{36167F9D-1088-46BA-AB8B-FE912651D24E}"/>
    <cellStyle name="Comma 32 3 6 2" xfId="32517" xr:uid="{967D0066-3350-4924-A674-5D6D382D15C0}"/>
    <cellStyle name="Comma 32 3 7" xfId="21172" xr:uid="{24C86143-3A1E-4726-92F1-1009EDB0EE7D}"/>
    <cellStyle name="Comma 32 3 7 2" xfId="32777" xr:uid="{58E373BC-83B3-4D2D-9EA7-6C84BFBD8C0E}"/>
    <cellStyle name="Comma 32 3 8" xfId="23171" xr:uid="{A05871F1-341F-49B2-8DE8-290B3507D4F4}"/>
    <cellStyle name="Comma 32 3 8 2" xfId="33290" xr:uid="{1ED9767B-4DA5-4F5A-90D8-06CBDD5C6B16}"/>
    <cellStyle name="Comma 32 3 9" xfId="25924" xr:uid="{91706FDE-BFAC-435D-8C91-EC3243470B7D}"/>
    <cellStyle name="Comma 32 4" xfId="10136" xr:uid="{569B9BF0-89CF-4CFA-8748-C180FB124C65}"/>
    <cellStyle name="Comma 32 4 2" xfId="12378" xr:uid="{B168634E-7D44-461D-BC9C-E723AB773CD4}"/>
    <cellStyle name="Comma 32 4 2 2" xfId="17895" xr:uid="{81EE61B4-2D8C-4FE5-8104-5B6CD8C40DCF}"/>
    <cellStyle name="Comma 32 4 2 2 2" xfId="30948" xr:uid="{773F2848-DBFB-4689-941B-6908A550C4FC}"/>
    <cellStyle name="Comma 32 4 2 3" xfId="27472" xr:uid="{BFDD47A5-A5FA-4C46-A3F4-1F281EAE8F0A}"/>
    <cellStyle name="Comma 32 4 3" xfId="19281" xr:uid="{C27FE92D-61FE-4039-B4D5-3B3ABCCF154E}"/>
    <cellStyle name="Comma 32 4 3 2" xfId="32141" xr:uid="{65BD183D-4C43-41C9-A338-D494CE22DC36}"/>
    <cellStyle name="Comma 32 4 4" xfId="15641" xr:uid="{1B8BF1CF-7430-4E38-BD51-490F355C1749}"/>
    <cellStyle name="Comma 32 4 4 2" xfId="29790" xr:uid="{1ADD49DA-86C7-4078-BF81-1B8501E516AE}"/>
    <cellStyle name="Comma 32 4 5" xfId="14075" xr:uid="{136F8CE3-CA3D-4FB4-A305-1EC143901619}"/>
    <cellStyle name="Comma 32 4 5 2" xfId="28637" xr:uid="{8F9A664B-C69B-443C-A278-4238E299697B}"/>
    <cellStyle name="Comma 32 4 6" xfId="19848" xr:uid="{942CD498-8968-47D3-A83D-6C822FA4EF5A}"/>
    <cellStyle name="Comma 32 4 6 2" xfId="32542" xr:uid="{BFAA2E43-43AE-40D4-B4EE-FAE7FA5303D3}"/>
    <cellStyle name="Comma 32 4 7" xfId="23910" xr:uid="{DAA81BC0-14F8-4771-9E18-2658BC633831}"/>
    <cellStyle name="Comma 32 4 7 2" xfId="33677" xr:uid="{A69FA9A5-1220-4BC2-A183-8B2790C2CC8E}"/>
    <cellStyle name="Comma 32 4 8" xfId="26311" xr:uid="{550ED766-6E5F-4FDE-8642-A6FD2E5596FD}"/>
    <cellStyle name="Comma 32 5" xfId="11497" xr:uid="{9421E73C-FDAA-4AD4-BFE4-7ADADC1FDF60}"/>
    <cellStyle name="Comma 32 5 2" xfId="17003" xr:uid="{B94C697D-9379-420C-979A-BAD04FA61A08}"/>
    <cellStyle name="Comma 32 5 2 2" xfId="30182" xr:uid="{62DA93F9-DCB7-4C15-9DE1-E38A04C4AE3E}"/>
    <cellStyle name="Comma 32 5 3" xfId="26705" xr:uid="{B9ED98CC-1A54-4C73-B2B3-584839B7670E}"/>
    <cellStyle name="Comma 32 6" xfId="18348" xr:uid="{5C9153C5-D7DE-4A02-BCFE-D3AF79D2FA0D}"/>
    <cellStyle name="Comma 32 6 2" xfId="31344" xr:uid="{8DF69B4D-C02B-4B96-9567-F0AF7F02787A}"/>
    <cellStyle name="Comma 32 7" xfId="18679" xr:uid="{F296CAE0-3F09-4849-B475-756A9895F66F}"/>
    <cellStyle name="Comma 32 7 2" xfId="31626" xr:uid="{64FD0838-420F-4435-9A65-6747D0AB537D}"/>
    <cellStyle name="Comma 32 8" xfId="14518" xr:uid="{58C6CE90-EF2B-48BD-B5E7-C8C1D9412C1F}"/>
    <cellStyle name="Comma 32 8 2" xfId="29024" xr:uid="{81A3E9CB-2A0A-45C2-BEF9-C898A71F3183}"/>
    <cellStyle name="Comma 32 9" xfId="12845" xr:uid="{59072EA2-3F8B-4AB8-A610-20C04D541ACF}"/>
    <cellStyle name="Comma 32 9 2" xfId="27869" xr:uid="{F805F399-E3A3-44AD-ACED-B265619E35B1}"/>
    <cellStyle name="Comma 320" xfId="10096" xr:uid="{28945C3C-1FE3-48E1-AACF-96D9994BEAF5}"/>
    <cellStyle name="Comma 320 2" xfId="12343" xr:uid="{7F45EF14-BFC6-4F30-9E70-625381771D6B}"/>
    <cellStyle name="Comma 320 2 2" xfId="17859" xr:uid="{61A6A702-B747-42A3-84B4-62DDDA6C73E5}"/>
    <cellStyle name="Comma 320 2 2 2" xfId="30916" xr:uid="{7280694B-D8BB-47E2-9930-58C9CC74033A}"/>
    <cellStyle name="Comma 320 2 3" xfId="27440" xr:uid="{8C445CFB-8B3E-4F41-A204-0DF169F65A6A}"/>
    <cellStyle name="Comma 320 3" xfId="19245" xr:uid="{C454ECF6-62AF-4173-BCE9-79F37EF89F2A}"/>
    <cellStyle name="Comma 320 3 2" xfId="32109" xr:uid="{59522375-18BA-46EB-B9A9-877695E1D827}"/>
    <cellStyle name="Comma 320 4" xfId="15600" xr:uid="{0AB59738-2C8B-4498-B694-6741BE120690}"/>
    <cellStyle name="Comma 320 4 2" xfId="29758" xr:uid="{E34F5067-4F03-41A3-9ED8-E23D9829FD8C}"/>
    <cellStyle name="Comma 320 5" xfId="14034" xr:uid="{75BBE59C-E34C-45E9-ABCA-7AA3CF45C6CC}"/>
    <cellStyle name="Comma 320 5 2" xfId="28605" xr:uid="{2E439E5E-88D6-499C-AA01-E0DF2B920FB7}"/>
    <cellStyle name="Comma 320 6" xfId="19838" xr:uid="{9ECC2EDB-749E-490A-9D9C-3CCEB822CC19}"/>
    <cellStyle name="Comma 320 6 2" xfId="32533" xr:uid="{E353EAA5-BB86-4FAB-AA6F-7768BA60FFC8}"/>
    <cellStyle name="Comma 320 7" xfId="23869" xr:uid="{045B204E-87F4-4B26-856B-3AB0EB7695DA}"/>
    <cellStyle name="Comma 320 7 2" xfId="33645" xr:uid="{63331856-A439-4786-A9F0-8D5C6CDE684A}"/>
    <cellStyle name="Comma 320 8" xfId="26279" xr:uid="{32281091-65A4-4E95-8426-2702AC44ADB9}"/>
    <cellStyle name="Comma 321" xfId="10100" xr:uid="{D038971A-3DEE-4D0A-9DA5-41BE0142A1D8}"/>
    <cellStyle name="Comma 321 2" xfId="12344" xr:uid="{87374C81-C901-42E6-BD68-F03D48672955}"/>
    <cellStyle name="Comma 321 2 2" xfId="17860" xr:uid="{919A1C02-CC65-4860-86A6-6D43AF94B86B}"/>
    <cellStyle name="Comma 321 2 2 2" xfId="30917" xr:uid="{9B9205F4-4482-4DEE-A29D-15CF17AFE7E4}"/>
    <cellStyle name="Comma 321 2 3" xfId="27441" xr:uid="{C895CB24-B85D-47CA-97AA-E2A0E6B3CF67}"/>
    <cellStyle name="Comma 321 3" xfId="19246" xr:uid="{C8A351BF-4EDA-4BB7-A271-A64C9F38CD0F}"/>
    <cellStyle name="Comma 321 3 2" xfId="32110" xr:uid="{A6A3320D-4BC8-4C0C-946B-98A51A074630}"/>
    <cellStyle name="Comma 321 4" xfId="15604" xr:uid="{BDC9BC1C-6BFC-41D3-AA14-79B9BC012F1F}"/>
    <cellStyle name="Comma 321 4 2" xfId="29759" xr:uid="{BB235163-98F1-4909-8CDC-8FFE84322B5F}"/>
    <cellStyle name="Comma 321 5" xfId="14038" xr:uid="{80F0425B-89ED-4EB7-9805-A9998FF26781}"/>
    <cellStyle name="Comma 321 5 2" xfId="28606" xr:uid="{BD16DA85-D311-4DCD-A279-042B566E5FFB}"/>
    <cellStyle name="Comma 321 6" xfId="19839" xr:uid="{434B392C-1622-4710-99C6-904F0F66ECFB}"/>
    <cellStyle name="Comma 321 6 2" xfId="32534" xr:uid="{54E30CF0-8A2E-42BB-A2A2-0B30BBA786DD}"/>
    <cellStyle name="Comma 321 7" xfId="23873" xr:uid="{24D5A991-1049-4193-8682-7F2D79C2C26C}"/>
    <cellStyle name="Comma 321 7 2" xfId="33646" xr:uid="{4A61BC39-B052-4BD6-BC52-7B7260A06BC0}"/>
    <cellStyle name="Comma 321 8" xfId="26280" xr:uid="{0F46C50C-9D9D-4AB5-B667-E2320EC65CA1}"/>
    <cellStyle name="Comma 322" xfId="9996" xr:uid="{4731F481-ED56-4640-9C87-460E4EB5818C}"/>
    <cellStyle name="Comma 322 2" xfId="12329" xr:uid="{99CA486B-52E4-4C67-923F-5341F0C1C285}"/>
    <cellStyle name="Comma 322 2 2" xfId="17845" xr:uid="{91AAA406-B9AC-4E0C-9DE7-FBC10425D7C3}"/>
    <cellStyle name="Comma 322 2 2 2" xfId="30905" xr:uid="{77CABB32-BB3F-425C-B491-C8917989DB6D}"/>
    <cellStyle name="Comma 322 2 3" xfId="27429" xr:uid="{B4F8EDCA-0BCF-4FD6-A4BF-7DBEEC6311D1}"/>
    <cellStyle name="Comma 322 3" xfId="19228" xr:uid="{9DD60599-822F-4113-9036-E2B572911624}"/>
    <cellStyle name="Comma 322 3 2" xfId="32096" xr:uid="{4ABBEFE1-1B79-4BF8-A881-13561957E39C}"/>
    <cellStyle name="Comma 322 4" xfId="15525" xr:uid="{5E2CBA98-FDCE-4628-BF5A-8B87EC89C391}"/>
    <cellStyle name="Comma 322 4 2" xfId="29747" xr:uid="{D39F5F52-4240-49B3-B0D8-3721181F409F}"/>
    <cellStyle name="Comma 322 5" xfId="13935" xr:uid="{9ABB9276-D119-4F8B-ABC8-E241405544CA}"/>
    <cellStyle name="Comma 322 5 2" xfId="28594" xr:uid="{24C39087-B65C-4DC5-BD7E-BF6E79768B27}"/>
    <cellStyle name="Comma 322 6" xfId="19831" xr:uid="{87335A0C-8C27-486D-AACE-B5D286C3B31D}"/>
    <cellStyle name="Comma 322 6 2" xfId="32529" xr:uid="{AC832BF9-A33B-4043-9F89-C4AF3E987A2F}"/>
    <cellStyle name="Comma 322 7" xfId="23769" xr:uid="{ABD63268-CB3D-4424-855B-6F0D3C641D31}"/>
    <cellStyle name="Comma 322 7 2" xfId="33634" xr:uid="{D74E6BE0-6B35-4CA5-98AC-500D6EFAE458}"/>
    <cellStyle name="Comma 322 8" xfId="26268" xr:uid="{9F66E2E7-EB71-451E-9038-C2BF70AA2F33}"/>
    <cellStyle name="Comma 323" xfId="10101" xr:uid="{7447F264-0123-491F-858B-C21BDDD6AEFC}"/>
    <cellStyle name="Comma 323 2" xfId="12345" xr:uid="{0CAEAB72-7C77-49AA-AE6C-A414ACFBC1AE}"/>
    <cellStyle name="Comma 323 2 2" xfId="17861" xr:uid="{F573A336-C8CD-4162-A6ED-6BEB52F73A23}"/>
    <cellStyle name="Comma 323 2 2 2" xfId="30918" xr:uid="{39AC0DD5-6F76-4B46-8A59-6D483B93C382}"/>
    <cellStyle name="Comma 323 2 3" xfId="27442" xr:uid="{00D9C993-F170-40C5-B5CD-BECBD373EFF7}"/>
    <cellStyle name="Comma 323 3" xfId="19247" xr:uid="{1C5C33C6-DDD4-4AD9-84ED-091AB8BF7833}"/>
    <cellStyle name="Comma 323 3 2" xfId="32111" xr:uid="{418688D3-0CFD-4D86-A199-6FA8F0A81E7F}"/>
    <cellStyle name="Comma 323 4" xfId="15605" xr:uid="{D43E41BC-E022-40BF-BF81-26F04187BC06}"/>
    <cellStyle name="Comma 323 4 2" xfId="29760" xr:uid="{313E4D01-C1D7-4207-B388-3C40E8141203}"/>
    <cellStyle name="Comma 323 5" xfId="14039" xr:uid="{43625061-4866-4AD8-BE74-8ECD91F203BD}"/>
    <cellStyle name="Comma 323 5 2" xfId="28607" xr:uid="{41330D8F-5E2B-4EEA-9E92-59593B12BD8D}"/>
    <cellStyle name="Comma 323 6" xfId="19840" xr:uid="{BE2FB9D5-E20B-41AF-A1B7-85B1185801C3}"/>
    <cellStyle name="Comma 323 6 2" xfId="32535" xr:uid="{564EF8F3-4866-4076-956B-D3C1EA66DE3D}"/>
    <cellStyle name="Comma 323 7" xfId="23874" xr:uid="{22858B45-9ACF-476E-96C9-05DB1D5F21D9}"/>
    <cellStyle name="Comma 323 7 2" xfId="33647" xr:uid="{BEE7AB58-7362-4127-9D95-C4CD1D0FBFF2}"/>
    <cellStyle name="Comma 323 8" xfId="26281" xr:uid="{6EA751CA-75E1-48B4-8AE4-A138519FC94B}"/>
    <cellStyle name="Comma 324" xfId="10104" xr:uid="{A314FDAC-EF14-444C-B6FA-8660AFD88C31}"/>
    <cellStyle name="Comma 324 2" xfId="12346" xr:uid="{08C46199-12D9-4594-B4BE-E383E40E7EE3}"/>
    <cellStyle name="Comma 324 2 2" xfId="17862" xr:uid="{3520815A-411D-4323-8CF2-609223B37D0B}"/>
    <cellStyle name="Comma 324 2 2 2" xfId="30919" xr:uid="{C8ECA9BE-A010-4287-8BEF-82D48EA7452D}"/>
    <cellStyle name="Comma 324 2 3" xfId="27443" xr:uid="{9D1F53E2-A328-4A05-AB1D-0868836C4323}"/>
    <cellStyle name="Comma 324 3" xfId="19248" xr:uid="{25A2B322-57F9-45CB-856B-67C7170A7D6D}"/>
    <cellStyle name="Comma 324 3 2" xfId="32112" xr:uid="{F9A71ED6-9FDC-4B1C-8917-E8004326D280}"/>
    <cellStyle name="Comma 324 4" xfId="15608" xr:uid="{D542CCE6-1105-4665-98EB-46EBEE922987}"/>
    <cellStyle name="Comma 324 4 2" xfId="29761" xr:uid="{ECD7A2A8-2A6D-4905-9957-C26DE19BA73C}"/>
    <cellStyle name="Comma 324 5" xfId="14042" xr:uid="{45241A76-8537-4D78-80D4-BC66DE306996}"/>
    <cellStyle name="Comma 324 5 2" xfId="28608" xr:uid="{ED798A74-D499-4252-B599-48BE57EA9C32}"/>
    <cellStyle name="Comma 324 6" xfId="19841" xr:uid="{B9AE38F2-FD92-49DA-B038-5EBF4B0E2C3F}"/>
    <cellStyle name="Comma 324 6 2" xfId="32536" xr:uid="{BCE024D9-2EAC-40BF-9B4F-BFCF046490FA}"/>
    <cellStyle name="Comma 324 7" xfId="23877" xr:uid="{E82E3133-43B3-4EDF-BADE-A50B7A65946C}"/>
    <cellStyle name="Comma 324 7 2" xfId="33648" xr:uid="{354D45BC-E4E1-4ADA-B2C8-B019C4F748E7}"/>
    <cellStyle name="Comma 324 8" xfId="26282" xr:uid="{DD1F9AB4-270E-4865-B26C-44576001FF3D}"/>
    <cellStyle name="Comma 325" xfId="10027" xr:uid="{9D5FAF18-0ACA-4663-BCB9-6AFE6BA40FD7}"/>
    <cellStyle name="Comma 325 2" xfId="12338" xr:uid="{42CEA5DA-804A-4F3B-BD2C-0388C730629E}"/>
    <cellStyle name="Comma 325 2 2" xfId="17854" xr:uid="{8D070686-8BB2-4907-B2F2-5AC4D11BDB36}"/>
    <cellStyle name="Comma 325 2 2 2" xfId="30914" xr:uid="{8A89A293-F622-429A-B55B-F37B6D9D6C21}"/>
    <cellStyle name="Comma 325 2 3" xfId="27438" xr:uid="{2E15889E-DCD2-404E-8575-A006C62E7CD4}"/>
    <cellStyle name="Comma 325 3" xfId="19237" xr:uid="{5C80F1B6-88F8-4E1A-95C5-A20FF7E985CC}"/>
    <cellStyle name="Comma 325 3 2" xfId="32105" xr:uid="{C2133109-6E31-4AEE-970C-17B115B0B3D6}"/>
    <cellStyle name="Comma 325 4" xfId="15550" xr:uid="{6EFB7E9A-9B04-4BED-BEE9-A17A16BA5A87}"/>
    <cellStyle name="Comma 325 4 2" xfId="29756" xr:uid="{96C02C37-6539-4180-A763-57256CE8CBB7}"/>
    <cellStyle name="Comma 325 5" xfId="13966" xr:uid="{CFB9B00D-3883-4E2B-8B8E-F91FE766368B}"/>
    <cellStyle name="Comma 325 5 2" xfId="28603" xr:uid="{17578E84-72D2-4800-A48C-C52B13D90B2F}"/>
    <cellStyle name="Comma 325 6" xfId="19833" xr:uid="{86105938-F88A-44E9-BFF0-751B586B6E48}"/>
    <cellStyle name="Comma 325 6 2" xfId="32531" xr:uid="{95300B92-A5DC-4465-BB02-28D5195AB1C1}"/>
    <cellStyle name="Comma 325 7" xfId="23800" xr:uid="{EB932A3F-853B-4A16-87A8-0201E0BFA544}"/>
    <cellStyle name="Comma 325 7 2" xfId="33643" xr:uid="{6EDF35A3-FF05-4B2B-97F1-E951C31E3F4B}"/>
    <cellStyle name="Comma 325 8" xfId="26277" xr:uid="{B7069047-FFFE-41EF-BFC2-E8903CB83412}"/>
    <cellStyle name="Comma 326" xfId="10105" xr:uid="{D55CCB01-11ED-4686-BCB9-C8BD40F41D2D}"/>
    <cellStyle name="Comma 326 2" xfId="12347" xr:uid="{95F9E914-984B-4B9C-BD12-0A81D4FFA7C9}"/>
    <cellStyle name="Comma 326 2 2" xfId="17863" xr:uid="{FCCF8E3C-8251-4055-A38C-944644C3969C}"/>
    <cellStyle name="Comma 326 2 2 2" xfId="30920" xr:uid="{648AEFE8-9D7E-4113-8E0C-4D24255EB14B}"/>
    <cellStyle name="Comma 326 2 3" xfId="27444" xr:uid="{356490C7-BA9A-4D52-BB9D-5411534017E7}"/>
    <cellStyle name="Comma 326 3" xfId="19249" xr:uid="{F3DADC76-6643-4820-81BA-63624A84526C}"/>
    <cellStyle name="Comma 326 3 2" xfId="32113" xr:uid="{B0E446F7-BADD-4BF3-9716-18DEA78CB237}"/>
    <cellStyle name="Comma 326 4" xfId="15609" xr:uid="{517AE8DA-BBAC-4F04-9A8F-7188D42099D1}"/>
    <cellStyle name="Comma 326 4 2" xfId="29762" xr:uid="{CEAA695B-8E00-4FFA-A8DF-0FE6B46B4FCE}"/>
    <cellStyle name="Comma 326 5" xfId="14043" xr:uid="{BE9ECD0E-AC1F-44F7-B470-2F9669DFFD06}"/>
    <cellStyle name="Comma 326 5 2" xfId="28609" xr:uid="{37199250-A8C6-4E45-86B1-ABA0B7DB9FD4}"/>
    <cellStyle name="Comma 326 6" xfId="19842" xr:uid="{5FB94B09-3F37-468C-AAAB-0770E3D64778}"/>
    <cellStyle name="Comma 326 6 2" xfId="32537" xr:uid="{30FE49B9-1B15-48A3-B2B8-E65BDD39CA8E}"/>
    <cellStyle name="Comma 326 7" xfId="23878" xr:uid="{5FDE9DA7-74AA-402D-AED5-2406690EA175}"/>
    <cellStyle name="Comma 326 7 2" xfId="33649" xr:uid="{826648CA-8E9E-4EE0-923B-79FC0B29AB44}"/>
    <cellStyle name="Comma 326 8" xfId="26283" xr:uid="{6DCA7E42-7A86-45DE-BCCE-9AE413FAAD07}"/>
    <cellStyle name="Comma 327" xfId="10529" xr:uid="{7BB4587C-0F6A-42BF-A8C0-08CDF51FE3B3}"/>
    <cellStyle name="Comma 327 2" xfId="12769" xr:uid="{8898F324-E72F-4E1E-94A1-CC1DCA540586}"/>
    <cellStyle name="Comma 327 2 2" xfId="18289" xr:uid="{A96D11EB-6735-4C9B-B669-A1E3FECECEDA}"/>
    <cellStyle name="Comma 327 2 2 2" xfId="31297" xr:uid="{DC4C723D-7248-4324-AEAF-7737B92ED97F}"/>
    <cellStyle name="Comma 327 2 3" xfId="27821" xr:uid="{430FC300-BD7E-4BBB-A83A-1C8CA8E6DEAA}"/>
    <cellStyle name="Comma 327 3" xfId="19675" xr:uid="{02A26CCD-6657-43F7-B41D-830E007E0188}"/>
    <cellStyle name="Comma 327 3 2" xfId="32488" xr:uid="{814F8AD2-F253-454B-BC8A-AEE1E9DC615E}"/>
    <cellStyle name="Comma 327 4" xfId="16037" xr:uid="{B80DFECC-F687-4935-9950-DA11C27F3BAC}"/>
    <cellStyle name="Comma 327 4 2" xfId="30137" xr:uid="{E5453763-937C-4DBD-A3C3-C492AC796540}"/>
    <cellStyle name="Comma 327 5" xfId="14473" xr:uid="{DB43DB95-0723-4616-A155-4A4A2844A791}"/>
    <cellStyle name="Comma 327 5 2" xfId="28986" xr:uid="{279E5CD9-8F39-452A-963D-33E5DF7D8988}"/>
    <cellStyle name="Comma 327 6" xfId="19904" xr:uid="{A3D6939A-ED95-41BC-973E-670E91B2280B}"/>
    <cellStyle name="Comma 327 6 2" xfId="32554" xr:uid="{0DCE8989-ACD8-4866-BD9E-74BFF5C01C7A}"/>
    <cellStyle name="Comma 327 7" xfId="24308" xr:uid="{B6836DD1-0D10-48FC-A116-A43731DD5891}"/>
    <cellStyle name="Comma 327 7 2" xfId="34026" xr:uid="{62DC6792-3C1D-4BC5-8771-7CC4D2657638}"/>
    <cellStyle name="Comma 327 8" xfId="26660" xr:uid="{A98E750C-DE8B-4CC0-8C4D-B77E7031F658}"/>
    <cellStyle name="Comma 328" xfId="10533" xr:uid="{DDEE5FA4-BFF5-42DB-90F4-5586F54C34CA}"/>
    <cellStyle name="Comma 328 2" xfId="12772" xr:uid="{181856BE-8B8B-4B33-B125-B800DDA3D9A6}"/>
    <cellStyle name="Comma 328 2 2" xfId="18292" xr:uid="{8DE9F448-3D94-4C0E-9DA0-6F4F14B1CAA5}"/>
    <cellStyle name="Comma 328 2 2 2" xfId="31300" xr:uid="{BA4DF600-DF10-482C-B12B-CA2E36D7D106}"/>
    <cellStyle name="Comma 328 2 3" xfId="27824" xr:uid="{EBB3EF4C-4396-4E9C-B0B4-DB9C00E44BE5}"/>
    <cellStyle name="Comma 328 3" xfId="19678" xr:uid="{5D913014-089C-4580-B303-D196AA938E2A}"/>
    <cellStyle name="Comma 328 3 2" xfId="32491" xr:uid="{539CF8E2-E9EF-45A2-9128-CA727B17C637}"/>
    <cellStyle name="Comma 328 4" xfId="16041" xr:uid="{9118BCD3-9770-41A0-B581-203C9CFDD589}"/>
    <cellStyle name="Comma 328 4 2" xfId="30140" xr:uid="{8CCFC980-438F-48BB-A8C4-CE36BDFA6F85}"/>
    <cellStyle name="Comma 328 5" xfId="14476" xr:uid="{D97406C8-BCA4-4DF2-B296-EEC9DC2E740E}"/>
    <cellStyle name="Comma 328 5 2" xfId="28989" xr:uid="{5F1D6234-6AB8-41AB-9F64-3F00F358B8A2}"/>
    <cellStyle name="Comma 328 6" xfId="24311" xr:uid="{66803C11-4467-4ED2-BA63-53BBEC5C2314}"/>
    <cellStyle name="Comma 328 6 2" xfId="34029" xr:uid="{36B09EE5-9C24-44AB-B455-60F99BD69099}"/>
    <cellStyle name="Comma 328 7" xfId="26663" xr:uid="{8313A3D9-92E7-4BCB-889E-F34B7FE8EF7A}"/>
    <cellStyle name="Comma 329" xfId="10540" xr:uid="{6B219489-CD17-4201-8DF9-0C9CB0047C56}"/>
    <cellStyle name="Comma 329 2" xfId="16047" xr:uid="{923F8D8D-B159-4761-96CB-D7CAE635CAA9}"/>
    <cellStyle name="Comma 329 2 2" xfId="30142" xr:uid="{A78D1FD4-C702-4B6A-B4C2-1BF4C63DC1BE}"/>
    <cellStyle name="Comma 329 3" xfId="26665" xr:uid="{E17CF6A5-E358-4FD9-A633-4B86ACA5DE08}"/>
    <cellStyle name="Comma 33" xfId="3961" xr:uid="{00000000-0005-0000-0000-00001E050000}"/>
    <cellStyle name="Comma 33 10" xfId="25590" xr:uid="{A86C9502-6B68-49B4-906B-C481F97418DF}"/>
    <cellStyle name="Comma 33 11" xfId="36407" xr:uid="{7A5C4BAD-F38C-4D84-B5D7-B39C75AFC57E}"/>
    <cellStyle name="Comma 33 12" xfId="8108" xr:uid="{6999456B-E4AB-4726-AAED-7CC746ABD8ED}"/>
    <cellStyle name="Comma 33 2" xfId="6485" xr:uid="{00000000-0005-0000-0000-00001F050000}"/>
    <cellStyle name="Comma 33 2 2" xfId="12005" xr:uid="{3F4BE006-34C4-4C50-9FD2-D81DC55686C5}"/>
    <cellStyle name="Comma 33 2 2 2" xfId="17519" xr:uid="{717CCFA1-B92F-4AD4-8B67-745B45D95701}"/>
    <cellStyle name="Comma 33 2 2 2 2" xfId="30611" xr:uid="{2B4EED16-BF49-4BA7-B095-BD3BBD1E5227}"/>
    <cellStyle name="Comma 33 2 2 3" xfId="27134" xr:uid="{17A50B7A-A143-4008-A414-916BA198B523}"/>
    <cellStyle name="Comma 33 2 3" xfId="18893" xr:uid="{82200048-7C23-4C4F-8367-102A97E61EBA}"/>
    <cellStyle name="Comma 33 2 3 2" xfId="31795" xr:uid="{15532D25-874E-410C-A9ED-1AAF01A23AE3}"/>
    <cellStyle name="Comma 33 2 4" xfId="15101" xr:uid="{1A21B21A-15DF-475A-83D1-6E53C763EEE4}"/>
    <cellStyle name="Comma 33 2 4 2" xfId="29452" xr:uid="{C9DDD805-978A-4C93-9028-19E5CCF5F760}"/>
    <cellStyle name="Comma 33 2 5" xfId="13500" xr:uid="{C9927E73-37A6-46C8-9310-C2B6D57527A9}"/>
    <cellStyle name="Comma 33 2 5 2" xfId="28299" xr:uid="{20FB36A1-92BA-4B53-AD5A-2AEC371F55C1}"/>
    <cellStyle name="Comma 33 2 6" xfId="23332" xr:uid="{E2BDC4FF-D4CE-42C3-AA94-5205C6758B20}"/>
    <cellStyle name="Comma 33 2 6 2" xfId="33339" xr:uid="{B5551363-42FC-4029-8603-F1423EC5B3FC}"/>
    <cellStyle name="Comma 33 2 7" xfId="25973" xr:uid="{706E3C93-BBBA-41FD-9B09-3EC71D54BF40}"/>
    <cellStyle name="Comma 33 2 8" xfId="36987" xr:uid="{ED53328A-DD01-4CA2-8371-C1FF9EE96AF9}"/>
    <cellStyle name="Comma 33 2 9" xfId="9559" xr:uid="{97CCF2ED-6DCA-44F0-BF16-5EA6C24E0ECB}"/>
    <cellStyle name="Comma 33 3" xfId="10208" xr:uid="{8E388DEF-C0D1-416A-8598-70FADF11C1D9}"/>
    <cellStyle name="Comma 33 3 2" xfId="12447" xr:uid="{FE3E6FAB-4F81-4FA1-9308-0317B6D3178D}"/>
    <cellStyle name="Comma 33 3 2 2" xfId="17967" xr:uid="{A15D8EB6-4A68-4963-8EAF-A3860E69353B}"/>
    <cellStyle name="Comma 33 3 2 2 2" xfId="30997" xr:uid="{7E6FBA77-6369-4D18-BED5-94DE722F14A0}"/>
    <cellStyle name="Comma 33 3 2 3" xfId="27521" xr:uid="{052DE028-517F-44C5-A3E2-20959AB1958B}"/>
    <cellStyle name="Comma 33 3 3" xfId="19353" xr:uid="{47E150AC-9D83-4375-B145-FA92A8091B4F}"/>
    <cellStyle name="Comma 33 3 3 2" xfId="32188" xr:uid="{37E56BEB-8875-4918-94ED-F1BF8E78E3A9}"/>
    <cellStyle name="Comma 33 3 4" xfId="15714" xr:uid="{2EBFFE0E-11FA-4750-9FF2-8BA089D01A9A}"/>
    <cellStyle name="Comma 33 3 4 2" xfId="29837" xr:uid="{EBF1DA46-23C7-440F-9AE4-43AC741A972C}"/>
    <cellStyle name="Comma 33 3 5" xfId="14150" xr:uid="{237212B3-163D-4FA0-B8E0-E14F5568FCF0}"/>
    <cellStyle name="Comma 33 3 5 2" xfId="28686" xr:uid="{C5347952-3792-425C-9255-6950963EA8F4}"/>
    <cellStyle name="Comma 33 3 6" xfId="23985" xr:uid="{F16326FF-05F0-4BC9-AB54-ED9086BC120B}"/>
    <cellStyle name="Comma 33 3 6 2" xfId="33726" xr:uid="{570EBEF4-17D7-47B2-9D4A-4434412D90AB}"/>
    <cellStyle name="Comma 33 3 7" xfId="26360" xr:uid="{56168286-1A7E-45AC-BA94-215203AA923B}"/>
    <cellStyle name="Comma 33 4" xfId="11567" xr:uid="{8493F82D-8A56-4101-8C9D-4BCB53A9C8D5}"/>
    <cellStyle name="Comma 33 4 2" xfId="17076" xr:uid="{03F7397B-08D8-493D-B263-6631F7521A76}"/>
    <cellStyle name="Comma 33 4 2 2" xfId="30229" xr:uid="{47FEACF9-E946-4588-80DB-FBAFD6805F0D}"/>
    <cellStyle name="Comma 33 4 3" xfId="26752" xr:uid="{8DF248F1-2E17-49AA-8D16-5195C0221F01}"/>
    <cellStyle name="Comma 33 5" xfId="18427" xr:uid="{CC7FDCDA-9961-435E-A168-934706980058}"/>
    <cellStyle name="Comma 33 5 2" xfId="31394" xr:uid="{F34427BD-7C01-4DE0-B092-186B7F7C6A6F}"/>
    <cellStyle name="Comma 33 6" xfId="14591" xr:uid="{218A85B7-BD2F-44C0-8F45-59D05CB1AFB3}"/>
    <cellStyle name="Comma 33 6 2" xfId="29071" xr:uid="{F1F34321-230B-4935-BE53-848064472A0E}"/>
    <cellStyle name="Comma 33 7" xfId="12969" xr:uid="{6050BFCD-44AF-4A4C-B77F-6A67B14A75B6}"/>
    <cellStyle name="Comma 33 7 2" xfId="27916" xr:uid="{DAD1F606-6772-459C-8F80-202488342D18}"/>
    <cellStyle name="Comma 33 8" xfId="20426" xr:uid="{DC8D0B4D-62C2-4120-BC0E-3AC56448D04B}"/>
    <cellStyle name="Comma 33 8 2" xfId="32650" xr:uid="{43B2BE53-936B-4C9A-A569-1163A6E7A6BB}"/>
    <cellStyle name="Comma 33 9" xfId="22742" xr:uid="{38CC8D45-B9DE-4475-BAF5-2F243E3BC89D}"/>
    <cellStyle name="Comma 33 9 2" xfId="32956" xr:uid="{D7EF710D-5754-4684-83C2-BD059A453F4B}"/>
    <cellStyle name="Comma 330" xfId="10547" xr:uid="{F3709FB8-F276-48ED-B806-92D0B22512DD}"/>
    <cellStyle name="Comma 330 2" xfId="16054" xr:uid="{16C9B8ED-0A7E-41CC-B5E4-1169EA1F41B1}"/>
    <cellStyle name="Comma 330 2 2" xfId="30146" xr:uid="{8B0C8591-A880-4C00-8FEF-8B2D424F1810}"/>
    <cellStyle name="Comma 330 3" xfId="26669" xr:uid="{4B7C7CD9-9F06-4998-B059-5CEE75CDF8EF}"/>
    <cellStyle name="Comma 331" xfId="10541" xr:uid="{BC5915B6-7EEF-4673-B13F-F7873BE9B051}"/>
    <cellStyle name="Comma 331 2" xfId="16048" xr:uid="{9A44BDB6-235D-41B5-B77D-FCF7CA55AF19}"/>
    <cellStyle name="Comma 331 2 2" xfId="30143" xr:uid="{A73E202D-40D4-4F6F-974E-F53F33904220}"/>
    <cellStyle name="Comma 331 3" xfId="26666" xr:uid="{B33D8513-22B2-4CDA-91A3-F34394BA3E04}"/>
    <cellStyle name="Comma 332" xfId="10542" xr:uid="{2414FA5C-5B29-41B1-B285-871133E23189}"/>
    <cellStyle name="Comma 332 2" xfId="16049" xr:uid="{D212CBE5-F3F2-4BFE-8106-5C0792E15F79}"/>
    <cellStyle name="Comma 332 2 2" xfId="30144" xr:uid="{3E97FA1E-F2E7-4679-A73A-CF549AE1B66E}"/>
    <cellStyle name="Comma 332 3" xfId="26667" xr:uid="{9BC0B165-DB93-4584-9230-714C4ED5F073}"/>
    <cellStyle name="Comma 333" xfId="10545" xr:uid="{51F53F50-6B90-45C1-9042-713B26F62151}"/>
    <cellStyle name="Comma 333 2" xfId="16052" xr:uid="{A8684568-3AE6-4D6C-8CF7-FE231BB4333B}"/>
    <cellStyle name="Comma 333 2 2" xfId="30145" xr:uid="{DC5B5A07-E84B-4E3D-B7E5-D85F16BD3550}"/>
    <cellStyle name="Comma 333 3" xfId="26668" xr:uid="{7B445432-2B55-4E1B-AAC7-00E5BE95ED1C}"/>
    <cellStyle name="Comma 334" xfId="10549" xr:uid="{02F2EEF8-F8A7-4121-97B4-8F1E32AD4729}"/>
    <cellStyle name="Comma 334 2" xfId="16056" xr:uid="{89D529BA-2EFC-4EE6-B8D9-194EBA0C4E8A}"/>
    <cellStyle name="Comma 334 2 2" xfId="30148" xr:uid="{F0DFCE48-A496-4DFE-9A40-2E66D8C0FDA7}"/>
    <cellStyle name="Comma 334 3" xfId="26671" xr:uid="{7D29E0D7-A9FE-495B-8BA0-BDDF494FDA4C}"/>
    <cellStyle name="Comma 335" xfId="11898" xr:uid="{0E59CC5F-2AFA-48F6-A2BD-96B25AF25E75}"/>
    <cellStyle name="Comma 335 2" xfId="17407" xr:uid="{A5B9DF9C-2B71-4506-9777-FDE59D6996AC}"/>
    <cellStyle name="Comma 335 2 2" xfId="30535" xr:uid="{D95B49C4-F1E2-4FB9-9C2D-E792FCA8FB2A}"/>
    <cellStyle name="Comma 335 3" xfId="27058" xr:uid="{DF401D29-DA3B-41F8-BFB1-589BD1C9F546}"/>
    <cellStyle name="Comma 336" xfId="12774" xr:uid="{BC9DD8F1-B3A5-4C86-8EE7-21A6BB12CCB9}"/>
    <cellStyle name="Comma 336 2" xfId="18293" xr:uid="{254854E5-1A17-4331-8D93-1B874E5EF985}"/>
    <cellStyle name="Comma 336 2 2" xfId="31301" xr:uid="{B4F94176-7958-4854-94A9-7259C122BF83}"/>
    <cellStyle name="Comma 336 3" xfId="27825" xr:uid="{9B200C80-3F72-480D-B37A-5BDD9B6A5EAD}"/>
    <cellStyle name="Comma 337" xfId="12778" xr:uid="{1E6AD36D-EEF5-4BC2-BBD8-61DA26128AD8}"/>
    <cellStyle name="Comma 337 2" xfId="18294" xr:uid="{5CAE6D13-5CEC-4078-BDEE-190E3C88FAE3}"/>
    <cellStyle name="Comma 337 2 2" xfId="31302" xr:uid="{9D5AB703-4017-4665-93E1-9D4286989B67}"/>
    <cellStyle name="Comma 337 3" xfId="27826" xr:uid="{3DAFA66E-8A0C-4D40-A6C7-6B37E42D2A43}"/>
    <cellStyle name="Comma 338" xfId="12782" xr:uid="{E1022164-193C-49BA-A0C1-F949AB018639}"/>
    <cellStyle name="Comma 338 2" xfId="18295" xr:uid="{651ECC9D-C86E-42C4-A8F6-B0308C9A51C0}"/>
    <cellStyle name="Comma 338 2 2" xfId="31303" xr:uid="{7EBBEE40-E8BF-4BF1-B5FF-C996539D11E6}"/>
    <cellStyle name="Comma 338 3" xfId="27827" xr:uid="{165C1D88-E9B4-42E1-A13B-6EC387081871}"/>
    <cellStyle name="Comma 339" xfId="12793" xr:uid="{B27F40A2-FD98-47D1-B9D9-683493CA94C9}"/>
    <cellStyle name="Comma 339 2" xfId="18301" xr:uid="{05CB2965-1BDD-4F89-A741-BA50535805B2}"/>
    <cellStyle name="Comma 339 2 2" xfId="31306" xr:uid="{C0846AC2-BAEF-4258-8A8D-122A7C87C7AF}"/>
    <cellStyle name="Comma 339 3" xfId="27830" xr:uid="{0A51EF7F-368C-45DD-92D5-CA31D8D75DF4}"/>
    <cellStyle name="Comma 34" xfId="3970" xr:uid="{00000000-0005-0000-0000-000020050000}"/>
    <cellStyle name="Comma 34 10" xfId="25591" xr:uid="{19667856-A951-4C1D-A644-B1D861EA09C9}"/>
    <cellStyle name="Comma 34 11" xfId="36414" xr:uid="{8370BB26-CBED-496E-A35F-2CCBBD9E6F43}"/>
    <cellStyle name="Comma 34 12" xfId="8112" xr:uid="{EA7A8666-58D3-4088-BAB1-55CF9D1BD637}"/>
    <cellStyle name="Comma 34 2" xfId="6499" xr:uid="{00000000-0005-0000-0000-000021050000}"/>
    <cellStyle name="Comma 34 2 10" xfId="9560" xr:uid="{9CEE89D4-830C-4A72-9691-90392B7C04D9}"/>
    <cellStyle name="Comma 34 2 2" xfId="12006" xr:uid="{16E657EC-EBD5-4768-BC9D-C09D569E2132}"/>
    <cellStyle name="Comma 34 2 2 2" xfId="17520" xr:uid="{634E5DC1-C1D1-4128-BB19-DFA2EADFBD18}"/>
    <cellStyle name="Comma 34 2 2 2 2" xfId="30612" xr:uid="{36CDF7C2-0698-4FC6-874F-3E4B8A668EA1}"/>
    <cellStyle name="Comma 34 2 2 3" xfId="27135" xr:uid="{9E778A57-D5A6-43E5-8BF3-265DF3782AC4}"/>
    <cellStyle name="Comma 34 2 3" xfId="18894" xr:uid="{50A6B659-4508-42F0-9D01-4F3A72225577}"/>
    <cellStyle name="Comma 34 2 3 2" xfId="31796" xr:uid="{CCEC2094-F450-4B5F-9754-5C8D252864BF}"/>
    <cellStyle name="Comma 34 2 4" xfId="15102" xr:uid="{C8E6D463-AC04-4EDD-BBC4-F02ADA7AB5D2}"/>
    <cellStyle name="Comma 34 2 4 2" xfId="29453" xr:uid="{A4583946-E7E6-459E-9E38-30303FBC5021}"/>
    <cellStyle name="Comma 34 2 5" xfId="13501" xr:uid="{A58C316F-9B3F-4BBC-B5CF-01B074C25492}"/>
    <cellStyle name="Comma 34 2 5 2" xfId="28300" xr:uid="{1E678BA1-2FF6-4B32-9D3C-E246216D2D9D}"/>
    <cellStyle name="Comma 34 2 6" xfId="20428" xr:uid="{404491DF-782E-40DC-ACC9-8A4DB1875FB3}"/>
    <cellStyle name="Comma 34 2 6 2" xfId="32652" xr:uid="{A4A74AD6-E48A-4A45-95C0-CD5446EE320A}"/>
    <cellStyle name="Comma 34 2 7" xfId="23333" xr:uid="{B274A85B-B790-476B-8280-5EEF71F7955B}"/>
    <cellStyle name="Comma 34 2 7 2" xfId="33340" xr:uid="{DC521121-B16E-4723-A7B0-E8A33A7690CD}"/>
    <cellStyle name="Comma 34 2 8" xfId="25974" xr:uid="{46BF4B01-1AE7-41DA-B32F-3020254E6DDB}"/>
    <cellStyle name="Comma 34 2 9" xfId="36999" xr:uid="{01893454-E6FA-46EA-BFE1-2233FF971548}"/>
    <cellStyle name="Comma 34 3" xfId="10209" xr:uid="{EF47EC3B-21B7-4A15-9634-A127ECE8A31D}"/>
    <cellStyle name="Comma 34 3 2" xfId="12448" xr:uid="{AC95CBA0-79D3-4DF8-AF51-2902BA0C7882}"/>
    <cellStyle name="Comma 34 3 2 2" xfId="17968" xr:uid="{07C8DF38-4340-4D7C-A7EE-671009A662EE}"/>
    <cellStyle name="Comma 34 3 2 2 2" xfId="30998" xr:uid="{5F7FCD63-D067-4014-84CC-F466B9F0EC8F}"/>
    <cellStyle name="Comma 34 3 2 3" xfId="27522" xr:uid="{FEB08FFB-F050-45BF-B6D9-376CB0849CD2}"/>
    <cellStyle name="Comma 34 3 3" xfId="19354" xr:uid="{29910B0E-2EB7-4BA1-A9DB-4C7A865C24CC}"/>
    <cellStyle name="Comma 34 3 3 2" xfId="32189" xr:uid="{9613B12C-F54E-48B6-95B9-A23229F68B42}"/>
    <cellStyle name="Comma 34 3 4" xfId="15715" xr:uid="{8879EF21-6329-40F7-A812-DA34C90B4F9D}"/>
    <cellStyle name="Comma 34 3 4 2" xfId="29838" xr:uid="{66D8AB51-F5E7-4E17-BFFC-D042170DDC7C}"/>
    <cellStyle name="Comma 34 3 5" xfId="14151" xr:uid="{996F270D-1DD4-43E5-B232-751F1C2FFDD0}"/>
    <cellStyle name="Comma 34 3 5 2" xfId="28687" xr:uid="{B6C503A7-BA5B-4B01-9E03-167F3A054075}"/>
    <cellStyle name="Comma 34 3 6" xfId="20429" xr:uid="{432D85F9-46D9-471C-9473-43E49D8A3BA6}"/>
    <cellStyle name="Comma 34 3 6 2" xfId="32653" xr:uid="{69AA7080-802E-4D8E-8B24-D19A7661009B}"/>
    <cellStyle name="Comma 34 3 7" xfId="23986" xr:uid="{1F6DE86A-46F2-492F-BF69-B4562555E234}"/>
    <cellStyle name="Comma 34 3 7 2" xfId="33727" xr:uid="{2E025607-69C8-40FF-A8CF-E05CBC04F0FC}"/>
    <cellStyle name="Comma 34 3 8" xfId="26361" xr:uid="{B3792F53-ADE2-430A-AED3-5E73FF9C61A5}"/>
    <cellStyle name="Comma 34 4" xfId="11568" xr:uid="{30C4BF10-5B0E-47C3-86FF-D01F47FF5567}"/>
    <cellStyle name="Comma 34 4 2" xfId="17077" xr:uid="{64BFDFA5-A289-425A-B374-D9B5CEE6B780}"/>
    <cellStyle name="Comma 34 4 2 2" xfId="30230" xr:uid="{314E3F35-C39C-4E3A-9B63-B30982BB9BE6}"/>
    <cellStyle name="Comma 34 4 3" xfId="26753" xr:uid="{6D39FF50-5937-4654-8D96-89C72125988C}"/>
    <cellStyle name="Comma 34 5" xfId="18430" xr:uid="{EFDFF606-CF95-4769-83D7-BFF3F99C603B}"/>
    <cellStyle name="Comma 34 5 2" xfId="31397" xr:uid="{7A896A89-83A6-48C1-97F8-E0C10D68F87B}"/>
    <cellStyle name="Comma 34 6" xfId="14592" xr:uid="{84407F88-0C24-433F-987F-1B4A4F8FEFC8}"/>
    <cellStyle name="Comma 34 6 2" xfId="29072" xr:uid="{7B2E0AF8-C2E9-45A8-A485-6BD815C2BE8B}"/>
    <cellStyle name="Comma 34 7" xfId="12970" xr:uid="{64517DA4-0637-4956-8A82-D71F8CDF307F}"/>
    <cellStyle name="Comma 34 7 2" xfId="27917" xr:uid="{EFFF61D3-755D-4762-9975-F72927E3E3FB}"/>
    <cellStyle name="Comma 34 8" xfId="20427" xr:uid="{1389C254-1FAA-4A50-8E45-7F48312C1F16}"/>
    <cellStyle name="Comma 34 8 2" xfId="32651" xr:uid="{F57F029B-5E23-4EF1-BA4A-163758DB8456}"/>
    <cellStyle name="Comma 34 9" xfId="22744" xr:uid="{22292689-5035-438F-97EB-0BD26D1F68F7}"/>
    <cellStyle name="Comma 34 9 2" xfId="32957" xr:uid="{36104FB7-9F52-4529-89B2-031B05E43E42}"/>
    <cellStyle name="Comma 340" xfId="12796" xr:uid="{ABD32319-3A0C-43CB-9D30-044CCC83C4BF}"/>
    <cellStyle name="Comma 340 2" xfId="18302" xr:uid="{B7D76C7F-AD25-483D-8C54-AB025C0218A6}"/>
    <cellStyle name="Comma 340 2 2" xfId="31307" xr:uid="{13E2376A-F186-4698-A7DD-F976F8D835C4}"/>
    <cellStyle name="Comma 340 3" xfId="27831" xr:uid="{4ED8EA51-F29E-4F84-BCDD-6DE7A0E0B924}"/>
    <cellStyle name="Comma 341" xfId="12799" xr:uid="{9CF0A735-936D-49C0-8FF8-DFCCA61DF2EB}"/>
    <cellStyle name="Comma 341 2" xfId="18304" xr:uid="{6856DE64-4B16-45EF-81CD-CC17116D2BFE}"/>
    <cellStyle name="Comma 341 2 2" xfId="31308" xr:uid="{7B8E8DB4-53E2-48AF-BC8D-F402F5C516D3}"/>
    <cellStyle name="Comma 341 3" xfId="27832" xr:uid="{732CC016-93C0-4B9D-AEF3-8436A7A6A8E6}"/>
    <cellStyle name="Comma 342" xfId="12801" xr:uid="{6582F8EC-4DEE-4944-9FB6-4DEE970EE1C7}"/>
    <cellStyle name="Comma 342 2" xfId="18305" xr:uid="{6F788B18-DEE5-46C1-9368-EECAB163949E}"/>
    <cellStyle name="Comma 342 2 2" xfId="31309" xr:uid="{30A242B0-8596-4A07-83A5-57DB1270B77D}"/>
    <cellStyle name="Comma 342 3" xfId="27833" xr:uid="{93506285-1C90-4127-9BDB-256185AFA6A5}"/>
    <cellStyle name="Comma 343" xfId="12805" xr:uid="{B473F0E3-7E37-4098-804A-889C28792641}"/>
    <cellStyle name="Comma 343 2" xfId="18309" xr:uid="{3ECD3120-A1F5-43BC-99C8-FF358216E898}"/>
    <cellStyle name="Comma 343 2 2" xfId="31310" xr:uid="{D8B81DC1-103A-4312-B258-A8F192D5A3CD}"/>
    <cellStyle name="Comma 343 3" xfId="27834" xr:uid="{0D38C4F5-C11C-4E80-9A89-DB1B7459E326}"/>
    <cellStyle name="Comma 344" xfId="12806" xr:uid="{934DF25E-2E7D-4F74-84FF-3EEF1B8FB636}"/>
    <cellStyle name="Comma 344 2" xfId="18310" xr:uid="{2B9838E7-9E5C-49E5-B981-DD73AEDAB836}"/>
    <cellStyle name="Comma 344 2 2" xfId="31311" xr:uid="{A7B17A65-A4FF-4331-AAF6-6628AD2F73B2}"/>
    <cellStyle name="Comma 344 3" xfId="27835" xr:uid="{C2D8E1C4-503A-4263-8AF3-E73D9B20B519}"/>
    <cellStyle name="Comma 345" xfId="18773" xr:uid="{8D1F5D59-BBDD-401B-84CE-BB71660B2FB9}"/>
    <cellStyle name="Comma 345 2" xfId="31713" xr:uid="{ED46250B-661D-498A-93D6-1D331D1D9206}"/>
    <cellStyle name="Comma 346" xfId="19147" xr:uid="{EAFE6C29-109F-4C54-9588-5763109C8B68}"/>
    <cellStyle name="Comma 346 2" xfId="32024" xr:uid="{E4D0AC46-A447-4B38-B9D1-A55B4461325E}"/>
    <cellStyle name="Comma 347" xfId="14477" xr:uid="{430FD26C-D29D-4D2E-99CC-8F4A9059344E}"/>
    <cellStyle name="Comma 347 2" xfId="28990" xr:uid="{6CA1EB32-7D3E-4B60-BE3D-EE24333C034D}"/>
    <cellStyle name="Comma 348" xfId="14815" xr:uid="{C7E2F5D2-8361-4DF4-83AC-F0BF64AB7A52}"/>
    <cellStyle name="Comma 348 2" xfId="29286" xr:uid="{22198F29-DDFD-4B8E-9436-6DA1E361F9C4}"/>
    <cellStyle name="Comma 349" xfId="13309" xr:uid="{F8E89031-D847-4186-A751-65701F3700B2}"/>
    <cellStyle name="Comma 349 2" xfId="28222" xr:uid="{97AABC68-5573-4D20-A4D9-7DE3829AA9C7}"/>
    <cellStyle name="Comma 35" xfId="4091" xr:uid="{00000000-0005-0000-0000-000022050000}"/>
    <cellStyle name="Comma 35 10" xfId="25592" xr:uid="{BE779533-6B9F-41FA-823F-65C45BD6B2BE}"/>
    <cellStyle name="Comma 35 11" xfId="36487" xr:uid="{F004004C-91DA-4BAF-851F-C4100D543828}"/>
    <cellStyle name="Comma 35 12" xfId="8115" xr:uid="{9810EF68-E366-42F2-87E7-D9622326D972}"/>
    <cellStyle name="Comma 35 2" xfId="9562" xr:uid="{7B0C7A5B-9EEB-45D8-B927-3B02BE4EDF75}"/>
    <cellStyle name="Comma 35 2 2" xfId="12007" xr:uid="{5FECD766-C7B8-4828-BF73-B8AE464FBF87}"/>
    <cellStyle name="Comma 35 2 2 2" xfId="17521" xr:uid="{0DFF2F55-FE04-4738-AC31-71AB7D4540DF}"/>
    <cellStyle name="Comma 35 2 2 2 2" xfId="30613" xr:uid="{EBD144BD-854E-4399-A92C-6C72E4EACB60}"/>
    <cellStyle name="Comma 35 2 2 3" xfId="27136" xr:uid="{BDE766BE-2E8D-471F-89A9-48B7AE22EB5B}"/>
    <cellStyle name="Comma 35 2 3" xfId="18895" xr:uid="{7C5CE2D3-2449-41E8-A0D4-F78A37DE0E36}"/>
    <cellStyle name="Comma 35 2 3 2" xfId="31797" xr:uid="{5A9DB8F7-6B5E-4CBC-99FB-799247DED565}"/>
    <cellStyle name="Comma 35 2 4" xfId="15104" xr:uid="{EB4F5DFF-8CCF-4D04-A185-734A9CFC4AC8}"/>
    <cellStyle name="Comma 35 2 4 2" xfId="29454" xr:uid="{26DCA71D-FD6C-4ECB-8FCB-A0DCB9E94A95}"/>
    <cellStyle name="Comma 35 2 5" xfId="13503" xr:uid="{571AD79E-9F1A-4F27-9770-A2812F72DBF1}"/>
    <cellStyle name="Comma 35 2 5 2" xfId="28301" xr:uid="{F60B2C5B-97DA-4ECC-A6A4-761553514B1B}"/>
    <cellStyle name="Comma 35 2 6" xfId="20431" xr:uid="{3B0E37F6-F9C8-41C2-9E79-725DC693A9ED}"/>
    <cellStyle name="Comma 35 2 6 2" xfId="32655" xr:uid="{AE49513C-19CD-4BAB-B1E0-32642957F00A}"/>
    <cellStyle name="Comma 35 2 7" xfId="23335" xr:uid="{E0746E3C-850E-423C-95F0-AFB95699C233}"/>
    <cellStyle name="Comma 35 2 7 2" xfId="33341" xr:uid="{043B36B9-68C6-4B43-B8B7-1C8B6ACBEB9E}"/>
    <cellStyle name="Comma 35 2 8" xfId="25975" xr:uid="{D9CD27EC-72EA-45D6-9F4D-796402C9FADC}"/>
    <cellStyle name="Comma 35 3" xfId="10210" xr:uid="{C7866592-8E60-4D1B-A0F4-C09921A23627}"/>
    <cellStyle name="Comma 35 3 2" xfId="12449" xr:uid="{E2F8223E-C966-41F1-ADB8-8DD49204EC06}"/>
    <cellStyle name="Comma 35 3 2 2" xfId="17969" xr:uid="{ACA6223C-2C21-4C55-8F9D-70C7AB6C6612}"/>
    <cellStyle name="Comma 35 3 2 2 2" xfId="30999" xr:uid="{1CE3112A-08E1-4F8C-98E6-4A38A5E0020E}"/>
    <cellStyle name="Comma 35 3 2 3" xfId="27523" xr:uid="{0FC9C5B6-B091-4A83-98AA-97FBD1B28417}"/>
    <cellStyle name="Comma 35 3 3" xfId="19355" xr:uid="{41D83AC1-E4BE-4143-A624-EFBB50822FEB}"/>
    <cellStyle name="Comma 35 3 3 2" xfId="32190" xr:uid="{72A2E761-DADF-4B58-8648-EF401925FB33}"/>
    <cellStyle name="Comma 35 3 4" xfId="15716" xr:uid="{F98501F7-0512-464E-A087-19F7CF0B988F}"/>
    <cellStyle name="Comma 35 3 4 2" xfId="29839" xr:uid="{F39AC90E-5E3F-4DB1-B08E-CFBCF6C73ADA}"/>
    <cellStyle name="Comma 35 3 5" xfId="14152" xr:uid="{2DFAD5BE-51E1-420D-A654-512975002E09}"/>
    <cellStyle name="Comma 35 3 5 2" xfId="28688" xr:uid="{FFC1A9A8-AC5D-4B10-AE49-C0D535AAE865}"/>
    <cellStyle name="Comma 35 3 6" xfId="20432" xr:uid="{86A88B09-2379-4509-AD74-ABFA28411AB6}"/>
    <cellStyle name="Comma 35 3 6 2" xfId="32656" xr:uid="{FD591A4D-7D42-46C3-90EF-D02A9EB8866E}"/>
    <cellStyle name="Comma 35 3 7" xfId="23987" xr:uid="{E6336585-0CC9-4498-804C-2B330EA59E17}"/>
    <cellStyle name="Comma 35 3 7 2" xfId="33728" xr:uid="{FD356360-4C5C-4D49-999B-5C5CE51C5309}"/>
    <cellStyle name="Comma 35 3 8" xfId="26362" xr:uid="{DAAA8C5F-738C-403B-B2EE-C6E6D5AA3B08}"/>
    <cellStyle name="Comma 35 4" xfId="11569" xr:uid="{67A0054E-3720-4387-AB07-24F8984DA14F}"/>
    <cellStyle name="Comma 35 4 2" xfId="17078" xr:uid="{17D1C9C9-FCFD-4105-8FCD-C30FCD9A7E9A}"/>
    <cellStyle name="Comma 35 4 2 2" xfId="30231" xr:uid="{795178BE-0BE8-4D83-B858-8D6906942CEF}"/>
    <cellStyle name="Comma 35 4 3" xfId="26754" xr:uid="{6604F43C-CB98-45F5-9C10-441553C7ACF1}"/>
    <cellStyle name="Comma 35 5" xfId="18431" xr:uid="{C7BCDB46-8D20-4894-86C5-7482D6A8BEE0}"/>
    <cellStyle name="Comma 35 5 2" xfId="31398" xr:uid="{EABA9877-D8D5-461E-8281-6752D6E39DC8}"/>
    <cellStyle name="Comma 35 6" xfId="14593" xr:uid="{4777CB1E-0B6D-4888-95A8-1B713A8AB680}"/>
    <cellStyle name="Comma 35 6 2" xfId="29073" xr:uid="{2A9D6126-151E-41FD-8BE8-5E6E8ADF9E0D}"/>
    <cellStyle name="Comma 35 7" xfId="12971" xr:uid="{6A720259-12F4-425B-B628-6F587B1E875B}"/>
    <cellStyle name="Comma 35 7 2" xfId="27918" xr:uid="{054CE03B-FE50-4E06-BE7F-12CB5D89717E}"/>
    <cellStyle name="Comma 35 8" xfId="20430" xr:uid="{C714A6D0-91E0-4515-8C55-35AEA0474AB9}"/>
    <cellStyle name="Comma 35 8 2" xfId="32654" xr:uid="{F54EE101-B194-4852-BD8A-7FE56CDFF6E2}"/>
    <cellStyle name="Comma 35 9" xfId="22745" xr:uid="{525C85FB-0842-4C8B-94B9-39751F4968B0}"/>
    <cellStyle name="Comma 35 9 2" xfId="32958" xr:uid="{929367A3-BA0B-4F4D-82C2-A19AAA835372}"/>
    <cellStyle name="Comma 350" xfId="19752" xr:uid="{D1B75C09-F488-4AC0-9B05-7A3DA052372F}"/>
    <cellStyle name="Comma 350 2" xfId="32512" xr:uid="{9528DFB2-C013-4281-AD9A-FB35139AC826}"/>
    <cellStyle name="Comma 351" xfId="19906" xr:uid="{FF9C7486-1F00-4F6A-9623-3032BB218387}"/>
    <cellStyle name="Comma 351 2" xfId="32555" xr:uid="{2F3250CF-5AC8-4E9C-92C0-3D57ED9397C3}"/>
    <cellStyle name="Comma 352" xfId="19920" xr:uid="{9F0B6684-918E-4E33-B294-A94D5EC58F5F}"/>
    <cellStyle name="Comma 352 2" xfId="32564" xr:uid="{9323CDE1-D505-483C-A11D-3198B415F688}"/>
    <cellStyle name="Comma 353" xfId="19922" xr:uid="{C9F76B82-8B1B-4B77-8101-C6BDED87AC7E}"/>
    <cellStyle name="Comma 353 2" xfId="32565" xr:uid="{DFD905AF-3DC0-444D-84E6-3A4EB6D686BD}"/>
    <cellStyle name="Comma 354" xfId="19980" xr:uid="{E5184E2E-ECBD-4B82-8D07-491ED6CFAD2A}"/>
    <cellStyle name="Comma 354 2" xfId="32602" xr:uid="{C0451A0C-4043-4CF7-A8E1-A7A67A182864}"/>
    <cellStyle name="Comma 355" xfId="22028" xr:uid="{02CD044B-CF14-4A4E-A6B5-89A0F509C005}"/>
    <cellStyle name="Comma 355 2" xfId="32818" xr:uid="{3743B8F1-DADD-43A1-8A63-97BD0C627648}"/>
    <cellStyle name="Comma 356" xfId="22544" xr:uid="{9B0AACBA-BDB9-4C22-81BD-AC97D7E58FA7}"/>
    <cellStyle name="Comma 356 2" xfId="32847" xr:uid="{DDB738C7-2DEC-424F-A9EF-3177177EE350}"/>
    <cellStyle name="Comma 357" xfId="22578" xr:uid="{B092A239-3CEB-4E78-8301-312070DCD5CF}"/>
    <cellStyle name="Comma 357 2" xfId="32877" xr:uid="{59B5425A-085B-49DB-BF46-D8EB969BED7E}"/>
    <cellStyle name="Comma 358" xfId="22582" xr:uid="{6C934D79-EB7A-40B1-865F-D99E64633715}"/>
    <cellStyle name="Comma 358 2" xfId="32879" xr:uid="{819FA0CB-FA20-4209-8F35-EC89BEF85791}"/>
    <cellStyle name="Comma 359" xfId="23137" xr:uid="{1F3C9C50-E1AE-47E1-8A98-86CE7F30AA7E}"/>
    <cellStyle name="Comma 359 2" xfId="33263" xr:uid="{42ACB033-F212-4E87-ABA4-099433239CB4}"/>
    <cellStyle name="Comma 36" xfId="6586" xr:uid="{00000000-0005-0000-0000-000023050000}"/>
    <cellStyle name="Comma 36 10" xfId="22747" xr:uid="{CC60DE30-4B2D-4DF3-90CB-A9C7D27F28D9}"/>
    <cellStyle name="Comma 36 10 2" xfId="32959" xr:uid="{CBBD5309-6DD1-41D1-9E1B-1ECB7117D79E}"/>
    <cellStyle name="Comma 36 11" xfId="25593" xr:uid="{3BE35050-2E20-43AA-830E-BA2B4F1191C5}"/>
    <cellStyle name="Comma 36 12" xfId="37038" xr:uid="{7F5346B0-EF98-4E8C-9976-93F0A1344234}"/>
    <cellStyle name="Comma 36 2" xfId="9564" xr:uid="{1BD6B3E6-6043-4BC2-A457-6AB411D79D51}"/>
    <cellStyle name="Comma 36 2 2" xfId="12009" xr:uid="{676A8014-A19B-44F2-8162-BF66F4DEE5A5}"/>
    <cellStyle name="Comma 36 2 2 2" xfId="17523" xr:uid="{72A2282F-ECB6-4925-BC4D-11833C951853}"/>
    <cellStyle name="Comma 36 2 2 2 2" xfId="30614" xr:uid="{2AC17097-39AC-468A-93A3-0D1A07B28E5D}"/>
    <cellStyle name="Comma 36 2 2 3" xfId="27137" xr:uid="{0A8C4FDE-C700-4572-8E64-BC6C904FF8CB}"/>
    <cellStyle name="Comma 36 2 3" xfId="18897" xr:uid="{38034D4C-977B-49BB-B908-D2E27A82700F}"/>
    <cellStyle name="Comma 36 2 3 2" xfId="31798" xr:uid="{E77A6B40-225E-4E5F-AA38-E73FE1EAF462}"/>
    <cellStyle name="Comma 36 2 4" xfId="15106" xr:uid="{7ADADC4E-F830-4AFB-992F-3DAE74B625F2}"/>
    <cellStyle name="Comma 36 2 4 2" xfId="29455" xr:uid="{FD24D0D9-0A7A-4FAE-B7B8-AC05C973ECC2}"/>
    <cellStyle name="Comma 36 2 5" xfId="13505" xr:uid="{72AB34E9-B733-46E4-9F9B-C63F3BC705FC}"/>
    <cellStyle name="Comma 36 2 5 2" xfId="28302" xr:uid="{2DA0B940-A58C-4225-B9CF-0029546195A1}"/>
    <cellStyle name="Comma 36 2 6" xfId="19793" xr:uid="{EEB1371D-4667-4EC1-ABE6-8C74AE3F2C89}"/>
    <cellStyle name="Comma 36 2 6 2" xfId="32523" xr:uid="{06A05D01-F4B3-43D9-A154-650296F40B96}"/>
    <cellStyle name="Comma 36 2 7" xfId="20434" xr:uid="{88D7A363-0BB9-4E5E-A1C2-2E76082F072A}"/>
    <cellStyle name="Comma 36 2 7 2" xfId="32658" xr:uid="{F3647AA1-C53B-438A-8B78-39D58671132D}"/>
    <cellStyle name="Comma 36 2 8" xfId="23337" xr:uid="{21146A0C-00C1-4BDB-A7DA-F225037B119C}"/>
    <cellStyle name="Comma 36 2 8 2" xfId="33342" xr:uid="{495681D7-E5DF-4E2E-9E49-D7477A3F1E41}"/>
    <cellStyle name="Comma 36 2 9" xfId="25976" xr:uid="{69CCFEC3-13CF-4726-AB72-6D8B90242A48}"/>
    <cellStyle name="Comma 36 3" xfId="10212" xr:uid="{60117ECF-7BC4-41A5-852B-070D204C231A}"/>
    <cellStyle name="Comma 36 3 2" xfId="12451" xr:uid="{9B4EA5C0-1D65-427C-86DE-FD81F615AB1F}"/>
    <cellStyle name="Comma 36 3 2 2" xfId="17971" xr:uid="{33125AD3-14BE-47B1-85EA-DD8B1A78FBFC}"/>
    <cellStyle name="Comma 36 3 2 2 2" xfId="31000" xr:uid="{A6B8F748-D201-4EAA-A982-2C0C1422EA96}"/>
    <cellStyle name="Comma 36 3 2 3" xfId="27524" xr:uid="{DA5D9B8C-D8C2-434B-85BA-6A4FCBED1311}"/>
    <cellStyle name="Comma 36 3 3" xfId="19357" xr:uid="{A99DE6B2-1ECC-4E6E-B603-55139E90428E}"/>
    <cellStyle name="Comma 36 3 3 2" xfId="32191" xr:uid="{A6CC36D8-E010-478A-9012-850312A48083}"/>
    <cellStyle name="Comma 36 3 4" xfId="15718" xr:uid="{79E385B8-1821-45C0-8C49-BC8B6CC1D58A}"/>
    <cellStyle name="Comma 36 3 4 2" xfId="29840" xr:uid="{C1544A35-9347-4AEB-9466-824A4987A358}"/>
    <cellStyle name="Comma 36 3 5" xfId="14154" xr:uid="{B3DA2779-0C31-4B0B-9723-DE4CC27AA903}"/>
    <cellStyle name="Comma 36 3 5 2" xfId="28689" xr:uid="{E7AE1EE3-B2C0-4AAC-BE65-4DD3CB0B3813}"/>
    <cellStyle name="Comma 36 3 6" xfId="19876" xr:uid="{3E74C406-F3F2-4B16-BEB8-51CCA134CEAF}"/>
    <cellStyle name="Comma 36 3 6 2" xfId="32548" xr:uid="{1A10AAAA-4814-4114-BE6F-ADE616C5FC98}"/>
    <cellStyle name="Comma 36 3 7" xfId="20435" xr:uid="{499DF63B-76DD-4E44-825F-918DDBD8CBA0}"/>
    <cellStyle name="Comma 36 3 7 2" xfId="32659" xr:uid="{4D0FD538-9663-4328-A1EA-8922459B1EA7}"/>
    <cellStyle name="Comma 36 3 8" xfId="23989" xr:uid="{0D608C1F-B034-42A7-83B6-B6E8CEB23B74}"/>
    <cellStyle name="Comma 36 3 8 2" xfId="33729" xr:uid="{E3D37F47-6138-4F7C-86C6-C1D5DB33E84A}"/>
    <cellStyle name="Comma 36 3 9" xfId="26363" xr:uid="{B139E3EA-1146-48DD-BAEB-51432EB4922A}"/>
    <cellStyle name="Comma 36 4" xfId="11571" xr:uid="{641FB644-9B3B-451D-B69F-6F5B5DBC7F67}"/>
    <cellStyle name="Comma 36 4 2" xfId="17080" xr:uid="{C74F1A63-3DA8-43C4-A437-76FA988091A1}"/>
    <cellStyle name="Comma 36 4 2 2" xfId="30232" xr:uid="{50D3D1D1-D288-4B5C-AF53-ED6F39DD0FED}"/>
    <cellStyle name="Comma 36 4 3" xfId="26755" xr:uid="{54BED645-75AE-4FDB-B614-A9938D0A4B18}"/>
    <cellStyle name="Comma 36 5" xfId="18434" xr:uid="{5981811A-BC7F-41CA-A5FF-EE5CD022577D}"/>
    <cellStyle name="Comma 36 5 2" xfId="31400" xr:uid="{0D13DF00-0462-4CEE-B692-3EC3DD325DDD}"/>
    <cellStyle name="Comma 36 6" xfId="14595" xr:uid="{98EF82AF-2F69-4621-8977-7D5CA44E511B}"/>
    <cellStyle name="Comma 36 6 2" xfId="29074" xr:uid="{9FCF45F2-6686-4C3D-A007-9E7E8E3FEC2D}"/>
    <cellStyle name="Comma 36 7" xfId="12973" xr:uid="{5D3D0A2C-16DB-47B8-9878-563CC4ED4907}"/>
    <cellStyle name="Comma 36 7 2" xfId="27919" xr:uid="{CD62248B-1A4A-45E6-92AE-7594DF574BAA}"/>
    <cellStyle name="Comma 36 8" xfId="19715" xr:uid="{DA7C130E-9CD6-4C6B-958D-C051E3FB991C}"/>
    <cellStyle name="Comma 36 8 2" xfId="32503" xr:uid="{048E719E-661D-4E78-9EC4-4FF2DC535773}"/>
    <cellStyle name="Comma 36 9" xfId="20433" xr:uid="{CD567474-C9C6-4B95-B0ED-BD5F00CDD2BA}"/>
    <cellStyle name="Comma 36 9 2" xfId="32657" xr:uid="{957B2953-5F84-4385-A9AA-1F74FF30D7A2}"/>
    <cellStyle name="Comma 360" xfId="24313" xr:uid="{8BF45329-F459-441D-9EEB-68C19A1B02E6}"/>
    <cellStyle name="Comma 360 2" xfId="34030" xr:uid="{1E00A732-CB3D-423D-8965-2F17063F1979}"/>
    <cellStyle name="Comma 361" xfId="22969" xr:uid="{3E486FF3-9FF7-48C3-A312-733329C9E9AF}"/>
    <cellStyle name="Comma 361 2" xfId="33168" xr:uid="{9C7A53D2-62BD-4B1F-8A59-DF853070409F}"/>
    <cellStyle name="Comma 362" xfId="24599" xr:uid="{94326132-4CCA-4457-B0AA-39524E3854EE}"/>
    <cellStyle name="Comma 362 2" xfId="34031" xr:uid="{BC938D37-A192-46C4-87B0-FB9608128A25}"/>
    <cellStyle name="Comma 363" xfId="24625" xr:uid="{5DF31605-E8C7-4D3D-BC50-33F921D12DEA}"/>
    <cellStyle name="Comma 363 2" xfId="34041" xr:uid="{0ED9ECDD-9C25-4C78-B94D-2B1BFDF62D9C}"/>
    <cellStyle name="Comma 364" xfId="24604" xr:uid="{DEF27ADB-D922-437D-A573-C8CA89FC69FB}"/>
    <cellStyle name="Comma 364 2" xfId="34032" xr:uid="{226410BF-0D67-401E-B295-C363B8A89710}"/>
    <cellStyle name="Comma 365" xfId="24658" xr:uid="{76C7583E-F911-481A-AF7F-1DE333CC06BE}"/>
    <cellStyle name="Comma 365 2" xfId="34064" xr:uid="{ACA7695A-20AD-401B-AADB-EB79096DA42D}"/>
    <cellStyle name="Comma 366" xfId="24693" xr:uid="{E973457A-F305-409A-A2A2-10878AD4DA35}"/>
    <cellStyle name="Comma 366 2" xfId="34081" xr:uid="{AAA4FB5A-E212-453F-9C0E-D29867D528CC}"/>
    <cellStyle name="Comma 367" xfId="24697" xr:uid="{CBD80D20-099D-4268-9736-7B5C014EDF35}"/>
    <cellStyle name="Comma 367 2" xfId="34083" xr:uid="{B5EE912F-E873-416B-8C27-9E89A1983E5F}"/>
    <cellStyle name="Comma 368" xfId="24698" xr:uid="{F27C048E-426E-4060-95EA-20037203ED9E}"/>
    <cellStyle name="Comma 368 2" xfId="34084" xr:uid="{176A1A2C-3EDD-423E-B0AF-5148BDD518A7}"/>
    <cellStyle name="Comma 369" xfId="24760" xr:uid="{867371BA-AC1E-4639-8B56-194BDFD6EE4C}"/>
    <cellStyle name="Comma 369 2" xfId="34131" xr:uid="{80D6259D-7966-491D-B9AA-26946DBCC102}"/>
    <cellStyle name="Comma 37" xfId="8126" xr:uid="{02B73660-748B-4CD7-9195-252D79D6455A}"/>
    <cellStyle name="Comma 37 10" xfId="22756" xr:uid="{93C5A2BC-45CD-4BA5-B16D-E461A2B1C111}"/>
    <cellStyle name="Comma 37 10 2" xfId="32960" xr:uid="{FCF0726E-70CA-4029-A3E8-39A7A2FA7A34}"/>
    <cellStyle name="Comma 37 11" xfId="25594" xr:uid="{605E947E-01E0-462D-96A2-D7CDE2FE4DCF}"/>
    <cellStyle name="Comma 37 2" xfId="9570" xr:uid="{6F5288C4-8C1A-4617-A53D-C2EBECFE5019}"/>
    <cellStyle name="Comma 37 2 2" xfId="12013" xr:uid="{FC6B72C5-DDEC-4A48-9A65-61D9EE0AF291}"/>
    <cellStyle name="Comma 37 2 2 2" xfId="17527" xr:uid="{DF757761-C586-4DF8-8BC5-BC49B6F3AF3B}"/>
    <cellStyle name="Comma 37 2 2 2 2" xfId="30615" xr:uid="{D3E69DE1-0DEF-4838-B43B-3F99A920D178}"/>
    <cellStyle name="Comma 37 2 2 3" xfId="27138" xr:uid="{31B1B2A1-8D14-4EF0-96A6-D9FA1F1907F0}"/>
    <cellStyle name="Comma 37 2 3" xfId="18901" xr:uid="{2CA7C909-194A-431B-9141-D02895230E42}"/>
    <cellStyle name="Comma 37 2 3 2" xfId="31799" xr:uid="{7295CD6D-0680-47E2-A3A2-1D9EF7D2C2BB}"/>
    <cellStyle name="Comma 37 2 4" xfId="15111" xr:uid="{03038EC3-792D-4D5A-9719-D4F144A9F9EF}"/>
    <cellStyle name="Comma 37 2 4 2" xfId="29456" xr:uid="{195803BE-DFA4-436C-B5AF-725126C04C32}"/>
    <cellStyle name="Comma 37 2 5" xfId="13510" xr:uid="{A644018D-90EC-4B8F-B747-FD476342D5BA}"/>
    <cellStyle name="Comma 37 2 5 2" xfId="28303" xr:uid="{7C421127-3B79-4E8C-A5C4-5272978E627D}"/>
    <cellStyle name="Comma 37 2 6" xfId="19797" xr:uid="{23A28DEC-09B6-4DEB-9CAA-5BEAA305DF1E}"/>
    <cellStyle name="Comma 37 2 6 2" xfId="32524" xr:uid="{6C8DF728-B2CC-441E-BAB1-C8532BD3000D}"/>
    <cellStyle name="Comma 37 2 7" xfId="23343" xr:uid="{AFFBA5D4-3D52-47A1-9B85-EC2CEBD7C032}"/>
    <cellStyle name="Comma 37 2 7 2" xfId="33343" xr:uid="{D0EC176A-EA66-4766-9210-8553A1AEB9BD}"/>
    <cellStyle name="Comma 37 2 8" xfId="25977" xr:uid="{AB263C49-EA63-4D57-BB0D-EC63CA650E9B}"/>
    <cellStyle name="Comma 37 3" xfId="10216" xr:uid="{49CE280C-9375-432D-A26A-DCAAC30B5DCC}"/>
    <cellStyle name="Comma 37 3 2" xfId="12455" xr:uid="{20D5B9C9-19DE-4094-B402-8B621C985367}"/>
    <cellStyle name="Comma 37 3 2 2" xfId="17975" xr:uid="{9E453731-438B-4983-B4C4-C4F722796CB0}"/>
    <cellStyle name="Comma 37 3 2 2 2" xfId="31001" xr:uid="{A503E1A5-DE84-43B6-A3A1-9D873EDC207C}"/>
    <cellStyle name="Comma 37 3 2 3" xfId="27525" xr:uid="{2623456B-CA82-49CF-AE2D-39F4792603E7}"/>
    <cellStyle name="Comma 37 3 3" xfId="19361" xr:uid="{75A459B5-F15F-4557-9B33-B2C453AD434D}"/>
    <cellStyle name="Comma 37 3 3 2" xfId="32192" xr:uid="{1606BE14-369D-4A37-A219-368DB114F29F}"/>
    <cellStyle name="Comma 37 3 4" xfId="15722" xr:uid="{C73E86AA-9E4B-4435-BF9E-CC724832AAE1}"/>
    <cellStyle name="Comma 37 3 4 2" xfId="29841" xr:uid="{2917B182-1AAA-446E-8FDB-F3E80D984977}"/>
    <cellStyle name="Comma 37 3 5" xfId="14158" xr:uid="{0C302767-B275-4B7E-8B0F-475A24226610}"/>
    <cellStyle name="Comma 37 3 5 2" xfId="28690" xr:uid="{7DC81481-09A4-4FE6-96C5-11D45C91AF52}"/>
    <cellStyle name="Comma 37 3 6" xfId="19880" xr:uid="{8E6CC682-86E2-4285-86C5-814483618D8C}"/>
    <cellStyle name="Comma 37 3 6 2" xfId="32549" xr:uid="{775D5534-E707-4334-BA11-3C371577DDE2}"/>
    <cellStyle name="Comma 37 3 7" xfId="23993" xr:uid="{3D246195-936E-48B3-85EB-770B5F174D30}"/>
    <cellStyle name="Comma 37 3 7 2" xfId="33730" xr:uid="{E712CE8D-B6B0-4E23-8591-31C2587F09DB}"/>
    <cellStyle name="Comma 37 3 8" xfId="26364" xr:uid="{26F021D8-D6F0-4EF0-8E59-C9DDACAF825E}"/>
    <cellStyle name="Comma 37 4" xfId="11575" xr:uid="{9195F68C-4D67-4466-9FF4-60DB4A3818AB}"/>
    <cellStyle name="Comma 37 4 2" xfId="17084" xr:uid="{8680B363-3F43-4855-8D1E-C0EF74AAA9CE}"/>
    <cellStyle name="Comma 37 4 2 2" xfId="30233" xr:uid="{49F71398-A7EE-47BB-A5E4-E5C888B05BDE}"/>
    <cellStyle name="Comma 37 4 3" xfId="26756" xr:uid="{00017E3B-EF04-490A-861F-6F028E1A7E33}"/>
    <cellStyle name="Comma 37 5" xfId="18438" xr:uid="{4CC522C0-4E3B-4C48-8C2B-C5A1AC45AE15}"/>
    <cellStyle name="Comma 37 5 2" xfId="31401" xr:uid="{231C8F77-19F5-4DF7-9A3D-ED31E92E1B16}"/>
    <cellStyle name="Comma 37 6" xfId="14599" xr:uid="{089116ED-80B4-4D4A-BDD5-5D79DE09D22D}"/>
    <cellStyle name="Comma 37 6 2" xfId="29075" xr:uid="{435B806F-CC80-414F-81A2-68655F1207E6}"/>
    <cellStyle name="Comma 37 7" xfId="12982" xr:uid="{7D85C3C6-3791-4E48-A80A-4A4CD4C7202D}"/>
    <cellStyle name="Comma 37 7 2" xfId="27920" xr:uid="{D9DAF316-67CB-4621-AC1E-05AE582CA1C8}"/>
    <cellStyle name="Comma 37 8" xfId="19720" xr:uid="{9A5EF275-C24F-4A0A-A1B2-15905D3A9476}"/>
    <cellStyle name="Comma 37 8 2" xfId="32504" xr:uid="{8D59187F-2FA1-40BD-8AC3-636F1AD0EECD}"/>
    <cellStyle name="Comma 37 9" xfId="20436" xr:uid="{E3837C55-5CD6-4F8F-BC99-F08CE1434569}"/>
    <cellStyle name="Comma 37 9 2" xfId="32660" xr:uid="{1E022CA6-CFB6-4044-A0AD-15050A01EE03}"/>
    <cellStyle name="Comma 370" xfId="24767" xr:uid="{0EC4B10E-ACC7-47FF-9D9B-DF59CB0D19AC}"/>
    <cellStyle name="Comma 370 2" xfId="34136" xr:uid="{8150EEF6-7403-4A0D-838B-0122F6F4A738}"/>
    <cellStyle name="Comma 371" xfId="24775" xr:uid="{67AD4783-F1DE-447F-9762-29039D04AA96}"/>
    <cellStyle name="Comma 371 2" xfId="34141" xr:uid="{12CE2D7F-4CC5-40C6-9338-72D4A5A3E6CC}"/>
    <cellStyle name="Comma 372" xfId="24796" xr:uid="{13A47F0B-4BCE-4B9D-A2D5-0CA417CFD592}"/>
    <cellStyle name="Comma 372 2" xfId="34150" xr:uid="{66344828-70E6-4EC5-84F1-BA7F5797B0CA}"/>
    <cellStyle name="Comma 373" xfId="7366" xr:uid="{493147F8-EDE0-403F-81CF-EE3056C1A9F0}"/>
    <cellStyle name="Comma 373 2" xfId="25507" xr:uid="{0804D6ED-ACA8-462A-8BE5-F17F285EADAB}"/>
    <cellStyle name="Comma 374" xfId="24803" xr:uid="{7B1C0F99-1C7D-4B44-B4F8-E69CACA01C3D}"/>
    <cellStyle name="Comma 374 2" xfId="34154" xr:uid="{94CA907A-0D0D-4CA2-8DB5-07476EE89C6B}"/>
    <cellStyle name="Comma 375" xfId="25497" xr:uid="{61D324B3-5851-48D1-8440-34A888A10971}"/>
    <cellStyle name="Comma 375 2" xfId="34156" xr:uid="{E4A6AB71-9A0A-4E6A-899C-F7D8137E7F94}"/>
    <cellStyle name="Comma 376" xfId="25500" xr:uid="{5BDB6FAD-FD74-4C3D-8CE6-1C59326516AB}"/>
    <cellStyle name="Comma 377" xfId="7349" xr:uid="{DEC99864-2098-415C-AE52-F8E734336C49}"/>
    <cellStyle name="Comma 378" xfId="34749" xr:uid="{20F130DA-8237-4390-9F13-98F38CF3C9CC}"/>
    <cellStyle name="Comma 379" xfId="35056" xr:uid="{000CC346-761B-4B1C-8D73-F84A43C63D37}"/>
    <cellStyle name="Comma 38" xfId="8129" xr:uid="{24DA35AF-6785-407D-A71E-45B0502046C3}"/>
    <cellStyle name="Comma 38 10" xfId="25595" xr:uid="{DB635F2A-22CC-43EA-A1F1-97BE2BF1F935}"/>
    <cellStyle name="Comma 38 2" xfId="9572" xr:uid="{8C313ED2-979B-47E8-82ED-7D2F35727CB1}"/>
    <cellStyle name="Comma 38 2 2" xfId="12015" xr:uid="{A86401D7-C637-457B-AC0D-C1A3C8327FAC}"/>
    <cellStyle name="Comma 38 2 2 2" xfId="17529" xr:uid="{7E2A46FE-7735-445D-9BDC-D048C43F5652}"/>
    <cellStyle name="Comma 38 2 2 2 2" xfId="30616" xr:uid="{9F2E24D1-5863-4F4F-801E-758A303BAACB}"/>
    <cellStyle name="Comma 38 2 2 3" xfId="27139" xr:uid="{17BC999F-1AFF-4C79-90C6-CC2A12D8D7AA}"/>
    <cellStyle name="Comma 38 2 3" xfId="18903" xr:uid="{E64DD0AD-E7C4-493B-9FE1-AB8AFE2E6192}"/>
    <cellStyle name="Comma 38 2 3 2" xfId="31800" xr:uid="{664F0112-BC4D-4CA0-BB8B-1EBCC28A0FA2}"/>
    <cellStyle name="Comma 38 2 4" xfId="15113" xr:uid="{CD66FA3C-98B9-4A6C-B39D-5177599A1D42}"/>
    <cellStyle name="Comma 38 2 4 2" xfId="29457" xr:uid="{45D7096B-0C74-493A-AC3D-14B0F3750565}"/>
    <cellStyle name="Comma 38 2 5" xfId="13512" xr:uid="{899B2B5A-78B3-4AB8-80CA-F22C72771F9A}"/>
    <cellStyle name="Comma 38 2 5 2" xfId="28304" xr:uid="{9EE6D97C-3DDC-4C5A-8C62-3EA8FBF22C82}"/>
    <cellStyle name="Comma 38 2 6" xfId="23345" xr:uid="{0BD38E21-8852-414B-8A88-EB2DE323FE83}"/>
    <cellStyle name="Comma 38 2 6 2" xfId="33344" xr:uid="{D1E4BC58-4EF3-452F-94AD-C5AB2856B87D}"/>
    <cellStyle name="Comma 38 2 7" xfId="25978" xr:uid="{BDA4D7FE-76B1-4C2E-960B-AB3232ACA742}"/>
    <cellStyle name="Comma 38 3" xfId="10218" xr:uid="{F52466B8-35F6-43B2-9DB6-43E7D0450F35}"/>
    <cellStyle name="Comma 38 3 2" xfId="12457" xr:uid="{D5DC7BCC-7FAA-4484-9B7E-C30EE8655CF0}"/>
    <cellStyle name="Comma 38 3 2 2" xfId="17977" xr:uid="{97E88BFC-7EDD-4F74-91D0-8163EACFD36C}"/>
    <cellStyle name="Comma 38 3 2 2 2" xfId="31002" xr:uid="{3B7042D0-33AC-4752-A90B-A2B379F4AD58}"/>
    <cellStyle name="Comma 38 3 2 3" xfId="27526" xr:uid="{10BAE0FB-3C8E-4A46-87EC-381070BCE952}"/>
    <cellStyle name="Comma 38 3 3" xfId="19363" xr:uid="{9737A2C6-487B-4723-8D9F-1B00AAB503AE}"/>
    <cellStyle name="Comma 38 3 3 2" xfId="32193" xr:uid="{8E61DCE0-1A2A-4E3B-9E20-5EF5B84982AA}"/>
    <cellStyle name="Comma 38 3 4" xfId="15724" xr:uid="{A35827B5-DC8E-4700-838F-41CC84793FAA}"/>
    <cellStyle name="Comma 38 3 4 2" xfId="29842" xr:uid="{BF83F0A4-101E-4E9A-9B6E-C4BAB17ACCD7}"/>
    <cellStyle name="Comma 38 3 5" xfId="14160" xr:uid="{7E65992D-9068-4476-B576-2D51EF9C078F}"/>
    <cellStyle name="Comma 38 3 5 2" xfId="28691" xr:uid="{9B903CCB-245B-4488-AD26-CD5BBF8C70DA}"/>
    <cellStyle name="Comma 38 3 6" xfId="23995" xr:uid="{A8A9BAAE-C768-4772-8773-A85DB6FBBEDA}"/>
    <cellStyle name="Comma 38 3 6 2" xfId="33731" xr:uid="{EEBB1906-C134-4C83-B6E7-84AD27291453}"/>
    <cellStyle name="Comma 38 3 7" xfId="26365" xr:uid="{FDF6E56C-7568-4E6C-B636-A2D6EE99D951}"/>
    <cellStyle name="Comma 38 4" xfId="11577" xr:uid="{F203324D-1C86-4A51-948D-C0E50EA46FB9}"/>
    <cellStyle name="Comma 38 4 2" xfId="17086" xr:uid="{4EF75755-DCB0-483E-BDAE-242CCD26AB9F}"/>
    <cellStyle name="Comma 38 4 2 2" xfId="30234" xr:uid="{81044C43-2DF5-4B56-AF4B-6DC4A1CECE77}"/>
    <cellStyle name="Comma 38 4 3" xfId="26757" xr:uid="{5D241EE8-BAAF-455C-BF10-251CC3AADA85}"/>
    <cellStyle name="Comma 38 5" xfId="18440" xr:uid="{43177BC8-14D1-4C3B-95D9-FBBD663E4A48}"/>
    <cellStyle name="Comma 38 5 2" xfId="31402" xr:uid="{34F5ED52-A2BB-42B4-85DF-D30F6656F646}"/>
    <cellStyle name="Comma 38 6" xfId="14601" xr:uid="{B7BCBA4C-6662-4D65-94DF-4063480FE7EE}"/>
    <cellStyle name="Comma 38 6 2" xfId="29076" xr:uid="{47D45897-4265-4E31-A1D0-C22221507822}"/>
    <cellStyle name="Comma 38 7" xfId="12984" xr:uid="{24D55BF4-DF22-4D3D-AAF7-2E8465AC42BE}"/>
    <cellStyle name="Comma 38 7 2" xfId="27921" xr:uid="{99BDC997-561F-416D-8F91-BFB9B25B66A1}"/>
    <cellStyle name="Comma 38 8" xfId="20437" xr:uid="{AFB36CC1-5406-4619-9387-E20971801E3C}"/>
    <cellStyle name="Comma 38 8 2" xfId="32661" xr:uid="{F0DD552A-8CD7-4CE6-A3E9-C5512C3721B1}"/>
    <cellStyle name="Comma 38 9" xfId="22758" xr:uid="{E2E322D6-7271-40E7-917B-B770A57FD554}"/>
    <cellStyle name="Comma 38 9 2" xfId="32961" xr:uid="{92584BBC-AC1A-47D0-A95E-F9C4DC42F1D1}"/>
    <cellStyle name="Comma 380" xfId="35237" xr:uid="{9090B490-5E0C-4987-9260-21DD6FBE4F0B}"/>
    <cellStyle name="Comma 381" xfId="6675" xr:uid="{9524739A-A932-4D94-877E-C0F15D17E982}"/>
    <cellStyle name="Comma 382" xfId="37084" xr:uid="{AC7B869F-8864-4E54-AA42-07FE080CFCAC}"/>
    <cellStyle name="Comma 382 2" xfId="37087" xr:uid="{263BF146-336A-4CCB-B0BF-45C034197C2F}"/>
    <cellStyle name="Comma 383" xfId="37052" xr:uid="{529AD1FB-4A04-48AA-BCBB-DB8247406F03}"/>
    <cellStyle name="Comma 384" xfId="37085" xr:uid="{003B0C4D-BC67-4CAC-870E-B42A3A879C43}"/>
    <cellStyle name="Comma 385" xfId="37092" xr:uid="{4E49D069-7277-482E-B0E8-A6619FF6F285}"/>
    <cellStyle name="Comma 386" xfId="37040" xr:uid="{DDEB1D88-40D7-455D-9CBD-DE782B0F172B}"/>
    <cellStyle name="Comma 387" xfId="37094" xr:uid="{10BBDE7D-4EB6-4AC9-A32E-879CEBEB1A00}"/>
    <cellStyle name="Comma 388" xfId="37157" xr:uid="{E14F74E2-FD1C-4EBF-A3D4-727856DC6C3A}"/>
    <cellStyle name="Comma 389" xfId="6612" xr:uid="{E4E4FF3A-5E2E-4064-B7D2-F7B94A8083D2}"/>
    <cellStyle name="Comma 39" xfId="7438" xr:uid="{8AC1BC68-BCB1-4A02-88E7-66CB928FF8A7}"/>
    <cellStyle name="Comma 39 10" xfId="20438" xr:uid="{9336B354-8239-4675-BBAA-1149117B916D}"/>
    <cellStyle name="Comma 39 10 2" xfId="32662" xr:uid="{A4EDA3C3-9180-47BA-8CF4-EAC45D77A274}"/>
    <cellStyle name="Comma 39 11" xfId="22618" xr:uid="{75233FEB-09E9-4F6A-9F66-D610FB86C98A}"/>
    <cellStyle name="Comma 39 11 2" xfId="32910" xr:uid="{C7D82BCF-2C97-4947-ACAE-D7CE9C5ED828}"/>
    <cellStyle name="Comma 39 12" xfId="24676" xr:uid="{3783CEAD-252F-4E8B-A74C-892CE0D4B219}"/>
    <cellStyle name="Comma 39 12 2" xfId="34074" xr:uid="{87D80EC7-F48B-48E7-8252-B9E2DD736CFE}"/>
    <cellStyle name="Comma 39 13" xfId="24751" xr:uid="{DAEA9307-A976-489D-B5B9-981A1FB6353C}"/>
    <cellStyle name="Comma 39 13 2" xfId="34124" xr:uid="{15A6FA31-2AD5-48A8-8C8B-4FB2B6F0E90F}"/>
    <cellStyle name="Comma 39 14" xfId="25542" xr:uid="{6C1D4559-C207-4756-86EF-AEFCF4E015E3}"/>
    <cellStyle name="Comma 39 2" xfId="8081" xr:uid="{5BEE5607-A95D-413C-8CD9-10D256A08E31}"/>
    <cellStyle name="Comma 39 2 10" xfId="25582" xr:uid="{9738B26D-73EB-4BEC-9B37-2378016BBA69}"/>
    <cellStyle name="Comma 39 2 2" xfId="9546" xr:uid="{DD87C887-16A1-483B-94A1-24AFA434C178}"/>
    <cellStyle name="Comma 39 2 2 2" xfId="11996" xr:uid="{A5CE20B0-1EE5-468F-8F38-BF0BB3CA03A2}"/>
    <cellStyle name="Comma 39 2 2 2 2" xfId="17510" xr:uid="{FFE07A22-AB52-43B6-88D4-A8C279D67909}"/>
    <cellStyle name="Comma 39 2 2 2 2 2" xfId="30603" xr:uid="{68B4A8A7-A87F-45F8-A30E-A9E84D4FA271}"/>
    <cellStyle name="Comma 39 2 2 2 3" xfId="27126" xr:uid="{824C337E-B565-42E3-AB2E-EF021451F827}"/>
    <cellStyle name="Comma 39 2 2 3" xfId="18883" xr:uid="{08EF8EF1-56DE-4754-B7DC-E40B694E98E4}"/>
    <cellStyle name="Comma 39 2 2 3 2" xfId="31786" xr:uid="{443967D9-AEC0-4DE9-A709-E34F09E20936}"/>
    <cellStyle name="Comma 39 2 2 4" xfId="15090" xr:uid="{EE85B4C0-C466-416A-AEF9-B6511CA311F4}"/>
    <cellStyle name="Comma 39 2 2 4 2" xfId="29444" xr:uid="{7066D96A-CD44-4097-A6D6-1FAF0E8D0F01}"/>
    <cellStyle name="Comma 39 2 2 5" xfId="13488" xr:uid="{AFE9C1E2-A292-4937-A6BB-8D95519042D5}"/>
    <cellStyle name="Comma 39 2 2 5 2" xfId="28291" xr:uid="{51E785FE-7809-489C-A3A6-793DB1D69B9B}"/>
    <cellStyle name="Comma 39 2 2 6" xfId="23319" xr:uid="{3B8DD544-4DF6-4366-8CEF-00E1164FF3C7}"/>
    <cellStyle name="Comma 39 2 2 6 2" xfId="33331" xr:uid="{35099392-4C09-4ACB-9643-08FA94B04036}"/>
    <cellStyle name="Comma 39 2 2 7" xfId="25965" xr:uid="{F112FD35-4E0F-401F-BF3C-D1BFDC5545F4}"/>
    <cellStyle name="Comma 39 2 3" xfId="10199" xr:uid="{20A0B50D-8EF7-4298-AF14-43DB7BAB65F9}"/>
    <cellStyle name="Comma 39 2 3 2" xfId="12438" xr:uid="{DBECBC88-02D6-4D11-BAEF-2BB819F7D5D9}"/>
    <cellStyle name="Comma 39 2 3 2 2" xfId="17958" xr:uid="{2B430439-84FE-4898-AF40-D8B9E1288101}"/>
    <cellStyle name="Comma 39 2 3 2 2 2" xfId="30989" xr:uid="{AB2F1104-19ED-4B85-8E1B-9C59067B579D}"/>
    <cellStyle name="Comma 39 2 3 2 3" xfId="27513" xr:uid="{E529ABCB-1946-4F60-A832-978ADBC6185D}"/>
    <cellStyle name="Comma 39 2 3 3" xfId="19344" xr:uid="{9B77566C-E627-4FCB-B907-44E45C848B23}"/>
    <cellStyle name="Comma 39 2 3 3 2" xfId="32180" xr:uid="{C8DDA7E9-2040-4E70-BBA0-CE4CBFDADD31}"/>
    <cellStyle name="Comma 39 2 3 4" xfId="15705" xr:uid="{F7296259-C290-4FFB-8109-B77CF3792234}"/>
    <cellStyle name="Comma 39 2 3 4 2" xfId="29829" xr:uid="{7B49861C-D5FE-4BA2-9AF3-F5DFCA8EBA0A}"/>
    <cellStyle name="Comma 39 2 3 5" xfId="14141" xr:uid="{446394F8-7D49-4AB4-8B58-1078BF88D5CB}"/>
    <cellStyle name="Comma 39 2 3 5 2" xfId="28678" xr:uid="{9BB42352-2D9B-41FB-AA13-14920BBEEBB0}"/>
    <cellStyle name="Comma 39 2 3 6" xfId="23976" xr:uid="{69D91F36-BAEB-44C5-9F0B-42344FFD6792}"/>
    <cellStyle name="Comma 39 2 3 6 2" xfId="33718" xr:uid="{789DA47E-71C3-41BD-BCF0-BB926EF60C78}"/>
    <cellStyle name="Comma 39 2 3 7" xfId="26352" xr:uid="{326D9F20-A4DB-4C54-BFEE-97A24775D421}"/>
    <cellStyle name="Comma 39 2 4" xfId="11558" xr:uid="{A1079DDD-E0EB-40B2-9A36-4204F7A048D5}"/>
    <cellStyle name="Comma 39 2 4 2" xfId="17067" xr:uid="{D2A13BCD-DEFA-4022-940D-AC41092B1EC0}"/>
    <cellStyle name="Comma 39 2 4 2 2" xfId="30221" xr:uid="{4CC1ACEB-2898-4DEC-8CD9-86A7D67A6758}"/>
    <cellStyle name="Comma 39 2 4 3" xfId="26744" xr:uid="{80EF396E-B8E0-4E92-B723-04EC69FA5EFC}"/>
    <cellStyle name="Comma 39 2 5" xfId="18417" xr:uid="{1427A704-292F-4954-989A-CCF6EEFDCA69}"/>
    <cellStyle name="Comma 39 2 5 2" xfId="31385" xr:uid="{B8E22F9C-1E34-4C7D-870A-2DEE4B9DA1E6}"/>
    <cellStyle name="Comma 39 2 6" xfId="14582" xr:uid="{CF2E1D6A-6A3A-4FD9-A8B9-9F8804A5379F}"/>
    <cellStyle name="Comma 39 2 6 2" xfId="29063" xr:uid="{923B7F76-D1C0-49D1-8518-824CD482475B}"/>
    <cellStyle name="Comma 39 2 7" xfId="12960" xr:uid="{8480019F-5F82-465F-9C10-A813218CFB1F}"/>
    <cellStyle name="Comma 39 2 7 2" xfId="27908" xr:uid="{86B0297D-70F7-4EB9-B251-A4FBE6AAB0FB}"/>
    <cellStyle name="Comma 39 2 8" xfId="21176" xr:uid="{007213FC-F812-413C-9122-65BD3CF7936D}"/>
    <cellStyle name="Comma 39 2 8 2" xfId="32778" xr:uid="{98200A4E-F82E-49BB-8047-4326DC36FE45}"/>
    <cellStyle name="Comma 39 2 9" xfId="22733" xr:uid="{20DC03EA-FBC3-4FAB-8E02-00B34700F717}"/>
    <cellStyle name="Comma 39 2 9 2" xfId="32948" xr:uid="{539B70EF-FC78-4379-85FC-3A70AFA2ED70}"/>
    <cellStyle name="Comma 39 3" xfId="9407" xr:uid="{EB0DE80F-A17D-4166-8BF0-18A1F9F019F4}"/>
    <cellStyle name="Comma 39 3 2" xfId="11931" xr:uid="{7ABEFF6B-C45A-4733-AF65-677977287869}"/>
    <cellStyle name="Comma 39 3 2 2" xfId="17440" xr:uid="{7126325F-E2AD-427F-B1AC-A26C9841B76C}"/>
    <cellStyle name="Comma 39 3 2 2 2" xfId="30564" xr:uid="{93A531C6-148B-4B6C-B01F-38C2570B2B18}"/>
    <cellStyle name="Comma 39 3 2 3" xfId="27087" xr:uid="{7069E4DF-EF63-43AE-8151-E43562F58D55}"/>
    <cellStyle name="Comma 39 3 3" xfId="18806" xr:uid="{CFACAA04-A099-4458-BBF4-BF98AF9E0DB1}"/>
    <cellStyle name="Comma 39 3 3 2" xfId="31742" xr:uid="{8EA92C9D-DC0A-4066-9A1A-9CEE6E7D06FF}"/>
    <cellStyle name="Comma 39 3 4" xfId="14958" xr:uid="{3DB84038-64BE-4523-806C-AC90BF74780A}"/>
    <cellStyle name="Comma 39 3 4 2" xfId="29406" xr:uid="{1356D08C-5436-42B0-9A6C-0941DB04D122}"/>
    <cellStyle name="Comma 39 3 5" xfId="13345" xr:uid="{63E59912-0105-4F0B-A78C-0B3EC943D244}"/>
    <cellStyle name="Comma 39 3 5 2" xfId="28251" xr:uid="{F670CD2D-6438-4E02-A626-6287BCF9B399}"/>
    <cellStyle name="Comma 39 3 6" xfId="23172" xr:uid="{0A776C9B-602C-48A3-AE85-EA5F68707B7F}"/>
    <cellStyle name="Comma 39 3 6 2" xfId="33291" xr:uid="{F637F1FE-BD35-4D9A-BAB9-6CB283ECAB81}"/>
    <cellStyle name="Comma 39 3 7" xfId="25925" xr:uid="{E4CF3A27-BA49-4463-A08A-CC215958C7C1}"/>
    <cellStyle name="Comma 39 4" xfId="10137" xr:uid="{FEEFD6F1-1A19-4320-AA66-9E708C5DBDEA}"/>
    <cellStyle name="Comma 39 4 10" xfId="26312" xr:uid="{40629E98-EA3D-4470-89CC-5A408E25E95F}"/>
    <cellStyle name="Comma 39 4 2" xfId="12379" xr:uid="{DED51B06-6C22-4462-8F6B-8C9111D51C45}"/>
    <cellStyle name="Comma 39 4 2 2" xfId="17896" xr:uid="{057F9E45-1AC8-47DC-BC63-1BD64B0C299D}"/>
    <cellStyle name="Comma 39 4 2 2 2" xfId="30949" xr:uid="{52162898-E438-4389-AB84-55E329663AA0}"/>
    <cellStyle name="Comma 39 4 2 3" xfId="27473" xr:uid="{ADD253A6-ABA4-48D7-96C2-58D64B87E3E8}"/>
    <cellStyle name="Comma 39 4 3" xfId="19282" xr:uid="{16AF7F90-77E7-4109-A2AF-66CBACF03EEF}"/>
    <cellStyle name="Comma 39 4 3 2" xfId="32142" xr:uid="{81DBC179-082D-47F6-8B3A-BAC67AC5B6E0}"/>
    <cellStyle name="Comma 39 4 4" xfId="15642" xr:uid="{96D63ABB-FCEA-4927-A659-4BEB69F58BB5}"/>
    <cellStyle name="Comma 39 4 4 2" xfId="29791" xr:uid="{820CC199-4413-4994-82BB-AC07CDC0A1AE}"/>
    <cellStyle name="Comma 39 4 5" xfId="14076" xr:uid="{DF98C435-A3F8-4C8F-BE65-563EDCF4242C}"/>
    <cellStyle name="Comma 39 4 5 2" xfId="28638" xr:uid="{ED8A79D3-046B-4756-84F4-199E9211D056}"/>
    <cellStyle name="Comma 39 4 6" xfId="19970" xr:uid="{04FCC595-FAF4-4933-9C23-E43B8E477A22}"/>
    <cellStyle name="Comma 39 4 6 2" xfId="32598" xr:uid="{55BBACDF-E40B-4DE2-AC21-943DDE4E283A}"/>
    <cellStyle name="Comma 39 4 7" xfId="23911" xr:uid="{3B64E5F9-E644-4D35-BFE9-04F2C4C14AD6}"/>
    <cellStyle name="Comma 39 4 7 2" xfId="33678" xr:uid="{EB74AD91-F752-4ADF-B90B-8410EB1ED43A}"/>
    <cellStyle name="Comma 39 4 8" xfId="24679" xr:uid="{18D9F099-BED3-4173-8D0E-404D6C6B70C4}"/>
    <cellStyle name="Comma 39 4 8 2" xfId="34077" xr:uid="{643FCDFE-5C8B-4A7D-BFDD-3522E2EF5E95}"/>
    <cellStyle name="Comma 39 4 9" xfId="24754" xr:uid="{5BAD80BE-5C68-4FE2-A6A0-E728BABCC345}"/>
    <cellStyle name="Comma 39 4 9 2" xfId="34127" xr:uid="{64644819-ECE8-4A2F-9EB2-0B31B04969B2}"/>
    <cellStyle name="Comma 39 5" xfId="11498" xr:uid="{33BC1E8B-A288-4B04-8FC6-4662C0978861}"/>
    <cellStyle name="Comma 39 5 2" xfId="7204" xr:uid="{92F73F42-3D4E-458F-874D-915FA105F521}"/>
    <cellStyle name="Comma 39 5 2 2" xfId="30183" xr:uid="{58737A45-1EEF-462B-BF43-2F3BDD3D06E7}"/>
    <cellStyle name="Comma 39 5 2 3" xfId="34609" xr:uid="{BF0E6D26-72A5-45A0-8656-DBFF59A47FE0}"/>
    <cellStyle name="Comma 39 5 2 4" xfId="17004" xr:uid="{3953F5D3-97CD-4D8D-B686-C0850903B6FF}"/>
    <cellStyle name="Comma 39 5 2 5" xfId="35051" xr:uid="{4C0B99BC-3871-4A39-BB3C-ED94F15EC522}"/>
    <cellStyle name="Comma 39 5 3" xfId="26706" xr:uid="{459F76A5-9F00-476E-9CCF-733CC1C7ABC6}"/>
    <cellStyle name="Comma 39 6" xfId="18349" xr:uid="{2C222BF2-1233-4DAA-BCA5-5CFD9C723E35}"/>
    <cellStyle name="Comma 39 6 2" xfId="31345" xr:uid="{7CEF163C-B2A1-41A7-BD37-F1898CE20004}"/>
    <cellStyle name="Comma 39 7" xfId="14519" xr:uid="{E1EA8B8F-7A4F-4176-857E-858E40842128}"/>
    <cellStyle name="Comma 39 7 2" xfId="29025" xr:uid="{0E7E4A0A-5D0E-4198-BE0A-E0EDC528009B}"/>
    <cellStyle name="Comma 39 8" xfId="12846" xr:uid="{5B1CA742-2716-4B83-83BE-8FE5804E75C5}"/>
    <cellStyle name="Comma 39 8 2" xfId="27870" xr:uid="{45286937-CBAE-41F0-A6A9-7012E420D4CB}"/>
    <cellStyle name="Comma 39 9" xfId="19965" xr:uid="{F803A7D9-402B-43BD-98A5-6A5FF6A1776D}"/>
    <cellStyle name="Comma 39 9 2" xfId="32595" xr:uid="{2F684D95-2A8D-4600-8E79-58EB0B8D3F21}"/>
    <cellStyle name="Comma 4" xfId="83" xr:uid="{00000000-0005-0000-0000-000024050000}"/>
    <cellStyle name="Comma 4 10" xfId="84" xr:uid="{00000000-0005-0000-0000-000025050000}"/>
    <cellStyle name="Comma 4 10 2" xfId="4104" xr:uid="{00000000-0005-0000-0000-000026050000}"/>
    <cellStyle name="Comma 4 10 2 2" xfId="36499" xr:uid="{26C78C76-CAE5-43C4-8151-B5C4E577C3A5}"/>
    <cellStyle name="Comma 4 10 2 3" xfId="28993" xr:uid="{97D80810-3843-4D22-BD4E-9846C60C356A}"/>
    <cellStyle name="Comma 4 10 3" xfId="34386" xr:uid="{2CEBF718-D5A7-410A-82B0-298EC27EAB82}"/>
    <cellStyle name="Comma 4 10 4" xfId="14480" xr:uid="{5D776FE9-752E-4FEE-BFA4-B2A89B56212E}"/>
    <cellStyle name="Comma 4 10 5" xfId="34859" xr:uid="{0B38F770-AF22-44BC-A6E2-BC223E3EA710}"/>
    <cellStyle name="Comma 4 10 6" xfId="35268" xr:uid="{3B2989CE-E14E-44AA-84EC-057F81254085}"/>
    <cellStyle name="Comma 4 10 7" xfId="6873" xr:uid="{C0B38DD9-2F2C-4BA1-83E3-6638FC993B94}"/>
    <cellStyle name="Comma 4 11" xfId="3973" xr:uid="{00000000-0005-0000-0000-000027050000}"/>
    <cellStyle name="Comma 4 11 2" xfId="6501" xr:uid="{00000000-0005-0000-0000-000028050000}"/>
    <cellStyle name="Comma 4 11 2 2" xfId="37000" xr:uid="{97BA211B-8166-4E61-91B7-7B8A1E3168C1}"/>
    <cellStyle name="Comma 4 11 2 3" xfId="27838" xr:uid="{B507EA7B-6419-46F3-B761-30589BE5FDDA}"/>
    <cellStyle name="Comma 4 11 3" xfId="34650" xr:uid="{8D429869-7051-4B36-98F5-2D94CBFFF2DA}"/>
    <cellStyle name="Comma 4 11 4" xfId="12809" xr:uid="{F4384611-24ED-4D00-8A4C-56116A0F658E}"/>
    <cellStyle name="Comma 4 11 5" xfId="35090" xr:uid="{AB06DDB0-7FD8-49B5-9A18-EB644BE8E347}"/>
    <cellStyle name="Comma 4 11 6" xfId="36417" xr:uid="{06F82EF3-188D-4E8A-9B1D-3B1071B5CD70}"/>
    <cellStyle name="Comma 4 12" xfId="4103" xr:uid="{00000000-0005-0000-0000-000029050000}"/>
    <cellStyle name="Comma 4 12 2" xfId="32559" xr:uid="{BAEF0DB1-7301-4311-8198-33680F51BB89}"/>
    <cellStyle name="Comma 4 12 3" xfId="34244" xr:uid="{C07F7AE1-EECD-4975-AC56-CF12C897E56D}"/>
    <cellStyle name="Comma 4 12 4" xfId="19912" xr:uid="{3598D217-4FA3-4FA9-BC29-2BDF7FB941CE}"/>
    <cellStyle name="Comma 4 12 5" xfId="36498" xr:uid="{2C1187A2-0023-4F5A-B6C4-2E8E8199AE16}"/>
    <cellStyle name="Comma 4 12 6" xfId="6729" xr:uid="{95F14245-67E4-4147-96D8-8826737E9021}"/>
    <cellStyle name="Comma 4 13" xfId="20439" xr:uid="{ECC8B402-4345-4458-A9B8-0F592038184C}"/>
    <cellStyle name="Comma 4 13 2" xfId="32663" xr:uid="{E96C0918-AE84-464D-9586-965F2CEE644F}"/>
    <cellStyle name="Comma 4 14" xfId="22057" xr:uid="{634E0AC9-F3EA-4D34-A828-D54E69BB40F6}"/>
    <cellStyle name="Comma 4 14 2" xfId="37425" xr:uid="{4E31C97A-961D-4CD8-A919-6B46C389E500}"/>
    <cellStyle name="Comma 4 14 3" xfId="37271" xr:uid="{5F4F7745-A0D1-428C-9CA7-E26808336545}"/>
    <cellStyle name="Comma 4 15" xfId="22584" xr:uid="{ADDF14B3-4964-4F33-ADFB-62CAF8927A5D}"/>
    <cellStyle name="Comma 4 15 2" xfId="32880" xr:uid="{056CC89B-D6CC-4BB9-B53C-5BC045D9DA2B}"/>
    <cellStyle name="Comma 4 16" xfId="24610" xr:uid="{ED27C7D5-9511-4BF2-875E-80EE0732D251}"/>
    <cellStyle name="Comma 4 16 2" xfId="34036" xr:uid="{8E45C15F-B3A4-4F51-9256-064230A066D0}"/>
    <cellStyle name="Comma 4 17" xfId="24706" xr:uid="{DC4CF67D-24C4-4E18-961A-143CD5D29902}"/>
    <cellStyle name="Comma 4 17 2" xfId="34088" xr:uid="{D629CBE4-9787-45C5-BE1D-83994E89CFF0}"/>
    <cellStyle name="Comma 4 18" xfId="24763" xr:uid="{13CEE5D7-7921-4675-809E-9D21326FBB60}"/>
    <cellStyle name="Comma 4 18 2" xfId="34134" xr:uid="{E099B6C4-D806-4D9C-970A-62347977DDAF}"/>
    <cellStyle name="Comma 4 19" xfId="24769" xr:uid="{FE96AA41-E120-4C3C-9C8E-2C5696E11F27}"/>
    <cellStyle name="Comma 4 19 2" xfId="34138" xr:uid="{7F39241F-1E15-4647-8AFA-ACF8367F2F63}"/>
    <cellStyle name="Comma 4 2" xfId="85" xr:uid="{00000000-0005-0000-0000-00002A050000}"/>
    <cellStyle name="Comma 4 2 10" xfId="4105" xr:uid="{00000000-0005-0000-0000-00002B050000}"/>
    <cellStyle name="Comma 4 2 10 2" xfId="32664" xr:uid="{B7EE43BE-8152-417C-BF5F-F998F67232B4}"/>
    <cellStyle name="Comma 4 2 10 3" xfId="36500" xr:uid="{C5AE1C50-85DA-4E0D-BF8D-3AAF2F1C1913}"/>
    <cellStyle name="Comma 4 2 10 4" xfId="20440" xr:uid="{EC3B8390-DE3D-4AC3-9C82-E93170ECBC4F}"/>
    <cellStyle name="Comma 4 2 11" xfId="22058" xr:uid="{EA7E5C32-5788-4EFB-8558-9B700FA8AD9D}"/>
    <cellStyle name="Comma 4 2 12" xfId="22620" xr:uid="{14B5020F-5458-4214-9670-A26F5924B434}"/>
    <cellStyle name="Comma 4 2 12 2" xfId="32912" xr:uid="{2C10A43A-869B-4D8C-8B42-01FDCA2C21D4}"/>
    <cellStyle name="Comma 4 2 13" xfId="24647" xr:uid="{36A51861-3959-44BF-82C6-9AAF8EBDDDFC}"/>
    <cellStyle name="Comma 4 2 13 2" xfId="34058" xr:uid="{D98F3A29-529E-401A-8DBA-E3B31875374E}"/>
    <cellStyle name="Comma 4 2 14" xfId="24730" xr:uid="{AFBF63D8-4C53-4B4F-B467-F8BB9BAAB9D1}"/>
    <cellStyle name="Comma 4 2 14 2" xfId="34109" xr:uid="{1DAA27B8-5A6B-47A6-BAE8-9EE1145F00BD}"/>
    <cellStyle name="Comma 4 2 15" xfId="24800" xr:uid="{9E434157-B146-4474-A2BB-DC10CB7D4A0A}"/>
    <cellStyle name="Comma 4 2 15 2" xfId="34153" xr:uid="{B6376B9E-575E-42B6-8CD0-E6F4B09DD093}"/>
    <cellStyle name="Comma 4 2 16" xfId="25544" xr:uid="{DD3DD6D0-9AF3-442F-B48F-110A11107DF8}"/>
    <cellStyle name="Comma 4 2 17" xfId="34189" xr:uid="{CC2A2B79-82B6-4671-B1BE-72A8699E2427}"/>
    <cellStyle name="Comma 4 2 18" xfId="7440" xr:uid="{0B419AD1-9125-4295-B113-C88C03132016}"/>
    <cellStyle name="Comma 4 2 19" xfId="34779" xr:uid="{4211FF8C-F252-4C1D-8B61-91793AA6BDB3}"/>
    <cellStyle name="Comma 4 2 2" xfId="1642" xr:uid="{00000000-0005-0000-0000-00002C050000}"/>
    <cellStyle name="Comma 4 2 2 10" xfId="9409" xr:uid="{0FE83FDA-5959-4CB5-8ACA-C85B98E0B9D6}"/>
    <cellStyle name="Comma 4 2 2 11" xfId="34802" xr:uid="{4162F167-534C-44DD-AD7A-48E598776684}"/>
    <cellStyle name="Comma 4 2 2 12" xfId="35652" xr:uid="{7EA31BF4-25D9-447F-AAF0-A7E5AF33A0FE}"/>
    <cellStyle name="Comma 4 2 2 13" xfId="37240" xr:uid="{6E23C6FA-19AF-4033-8DAB-EDCF9BA0FD0B}"/>
    <cellStyle name="Comma 4 2 2 14" xfId="6694" xr:uid="{6851B84B-9CEB-431A-9C00-DE3CFEDED0B9}"/>
    <cellStyle name="Comma 4 2 2 2" xfId="1643" xr:uid="{00000000-0005-0000-0000-00002D050000}"/>
    <cellStyle name="Comma 4 2 2 2 2" xfId="1954" xr:uid="{00000000-0005-0000-0000-00002E050000}"/>
    <cellStyle name="Comma 4 2 2 2 2 2" xfId="2580" xr:uid="{00000000-0005-0000-0000-00002F050000}"/>
    <cellStyle name="Comma 4 2 2 2 2 2 2" xfId="5506" xr:uid="{00000000-0005-0000-0000-000030050000}"/>
    <cellStyle name="Comma 4 2 2 2 2 2 3" xfId="36166" xr:uid="{D87F990A-50B7-4FB4-8E7D-497E703EE984}"/>
    <cellStyle name="Comma 4 2 2 2 2 2 4" xfId="30566" xr:uid="{365A95BB-64B6-4EF3-8CE6-F0972F5CF753}"/>
    <cellStyle name="Comma 4 2 2 2 2 3" xfId="5111" xr:uid="{00000000-0005-0000-0000-000031050000}"/>
    <cellStyle name="Comma 4 2 2 2 2 3 2" xfId="36686" xr:uid="{BBAA4B22-B949-472E-862D-BDA26A3A86CF}"/>
    <cellStyle name="Comma 4 2 2 2 2 3 3" xfId="34634" xr:uid="{0040F10E-C7DC-4B92-A8B5-EC50ADF4B774}"/>
    <cellStyle name="Comma 4 2 2 2 2 4" xfId="17442" xr:uid="{CF167925-C867-4969-9215-1A700698B336}"/>
    <cellStyle name="Comma 4 2 2 2 2 5" xfId="35075" xr:uid="{B1D42C0B-A17E-4A18-A07D-F5ED7629B9D9}"/>
    <cellStyle name="Comma 4 2 2 2 2 6" xfId="35835" xr:uid="{F59482DD-6BEC-48A2-94A7-A93A09ACCB01}"/>
    <cellStyle name="Comma 4 2 2 2 2 7" xfId="37471" xr:uid="{36C2022B-8995-4FF6-9B31-0D8B27BE6EF4}"/>
    <cellStyle name="Comma 4 2 2 2 2 8" xfId="7236" xr:uid="{2073BF55-31CA-4815-A835-E2482DA96ED9}"/>
    <cellStyle name="Comma 4 2 2 2 3" xfId="2581" xr:uid="{00000000-0005-0000-0000-000032050000}"/>
    <cellStyle name="Comma 4 2 2 2 3 2" xfId="5507" xr:uid="{00000000-0005-0000-0000-000033050000}"/>
    <cellStyle name="Comma 4 2 2 2 3 2 2" xfId="36863" xr:uid="{ADF4AE60-586C-400A-990A-BB32C5E92D52}"/>
    <cellStyle name="Comma 4 2 2 2 3 2 3" xfId="34443" xr:uid="{16F71E5C-E2A6-42FE-8252-B2F8E6F118A1}"/>
    <cellStyle name="Comma 4 2 2 2 3 3" xfId="27089" xr:uid="{E90A7D66-FFEE-4A4D-A580-171F3F77CD47}"/>
    <cellStyle name="Comma 4 2 2 2 3 4" xfId="34895" xr:uid="{FFCC92E3-4006-490D-98B3-CFBFB7BDBA9E}"/>
    <cellStyle name="Comma 4 2 2 2 3 5" xfId="36167" xr:uid="{25451024-A944-40C5-92C7-225A4D625F98}"/>
    <cellStyle name="Comma 4 2 2 2 3 6" xfId="6950" xr:uid="{85A26AF7-2D85-4D0D-A4CE-D72C12148406}"/>
    <cellStyle name="Comma 4 2 2 2 4" xfId="4984" xr:uid="{00000000-0005-0000-0000-000034050000}"/>
    <cellStyle name="Comma 4 2 2 2 4 2" xfId="36598" xr:uid="{2B74CDBF-6B29-4904-964E-1E9D32EF036E}"/>
    <cellStyle name="Comma 4 2 2 2 4 3" xfId="34484" xr:uid="{28394AFA-058E-4CFD-B60C-D9D075D7908E}"/>
    <cellStyle name="Comma 4 2 2 2 5" xfId="11933" xr:uid="{B57922BD-D2D2-4B8B-958B-618C68E1C932}"/>
    <cellStyle name="Comma 4 2 2 2 6" xfId="34937" xr:uid="{752DBC78-3FCF-4066-BE94-84F750B3CA46}"/>
    <cellStyle name="Comma 4 2 2 2 7" xfId="35653" xr:uid="{3AE7D372-EC63-4E83-A37B-F4293370ADC8}"/>
    <cellStyle name="Comma 4 2 2 2 8" xfId="37335" xr:uid="{DC2EEB53-607F-41AB-A19A-075F99273D83}"/>
    <cellStyle name="Comma 4 2 2 2 9" xfId="6992" xr:uid="{9456318D-84E1-4121-BF03-9562EAE1701D}"/>
    <cellStyle name="Comma 4 2 2 3" xfId="1953" xr:uid="{00000000-0005-0000-0000-000035050000}"/>
    <cellStyle name="Comma 4 2 2 3 2" xfId="2582" xr:uid="{00000000-0005-0000-0000-000036050000}"/>
    <cellStyle name="Comma 4 2 2 3 2 2" xfId="5508" xr:uid="{00000000-0005-0000-0000-000037050000}"/>
    <cellStyle name="Comma 4 2 2 3 2 3" xfId="36168" xr:uid="{9E805ACD-6D8D-4B6E-9F63-97117384E0CE}"/>
    <cellStyle name="Comma 4 2 2 3 2 4" xfId="31744" xr:uid="{3545E675-1E11-4A6A-B971-B2A45A4F116F}"/>
    <cellStyle name="Comma 4 2 2 3 3" xfId="5110" xr:uid="{00000000-0005-0000-0000-000038050000}"/>
    <cellStyle name="Comma 4 2 2 3 3 2" xfId="36685" xr:uid="{027AB945-AFE9-4853-AAD6-3CE84D74063D}"/>
    <cellStyle name="Comma 4 2 2 3 3 3" xfId="34613" xr:uid="{DEBBFED6-6F0B-4E66-A95A-B28CE64BFA08}"/>
    <cellStyle name="Comma 4 2 2 3 4" xfId="18808" xr:uid="{BFB3EBB2-5895-4E78-9BFD-D95979ABA09D}"/>
    <cellStyle name="Comma 4 2 2 3 5" xfId="35055" xr:uid="{5A7E6F7F-EF85-4D1A-B174-DDEE44ACB451}"/>
    <cellStyle name="Comma 4 2 2 3 6" xfId="35834" xr:uid="{810CC37F-A465-4E71-BBF4-161B8524E722}"/>
    <cellStyle name="Comma 4 2 2 3 7" xfId="37406" xr:uid="{002008DE-3A06-46F9-89A3-65F80C539B4C}"/>
    <cellStyle name="Comma 4 2 2 3 8" xfId="7209" xr:uid="{29FC5B8D-4354-4F75-9451-ACF56665B582}"/>
    <cellStyle name="Comma 4 2 2 4" xfId="2583" xr:uid="{00000000-0005-0000-0000-000039050000}"/>
    <cellStyle name="Comma 4 2 2 4 2" xfId="5509" xr:uid="{00000000-0005-0000-0000-00003A050000}"/>
    <cellStyle name="Comma 4 2 2 4 2 2" xfId="36864" xr:uid="{1B63364A-3280-4B8D-9153-F85C60CF67A8}"/>
    <cellStyle name="Comma 4 2 2 4 2 3" xfId="29408" xr:uid="{9DC58055-B32A-4418-8E73-A1E946F9FD29}"/>
    <cellStyle name="Comma 4 2 2 4 3" xfId="34547" xr:uid="{7A47878F-2B03-4736-A4B9-8DF513049316}"/>
    <cellStyle name="Comma 4 2 2 4 4" xfId="14960" xr:uid="{2CDCEFE2-F842-4524-9DB9-89E5D319E32F}"/>
    <cellStyle name="Comma 4 2 2 4 5" xfId="34999" xr:uid="{0A0BD852-7522-4DBB-9637-71EBDE1C7BB3}"/>
    <cellStyle name="Comma 4 2 2 4 6" xfId="36169" xr:uid="{266BB4CD-B24E-46B1-A5C9-FC580A937386}"/>
    <cellStyle name="Comma 4 2 2 4 7" xfId="7131" xr:uid="{1DDEBB1A-FCDA-4D2B-815A-E8DB85107B8C}"/>
    <cellStyle name="Comma 4 2 2 5" xfId="4983" xr:uid="{00000000-0005-0000-0000-00003B050000}"/>
    <cellStyle name="Comma 4 2 2 5 2" xfId="28253" xr:uid="{94798CF4-33BB-41D3-8919-662567A899A9}"/>
    <cellStyle name="Comma 4 2 2 5 3" xfId="34685" xr:uid="{533B9A70-24B4-43A8-8D24-D21E75126336}"/>
    <cellStyle name="Comma 4 2 2 5 4" xfId="13347" xr:uid="{9ADA4EF1-53EB-44CC-9ECF-7691B6FD4E1D}"/>
    <cellStyle name="Comma 4 2 2 5 5" xfId="35127" xr:uid="{B35DE84E-A4D3-46CD-B44E-C84C1F52731E}"/>
    <cellStyle name="Comma 4 2 2 5 6" xfId="36597" xr:uid="{1D993DC8-4745-4568-9DFA-D652446F0C70}"/>
    <cellStyle name="Comma 4 2 2 5 7" xfId="7289" xr:uid="{EEDED89E-A3F3-43F3-9419-D8A2F741D737}"/>
    <cellStyle name="Comma 4 2 2 6" xfId="6791" xr:uid="{49C4060E-5604-4746-AC1B-0FC738CCAB5A}"/>
    <cellStyle name="Comma 4 2 2 6 2" xfId="32765" xr:uid="{CB274070-F92B-4C8C-9E50-12B5F73D0F82}"/>
    <cellStyle name="Comma 4 2 2 6 3" xfId="34306" xr:uid="{2A519AB6-05FB-4ED8-B15B-DDB37D131650}"/>
    <cellStyle name="Comma 4 2 2 6 4" xfId="21126" xr:uid="{EC3A72E6-BB1D-4605-B6FB-DDA0751BA136}"/>
    <cellStyle name="Comma 4 2 2 7" xfId="23174" xr:uid="{01701A28-F312-4746-9EA2-53C3A120CD87}"/>
    <cellStyle name="Comma 4 2 2 7 2" xfId="33293" xr:uid="{75B70882-9C3F-45E1-AE35-AA0BF7399ABA}"/>
    <cellStyle name="Comma 4 2 2 8" xfId="25927" xr:uid="{F5AD7A96-7922-4ABE-912B-C2ADFE325909}"/>
    <cellStyle name="Comma 4 2 2 9" xfId="34210" xr:uid="{2F05EABF-D74E-4DDE-A151-7BBF84609BF2}"/>
    <cellStyle name="Comma 4 2 20" xfId="35269" xr:uid="{2E5ACB7B-4975-42A5-BAA9-D75BD3313EE8}"/>
    <cellStyle name="Comma 4 2 21" xfId="37118" xr:uid="{EC53C408-0FFA-40BE-B033-1C891D67A9F2}"/>
    <cellStyle name="Comma 4 2 22" xfId="37214" xr:uid="{BCA345AF-C964-4087-A700-7546A3B0D0BC}"/>
    <cellStyle name="Comma 4 2 3" xfId="1644" xr:uid="{00000000-0005-0000-0000-00003C050000}"/>
    <cellStyle name="Comma 4 2 3 10" xfId="34817" xr:uid="{D9C4C904-B827-42E9-A1A8-847A637E0C14}"/>
    <cellStyle name="Comma 4 2 3 11" xfId="35654" xr:uid="{8D9C72BD-8A13-46F4-BE1C-2D699D078D29}"/>
    <cellStyle name="Comma 4 2 3 12" xfId="37313" xr:uid="{B2BC15DA-F469-4FA7-8EB8-EDF7046B0E06}"/>
    <cellStyle name="Comma 4 2 3 13" xfId="6816" xr:uid="{9706D18E-17AA-4A0F-AEFE-08D9A6238F15}"/>
    <cellStyle name="Comma 4 2 3 2" xfId="1955" xr:uid="{00000000-0005-0000-0000-00003D050000}"/>
    <cellStyle name="Comma 4 2 3 2 2" xfId="2584" xr:uid="{00000000-0005-0000-0000-00003E050000}"/>
    <cellStyle name="Comma 4 2 3 2 2 2" xfId="5510" xr:uid="{00000000-0005-0000-0000-00003F050000}"/>
    <cellStyle name="Comma 4 2 3 2 2 2 2" xfId="36865" xr:uid="{214C86A6-37E6-48DB-B20A-5C4A3732B346}"/>
    <cellStyle name="Comma 4 2 3 2 2 2 3" xfId="30951" xr:uid="{19EAD4DD-72FD-4F99-AA84-E10343D63E89}"/>
    <cellStyle name="Comma 4 2 3 2 2 3" xfId="36170" xr:uid="{FDA189DD-8171-4B54-806A-E9C870DCD03C}"/>
    <cellStyle name="Comma 4 2 3 2 2 4" xfId="17898" xr:uid="{4C18C6F6-A6D3-490B-8AD8-1C9907888C9A}"/>
    <cellStyle name="Comma 4 2 3 2 3" xfId="5112" xr:uid="{00000000-0005-0000-0000-000040050000}"/>
    <cellStyle name="Comma 4 2 3 2 3 2" xfId="36687" xr:uid="{C72D2648-D50C-4394-A11B-5508C6F160EE}"/>
    <cellStyle name="Comma 4 2 3 2 3 3" xfId="27475" xr:uid="{3C7B1915-ACCB-4DC0-B898-27609987BD49}"/>
    <cellStyle name="Comma 4 2 3 2 4" xfId="34498" xr:uid="{2C1C6905-64F6-444F-837C-844870489BEF}"/>
    <cellStyle name="Comma 4 2 3 2 5" xfId="12381" xr:uid="{7A137BFB-7A7C-4B85-BFF3-B8DA8DAE6430}"/>
    <cellStyle name="Comma 4 2 3 2 6" xfId="34952" xr:uid="{72F36BCB-0D79-41DA-89C8-6CDE01A498C1}"/>
    <cellStyle name="Comma 4 2 3 2 7" xfId="35836" xr:uid="{CFBB7283-6F45-44E6-9DC9-5FFD9FAE0DAA}"/>
    <cellStyle name="Comma 4 2 3 2 8" xfId="37452" xr:uid="{18596F41-7B15-44E5-A40F-EEBDA8470A80}"/>
    <cellStyle name="Comma 4 2 3 2 9" xfId="7006" xr:uid="{88050A49-4A42-4DA4-B208-F5364BB56075}"/>
    <cellStyle name="Comma 4 2 3 3" xfId="2585" xr:uid="{00000000-0005-0000-0000-000041050000}"/>
    <cellStyle name="Comma 4 2 3 3 2" xfId="5511" xr:uid="{00000000-0005-0000-0000-000042050000}"/>
    <cellStyle name="Comma 4 2 3 3 2 2" xfId="36866" xr:uid="{CC5EE573-EFFB-4F75-A191-F1FC68AB1496}"/>
    <cellStyle name="Comma 4 2 3 3 2 3" xfId="32144" xr:uid="{D02DC887-60EE-4C31-8AE1-C461610A85C2}"/>
    <cellStyle name="Comma 4 2 3 3 3" xfId="34577" xr:uid="{323073A3-E008-409B-8633-F35E3AD6A582}"/>
    <cellStyle name="Comma 4 2 3 3 4" xfId="19284" xr:uid="{60743496-3CE7-4440-ABA0-EFC5EDBB8DAB}"/>
    <cellStyle name="Comma 4 2 3 3 5" xfId="35029" xr:uid="{4F8706B4-EFB6-4D33-BC4C-ABFB4AFB8F0C}"/>
    <cellStyle name="Comma 4 2 3 3 6" xfId="36171" xr:uid="{D77CF452-99D4-4F3E-9550-74937E2FF5B0}"/>
    <cellStyle name="Comma 4 2 3 3 7" xfId="7164" xr:uid="{E0F13BC8-7DE5-41AD-A0CD-9C214C43CC85}"/>
    <cellStyle name="Comma 4 2 3 4" xfId="4985" xr:uid="{00000000-0005-0000-0000-000043050000}"/>
    <cellStyle name="Comma 4 2 3 4 2" xfId="29793" xr:uid="{6AF7CD9E-9721-421E-ADDC-6CA690CB81E2}"/>
    <cellStyle name="Comma 4 2 3 4 3" xfId="34698" xr:uid="{49774CB3-C530-4072-8AF7-C040F3DB9BAE}"/>
    <cellStyle name="Comma 4 2 3 4 4" xfId="15644" xr:uid="{D82E6C96-C80A-4321-B1DC-DF72876C16F2}"/>
    <cellStyle name="Comma 4 2 3 4 5" xfId="35141" xr:uid="{49ADB6B3-E314-4B2B-AE05-FADDEA154FDF}"/>
    <cellStyle name="Comma 4 2 3 4 6" xfId="36599" xr:uid="{EF0D5BD3-E625-431C-9975-C18D057F0504}"/>
    <cellStyle name="Comma 4 2 3 4 7" xfId="7301" xr:uid="{FE8668CF-4099-40CF-B9D1-34CA7E39E914}"/>
    <cellStyle name="Comma 4 2 3 5" xfId="14078" xr:uid="{FFAD9BB3-7895-4312-91DB-8631DAF3C137}"/>
    <cellStyle name="Comma 4 2 3 5 2" xfId="28640" xr:uid="{B4D3FBDF-3C99-4164-ABB7-12357CDDE542}"/>
    <cellStyle name="Comma 4 2 3 6" xfId="23913" xr:uid="{E6D7AB58-3D1F-49F0-AEC4-DEA00FD59A06}"/>
    <cellStyle name="Comma 4 2 3 6 2" xfId="33680" xr:uid="{826BE912-DF5F-4E05-8CC7-DA0DA21170BD}"/>
    <cellStyle name="Comma 4 2 3 7" xfId="26314" xr:uid="{66B48529-6332-4944-91CE-0AEEC44AF8E8}"/>
    <cellStyle name="Comma 4 2 3 8" xfId="34332" xr:uid="{C38CEA67-7920-4166-83F2-C1666C6EE18A}"/>
    <cellStyle name="Comma 4 2 3 9" xfId="10139" xr:uid="{153DF59F-B83A-40A9-BD4C-164FD329DF0D}"/>
    <cellStyle name="Comma 4 2 4" xfId="1858" xr:uid="{00000000-0005-0000-0000-000044050000}"/>
    <cellStyle name="Comma 4 2 4 10" xfId="6777" xr:uid="{72E8B521-1CE1-431B-B862-740FD18870D7}"/>
    <cellStyle name="Comma 4 2 4 2" xfId="2586" xr:uid="{00000000-0005-0000-0000-000045050000}"/>
    <cellStyle name="Comma 4 2 4 2 2" xfId="5512" xr:uid="{00000000-0005-0000-0000-000046050000}"/>
    <cellStyle name="Comma 4 2 4 2 2 2" xfId="36867" xr:uid="{BDA59637-D1E6-4AED-A9DB-D6C0A92BC11F}"/>
    <cellStyle name="Comma 4 2 4 2 2 3" xfId="30185" xr:uid="{0D6509AE-383E-4460-AA69-5750AB45A564}"/>
    <cellStyle name="Comma 4 2 4 2 3" xfId="34474" xr:uid="{AC262C15-C608-4C83-AEA3-FB72DBB4F369}"/>
    <cellStyle name="Comma 4 2 4 2 4" xfId="17006" xr:uid="{A51D5C37-31F3-4CCA-847F-6BEA42D15B82}"/>
    <cellStyle name="Comma 4 2 4 2 5" xfId="34926" xr:uid="{7D3A1E3D-2427-4071-B8B4-8928F7BF2E58}"/>
    <cellStyle name="Comma 4 2 4 2 6" xfId="36172" xr:uid="{0D13F099-AC90-40F5-82D5-56F52352106B}"/>
    <cellStyle name="Comma 4 2 4 2 7" xfId="6981" xr:uid="{62DCE60F-2FDC-41AC-890A-3D9B4FA1166C}"/>
    <cellStyle name="Comma 4 2 4 3" xfId="5032" xr:uid="{00000000-0005-0000-0000-000047050000}"/>
    <cellStyle name="Comma 4 2 4 3 2" xfId="34599" xr:uid="{E3D18477-BE73-4B10-B397-8DF6F4DB4D4E}"/>
    <cellStyle name="Comma 4 2 4 3 3" xfId="26708" xr:uid="{7B2DF2CC-4B80-4CA9-A3C8-B2EF82E148B3}"/>
    <cellStyle name="Comma 4 2 4 3 4" xfId="35047" xr:uid="{A6D55714-1756-4D00-8CA8-3CBA2E0905F2}"/>
    <cellStyle name="Comma 4 2 4 3 5" xfId="36638" xr:uid="{65C7B1EC-C4F8-4389-975F-1833E9DA3A5E}"/>
    <cellStyle name="Comma 4 2 4 3 6" xfId="7189" xr:uid="{4F4DB541-A5A3-4A89-858D-6E26C92268D8}"/>
    <cellStyle name="Comma 4 2 4 4" xfId="7278" xr:uid="{4F709B2A-DE9C-405A-8344-6D87872F4750}"/>
    <cellStyle name="Comma 4 2 4 4 2" xfId="34673" xr:uid="{AC7DCA1E-EDA9-4E74-B51C-C03E0D10EFCF}"/>
    <cellStyle name="Comma 4 2 4 4 3" xfId="35115" xr:uid="{DB1540A1-1182-4053-8867-CB910C57F75C}"/>
    <cellStyle name="Comma 4 2 4 5" xfId="34288" xr:uid="{32EC20CD-8217-4DEE-B1B1-72CA4A6439F2}"/>
    <cellStyle name="Comma 4 2 4 6" xfId="11500" xr:uid="{9D0A3B34-6AC2-4FCB-B26A-CD1E78FA98C9}"/>
    <cellStyle name="Comma 4 2 4 7" xfId="34790" xr:uid="{60791C19-37EF-486A-ACD7-F77FEF372981}"/>
    <cellStyle name="Comma 4 2 4 8" xfId="35757" xr:uid="{45DB667A-AEB7-4C29-AF16-2D57E3E9A706}"/>
    <cellStyle name="Comma 4 2 4 9" xfId="37389" xr:uid="{8E5CCF08-F113-4EB9-AF60-8082999E38B6}"/>
    <cellStyle name="Comma 4 2 5" xfId="2301" xr:uid="{00000000-0005-0000-0000-000048050000}"/>
    <cellStyle name="Comma 4 2 5 2" xfId="2587" xr:uid="{00000000-0005-0000-0000-000049050000}"/>
    <cellStyle name="Comma 4 2 5 2 2" xfId="5513" xr:uid="{00000000-0005-0000-0000-00004A050000}"/>
    <cellStyle name="Comma 4 2 5 2 2 2" xfId="36868" xr:uid="{C8979A55-3477-4026-9AAD-B58528471E71}"/>
    <cellStyle name="Comma 4 2 5 2 2 3" xfId="34542" xr:uid="{F0604C0A-8140-43C8-92C2-759E51D74A7B}"/>
    <cellStyle name="Comma 4 2 5 2 3" xfId="31347" xr:uid="{B4ACADBC-6864-4F24-9241-BE880BEDEDA6}"/>
    <cellStyle name="Comma 4 2 5 2 4" xfId="34997" xr:uid="{8689136A-1725-48F5-B21F-9FC9A57425CD}"/>
    <cellStyle name="Comma 4 2 5 2 5" xfId="36173" xr:uid="{9DD8ED50-74A2-4BA9-AAF2-B4C3616B94D0}"/>
    <cellStyle name="Comma 4 2 5 2 6" xfId="7126" xr:uid="{6E0D3DED-5D9B-451D-9B4E-463C44C65580}"/>
    <cellStyle name="Comma 4 2 5 3" xfId="5246" xr:uid="{00000000-0005-0000-0000-00004B050000}"/>
    <cellStyle name="Comma 4 2 5 3 2" xfId="36739" xr:uid="{7BBDCD1C-AD48-4E73-ADD9-1B5C3C6695CA}"/>
    <cellStyle name="Comma 4 2 5 3 3" xfId="34463" xr:uid="{5C58C7D1-00EC-41CF-934E-19D3F57FB421}"/>
    <cellStyle name="Comma 4 2 5 4" xfId="18351" xr:uid="{D283EE93-1517-4946-8FAF-5B9AD53D1B90}"/>
    <cellStyle name="Comma 4 2 5 5" xfId="34915" xr:uid="{F767C2CA-4273-4DE3-88AE-047F67B5AAD7}"/>
    <cellStyle name="Comma 4 2 5 6" xfId="35946" xr:uid="{3BD40E36-5850-4799-9ACE-7574CB199DCE}"/>
    <cellStyle name="Comma 4 2 5 7" xfId="6970" xr:uid="{1A5541E1-BDE7-447C-9445-50A0DFE914FE}"/>
    <cellStyle name="Comma 4 2 6" xfId="2588" xr:uid="{00000000-0005-0000-0000-00004C050000}"/>
    <cellStyle name="Comma 4 2 6 2" xfId="5514" xr:uid="{00000000-0005-0000-0000-00004D050000}"/>
    <cellStyle name="Comma 4 2 6 2 2" xfId="36869" xr:uid="{89375170-1518-4EFA-807C-020038DECFA1}"/>
    <cellStyle name="Comma 4 2 6 2 3" xfId="31772" xr:uid="{1D650BDC-DFF6-4A62-8D3D-720653CCAE9C}"/>
    <cellStyle name="Comma 4 2 6 3" xfId="34388" xr:uid="{F6ABCED1-1AD3-4984-BF3B-FB1EC8BF27A1}"/>
    <cellStyle name="Comma 4 2 6 4" xfId="18865" xr:uid="{63A22728-95B8-4D75-9FF9-88A1088B5A10}"/>
    <cellStyle name="Comma 4 2 6 5" xfId="34861" xr:uid="{0908C74E-4375-4F89-A629-8E0D5CADFE2C}"/>
    <cellStyle name="Comma 4 2 6 6" xfId="36174" xr:uid="{ACAD03AA-FEC9-4D90-8919-E0500719056C}"/>
    <cellStyle name="Comma 4 2 6 7" xfId="6875" xr:uid="{E4936018-3F16-48EA-9301-AF40BA7E6EBC}"/>
    <cellStyle name="Comma 4 2 7" xfId="3068" xr:uid="{00000000-0005-0000-0000-00004E050000}"/>
    <cellStyle name="Comma 4 2 7 2" xfId="5623" xr:uid="{00000000-0005-0000-0000-00004F050000}"/>
    <cellStyle name="Comma 4 2 7 2 2" xfId="36935" xr:uid="{DB20C259-F4C8-4117-977C-3258F36F3BD2}"/>
    <cellStyle name="Comma 4 2 7 2 3" xfId="29027" xr:uid="{610FB284-0AAF-435D-86F5-8799E58CF3A9}"/>
    <cellStyle name="Comma 4 2 7 3" xfId="34663" xr:uid="{B4E6170D-5FA9-4DB4-A2FC-EB262B797E4F}"/>
    <cellStyle name="Comma 4 2 7 4" xfId="14521" xr:uid="{B2B2688F-2E2C-4F3D-9E8B-86B16D3A8A64}"/>
    <cellStyle name="Comma 4 2 7 5" xfId="35104" xr:uid="{D983C8DC-918E-4746-B848-7EEF2575710E}"/>
    <cellStyle name="Comma 4 2 7 6" xfId="36302" xr:uid="{20B19A14-AE93-4238-A2F0-BA1DB8368865}"/>
    <cellStyle name="Comma 4 2 7 7" xfId="7268" xr:uid="{89584C88-143D-411A-8640-ED2DF4631E31}"/>
    <cellStyle name="Comma 4 2 8" xfId="1462" xr:uid="{00000000-0005-0000-0000-000050050000}"/>
    <cellStyle name="Comma 4 2 8 2" xfId="4903" xr:uid="{00000000-0005-0000-0000-000051050000}"/>
    <cellStyle name="Comma 4 2 8 2 2" xfId="36541" xr:uid="{6A431B44-D09D-4B49-BC73-E8357FD51AB7}"/>
    <cellStyle name="Comma 4 2 8 2 3" xfId="27872" xr:uid="{59D39B3D-EFAA-4341-9DE7-BE9D2AAA04E4}"/>
    <cellStyle name="Comma 4 2 8 3" xfId="34744" xr:uid="{24EF3EEA-76BB-4170-A792-D2C248F748F8}"/>
    <cellStyle name="Comma 4 2 8 4" xfId="12848" xr:uid="{0D3CBECB-025E-4EC0-95EC-F0327FB34A71}"/>
    <cellStyle name="Comma 4 2 8 5" xfId="35189" xr:uid="{7DECB93E-073A-4EF3-8D63-03CCE3150A77}"/>
    <cellStyle name="Comma 4 2 8 6" xfId="35544" xr:uid="{B1B35335-E83E-4D32-92C7-5D697AD95DEE}"/>
    <cellStyle name="Comma 4 2 8 7" xfId="7346" xr:uid="{92B2EA8E-828A-480D-AC25-03214116B0ED}"/>
    <cellStyle name="Comma 4 2 9" xfId="4024" xr:uid="{00000000-0005-0000-0000-000052050000}"/>
    <cellStyle name="Comma 4 2 9 2" xfId="6535" xr:uid="{00000000-0005-0000-0000-000053050000}"/>
    <cellStyle name="Comma 4 2 9 2 2" xfId="37013" xr:uid="{48532B77-2624-4002-A418-11B1E61EF85F}"/>
    <cellStyle name="Comma 4 2 9 2 3" xfId="32582" xr:uid="{99DF41C8-DDC8-4920-986A-312B1D061485}"/>
    <cellStyle name="Comma 4 2 9 3" xfId="34265" xr:uid="{72785AC0-A2A5-41D1-A9C1-79999EF3ACFC}"/>
    <cellStyle name="Comma 4 2 9 4" xfId="19942" xr:uid="{DF4B19D1-9DF1-4ABF-AF70-B9D48487E23C}"/>
    <cellStyle name="Comma 4 2 9 5" xfId="36449" xr:uid="{A0C2F0D0-0598-49B0-9CBB-FEF05C7468ED}"/>
    <cellStyle name="Comma 4 20" xfId="24797" xr:uid="{DC967055-E185-49A2-ACC7-3C9719613789}"/>
    <cellStyle name="Comma 4 20 2" xfId="34151" xr:uid="{E12DA0B4-0678-4BFD-B076-7FF5DB95E182}"/>
    <cellStyle name="Comma 4 21" xfId="25510" xr:uid="{DABC83DC-551B-4A2E-ABDE-65DEA103BFE0}"/>
    <cellStyle name="Comma 4 22" xfId="7372" xr:uid="{5490F790-2C9D-40A4-A021-0F8E93EBE267}"/>
    <cellStyle name="Comma 4 23" xfId="34765" xr:uid="{AADE6CAE-7C2F-496F-A87A-65B4C751EDF8}"/>
    <cellStyle name="Comma 4 24" xfId="35267" xr:uid="{DCC16FAD-6D16-4184-8B41-4B942F08040B}"/>
    <cellStyle name="Comma 4 25" xfId="37058" xr:uid="{55BC3192-35D1-418F-BE2E-C30AC879FD11}"/>
    <cellStyle name="Comma 4 26" xfId="37128" xr:uid="{F39AC4C8-5A48-4599-9B36-58E5A8F3C22F}"/>
    <cellStyle name="Comma 4 27" xfId="37174" xr:uid="{5922688E-1CB8-4793-9D87-56321F64780B}"/>
    <cellStyle name="Comma 4 28" xfId="37492" xr:uid="{69BB9BEA-2F49-4127-85EC-815D4BC6D6B9}"/>
    <cellStyle name="Comma 4 29" xfId="6642" xr:uid="{04C41567-192A-4D70-A56E-162D96B02F74}"/>
    <cellStyle name="Comma 4 3" xfId="198" xr:uid="{00000000-0005-0000-0000-000054050000}"/>
    <cellStyle name="Comma 4 3 10" xfId="22571" xr:uid="{A3AE3FC2-6063-4EDF-B7E3-44449159A56C}"/>
    <cellStyle name="Comma 4 3 10 2" xfId="32874" xr:uid="{99297CC4-223D-486B-8B01-2D6B8A0AB386}"/>
    <cellStyle name="Comma 4 3 11" xfId="22651" xr:uid="{B5A0689F-31C4-451D-96DB-7C6C9612956C}"/>
    <cellStyle name="Comma 4 3 11 2" xfId="32928" xr:uid="{7894335C-0432-4150-99ED-B12B0FB07801}"/>
    <cellStyle name="Comma 4 3 12" xfId="25562" xr:uid="{D4E96AEE-9DC1-4559-BF0B-CE847DE63C60}"/>
    <cellStyle name="Comma 4 3 13" xfId="7553" xr:uid="{CFC1B604-3A54-4E8E-8155-38FAB7A8FEE6}"/>
    <cellStyle name="Comma 4 3 14" xfId="34797" xr:uid="{DD6456AF-08DC-4A2C-BE1A-D317760E3C8B}"/>
    <cellStyle name="Comma 4 3 15" xfId="35344" xr:uid="{DE8F86B6-5FD9-4F47-B02E-1F2E77D62A21}"/>
    <cellStyle name="Comma 4 3 16" xfId="37114" xr:uid="{A877FC6F-78AC-46EC-BF16-B356B23762E6}"/>
    <cellStyle name="Comma 4 3 17" xfId="37235" xr:uid="{D4E6F421-1E7D-4AD6-894B-33E36EFADA7F}"/>
    <cellStyle name="Comma 4 3 18" xfId="6695" xr:uid="{706F677E-AF53-4ADD-A0A9-EBBDB5D1D6C5}"/>
    <cellStyle name="Comma 4 3 2" xfId="1645" xr:uid="{00000000-0005-0000-0000-000055050000}"/>
    <cellStyle name="Comma 4 3 2 10" xfId="34932" xr:uid="{8539807E-9BC2-49D3-B52E-6BD56830E96F}"/>
    <cellStyle name="Comma 4 3 2 11" xfId="35655" xr:uid="{F7C2EB1D-E656-4C4D-B1B5-7201DC0A146F}"/>
    <cellStyle name="Comma 4 3 2 12" xfId="37330" xr:uid="{60D9C7D8-A95F-4E7D-A6AB-8246F33ED620}"/>
    <cellStyle name="Comma 4 3 2 13" xfId="6987" xr:uid="{ACEE551C-D74D-41CA-A5BF-BC2063982B85}"/>
    <cellStyle name="Comma 4 3 2 2" xfId="1646" xr:uid="{00000000-0005-0000-0000-000056050000}"/>
    <cellStyle name="Comma 4 3 2 2 2" xfId="1957" xr:uid="{00000000-0005-0000-0000-000057050000}"/>
    <cellStyle name="Comma 4 3 2 2 2 2" xfId="2589" xr:uid="{00000000-0005-0000-0000-000058050000}"/>
    <cellStyle name="Comma 4 3 2 2 2 2 2" xfId="5515" xr:uid="{00000000-0005-0000-0000-000059050000}"/>
    <cellStyle name="Comma 4 3 2 2 2 2 3" xfId="36175" xr:uid="{D56225AE-5508-4FA2-922B-2A879C266F7A}"/>
    <cellStyle name="Comma 4 3 2 2 2 2 4" xfId="30583" xr:uid="{DAF4FF04-EDC4-4138-A42E-95FC97381044}"/>
    <cellStyle name="Comma 4 3 2 2 2 3" xfId="5114" xr:uid="{00000000-0005-0000-0000-00005A050000}"/>
    <cellStyle name="Comma 4 3 2 2 2 4" xfId="35838" xr:uid="{1BB58292-42A1-4F84-9A58-AC674F35B203}"/>
    <cellStyle name="Comma 4 3 2 2 2 5" xfId="17468" xr:uid="{9DE606C3-8FBA-4E79-BF82-FA86B0787E4E}"/>
    <cellStyle name="Comma 4 3 2 2 3" xfId="2590" xr:uid="{00000000-0005-0000-0000-00005B050000}"/>
    <cellStyle name="Comma 4 3 2 2 3 2" xfId="5516" xr:uid="{00000000-0005-0000-0000-00005C050000}"/>
    <cellStyle name="Comma 4 3 2 2 3 3" xfId="36176" xr:uid="{F28C500A-8D2B-49D4-AD0B-B6A3DFF528C8}"/>
    <cellStyle name="Comma 4 3 2 2 3 4" xfId="27106" xr:uid="{FDB5DBED-8575-42A6-9CFF-D2A5B555BB7A}"/>
    <cellStyle name="Comma 4 3 2 2 4" xfId="4987" xr:uid="{00000000-0005-0000-0000-00005D050000}"/>
    <cellStyle name="Comma 4 3 2 2 4 2" xfId="36601" xr:uid="{62EA6553-CCED-465F-85BA-52B193CF2493}"/>
    <cellStyle name="Comma 4 3 2 2 4 3" xfId="34544" xr:uid="{E2D67566-CF92-43F5-8AD7-A121A90839BD}"/>
    <cellStyle name="Comma 4 3 2 2 5" xfId="11954" xr:uid="{3D621685-7B76-421A-A364-CF55D42D03F6}"/>
    <cellStyle name="Comma 4 3 2 2 6" xfId="34998" xr:uid="{FDC17B3B-880F-4181-B319-8728EF8BF2AC}"/>
    <cellStyle name="Comma 4 3 2 2 7" xfId="35656" xr:uid="{FC1B3755-0BDA-416C-95EE-7E7C60418EAF}"/>
    <cellStyle name="Comma 4 3 2 2 8" xfId="37466" xr:uid="{A60728D5-DC2F-4DA6-B72D-9CC1571DC6DC}"/>
    <cellStyle name="Comma 4 3 2 2 9" xfId="7128" xr:uid="{E8DA87F2-4AB2-4376-A762-55A67CEECF97}"/>
    <cellStyle name="Comma 4 3 2 3" xfId="1956" xr:uid="{00000000-0005-0000-0000-00005E050000}"/>
    <cellStyle name="Comma 4 3 2 3 2" xfId="2591" xr:uid="{00000000-0005-0000-0000-00005F050000}"/>
    <cellStyle name="Comma 4 3 2 3 2 2" xfId="5517" xr:uid="{00000000-0005-0000-0000-000060050000}"/>
    <cellStyle name="Comma 4 3 2 3 2 3" xfId="36177" xr:uid="{9F5DC868-AE71-47E0-A5B7-AF9637747C1C}"/>
    <cellStyle name="Comma 4 3 2 3 2 4" xfId="31762" xr:uid="{8DAB7A12-AE70-4875-BA84-13D46B857861}"/>
    <cellStyle name="Comma 4 3 2 3 3" xfId="5113" xr:uid="{00000000-0005-0000-0000-000061050000}"/>
    <cellStyle name="Comma 4 3 2 3 3 2" xfId="36688" xr:uid="{C4ACE303-5C89-4174-9457-AFACDCF4C7C7}"/>
    <cellStyle name="Comma 4 3 2 3 3 3" xfId="34633" xr:uid="{F6C6E795-74AC-4305-9FF0-5A46EDFA1543}"/>
    <cellStyle name="Comma 4 3 2 3 4" xfId="18836" xr:uid="{E85347D3-3A4A-4BBC-8089-499748FDC44B}"/>
    <cellStyle name="Comma 4 3 2 3 5" xfId="35074" xr:uid="{4D81E140-5277-4268-BFC5-68F8C95DF21E}"/>
    <cellStyle name="Comma 4 3 2 3 6" xfId="35837" xr:uid="{A0B4585B-3565-4AF5-A66B-C1422779F0BE}"/>
    <cellStyle name="Comma 4 3 2 3 7" xfId="7235" xr:uid="{E8A0F7F5-789E-4FC7-8CB9-D1C11182BB78}"/>
    <cellStyle name="Comma 4 3 2 4" xfId="2592" xr:uid="{00000000-0005-0000-0000-000062050000}"/>
    <cellStyle name="Comma 4 3 2 4 2" xfId="5518" xr:uid="{00000000-0005-0000-0000-000063050000}"/>
    <cellStyle name="Comma 4 3 2 4 2 2" xfId="36870" xr:uid="{EC0657C5-6C7B-420E-A14A-BFBD7876A5BF}"/>
    <cellStyle name="Comma 4 3 2 4 2 3" xfId="29424" xr:uid="{F151CE37-AFF9-4100-9F82-7A59096A3BB2}"/>
    <cellStyle name="Comma 4 3 2 4 3" xfId="34384" xr:uid="{4C27ECF7-66FD-4B9D-8575-EA53C3D198FC}"/>
    <cellStyle name="Comma 4 3 2 4 4" xfId="14992" xr:uid="{DB499D40-D8EE-4C9C-A0EF-DFBB993E0BE9}"/>
    <cellStyle name="Comma 4 3 2 4 5" xfId="34857" xr:uid="{BA590A6D-AB5C-4A5A-961A-3AED8797602C}"/>
    <cellStyle name="Comma 4 3 2 4 6" xfId="36178" xr:uid="{E963E5C4-7258-4CA9-81D2-232B3E3564DD}"/>
    <cellStyle name="Comma 4 3 2 4 7" xfId="6871" xr:uid="{615F66C8-3A75-4BF0-BA6A-5222CF4F7D6D}"/>
    <cellStyle name="Comma 4 3 2 5" xfId="4986" xr:uid="{00000000-0005-0000-0000-000064050000}"/>
    <cellStyle name="Comma 4 3 2 5 2" xfId="28271" xr:uid="{DBC3F016-74A3-4F66-8374-46E359BACFA6}"/>
    <cellStyle name="Comma 4 3 2 5 3" xfId="36600" xr:uid="{5FBF0CEB-430E-44FE-8860-FE5ED87DE590}"/>
    <cellStyle name="Comma 4 3 2 5 4" xfId="13385" xr:uid="{32DC209E-C2AE-436D-A694-1C72F0EDD76C}"/>
    <cellStyle name="Comma 4 3 2 6" xfId="23212" xr:uid="{E80C0963-1E26-4723-91D2-F5340D8EEA7F}"/>
    <cellStyle name="Comma 4 3 2 6 2" xfId="33311" xr:uid="{32187FFE-F34A-4F93-B928-FA1C337AA5C2}"/>
    <cellStyle name="Comma 4 3 2 7" xfId="25945" xr:uid="{AA3DE6BC-42A2-4A78-951B-8F15B475AB13}"/>
    <cellStyle name="Comma 4 3 2 8" xfId="34480" xr:uid="{43819A87-5914-44DD-805C-F48BC177CC39}"/>
    <cellStyle name="Comma 4 3 2 9" xfId="9442" xr:uid="{2579874D-A332-4FB9-B184-CBA8D466F922}"/>
    <cellStyle name="Comma 4 3 3" xfId="1647" xr:uid="{00000000-0005-0000-0000-000065050000}"/>
    <cellStyle name="Comma 4 3 3 10" xfId="35030" xr:uid="{23C99EF2-6A10-414D-861D-E72252FDC240}"/>
    <cellStyle name="Comma 4 3 3 11" xfId="35657" xr:uid="{AF4DE013-82BE-4499-95EF-700AC9CE5BFC}"/>
    <cellStyle name="Comma 4 3 3 12" xfId="37401" xr:uid="{DC7EF40C-735B-4DA5-B361-4BAAF9564843}"/>
    <cellStyle name="Comma 4 3 3 13" xfId="7165" xr:uid="{17BF2DE0-6EEF-4366-9BE2-9C86D13682B4}"/>
    <cellStyle name="Comma 4 3 3 2" xfId="1958" xr:uid="{00000000-0005-0000-0000-000066050000}"/>
    <cellStyle name="Comma 4 3 3 2 2" xfId="2593" xr:uid="{00000000-0005-0000-0000-000067050000}"/>
    <cellStyle name="Comma 4 3 3 2 2 2" xfId="5519" xr:uid="{00000000-0005-0000-0000-000068050000}"/>
    <cellStyle name="Comma 4 3 3 2 2 2 2" xfId="36871" xr:uid="{01018F92-2D1D-4A6E-AA47-37A45B866EFF}"/>
    <cellStyle name="Comma 4 3 3 2 2 2 3" xfId="30969" xr:uid="{21E24533-038F-4B42-BB4A-65C35F424D2F}"/>
    <cellStyle name="Comma 4 3 3 2 2 3" xfId="36179" xr:uid="{AA2B8EFB-80F9-400C-B5C3-0120727865C8}"/>
    <cellStyle name="Comma 4 3 3 2 2 4" xfId="17923" xr:uid="{DED273B9-47DB-4208-BD61-7E9A77F712A7}"/>
    <cellStyle name="Comma 4 3 3 2 3" xfId="5115" xr:uid="{00000000-0005-0000-0000-000069050000}"/>
    <cellStyle name="Comma 4 3 3 2 3 2" xfId="36689" xr:uid="{30F1CB73-38CB-4311-AF88-E03CD6BDFDD5}"/>
    <cellStyle name="Comma 4 3 3 2 3 3" xfId="27493" xr:uid="{73D44AB6-8BD4-4765-B60F-7087FC7D79D5}"/>
    <cellStyle name="Comma 4 3 3 2 4" xfId="35839" xr:uid="{7C241FF1-C25B-4CE4-B626-7C703C031AA2}"/>
    <cellStyle name="Comma 4 3 3 2 5" xfId="12403" xr:uid="{0D803CB3-0037-4EE1-8583-16289F724C99}"/>
    <cellStyle name="Comma 4 3 3 3" xfId="2594" xr:uid="{00000000-0005-0000-0000-00006A050000}"/>
    <cellStyle name="Comma 4 3 3 3 2" xfId="5520" xr:uid="{00000000-0005-0000-0000-00006B050000}"/>
    <cellStyle name="Comma 4 3 3 3 2 2" xfId="36872" xr:uid="{5B4745C3-C178-4627-85AC-CC433122C507}"/>
    <cellStyle name="Comma 4 3 3 3 2 3" xfId="32160" xr:uid="{B594473C-A92E-4131-B3D8-9773A97BA52D}"/>
    <cellStyle name="Comma 4 3 3 3 3" xfId="36180" xr:uid="{7930341F-3799-4C4C-9AE5-CEFE9787709D}"/>
    <cellStyle name="Comma 4 3 3 3 4" xfId="19309" xr:uid="{A5F5D362-EC65-44F8-B46C-85F2BBDBEDE9}"/>
    <cellStyle name="Comma 4 3 3 4" xfId="4988" xr:uid="{00000000-0005-0000-0000-00006C050000}"/>
    <cellStyle name="Comma 4 3 3 4 2" xfId="29809" xr:uid="{6BBC3B27-C0C8-409D-83D0-20B4BBD611D6}"/>
    <cellStyle name="Comma 4 3 3 4 3" xfId="36602" xr:uid="{CA45DE17-95DA-413B-A2E7-5AF0685070A0}"/>
    <cellStyle name="Comma 4 3 3 4 4" xfId="15669" xr:uid="{1C379047-929E-4233-9752-E09350FE2891}"/>
    <cellStyle name="Comma 4 3 3 5" xfId="14105" xr:uid="{1B829340-02FC-49E4-B9C4-78CEF17D8244}"/>
    <cellStyle name="Comma 4 3 3 5 2" xfId="28658" xr:uid="{1170F89D-20DF-42F1-B128-EA50C7A69EBD}"/>
    <cellStyle name="Comma 4 3 3 6" xfId="23940" xr:uid="{53BE5536-984E-4D19-B558-55E782471A47}"/>
    <cellStyle name="Comma 4 3 3 6 2" xfId="33698" xr:uid="{82A176F8-6240-4EC8-A415-8211DF2D1609}"/>
    <cellStyle name="Comma 4 3 3 7" xfId="26332" xr:uid="{9D060107-E86D-4CD8-8D30-E87126BE8226}"/>
    <cellStyle name="Comma 4 3 3 8" xfId="34578" xr:uid="{6FB2C38C-772D-445D-B3FD-018A97654478}"/>
    <cellStyle name="Comma 4 3 3 9" xfId="10163" xr:uid="{60742ED4-5A01-4F93-B336-AD1E66DCE3D5}"/>
    <cellStyle name="Comma 4 3 4" xfId="4066" xr:uid="{00000000-0005-0000-0000-00006D050000}"/>
    <cellStyle name="Comma 4 3 4 2" xfId="6568" xr:uid="{00000000-0005-0000-0000-00006E050000}"/>
    <cellStyle name="Comma 4 3 4 2 2" xfId="30201" xr:uid="{5865E3A8-65BF-4506-87E9-777BD4D4AE13}"/>
    <cellStyle name="Comma 4 3 4 2 3" xfId="37027" xr:uid="{614EDEDD-DC9E-4592-A690-411F02A417FE}"/>
    <cellStyle name="Comma 4 3 4 2 4" xfId="17031" xr:uid="{25920F5F-2187-4C9B-B02F-71AD2CF5C67A}"/>
    <cellStyle name="Comma 4 3 4 3" xfId="26724" xr:uid="{EF8A4099-828C-4085-8B18-97B4E2B020DC}"/>
    <cellStyle name="Comma 4 3 4 4" xfId="34612" xr:uid="{9DAA767F-D9BE-4DEF-8B6B-97177F52ECC7}"/>
    <cellStyle name="Comma 4 3 4 5" xfId="11522" xr:uid="{A92F4AD2-0EB9-467E-8672-91A00721F45B}"/>
    <cellStyle name="Comma 4 3 4 6" xfId="35054" xr:uid="{3BB615B5-4CD1-4915-83B8-AD110E40E893}"/>
    <cellStyle name="Comma 4 3 4 7" xfId="36471" xr:uid="{D34E1B5D-13AF-4959-88DB-38147042A412}"/>
    <cellStyle name="Comma 4 3 4 8" xfId="7208" xr:uid="{7BAF5CC6-2102-4DF9-91FC-5186D347772B}"/>
    <cellStyle name="Comma 4 3 5" xfId="6937" xr:uid="{6510E6A3-D86B-49B2-9265-682BAE64B202}"/>
    <cellStyle name="Comma 4 3 5 2" xfId="31365" xr:uid="{AED58B9F-45DF-43BC-BFF4-7B0F65A7E5FD}"/>
    <cellStyle name="Comma 4 3 5 3" xfId="34431" xr:uid="{6B66EDD5-9399-4514-B8AF-CAEE448933AB}"/>
    <cellStyle name="Comma 4 3 5 4" xfId="18378" xr:uid="{160F65E6-4B92-4224-BF3C-A87931815514}"/>
    <cellStyle name="Comma 4 3 5 5" xfId="34885" xr:uid="{6E6F8245-E750-4A60-BD00-B6B6F41D6194}"/>
    <cellStyle name="Comma 4 3 6" xfId="7284" xr:uid="{73E16DE7-AEA5-49A3-8CCC-F865E9CEF7D3}"/>
    <cellStyle name="Comma 4 3 6 2" xfId="29043" xr:uid="{068AB258-8476-42D8-A0DB-354C15480856}"/>
    <cellStyle name="Comma 4 3 6 3" xfId="34680" xr:uid="{7FA4A178-BA24-42B2-9C85-7078ED205151}"/>
    <cellStyle name="Comma 4 3 6 4" xfId="14546" xr:uid="{AD83D111-C730-4A43-BBED-FE97186F8AAE}"/>
    <cellStyle name="Comma 4 3 6 5" xfId="35122" xr:uid="{9C80BB04-B93F-4EE5-AECE-B8B1D4C02467}"/>
    <cellStyle name="Comma 4 3 7" xfId="6784" xr:uid="{3695F3C0-11B2-4B23-89EA-B2D8CE39D9F4}"/>
    <cellStyle name="Comma 4 3 7 2" xfId="27888" xr:uid="{D5C57572-ADFC-4018-A622-06F531CA900A}"/>
    <cellStyle name="Comma 4 3 7 3" xfId="34296" xr:uid="{C272AA98-9CDD-4872-8863-4D26030820E2}"/>
    <cellStyle name="Comma 4 3 7 4" xfId="12879" xr:uid="{69709BCA-C410-4ED8-9A15-ACD97FD85095}"/>
    <cellStyle name="Comma 4 3 8" xfId="20441" xr:uid="{53AFE6F4-E7DB-4A4A-92AA-941E7AA20B24}"/>
    <cellStyle name="Comma 4 3 8 2" xfId="32665" xr:uid="{823B3FD3-9C05-40D3-8FDD-266A25AE01AE}"/>
    <cellStyle name="Comma 4 3 9" xfId="22059" xr:uid="{486A6E4F-17A9-418D-B671-9A53F69E538C}"/>
    <cellStyle name="Comma 4 3 9 2" xfId="32844" xr:uid="{6E245BBE-89BC-430F-A80C-B6A284E04572}"/>
    <cellStyle name="Comma 4 4" xfId="1648" xr:uid="{00000000-0005-0000-0000-00006F050000}"/>
    <cellStyle name="Comma 4 4 10" xfId="7439" xr:uid="{EB284B6D-0C17-40A8-85D7-7CD60C9AF37D}"/>
    <cellStyle name="Comma 4 4 11" xfId="34810" xr:uid="{565C5174-126B-4762-8AC2-5EB885B74E8F}"/>
    <cellStyle name="Comma 4 4 12" xfId="35658" xr:uid="{8B122499-A49A-448E-A1DF-795331DF6498}"/>
    <cellStyle name="Comma 4 4 13" xfId="37202" xr:uid="{6C6FBDAF-2872-4A62-BA50-2C9AC096A2D7}"/>
    <cellStyle name="Comma 4 4 14" xfId="6805" xr:uid="{8237677D-75DF-4811-A02D-639BAD674F05}"/>
    <cellStyle name="Comma 4 4 2" xfId="6999" xr:uid="{D156C059-3B59-42DC-9445-5693DC58BBD7}"/>
    <cellStyle name="Comma 4 4 2 2" xfId="7146" xr:uid="{C8FEE6B5-8CFB-459F-9145-1D8888B1483C}"/>
    <cellStyle name="Comma 4 4 2 2 2" xfId="30184" xr:uid="{643D61C3-BA3B-4E36-8B2C-D6EAA936CF74}"/>
    <cellStyle name="Comma 4 4 2 2 3" xfId="34560" xr:uid="{31181BEC-73B7-489D-B146-8F31064018D3}"/>
    <cellStyle name="Comma 4 4 2 2 4" xfId="17005" xr:uid="{5C9FE00D-FF4A-4099-A775-411A1BE88E52}"/>
    <cellStyle name="Comma 4 4 2 2 5" xfId="35011" xr:uid="{49D9CF4D-0908-423E-97C3-3B0A5D1A4477}"/>
    <cellStyle name="Comma 4 4 2 2 6" xfId="37444" xr:uid="{44E91F12-B863-4AA5-879F-9411588B7AC9}"/>
    <cellStyle name="Comma 4 4 2 3" xfId="26707" xr:uid="{4C54BE60-36D8-4FB2-809E-8157FB74143F}"/>
    <cellStyle name="Comma 4 4 2 4" xfId="34491" xr:uid="{202EC4ED-CFC3-4EA5-9B0A-AC27875C1FF3}"/>
    <cellStyle name="Comma 4 4 2 5" xfId="11499" xr:uid="{65CBBD1A-DF20-4FE5-9728-F2F169F0E3B3}"/>
    <cellStyle name="Comma 4 4 2 6" xfId="34945" xr:uid="{0703922F-F336-41BE-A345-FF4F61EB3232}"/>
    <cellStyle name="Comma 4 4 2 7" xfId="37305" xr:uid="{F1557329-950C-4B5B-B8A8-86F1B6E7E49C}"/>
    <cellStyle name="Comma 4 4 3" xfId="6933" xr:uid="{7AF4BA18-22CC-44BB-B56F-1D58EAF18C55}"/>
    <cellStyle name="Comma 4 4 3 2" xfId="31346" xr:uid="{83B39F7B-30D9-4196-82D0-52F1A58E2D5B}"/>
    <cellStyle name="Comma 4 4 3 3" xfId="34429" xr:uid="{87234C15-74BB-4A23-94AB-224B5A99C9A6}"/>
    <cellStyle name="Comma 4 4 3 4" xfId="18350" xr:uid="{4DFF94D7-795D-4ECC-82CE-D725A235AB43}"/>
    <cellStyle name="Comma 4 4 3 5" xfId="34884" xr:uid="{535E9CFD-4DD5-4CC5-9113-A647794DD5A7}"/>
    <cellStyle name="Comma 4 4 3 6" xfId="37383" xr:uid="{2706D1C1-E8AE-4C45-B933-8A180416D477}"/>
    <cellStyle name="Comma 4 4 4" xfId="7213" xr:uid="{ED48CFF1-5AE7-4C1A-AD09-04BE7A3EF283}"/>
    <cellStyle name="Comma 4 4 4 2" xfId="29026" xr:uid="{F187A9A4-B58F-4185-AF57-57247CB198F2}"/>
    <cellStyle name="Comma 4 4 4 3" xfId="34616" xr:uid="{C7CE0F89-9D8F-401D-9CF3-6B4938A1B2D3}"/>
    <cellStyle name="Comma 4 4 4 4" xfId="14520" xr:uid="{DEDC6083-7F9F-4995-831A-B74A147B7424}"/>
    <cellStyle name="Comma 4 4 4 5" xfId="35058" xr:uid="{0E0C10C9-D799-4E44-8DF3-B7E707DBE570}"/>
    <cellStyle name="Comma 4 4 5" xfId="6878" xr:uid="{E64E84E3-59A3-4EB0-808F-162C60A5AE23}"/>
    <cellStyle name="Comma 4 4 5 2" xfId="27871" xr:uid="{B8908342-04FB-486B-A2AF-040BA91FB964}"/>
    <cellStyle name="Comma 4 4 5 3" xfId="34389" xr:uid="{CEB5991A-DBBC-425A-A372-2F34DDF5AC0A}"/>
    <cellStyle name="Comma 4 4 5 4" xfId="12847" xr:uid="{1E479DB5-0ECA-4EEB-9DE6-480FA1F7071B}"/>
    <cellStyle name="Comma 4 4 5 5" xfId="34862" xr:uid="{82BAEDED-CAC1-4EA2-9FBB-CEAAA5AF5B1E}"/>
    <cellStyle name="Comma 4 4 6" xfId="7294" xr:uid="{A60DC250-1F2C-4FCD-BB78-3788FDD13168}"/>
    <cellStyle name="Comma 4 4 6 2" xfId="32666" xr:uid="{D680776E-2BD0-41BA-ADF2-F0AAB19CA6EB}"/>
    <cellStyle name="Comma 4 4 6 3" xfId="34691" xr:uid="{8A27CA6B-A3C0-4884-A22C-B4DCC6F4C3F5}"/>
    <cellStyle name="Comma 4 4 6 4" xfId="20442" xr:uid="{671E3563-807C-44CA-AAAE-AED61F9EE5B1}"/>
    <cellStyle name="Comma 4 4 6 5" xfId="35134" xr:uid="{44793BF9-7D1E-4D15-84C9-357F8876294C}"/>
    <cellStyle name="Comma 4 4 7" xfId="22619" xr:uid="{5C8A15EC-DC5E-41C3-B083-982112CE3065}"/>
    <cellStyle name="Comma 4 4 7 2" xfId="32911" xr:uid="{AC586C93-E45E-4E56-9D8F-72D4264C5408}"/>
    <cellStyle name="Comma 4 4 8" xfId="25543" xr:uid="{E24A0FB0-CD30-4CFF-965E-69B52B81685B}"/>
    <cellStyle name="Comma 4 4 9" xfId="34322" xr:uid="{73683A1F-5F60-4899-8717-4C746BC1B2B7}"/>
    <cellStyle name="Comma 4 5" xfId="1836" xr:uid="{00000000-0005-0000-0000-000070050000}"/>
    <cellStyle name="Comma 4 5 10" xfId="9408" xr:uid="{6176EE95-A1F3-4EF8-A24D-01CF9096FFFC}"/>
    <cellStyle name="Comma 4 5 11" xfId="34789" xr:uid="{E1CEA593-F6ED-41F1-86D0-C110DF996423}"/>
    <cellStyle name="Comma 4 5 12" xfId="35739" xr:uid="{3129BF27-470E-4BAA-B28F-5E76334E3342}"/>
    <cellStyle name="Comma 4 5 13" xfId="37167" xr:uid="{9F3FCC02-5978-424F-9CBB-FED0460ABFE0}"/>
    <cellStyle name="Comma 4 5 14" xfId="6776" xr:uid="{2001612F-C388-4C4D-81E4-454EE92EDC98}"/>
    <cellStyle name="Comma 4 5 2" xfId="2134" xr:uid="{00000000-0005-0000-0000-000071050000}"/>
    <cellStyle name="Comma 4 5 2 2" xfId="2595" xr:uid="{00000000-0005-0000-0000-000072050000}"/>
    <cellStyle name="Comma 4 5 2 2 2" xfId="5521" xr:uid="{00000000-0005-0000-0000-000073050000}"/>
    <cellStyle name="Comma 4 5 2 2 2 2" xfId="36873" xr:uid="{BE332FDE-52EF-41B1-9837-C14BB1E9054E}"/>
    <cellStyle name="Comma 4 5 2 2 2 3" xfId="30565" xr:uid="{1D3B44AC-9F31-494B-B420-B227F0A088A3}"/>
    <cellStyle name="Comma 4 5 2 2 3" xfId="34640" xr:uid="{57BF9CF0-3995-41C1-AEDD-AEB053D2A944}"/>
    <cellStyle name="Comma 4 5 2 2 4" xfId="17441" xr:uid="{BF86E19D-6F03-4334-B15B-DA0E81485014}"/>
    <cellStyle name="Comma 4 5 2 2 5" xfId="35081" xr:uid="{BB98DA56-C832-4D7F-B28F-C0CF97E6D8B3}"/>
    <cellStyle name="Comma 4 5 2 2 6" xfId="36181" xr:uid="{B82D3F6E-3B8B-445F-862A-6095FBFCBDDF}"/>
    <cellStyle name="Comma 4 5 2 2 7" xfId="37429" xr:uid="{A9BB00A0-9181-4CFB-BB8D-A6098EEEE97E}"/>
    <cellStyle name="Comma 4 5 2 2 8" xfId="7242" xr:uid="{FA79A2DC-B9E8-49DB-8CBC-D169062EA5D5}"/>
    <cellStyle name="Comma 4 5 2 3" xfId="5142" xr:uid="{00000000-0005-0000-0000-000074050000}"/>
    <cellStyle name="Comma 4 5 2 3 2" xfId="34557" xr:uid="{2FD6D5A4-923F-455B-9D63-9AFC22CFDD56}"/>
    <cellStyle name="Comma 4 5 2 3 3" xfId="27088" xr:uid="{FDBDABD7-0C49-4E1D-978F-C8B8347932B7}"/>
    <cellStyle name="Comma 4 5 2 3 4" xfId="35008" xr:uid="{921B205A-111C-49AB-A5B4-4728BC67EEE7}"/>
    <cellStyle name="Comma 4 5 2 3 5" xfId="36707" xr:uid="{135F2F42-5E1A-4BD9-B935-D861346F1751}"/>
    <cellStyle name="Comma 4 5 2 3 6" xfId="7141" xr:uid="{07B47E4A-7F1C-407C-98D0-BC99903A0A03}"/>
    <cellStyle name="Comma 4 5 2 4" xfId="34473" xr:uid="{D3C669DA-A48D-437F-BA0B-E68E940210A8}"/>
    <cellStyle name="Comma 4 5 2 5" xfId="11932" xr:uid="{8F41BA65-CD71-43D3-BB36-749F70E841C1}"/>
    <cellStyle name="Comma 4 5 2 6" xfId="34925" xr:uid="{680C595E-A242-4ED3-8C84-BB6C605AF9E9}"/>
    <cellStyle name="Comma 4 5 2 7" xfId="35883" xr:uid="{1EB1F5B3-608D-4472-9D7C-E99111B207D2}"/>
    <cellStyle name="Comma 4 5 2 8" xfId="37280" xr:uid="{DE491064-1771-44A9-A877-F9F941941C63}"/>
    <cellStyle name="Comma 4 5 2 9" xfId="6980" xr:uid="{B30C8EF8-AF56-4149-AD3A-3B22F8BBEA25}"/>
    <cellStyle name="Comma 4 5 3" xfId="7221" xr:uid="{528A8347-9C1B-461E-A0F5-5FE34B8E1021}"/>
    <cellStyle name="Comma 4 5 3 2" xfId="31743" xr:uid="{5C0C5483-39CA-4BC3-A219-3A5C45BAA93B}"/>
    <cellStyle name="Comma 4 5 3 3" xfId="34622" xr:uid="{8DE4F434-6C18-49DF-B9B9-52CA8BD08A63}"/>
    <cellStyle name="Comma 4 5 3 4" xfId="18807" xr:uid="{1021DD3F-DE81-4E36-9619-74EB4DB43E80}"/>
    <cellStyle name="Comma 4 5 3 5" xfId="35064" xr:uid="{A20318B5-80BD-486A-98DD-5A1CBF048362}"/>
    <cellStyle name="Comma 4 5 3 6" xfId="37364" xr:uid="{47D72C88-AB4D-4830-99BA-783D37E41476}"/>
    <cellStyle name="Comma 4 5 4" xfId="6892" xr:uid="{2B7ADCAB-B486-49EB-89BB-47F2D27F2540}"/>
    <cellStyle name="Comma 4 5 4 2" xfId="29407" xr:uid="{83A87CE4-FED7-4BA9-83B6-31071151A810}"/>
    <cellStyle name="Comma 4 5 4 3" xfId="34400" xr:uid="{86CE8318-1F01-4C3D-9E13-27509407D609}"/>
    <cellStyle name="Comma 4 5 4 4" xfId="14959" xr:uid="{D74DBA52-9887-42C7-92E5-999877BEE957}"/>
    <cellStyle name="Comma 4 5 4 5" xfId="34868" xr:uid="{D0DB469B-929B-42B9-9D4E-4245C9E82E47}"/>
    <cellStyle name="Comma 4 5 5" xfId="7277" xr:uid="{A1588BC2-E298-48D1-BF09-9C06CD58FBF6}"/>
    <cellStyle name="Comma 4 5 5 2" xfId="28252" xr:uid="{DF4DC7FE-F7E4-415C-9201-646EF4FD7BB4}"/>
    <cellStyle name="Comma 4 5 5 3" xfId="34672" xr:uid="{BE057FE0-BA12-40A1-AB71-1ABD8C113CD7}"/>
    <cellStyle name="Comma 4 5 5 4" xfId="13346" xr:uid="{7D6BDDFF-C303-4EF9-89FA-51DD7C39A169}"/>
    <cellStyle name="Comma 4 5 5 5" xfId="35114" xr:uid="{FD832EDB-5AFC-49AE-B80D-887AB8F7BAC3}"/>
    <cellStyle name="Comma 4 5 6" xfId="21097" xr:uid="{CF56E678-52EB-40AB-A97B-2387806B4678}"/>
    <cellStyle name="Comma 4 5 6 2" xfId="32751" xr:uid="{B176FF4E-5668-4027-B167-E42AEDDB5FC1}"/>
    <cellStyle name="Comma 4 5 7" xfId="23173" xr:uid="{131500EC-ECB6-44DF-BFBC-D05AE082EA0F}"/>
    <cellStyle name="Comma 4 5 7 2" xfId="33292" xr:uid="{1BCFF403-0029-4180-BC50-05F7D91B5537}"/>
    <cellStyle name="Comma 4 5 8" xfId="25926" xr:uid="{7B16A238-74FF-4D63-A8E4-A10FC79A322D}"/>
    <cellStyle name="Comma 4 5 9" xfId="34287" xr:uid="{8C68110C-1CF1-4BC8-97B3-473017B4C093}"/>
    <cellStyle name="Comma 4 6" xfId="1851" xr:uid="{00000000-0005-0000-0000-000075050000}"/>
    <cellStyle name="Comma 4 6 10" xfId="34843" xr:uid="{1B022897-A8D8-484D-9571-F58922288C18}"/>
    <cellStyle name="Comma 4 6 11" xfId="35750" xr:uid="{A69A0DDA-E33D-4B17-B088-C84C357245C6}"/>
    <cellStyle name="Comma 4 6 12" xfId="37369" xr:uid="{6226219F-B6AE-4C99-9CD0-49CF091FA755}"/>
    <cellStyle name="Comma 4 6 13" xfId="6857" xr:uid="{7445316C-8869-41C5-9B95-C80A289E1777}"/>
    <cellStyle name="Comma 4 6 2" xfId="2596" xr:uid="{00000000-0005-0000-0000-000076050000}"/>
    <cellStyle name="Comma 4 6 2 2" xfId="5522" xr:uid="{00000000-0005-0000-0000-000077050000}"/>
    <cellStyle name="Comma 4 6 2 2 2" xfId="30950" xr:uid="{EA18169B-F9D7-4172-9FE8-9542E0C23EAF}"/>
    <cellStyle name="Comma 4 6 2 2 3" xfId="34628" xr:uid="{DFBDCF51-E847-4259-B2C3-9FEA78140C43}"/>
    <cellStyle name="Comma 4 6 2 2 4" xfId="17897" xr:uid="{2DBE88CC-124E-48EA-8EE2-60A77B18DA03}"/>
    <cellStyle name="Comma 4 6 2 2 5" xfId="35068" xr:uid="{624991B8-C5B6-46F8-B404-9592B594085C}"/>
    <cellStyle name="Comma 4 6 2 2 6" xfId="36874" xr:uid="{E2ADD019-0D12-490C-9A5E-F94EE811C01E}"/>
    <cellStyle name="Comma 4 6 2 2 7" xfId="7227" xr:uid="{D0A85E3E-7132-4338-A019-28C4886956D2}"/>
    <cellStyle name="Comma 4 6 2 3" xfId="27474" xr:uid="{DDE69550-E28B-46EC-B6E9-740CE43D8FB5}"/>
    <cellStyle name="Comma 4 6 2 4" xfId="34523" xr:uid="{F4B1DF13-DABA-44E9-BF18-84250A483DC2}"/>
    <cellStyle name="Comma 4 6 2 5" xfId="12380" xr:uid="{BFEAE9DC-3FD3-4EA8-B833-A7540C4E8661}"/>
    <cellStyle name="Comma 4 6 2 6" xfId="34978" xr:uid="{6DE1C974-AC42-4FD9-AEB5-0FBC77E43B0A}"/>
    <cellStyle name="Comma 4 6 2 7" xfId="36182" xr:uid="{C85767F6-2D96-43A7-86C2-7CE98BD1EB40}"/>
    <cellStyle name="Comma 4 6 2 8" xfId="7030" xr:uid="{05B9FD1E-1407-441D-919A-F68AD50F549F}"/>
    <cellStyle name="Comma 4 6 3" xfId="5027" xr:uid="{00000000-0005-0000-0000-000078050000}"/>
    <cellStyle name="Comma 4 6 3 2" xfId="32143" xr:uid="{16F20940-F5AD-456E-949B-3D515CBF4669}"/>
    <cellStyle name="Comma 4 6 3 3" xfId="34406" xr:uid="{A1B38895-A151-4FD2-B23F-ED0E92AA97A0}"/>
    <cellStyle name="Comma 4 6 3 4" xfId="19283" xr:uid="{1599D22C-2C64-41B2-AAE9-5DC7125D8298}"/>
    <cellStyle name="Comma 4 6 3 5" xfId="34872" xr:uid="{7EFC2C58-33B4-40C2-8CEE-0A64F8776707}"/>
    <cellStyle name="Comma 4 6 3 6" xfId="36634" xr:uid="{C7865D0D-C891-4021-BB6F-386FAF58F31F}"/>
    <cellStyle name="Comma 4 6 3 7" xfId="6900" xr:uid="{3785A86C-AEF2-4B9E-A411-EDC8E10C2213}"/>
    <cellStyle name="Comma 4 6 4" xfId="6879" xr:uid="{7FF461A9-D33E-4D59-B716-438654D2A5AB}"/>
    <cellStyle name="Comma 4 6 4 2" xfId="29792" xr:uid="{7082B447-0D7E-4C43-A96E-1B16736D721D}"/>
    <cellStyle name="Comma 4 6 4 3" xfId="34390" xr:uid="{233BE3CB-E874-49A9-B708-D0CAFEAA938C}"/>
    <cellStyle name="Comma 4 6 4 4" xfId="15643" xr:uid="{36231562-6BCF-4E3E-AED8-52C6F69BD657}"/>
    <cellStyle name="Comma 4 6 4 5" xfId="34863" xr:uid="{CFB798E6-0795-4467-A1CD-C0123F5120E5}"/>
    <cellStyle name="Comma 4 6 5" xfId="7325" xr:uid="{B0DEAFB4-26C4-4FB4-BE3B-1F3E551DD70E}"/>
    <cellStyle name="Comma 4 6 5 2" xfId="28639" xr:uid="{A7720D57-42D8-4CCA-9950-14B4D344F48E}"/>
    <cellStyle name="Comma 4 6 5 3" xfId="34723" xr:uid="{89E5474B-93E0-4CF0-8381-691458B2A69E}"/>
    <cellStyle name="Comma 4 6 5 4" xfId="14077" xr:uid="{797FDAED-E6B6-4074-95CB-E334B06A52D0}"/>
    <cellStyle name="Comma 4 6 5 5" xfId="35167" xr:uid="{98D81195-AA55-42DE-9AEB-E2F9E3FA373A}"/>
    <cellStyle name="Comma 4 6 6" xfId="23912" xr:uid="{734AD170-9EB6-4C99-8554-8B8A78CB2F9E}"/>
    <cellStyle name="Comma 4 6 6 2" xfId="33679" xr:uid="{4F7CF657-3E52-4AC7-928D-4A88F049D62D}"/>
    <cellStyle name="Comma 4 6 7" xfId="26313" xr:uid="{483160E2-2F5E-4C31-B79F-27BCF17C5B54}"/>
    <cellStyle name="Comma 4 6 8" xfId="34371" xr:uid="{D0A50FBF-55A1-4D16-9EB2-81A665ECA522}"/>
    <cellStyle name="Comma 4 6 9" xfId="10138" xr:uid="{976CF251-5B2E-43A1-AFD8-BFB372AE0122}"/>
    <cellStyle name="Comma 4 7" xfId="2597" xr:uid="{00000000-0005-0000-0000-000079050000}"/>
    <cellStyle name="Comma 4 7 2" xfId="5523" xr:uid="{00000000-0005-0000-0000-00007A050000}"/>
    <cellStyle name="Comma 4 7 2 2" xfId="7234" xr:uid="{3618BE39-1465-4249-9194-6B79919E8C4E}"/>
    <cellStyle name="Comma 4 7 2 2 2" xfId="34632" xr:uid="{85A24504-E627-451D-8F40-BC982E8CD251}"/>
    <cellStyle name="Comma 4 7 2 2 3" xfId="30151" xr:uid="{F270ADF5-1343-4F44-A5FA-E54F60ECEA08}"/>
    <cellStyle name="Comma 4 7 2 2 4" xfId="35073" xr:uid="{5C035A3A-FC65-4C51-BEA7-44F84F7034FC}"/>
    <cellStyle name="Comma 4 7 2 3" xfId="34462" xr:uid="{6E5AD803-E776-4FCE-A98F-8A57107E0F28}"/>
    <cellStyle name="Comma 4 7 2 4" xfId="16967" xr:uid="{BA876D97-28D6-405B-8FDD-C11F7FAEA8BF}"/>
    <cellStyle name="Comma 4 7 2 5" xfId="34914" xr:uid="{9185D332-9988-4BAC-B55A-77C6BBB705AF}"/>
    <cellStyle name="Comma 4 7 2 6" xfId="36875" xr:uid="{C24C8A17-C3E2-4E20-BC39-CF8BCBCB88EA}"/>
    <cellStyle name="Comma 4 7 2 7" xfId="6969" xr:uid="{40008A88-0082-49F5-A48E-967D9818FE70}"/>
    <cellStyle name="Comma 4 7 3" xfId="6902" xr:uid="{217581B0-4C53-4D05-98B6-25260ED0DBE3}"/>
    <cellStyle name="Comma 4 7 3 2" xfId="34407" xr:uid="{91A0854C-4FEE-4E4A-8757-8C7CD01A8AB0}"/>
    <cellStyle name="Comma 4 7 3 3" xfId="26674" xr:uid="{E3B016F4-E445-4548-A397-E11582DE3482}"/>
    <cellStyle name="Comma 4 7 3 4" xfId="34873" xr:uid="{C10EFFF0-297B-4D43-A8B7-208B58A67CFD}"/>
    <cellStyle name="Comma 4 7 4" xfId="7267" xr:uid="{A5BA48CB-483F-425D-952B-49F3AF1E8846}"/>
    <cellStyle name="Comma 4 7 4 2" xfId="34662" xr:uid="{C185B8A5-39E4-494D-81CE-E934A62114F3}"/>
    <cellStyle name="Comma 4 7 4 3" xfId="35103" xr:uid="{A3794513-1126-4D22-BA53-B69C07E15E9F}"/>
    <cellStyle name="Comma 4 7 5" xfId="34264" xr:uid="{1143E9E1-B6DB-4C7C-A45A-86C6750156F8}"/>
    <cellStyle name="Comma 4 7 6" xfId="11461" xr:uid="{E71ACCAA-BEA0-4885-A3A9-46C6273FA454}"/>
    <cellStyle name="Comma 4 7 7" xfId="34778" xr:uid="{945DADE5-A24D-4268-ABD3-2247CE08162C}"/>
    <cellStyle name="Comma 4 7 8" xfId="36183" xr:uid="{A6674EB7-A023-455B-9D45-6CE49747A9DA}"/>
    <cellStyle name="Comma 4 7 9" xfId="6749" xr:uid="{B2490C20-8EED-4259-BD4B-5EED623EB352}"/>
    <cellStyle name="Comma 4 8" xfId="3067" xr:uid="{00000000-0005-0000-0000-00007B050000}"/>
    <cellStyle name="Comma 4 8 2" xfId="5622" xr:uid="{00000000-0005-0000-0000-00007C050000}"/>
    <cellStyle name="Comma 4 8 2 2" xfId="34421" xr:uid="{3F7927A2-150D-45A9-8B09-6E2B30B639C9}"/>
    <cellStyle name="Comma 4 8 2 3" xfId="31314" xr:uid="{5CBD73E5-E355-4BE2-8691-D4BCC1B304A8}"/>
    <cellStyle name="Comma 4 8 2 4" xfId="34879" xr:uid="{96F1DC39-BA2C-4CE3-84F2-F6C25CB0B0C9}"/>
    <cellStyle name="Comma 4 8 2 5" xfId="36934" xr:uid="{64A3504E-1B4E-404C-9DEC-E4628B053627}"/>
    <cellStyle name="Comma 4 8 2 6" xfId="6920" xr:uid="{2BF50569-328A-4E98-8584-50C6319077E6}"/>
    <cellStyle name="Comma 4 8 3" xfId="34450" xr:uid="{0E5009D7-E665-40CC-B026-FC194FBF8402}"/>
    <cellStyle name="Comma 4 8 4" xfId="18313" xr:uid="{F8016E97-D321-4EE1-A417-06BE002DF6F1}"/>
    <cellStyle name="Comma 4 8 5" xfId="34902" xr:uid="{8399B22A-E902-41CF-BD35-62CB0D8B5149}"/>
    <cellStyle name="Comma 4 8 6" xfId="36301" xr:uid="{F2ED43EF-FB09-4172-8A22-9A7F83CA73C6}"/>
    <cellStyle name="Comma 4 8 7" xfId="6957" xr:uid="{B607CAC8-5493-44EE-8A60-1EB2B44673CE}"/>
    <cellStyle name="Comma 4 9" xfId="1424" xr:uid="{00000000-0005-0000-0000-00007D050000}"/>
    <cellStyle name="Comma 4 9 2" xfId="4896" xr:uid="{00000000-0005-0000-0000-00007E050000}"/>
    <cellStyle name="Comma 4 9 2 2" xfId="36539" xr:uid="{E89CAC61-72A9-4C8A-B787-9501F6C429A8}"/>
    <cellStyle name="Comma 4 9 2 3" xfId="31773" xr:uid="{2169E123-A4C7-47BF-91DB-7F38CB111710}"/>
    <cellStyle name="Comma 4 9 3" xfId="34595" xr:uid="{C657A680-F2B2-43A5-83F9-4C49563D400F}"/>
    <cellStyle name="Comma 4 9 4" xfId="18866" xr:uid="{CE0252D3-A16E-4B1D-9D1D-9394ACF0CA90}"/>
    <cellStyle name="Comma 4 9 5" xfId="35045" xr:uid="{8AE80A0A-061C-48E7-A228-B6401241A80F}"/>
    <cellStyle name="Comma 4 9 6" xfId="35533" xr:uid="{68F4F1FC-6ED8-4AA3-8CEF-53DDD544C035}"/>
    <cellStyle name="Comma 4 9 7" xfId="7183" xr:uid="{D08F40E7-F9EF-40EA-9EDC-6650F139EAF9}"/>
    <cellStyle name="Comma 4_AR_AP Audit updateMgen " xfId="20443" xr:uid="{C943247B-911E-4322-A5FE-9DEE34078D5A}"/>
    <cellStyle name="Comma 40" xfId="8132" xr:uid="{3755DFE9-CB9D-4F2C-99ED-498F5338A705}"/>
    <cellStyle name="Comma 40 10" xfId="25596" xr:uid="{DFC5D237-E994-43AB-9728-1BDB372B2383}"/>
    <cellStyle name="Comma 40 2" xfId="9574" xr:uid="{E9BCF48E-35D2-48F7-ACCF-6C880B2A907F}"/>
    <cellStyle name="Comma 40 2 2" xfId="12017" xr:uid="{D9598BCD-F0FB-41BA-AC85-0E07DFD77C76}"/>
    <cellStyle name="Comma 40 2 2 2" xfId="17531" xr:uid="{460E59E8-3D51-4CC7-B581-B107A9B94170}"/>
    <cellStyle name="Comma 40 2 2 2 2" xfId="30617" xr:uid="{3FD0D2AE-D059-42EF-A0F7-BB325A92CA56}"/>
    <cellStyle name="Comma 40 2 2 3" xfId="27140" xr:uid="{936A87A3-335F-4DE2-9F44-1AEC911B01DF}"/>
    <cellStyle name="Comma 40 2 3" xfId="18905" xr:uid="{2AE57916-D4B4-4117-84AF-231356A30945}"/>
    <cellStyle name="Comma 40 2 3 2" xfId="31801" xr:uid="{BD6C7CA8-A451-4D57-A3D4-E2AADD28F2DC}"/>
    <cellStyle name="Comma 40 2 4" xfId="15115" xr:uid="{2F78A7DD-B018-4532-BA99-2E126FBA9BC8}"/>
    <cellStyle name="Comma 40 2 4 2" xfId="29458" xr:uid="{D109EBF7-F8C8-4F65-B440-CFF1500E1720}"/>
    <cellStyle name="Comma 40 2 5" xfId="13514" xr:uid="{35E11D2A-3C01-4952-8C9B-C21811FDF626}"/>
    <cellStyle name="Comma 40 2 5 2" xfId="28305" xr:uid="{E2D2F53C-3F65-4633-8FEF-C6497069F7C2}"/>
    <cellStyle name="Comma 40 2 6" xfId="23347" xr:uid="{8E91B1D4-23C7-46D5-822A-57C4E405C5B3}"/>
    <cellStyle name="Comma 40 2 6 2" xfId="33345" xr:uid="{00646687-AEBC-479C-8EC2-FF3B637E0F3D}"/>
    <cellStyle name="Comma 40 2 7" xfId="25979" xr:uid="{971354AC-4766-4FDA-86AE-FB5B833216A8}"/>
    <cellStyle name="Comma 40 3" xfId="10220" xr:uid="{883EC9C9-E3D0-4A03-A345-D9EB4AB253D3}"/>
    <cellStyle name="Comma 40 3 2" xfId="12459" xr:uid="{9E3104EF-3493-4E61-845C-A28E03F13CCF}"/>
    <cellStyle name="Comma 40 3 2 2" xfId="17979" xr:uid="{CA3A7B52-D1AA-441B-A537-B5C42FE804EC}"/>
    <cellStyle name="Comma 40 3 2 2 2" xfId="31003" xr:uid="{7FC33AC7-E166-4825-AF28-1FE0AF14C15C}"/>
    <cellStyle name="Comma 40 3 2 3" xfId="27527" xr:uid="{F2A0B3A5-D67D-4BD2-973B-DB15219DED79}"/>
    <cellStyle name="Comma 40 3 3" xfId="19365" xr:uid="{5FA3476F-9147-4236-BB27-21987BA689D8}"/>
    <cellStyle name="Comma 40 3 3 2" xfId="32194" xr:uid="{34247F5C-E161-4302-9EBD-62E1506C1CBE}"/>
    <cellStyle name="Comma 40 3 4" xfId="15726" xr:uid="{B40DB145-786F-436E-893A-5E1C561CEE0F}"/>
    <cellStyle name="Comma 40 3 4 2" xfId="29843" xr:uid="{7A4FC128-1C3B-431E-9923-02263208987C}"/>
    <cellStyle name="Comma 40 3 5" xfId="14162" xr:uid="{EC1FED27-D539-4889-81D3-A3970058D627}"/>
    <cellStyle name="Comma 40 3 5 2" xfId="28692" xr:uid="{5EAB6574-2264-4AFF-B2D1-B0C6E0872E02}"/>
    <cellStyle name="Comma 40 3 6" xfId="23997" xr:uid="{3D9AD822-E0C7-4C14-89B8-126A54824CE8}"/>
    <cellStyle name="Comma 40 3 6 2" xfId="33732" xr:uid="{8744AEC8-C320-48B2-A07A-2CAD3AF564A1}"/>
    <cellStyle name="Comma 40 3 7" xfId="26366" xr:uid="{B2EE3794-CAF3-4737-8A84-0B176FE09203}"/>
    <cellStyle name="Comma 40 4" xfId="11579" xr:uid="{F9A2A74B-6982-4FF0-B5E9-A2AC7CE76B1A}"/>
    <cellStyle name="Comma 40 4 2" xfId="17088" xr:uid="{5A7C9972-AA46-4F9D-A07B-E077569050C0}"/>
    <cellStyle name="Comma 40 4 2 2" xfId="30235" xr:uid="{17F95B3D-4F5A-46FA-B306-91B8C99155C0}"/>
    <cellStyle name="Comma 40 4 3" xfId="26758" xr:uid="{110BEFDE-F98F-42A7-93B1-1233CE7BE340}"/>
    <cellStyle name="Comma 40 5" xfId="18443" xr:uid="{DC6E1A6C-314F-40EE-AEFC-EE2689E9D7D3}"/>
    <cellStyle name="Comma 40 5 2" xfId="31403" xr:uid="{976251B8-61C7-4F8A-92DA-3DEE1D17A418}"/>
    <cellStyle name="Comma 40 6" xfId="14603" xr:uid="{FCFDFB1A-9999-4503-9B8D-1676539D9D76}"/>
    <cellStyle name="Comma 40 6 2" xfId="29077" xr:uid="{10431635-370E-4135-857C-95D234DD170D}"/>
    <cellStyle name="Comma 40 7" xfId="12986" xr:uid="{F4E0F28B-C708-4140-A988-073A6EA9BDAD}"/>
    <cellStyle name="Comma 40 7 2" xfId="27922" xr:uid="{C2436553-EFC4-4CDF-813E-4EBB82E7BEC1}"/>
    <cellStyle name="Comma 40 8" xfId="20444" xr:uid="{6F8825E9-D166-46DB-A9DF-6FACE9C392F2}"/>
    <cellStyle name="Comma 40 8 2" xfId="32667" xr:uid="{93954073-5660-4441-B59B-9163613EC953}"/>
    <cellStyle name="Comma 40 9" xfId="22760" xr:uid="{0B48CCBA-8048-4479-8DA4-0D386B834A8F}"/>
    <cellStyle name="Comma 40 9 2" xfId="32962" xr:uid="{B47C231D-77E5-4DB7-A203-C04442781B15}"/>
    <cellStyle name="Comma 41" xfId="8136" xr:uid="{71B28067-6355-4732-B2D8-95273C32D9A7}"/>
    <cellStyle name="Comma 41 10" xfId="25598" xr:uid="{8A8CB1E3-E4D6-4F51-A7EE-FD5B5A855C5C}"/>
    <cellStyle name="Comma 41 2" xfId="9576" xr:uid="{D945342D-2C32-4495-B2D7-CE357F4101EC}"/>
    <cellStyle name="Comma 41 2 2" xfId="12019" xr:uid="{2C09B85D-A2B1-459F-A1CF-D55E9658659E}"/>
    <cellStyle name="Comma 41 2 2 2" xfId="17533" xr:uid="{D3DBAF6A-228D-424E-B67A-92EF4B68042A}"/>
    <cellStyle name="Comma 41 2 2 2 2" xfId="30619" xr:uid="{BA1AE4D4-60C2-452D-96C2-AD5AF45C47EC}"/>
    <cellStyle name="Comma 41 2 2 3" xfId="27142" xr:uid="{E252B299-0E0C-41AE-8102-5315FEE65AEA}"/>
    <cellStyle name="Comma 41 2 3" xfId="18907" xr:uid="{4D423261-BB27-4E6E-BFB0-63446AF59F2A}"/>
    <cellStyle name="Comma 41 2 3 2" xfId="31803" xr:uid="{939BE3C3-2434-46EF-9C95-7F9C1F0C6CBC}"/>
    <cellStyle name="Comma 41 2 4" xfId="15117" xr:uid="{CBC672FD-8CFB-4CA6-B449-D5FBC7A235B3}"/>
    <cellStyle name="Comma 41 2 4 2" xfId="29460" xr:uid="{B5D8C8B4-2712-4D14-BFEB-3AAAA2B96807}"/>
    <cellStyle name="Comma 41 2 5" xfId="13516" xr:uid="{7939015A-90B8-4AB9-915B-5913FBBA2CEF}"/>
    <cellStyle name="Comma 41 2 5 2" xfId="28307" xr:uid="{6FD08822-4988-44EC-9A62-99EFEDAD3C5C}"/>
    <cellStyle name="Comma 41 2 6" xfId="23349" xr:uid="{209A46DF-8FB4-45D8-80CE-6F638F972666}"/>
    <cellStyle name="Comma 41 2 6 2" xfId="33347" xr:uid="{09BDF701-0C14-47C3-AC53-779A459F5F78}"/>
    <cellStyle name="Comma 41 2 7" xfId="25981" xr:uid="{E43676AF-805B-4A0B-8DD3-E465CE8D94DD}"/>
    <cellStyle name="Comma 41 3" xfId="10222" xr:uid="{D369234B-4AC0-41FF-BFAC-75B75E830BB6}"/>
    <cellStyle name="Comma 41 3 2" xfId="12461" xr:uid="{3FF7C1F4-67F9-4162-A69A-A0E1E78A26DF}"/>
    <cellStyle name="Comma 41 3 2 2" xfId="17981" xr:uid="{0BB11319-E4EB-4A27-A568-84533F17FFAC}"/>
    <cellStyle name="Comma 41 3 2 2 2" xfId="31005" xr:uid="{E60F1CEB-622F-49A1-A47D-A4BDE4019FFA}"/>
    <cellStyle name="Comma 41 3 2 3" xfId="27529" xr:uid="{E9FEE902-7BB5-4AB9-BC66-EF10D1F04FFE}"/>
    <cellStyle name="Comma 41 3 3" xfId="19367" xr:uid="{E847A67A-D855-40F2-8A1B-72DE456E59F7}"/>
    <cellStyle name="Comma 41 3 3 2" xfId="32196" xr:uid="{85F4D043-F458-4645-B5E4-1CB2DCF9DDD6}"/>
    <cellStyle name="Comma 41 3 4" xfId="15728" xr:uid="{BD7084CE-1C7E-4EE3-9120-F28906BD8184}"/>
    <cellStyle name="Comma 41 3 4 2" xfId="29845" xr:uid="{EF6487B1-EC87-4EF9-8872-A509CD4270FE}"/>
    <cellStyle name="Comma 41 3 5" xfId="14164" xr:uid="{1CB0C512-BAE8-4455-87DC-95B4A1FC34C4}"/>
    <cellStyle name="Comma 41 3 5 2" xfId="28694" xr:uid="{A19467B1-0BDC-46BF-9384-EF0E5CB58D38}"/>
    <cellStyle name="Comma 41 3 6" xfId="23999" xr:uid="{31D327D3-87B6-4C2D-B463-13D6650DD096}"/>
    <cellStyle name="Comma 41 3 6 2" xfId="33734" xr:uid="{093E0A9E-C7BC-47B8-83A1-67A816B1E2A3}"/>
    <cellStyle name="Comma 41 3 7" xfId="26368" xr:uid="{8DB0E9BB-ABA7-40EF-AF66-FFD4756DE409}"/>
    <cellStyle name="Comma 41 4" xfId="11581" xr:uid="{DF9F1D09-78CA-4F01-B15F-6EF8E259EFE1}"/>
    <cellStyle name="Comma 41 4 2" xfId="17090" xr:uid="{C703FC33-3ED3-4183-8106-365D5522F57A}"/>
    <cellStyle name="Comma 41 4 2 2" xfId="30237" xr:uid="{7CF2134E-D74F-4A09-B8BF-D95A7E4E3D9F}"/>
    <cellStyle name="Comma 41 4 3" xfId="26760" xr:uid="{6A325743-2847-4322-B3B8-837CD9704448}"/>
    <cellStyle name="Comma 41 5" xfId="18446" xr:uid="{DD2E0C5A-3AF3-485B-81A3-9AB00623C45F}"/>
    <cellStyle name="Comma 41 5 2" xfId="31406" xr:uid="{6357F46C-EA3C-473B-98A1-D66DC7A2F68F}"/>
    <cellStyle name="Comma 41 6" xfId="14605" xr:uid="{75955200-3E5F-4AD8-8AC7-78D782412089}"/>
    <cellStyle name="Comma 41 6 2" xfId="29079" xr:uid="{4823DC7B-F44E-495A-96BA-084F8BF57632}"/>
    <cellStyle name="Comma 41 7" xfId="12988" xr:uid="{16F64E3B-0960-4B3C-AE5F-ECC6DA7948D5}"/>
    <cellStyle name="Comma 41 7 2" xfId="27924" xr:uid="{BEC037AF-1109-4209-B60C-CC4EDDD44853}"/>
    <cellStyle name="Comma 41 8" xfId="20445" xr:uid="{1B78168E-10DE-4E4E-AF35-AF19D7943B3F}"/>
    <cellStyle name="Comma 41 8 2" xfId="32668" xr:uid="{13554516-7AD8-47A6-9BBF-21CFE296322A}"/>
    <cellStyle name="Comma 41 9" xfId="22762" xr:uid="{FC2E1B32-61B4-455F-AFE2-A6F43E383E05}"/>
    <cellStyle name="Comma 41 9 2" xfId="32964" xr:uid="{AA36BB44-B7ED-48CB-9E5F-5F5D1D9E91C2}"/>
    <cellStyle name="Comma 42" xfId="7542" xr:uid="{58838052-2219-4194-A68E-6C52932F1243}"/>
    <cellStyle name="Comma 42 10" xfId="25556" xr:uid="{BDC651EC-B327-472A-9ED5-EB14AE85A76C}"/>
    <cellStyle name="Comma 42 2" xfId="9432" xr:uid="{F0F0FEF0-9E90-465D-B79C-9FF8EE46D814}"/>
    <cellStyle name="Comma 42 2 2" xfId="11945" xr:uid="{5150FD9D-865E-44EC-A858-BC12D3C44A1E}"/>
    <cellStyle name="Comma 42 2 2 2" xfId="17459" xr:uid="{3FC4762E-63B6-4865-A9E4-5DDA54437FB3}"/>
    <cellStyle name="Comma 42 2 2 2 2" xfId="30577" xr:uid="{A1772DCE-3EC8-419C-8D06-CCC88F4BB5E4}"/>
    <cellStyle name="Comma 42 2 2 3" xfId="27100" xr:uid="{76331CF7-2E77-4731-AF48-6806AEEFCA15}"/>
    <cellStyle name="Comma 42 2 3" xfId="18827" xr:uid="{3FCE2C1A-A8D7-486E-86A8-ECA231A7BB1B}"/>
    <cellStyle name="Comma 42 2 3 2" xfId="31756" xr:uid="{63BA6A07-FA1F-4D9A-BE66-F9784DD470A3}"/>
    <cellStyle name="Comma 42 2 4" xfId="14983" xr:uid="{766FFD6A-4EE2-4361-95F8-9A589F6204C0}"/>
    <cellStyle name="Comma 42 2 4 2" xfId="29418" xr:uid="{74350A61-5F28-4A79-9130-D20A29B36001}"/>
    <cellStyle name="Comma 42 2 5" xfId="13375" xr:uid="{DC7B9BF3-768B-41CA-B3C6-BFD326D6B8D0}"/>
    <cellStyle name="Comma 42 2 5 2" xfId="28265" xr:uid="{004DC4AC-F760-439D-8C52-8E4A861187C2}"/>
    <cellStyle name="Comma 42 2 6" xfId="23202" xr:uid="{C4C7CEF9-5FF4-4BF4-A645-359185C771C8}"/>
    <cellStyle name="Comma 42 2 6 2" xfId="33305" xr:uid="{F43CFED8-526B-41C5-98A9-CC67BB2B9F4F}"/>
    <cellStyle name="Comma 42 2 7" xfId="25939" xr:uid="{806EAC80-2680-42B3-89B8-273F6EE9D1EA}"/>
    <cellStyle name="Comma 42 3" xfId="10154" xr:uid="{58CAAFF7-0F67-44F9-92DE-E8B753017E3A}"/>
    <cellStyle name="Comma 42 3 2" xfId="12394" xr:uid="{039EBBCB-E462-4008-B048-2FD1371588AC}"/>
    <cellStyle name="Comma 42 3 2 2" xfId="17914" xr:uid="{D23FC754-E266-4519-B904-1BD47BE1A2B4}"/>
    <cellStyle name="Comma 42 3 2 2 2" xfId="30963" xr:uid="{DEAFEBB6-8DCE-4A4F-85E8-65FC8BC9D09F}"/>
    <cellStyle name="Comma 42 3 2 3" xfId="27487" xr:uid="{6D97F077-8989-4CDB-B367-0793C7F8C833}"/>
    <cellStyle name="Comma 42 3 3" xfId="19300" xr:uid="{8B1B01B5-E813-40D0-9143-15A173A45DBD}"/>
    <cellStyle name="Comma 42 3 3 2" xfId="32154" xr:uid="{68915D61-E9A8-42B0-BE02-067F4511D1F2}"/>
    <cellStyle name="Comma 42 3 4" xfId="15660" xr:uid="{C2DEC8CE-539B-4244-BE8D-3977AC7ED4F4}"/>
    <cellStyle name="Comma 42 3 4 2" xfId="29803" xr:uid="{193F4886-3833-4534-AE85-002E7E775976}"/>
    <cellStyle name="Comma 42 3 5" xfId="14096" xr:uid="{1D63290F-0EDF-4BCA-937B-5DD16BBEF258}"/>
    <cellStyle name="Comma 42 3 5 2" xfId="28652" xr:uid="{2F407422-DC6D-407C-89E0-DC6BD8DE844E}"/>
    <cellStyle name="Comma 42 3 6" xfId="23931" xr:uid="{D33060BD-567F-45DD-B2FC-18377B76D93C}"/>
    <cellStyle name="Comma 42 3 6 2" xfId="33692" xr:uid="{A63EF014-DEEC-4781-AC90-D99E0C032EB1}"/>
    <cellStyle name="Comma 42 3 7" xfId="26326" xr:uid="{CB32CF24-899A-4574-8784-8B33B2BDC035}"/>
    <cellStyle name="Comma 42 4" xfId="11513" xr:uid="{B2F10E01-DB46-45CA-9690-C49B27798A32}"/>
    <cellStyle name="Comma 42 4 2" xfId="17022" xr:uid="{4728D674-01EC-4ECA-AB49-669274F6C308}"/>
    <cellStyle name="Comma 42 4 2 2" xfId="30195" xr:uid="{4B978F63-0183-47FC-99D9-293BB5F8EDC2}"/>
    <cellStyle name="Comma 42 4 3" xfId="26718" xr:uid="{12B0ABEC-3520-44B2-82C6-CD3B66C1FDC3}"/>
    <cellStyle name="Comma 42 5" xfId="18369" xr:uid="{5CEC87A4-4BCB-41AF-8050-28C0198E8D99}"/>
    <cellStyle name="Comma 42 5 2" xfId="31359" xr:uid="{A1551CA3-8995-4A66-951D-AC11B6664643}"/>
    <cellStyle name="Comma 42 6" xfId="14537" xr:uid="{47403ACD-AF96-484C-9F7B-F46F9B47CFFF}"/>
    <cellStyle name="Comma 42 6 2" xfId="29037" xr:uid="{39B1B795-88FC-4907-8730-958F0EA137DC}"/>
    <cellStyle name="Comma 42 7" xfId="12870" xr:uid="{64759042-8FFF-4760-A665-62DA24D73888}"/>
    <cellStyle name="Comma 42 7 2" xfId="27882" xr:uid="{B56A3BC2-F469-46A3-B6C3-D044AEBDA629}"/>
    <cellStyle name="Comma 42 8" xfId="20446" xr:uid="{4AC4030F-CF73-49BE-9D25-B3FD73A99F03}"/>
    <cellStyle name="Comma 42 8 2" xfId="32669" xr:uid="{2B88CD9E-A0CC-4940-BD36-0B14831A18B6}"/>
    <cellStyle name="Comma 42 9" xfId="22642" xr:uid="{EBA64035-7574-44A4-BE9F-5718C92EA44E}"/>
    <cellStyle name="Comma 42 9 2" xfId="32922" xr:uid="{7EDDA00D-8E4C-4B77-9DC8-4BB5252CCDEC}"/>
    <cellStyle name="Comma 429" xfId="6610" xr:uid="{75224A9A-07F7-4110-8C9E-158351FFBF96}"/>
    <cellStyle name="Comma 429 2" xfId="6622" xr:uid="{B2B85FE4-E8F7-45A2-853A-6F565F2FDE12}"/>
    <cellStyle name="Comma 43" xfId="8137" xr:uid="{513B57BA-754F-48E6-AF59-F384A7D63F69}"/>
    <cellStyle name="Comma 43 10" xfId="22763" xr:uid="{D79BE28B-C8F4-4197-9ABE-5221D4F654B6}"/>
    <cellStyle name="Comma 43 10 2" xfId="32965" xr:uid="{E3C7AA54-8A88-4B17-BD13-DEBE2AAA9DA7}"/>
    <cellStyle name="Comma 43 11" xfId="25599" xr:uid="{E0D88CB7-ED15-40F9-B123-053925E4C703}"/>
    <cellStyle name="Comma 43 2" xfId="9577" xr:uid="{0F9DAC6B-73EC-4610-A288-011C30DCF073}"/>
    <cellStyle name="Comma 43 2 2" xfId="12020" xr:uid="{BE63285D-16E4-4848-8CB2-7D15A8682B13}"/>
    <cellStyle name="Comma 43 2 2 2" xfId="17534" xr:uid="{CAD0DF7B-8B97-4373-8078-4412A35BE3E5}"/>
    <cellStyle name="Comma 43 2 2 2 2" xfId="30620" xr:uid="{065028CB-9B4E-4EED-B28B-27C46F957B82}"/>
    <cellStyle name="Comma 43 2 2 3" xfId="27143" xr:uid="{49A60027-866B-4888-B12B-F81B65EDF0EC}"/>
    <cellStyle name="Comma 43 2 3" xfId="18908" xr:uid="{C2090306-437D-4F0A-89F9-E9C125CA48A2}"/>
    <cellStyle name="Comma 43 2 3 2" xfId="31804" xr:uid="{290B6EA7-77C2-40C7-B817-D69215608834}"/>
    <cellStyle name="Comma 43 2 4" xfId="15118" xr:uid="{3809FC25-93FD-4D07-A8B0-19573FDC1AD4}"/>
    <cellStyle name="Comma 43 2 4 2" xfId="29461" xr:uid="{105359EA-A44B-4CA7-9B8D-90450277A854}"/>
    <cellStyle name="Comma 43 2 5" xfId="13517" xr:uid="{16CCBA8E-A73D-4882-8246-0675E472EE15}"/>
    <cellStyle name="Comma 43 2 5 2" xfId="28308" xr:uid="{7941B6F1-88B1-4375-B5B4-095E9ADDA20D}"/>
    <cellStyle name="Comma 43 2 6" xfId="19800" xr:uid="{B71D2F10-9579-4971-BC3A-378444E13C82}"/>
    <cellStyle name="Comma 43 2 6 2" xfId="32525" xr:uid="{B6A388F5-7385-4C1C-AA27-D4B79CF0A9B4}"/>
    <cellStyle name="Comma 43 2 7" xfId="23350" xr:uid="{24E135B5-E6FE-4E05-B1D8-9642DA0CB75E}"/>
    <cellStyle name="Comma 43 2 7 2" xfId="33348" xr:uid="{ECF98789-A018-440A-B852-1521D31B3ED5}"/>
    <cellStyle name="Comma 43 2 8" xfId="25982" xr:uid="{827A4839-D676-4BE5-B5F2-86C1B146B604}"/>
    <cellStyle name="Comma 43 3" xfId="10223" xr:uid="{8847E7B1-077D-492A-B96A-DF522F10E8F9}"/>
    <cellStyle name="Comma 43 3 2" xfId="12462" xr:uid="{A449E3D6-2A78-40E2-B98B-EB5A45F9E426}"/>
    <cellStyle name="Comma 43 3 2 2" xfId="17982" xr:uid="{92D3E5D8-A166-4222-86FE-234699D35EF9}"/>
    <cellStyle name="Comma 43 3 2 2 2" xfId="31006" xr:uid="{0AF526EA-8FE5-4E7F-9F60-6F72D84F1989}"/>
    <cellStyle name="Comma 43 3 2 3" xfId="27530" xr:uid="{E2682AE3-75FD-43CC-B294-B66C53F844A4}"/>
    <cellStyle name="Comma 43 3 3" xfId="19368" xr:uid="{56F80094-F57D-4D49-B368-4AFDCF2DB030}"/>
    <cellStyle name="Comma 43 3 3 2" xfId="32197" xr:uid="{A15605EA-DAB7-49D1-8397-9D7B35E7E9F2}"/>
    <cellStyle name="Comma 43 3 4" xfId="15729" xr:uid="{DB1A3BCB-5CD3-4BD2-BC73-4FE4A97815E6}"/>
    <cellStyle name="Comma 43 3 4 2" xfId="29846" xr:uid="{368CAA22-469F-4818-B1C0-F2AEC5860372}"/>
    <cellStyle name="Comma 43 3 5" xfId="14165" xr:uid="{2D5E0B00-8682-4C8F-A30D-38C497072B28}"/>
    <cellStyle name="Comma 43 3 5 2" xfId="28695" xr:uid="{A91FAC6C-1614-4F1E-9D02-83C703475612}"/>
    <cellStyle name="Comma 43 3 6" xfId="19883" xr:uid="{9B758F5E-061F-4BC0-B573-623F616A47BF}"/>
    <cellStyle name="Comma 43 3 6 2" xfId="32550" xr:uid="{4D2F0423-9FCE-44AA-8711-FC0DC7878758}"/>
    <cellStyle name="Comma 43 3 7" xfId="24000" xr:uid="{33A5614B-7498-4517-A21A-3ABFC26F4B8D}"/>
    <cellStyle name="Comma 43 3 7 2" xfId="33735" xr:uid="{DD0CB6CE-C387-4C7F-8767-C0B2782C7933}"/>
    <cellStyle name="Comma 43 3 8" xfId="26369" xr:uid="{FA31E472-C9A3-4FD2-9025-9FCCAD8CF7EF}"/>
    <cellStyle name="Comma 43 4" xfId="11582" xr:uid="{8A6273E0-B2AB-4776-AA62-0D6ABF941361}"/>
    <cellStyle name="Comma 43 4 2" xfId="17091" xr:uid="{F75CF668-651E-439B-8548-1A3231964FE9}"/>
    <cellStyle name="Comma 43 4 2 2" xfId="30238" xr:uid="{527A56F7-7AD8-49BA-BAFB-37AF73C5A323}"/>
    <cellStyle name="Comma 43 4 3" xfId="26761" xr:uid="{95FCC9C6-83C8-4AEC-9DB1-93E952194DE6}"/>
    <cellStyle name="Comma 43 5" xfId="18447" xr:uid="{2BB7F00A-2C06-40F3-90B7-642F66906720}"/>
    <cellStyle name="Comma 43 5 2" xfId="31407" xr:uid="{80DFD64F-DBAB-4CF6-90C8-DD8A8B64BD87}"/>
    <cellStyle name="Comma 43 6" xfId="14606" xr:uid="{D79FBDD4-F4A6-4A90-9F8F-3AC516CE1E0A}"/>
    <cellStyle name="Comma 43 6 2" xfId="29080" xr:uid="{AE6EA462-36AA-4337-99ED-D7B46D4B7A58}"/>
    <cellStyle name="Comma 43 7" xfId="12989" xr:uid="{8A6B8133-54BB-42A2-8C9B-99D0F3202BB7}"/>
    <cellStyle name="Comma 43 7 2" xfId="27925" xr:uid="{6FAB74FB-2B12-4339-9D83-4F901F71C7ED}"/>
    <cellStyle name="Comma 43 8" xfId="19723" xr:uid="{751CA64A-8F59-471D-8445-BA136C880A14}"/>
    <cellStyle name="Comma 43 8 2" xfId="32505" xr:uid="{0687AE0D-262C-4C0B-B35F-0A67D5D98549}"/>
    <cellStyle name="Comma 43 9" xfId="20447" xr:uid="{83AC78A8-EB7F-41B5-BEB4-65D0065B1C29}"/>
    <cellStyle name="Comma 43 9 2" xfId="32670" xr:uid="{0D1AF707-FFB6-4EBC-B319-081259E757D7}"/>
    <cellStyle name="Comma 430" xfId="6594" xr:uid="{7107E9ED-C66C-4242-BC29-F19FAAD857CA}"/>
    <cellStyle name="Comma 430 2" xfId="6615" xr:uid="{F5612EDF-92D8-4BDD-9FA6-0B47F1A06679}"/>
    <cellStyle name="Comma 430 3" xfId="6603" xr:uid="{584AF366-4EA3-4339-93D3-2AAA5CEEB88A}"/>
    <cellStyle name="Comma 431" xfId="6620" xr:uid="{4CB47CC9-6D10-49F0-9066-10FDEB3D567E}"/>
    <cellStyle name="Comma 44" xfId="8139" xr:uid="{B3AE81C0-BCFA-40D4-B84B-C374A101177C}"/>
    <cellStyle name="Comma 44 10" xfId="25600" xr:uid="{484A3978-2957-493C-BA8D-0A5F2D64725E}"/>
    <cellStyle name="Comma 44 2" xfId="9579" xr:uid="{63182739-1AD7-4818-ACA2-C6F8CC290581}"/>
    <cellStyle name="Comma 44 2 2" xfId="12021" xr:uid="{95B724B9-A68C-425B-9140-88BF37039B5D}"/>
    <cellStyle name="Comma 44 2 2 2" xfId="17535" xr:uid="{EBF7B7B2-8E69-4AE4-83F7-7E90ED5561CF}"/>
    <cellStyle name="Comma 44 2 2 2 2" xfId="30621" xr:uid="{82655F81-AB7A-4EA6-892E-589DBE345D47}"/>
    <cellStyle name="Comma 44 2 2 3" xfId="27144" xr:uid="{8FC096D1-0D35-4E93-B638-343144AF5437}"/>
    <cellStyle name="Comma 44 2 3" xfId="18909" xr:uid="{B8719C36-5736-41E2-B411-8CE55E72756F}"/>
    <cellStyle name="Comma 44 2 3 2" xfId="31805" xr:uid="{A36CD579-10DC-4AF9-B3EF-4A1D40881C92}"/>
    <cellStyle name="Comma 44 2 4" xfId="15120" xr:uid="{1FDF90EE-C8B4-45D2-BC72-FF3CC9BAC82A}"/>
    <cellStyle name="Comma 44 2 4 2" xfId="29462" xr:uid="{9F74704D-AFAF-448C-A3D4-62F91463232E}"/>
    <cellStyle name="Comma 44 2 5" xfId="13519" xr:uid="{3AC0F373-8B4D-49F3-A225-81A143F777D9}"/>
    <cellStyle name="Comma 44 2 5 2" xfId="28309" xr:uid="{74C909D7-0A6C-4A5F-BF7E-59677546F2FB}"/>
    <cellStyle name="Comma 44 2 6" xfId="23352" xr:uid="{9283E6C6-E67B-46C0-8C28-F1BD6053EF1C}"/>
    <cellStyle name="Comma 44 2 6 2" xfId="33349" xr:uid="{611D6A24-73D2-4F14-956B-AF3F8CC89048}"/>
    <cellStyle name="Comma 44 2 7" xfId="25983" xr:uid="{F05EF570-2277-47F2-B0CF-83A83B94B880}"/>
    <cellStyle name="Comma 44 3" xfId="10224" xr:uid="{9DC50968-77EE-49B3-A1DB-C500BA2FCEEA}"/>
    <cellStyle name="Comma 44 3 2" xfId="12463" xr:uid="{5DCCD559-0C7C-4AE0-AB1F-6BFA9B9F0BA5}"/>
    <cellStyle name="Comma 44 3 2 2" xfId="17983" xr:uid="{71D26880-DDBD-42B7-91C7-D2C70DACD292}"/>
    <cellStyle name="Comma 44 3 2 2 2" xfId="31007" xr:uid="{87368353-4D0E-4708-86D0-CC7CA4D802F1}"/>
    <cellStyle name="Comma 44 3 2 3" xfId="27531" xr:uid="{422446D6-7C61-449C-A04A-CA410E7FF372}"/>
    <cellStyle name="Comma 44 3 3" xfId="19369" xr:uid="{304ACD85-844F-4930-8255-50AD89A22741}"/>
    <cellStyle name="Comma 44 3 3 2" xfId="32198" xr:uid="{2356B7AC-E02D-4605-8B7E-754371376E7A}"/>
    <cellStyle name="Comma 44 3 4" xfId="15730" xr:uid="{DB4468C6-5FC6-4D02-9B09-E18BFCAD9C02}"/>
    <cellStyle name="Comma 44 3 4 2" xfId="29847" xr:uid="{1DF7679F-19D9-4CAA-B423-F03191736349}"/>
    <cellStyle name="Comma 44 3 5" xfId="14166" xr:uid="{59AE3D55-E329-4DAB-9A75-FABD40A303A2}"/>
    <cellStyle name="Comma 44 3 5 2" xfId="28696" xr:uid="{64459848-C2CF-41EF-8804-EC97D59FACFA}"/>
    <cellStyle name="Comma 44 3 6" xfId="24001" xr:uid="{81471C43-7131-43E9-B16E-DEA7D68B6CC3}"/>
    <cellStyle name="Comma 44 3 6 2" xfId="33736" xr:uid="{6F3DDB42-8435-4F78-968F-70F9C1391A9A}"/>
    <cellStyle name="Comma 44 3 7" xfId="26370" xr:uid="{1C2E35B0-2F6B-414D-9FB5-7F9E549160E1}"/>
    <cellStyle name="Comma 44 4" xfId="11583" xr:uid="{B7DBFBF0-C2CC-48FA-8580-2F1F080481F6}"/>
    <cellStyle name="Comma 44 4 2" xfId="17092" xr:uid="{95F2D27F-AD89-45FE-9D9C-86EB759CF3A2}"/>
    <cellStyle name="Comma 44 4 2 2" xfId="30239" xr:uid="{37A124C3-17BE-46AA-818D-F7B33CD5FA52}"/>
    <cellStyle name="Comma 44 4 3" xfId="26762" xr:uid="{FB62D844-F83C-4053-8F54-8EB54E52B032}"/>
    <cellStyle name="Comma 44 5" xfId="18448" xr:uid="{5B0538B8-48DC-4CC8-9753-E6EB5C5EE79C}"/>
    <cellStyle name="Comma 44 5 2" xfId="31408" xr:uid="{2B0087F4-7AED-4DA7-B619-FC9F13ADD5BC}"/>
    <cellStyle name="Comma 44 6" xfId="14607" xr:uid="{A70F2C18-8F60-48BB-BD26-D88BB87D4A0F}"/>
    <cellStyle name="Comma 44 6 2" xfId="29081" xr:uid="{83A8A8DB-4135-44AB-96A0-B1EE4AEFF743}"/>
    <cellStyle name="Comma 44 7" xfId="12990" xr:uid="{FCB0A01E-86C7-441D-8092-55591447FDBE}"/>
    <cellStyle name="Comma 44 7 2" xfId="27926" xr:uid="{BE2B14BF-2602-4429-9FED-2E986897C93C}"/>
    <cellStyle name="Comma 44 8" xfId="20448" xr:uid="{0EBFFE7F-E2D3-4112-B582-EA1639BEDEA4}"/>
    <cellStyle name="Comma 44 8 2" xfId="32671" xr:uid="{003580CE-40C7-4860-B5EC-B7C70D751000}"/>
    <cellStyle name="Comma 44 9" xfId="22764" xr:uid="{E06BBD4B-140F-4102-9BBD-26975DAEC859}"/>
    <cellStyle name="Comma 44 9 2" xfId="32966" xr:uid="{86E70CFC-430F-4DF5-A519-0C7F10ECA1E7}"/>
    <cellStyle name="Comma 45" xfId="8141" xr:uid="{0ED4993C-BA53-45A5-BED6-8C3CC8C5CCDD}"/>
    <cellStyle name="Comma 45 10" xfId="25601" xr:uid="{DD41D429-E612-4B25-BEC6-3250B011B661}"/>
    <cellStyle name="Comma 45 2" xfId="9580" xr:uid="{14015738-221F-4545-B027-A15E0E5D9B50}"/>
    <cellStyle name="Comma 45 2 2" xfId="12022" xr:uid="{03F9EC14-3AFB-45C2-AF39-1DBBBAAE5DF8}"/>
    <cellStyle name="Comma 45 2 2 2" xfId="17536" xr:uid="{D1B3A8CA-CA15-423F-B490-65E939BA0F72}"/>
    <cellStyle name="Comma 45 2 2 2 2" xfId="30622" xr:uid="{35CE6E88-FEF5-4F79-A58C-F86D559BFEAE}"/>
    <cellStyle name="Comma 45 2 2 3" xfId="27145" xr:uid="{43313D4A-A7D9-493D-8C97-8945C1011D3B}"/>
    <cellStyle name="Comma 45 2 3" xfId="18910" xr:uid="{3408927D-46F0-42E9-BC0A-A1865829AE42}"/>
    <cellStyle name="Comma 45 2 3 2" xfId="31806" xr:uid="{2B4D81F2-76CD-4171-A488-3696BA319099}"/>
    <cellStyle name="Comma 45 2 4" xfId="15121" xr:uid="{23E422BA-5295-4CCB-9AFC-757FAB02A121}"/>
    <cellStyle name="Comma 45 2 4 2" xfId="29463" xr:uid="{ABA88FDE-9AAF-4B1E-A43D-27E2ACD523D0}"/>
    <cellStyle name="Comma 45 2 5" xfId="13520" xr:uid="{E961EECA-E30D-4B89-8AC8-7E197CBBF30B}"/>
    <cellStyle name="Comma 45 2 5 2" xfId="28310" xr:uid="{50DF18AE-D364-4776-B7A9-55980F85E98B}"/>
    <cellStyle name="Comma 45 2 6" xfId="23353" xr:uid="{7C0CE730-37C5-4A24-85D8-BBA45996EDEF}"/>
    <cellStyle name="Comma 45 2 6 2" xfId="33350" xr:uid="{4C4EC35D-C2E8-4DAD-972E-A6CCB078DB9A}"/>
    <cellStyle name="Comma 45 2 7" xfId="25984" xr:uid="{B72BDFEE-1DE2-4474-A8B8-D539E9498258}"/>
    <cellStyle name="Comma 45 3" xfId="10225" xr:uid="{9F28BBCF-9664-416F-8730-22E400AC7930}"/>
    <cellStyle name="Comma 45 3 2" xfId="12464" xr:uid="{7C69E65B-DC86-4341-8336-659B32F06AC9}"/>
    <cellStyle name="Comma 45 3 2 2" xfId="17984" xr:uid="{840713E7-F5D9-439B-BFA6-D21C1CC028C5}"/>
    <cellStyle name="Comma 45 3 2 2 2" xfId="31008" xr:uid="{97A79BD9-3C7C-468C-ABB8-F40C26816F11}"/>
    <cellStyle name="Comma 45 3 2 3" xfId="27532" xr:uid="{321FFE85-AD03-475E-A44B-D3D23CC551CC}"/>
    <cellStyle name="Comma 45 3 3" xfId="19370" xr:uid="{01070F59-DD79-42A4-92C2-BF0EAF427C11}"/>
    <cellStyle name="Comma 45 3 3 2" xfId="32199" xr:uid="{1E80BCC0-4BC9-410F-BBFD-E12BE91D4877}"/>
    <cellStyle name="Comma 45 3 4" xfId="15731" xr:uid="{B10F1D8D-6BA4-4ABB-8479-F673346702C6}"/>
    <cellStyle name="Comma 45 3 4 2" xfId="29848" xr:uid="{973CE016-BB67-4E01-9082-0A3354D3CD10}"/>
    <cellStyle name="Comma 45 3 5" xfId="14167" xr:uid="{AB6B924C-08EF-41F6-98AF-610EA23E8577}"/>
    <cellStyle name="Comma 45 3 5 2" xfId="28697" xr:uid="{ADDB84B9-2DB5-4F11-86F8-EAE8A2D6AA0F}"/>
    <cellStyle name="Comma 45 3 6" xfId="24002" xr:uid="{EE8F711A-A4CE-467B-9885-C5DB8C287D04}"/>
    <cellStyle name="Comma 45 3 6 2" xfId="33737" xr:uid="{1FC9D728-0828-4443-9643-0038B89EBF8B}"/>
    <cellStyle name="Comma 45 3 7" xfId="26371" xr:uid="{517686C9-5F94-44E5-8E62-B0DA37AC025F}"/>
    <cellStyle name="Comma 45 4" xfId="11584" xr:uid="{819DC63D-FC97-4CE5-AA0B-EB3AEC435962}"/>
    <cellStyle name="Comma 45 4 2" xfId="17093" xr:uid="{16326A42-7FD1-4F14-B018-57016FE2D337}"/>
    <cellStyle name="Comma 45 4 2 2" xfId="30240" xr:uid="{127A21E1-0507-4A52-ADC2-AFA91D0ED80D}"/>
    <cellStyle name="Comma 45 4 3" xfId="26763" xr:uid="{96FCD766-D642-4653-AFD3-1E568B7B7C82}"/>
    <cellStyle name="Comma 45 5" xfId="18449" xr:uid="{5EE39585-FAD9-46AA-852F-4BED05D28F73}"/>
    <cellStyle name="Comma 45 5 2" xfId="31409" xr:uid="{10405E5C-4589-492F-930B-8892D98408DC}"/>
    <cellStyle name="Comma 45 6" xfId="14608" xr:uid="{7427B9AE-0D27-4AFE-A9B4-5A3D78415C39}"/>
    <cellStyle name="Comma 45 6 2" xfId="29082" xr:uid="{0278F10A-1FE4-49B4-BAE0-DF7423010CFA}"/>
    <cellStyle name="Comma 45 7" xfId="12991" xr:uid="{6801CE43-93B1-4750-92E7-1B51F03B241B}"/>
    <cellStyle name="Comma 45 7 2" xfId="27927" xr:uid="{A5007214-B6EE-4319-8225-F0D33CA3049F}"/>
    <cellStyle name="Comma 45 8" xfId="20449" xr:uid="{E4C2EA0F-E175-48AA-A768-83512DBEF3A5}"/>
    <cellStyle name="Comma 45 8 2" xfId="32672" xr:uid="{703078CD-E32B-4257-9202-9F9CDCE5CD45}"/>
    <cellStyle name="Comma 45 9" xfId="22765" xr:uid="{3C6A5A70-124F-4CAD-AFAC-6185E4B7483F}"/>
    <cellStyle name="Comma 45 9 2" xfId="32967" xr:uid="{9E4107E9-0634-426A-A60C-2CB3028A4F14}"/>
    <cellStyle name="Comma 46" xfId="8143" xr:uid="{32BAD67E-1B9D-4BEC-8552-BED252A486A4}"/>
    <cellStyle name="Comma 46 10" xfId="25602" xr:uid="{4FC0126C-4D4F-43BD-903B-38F998E2452C}"/>
    <cellStyle name="Comma 46 2" xfId="9581" xr:uid="{C3940789-1465-4665-8D64-F13FDB117A22}"/>
    <cellStyle name="Comma 46 2 2" xfId="12023" xr:uid="{431ABF7F-E451-4A6F-9AC2-B0B6018DCAD3}"/>
    <cellStyle name="Comma 46 2 2 2" xfId="17537" xr:uid="{580CE773-0318-4829-8646-132A6AC79412}"/>
    <cellStyle name="Comma 46 2 2 2 2" xfId="30623" xr:uid="{AA7140EF-C53A-49DA-A0D0-2830BA10934D}"/>
    <cellStyle name="Comma 46 2 2 3" xfId="27146" xr:uid="{1BA2CBD2-4A89-4656-B7CA-A3678565131D}"/>
    <cellStyle name="Comma 46 2 3" xfId="18911" xr:uid="{C3A418CB-9F63-4697-AAB8-7B8072155823}"/>
    <cellStyle name="Comma 46 2 3 2" xfId="31807" xr:uid="{5AEF8741-AB41-475F-B225-5E4405F5F0B1}"/>
    <cellStyle name="Comma 46 2 4" xfId="15122" xr:uid="{740789FB-A784-4185-B2E1-8C967E27AD27}"/>
    <cellStyle name="Comma 46 2 4 2" xfId="29464" xr:uid="{D1523503-CB48-4B6E-883F-2B082F8ED99A}"/>
    <cellStyle name="Comma 46 2 5" xfId="13521" xr:uid="{9D1363DF-6FF9-4610-8EAB-6A63BA438FF8}"/>
    <cellStyle name="Comma 46 2 5 2" xfId="28311" xr:uid="{8D89DEC7-874D-4F22-8B31-D5BDA8389FA7}"/>
    <cellStyle name="Comma 46 2 6" xfId="23354" xr:uid="{2AE230E2-1A47-45A4-B764-1A60339492D7}"/>
    <cellStyle name="Comma 46 2 6 2" xfId="33351" xr:uid="{CC125602-0F7D-4DF9-BC8A-8E9501D306E4}"/>
    <cellStyle name="Comma 46 2 7" xfId="25985" xr:uid="{2805953C-A42C-4542-9EC1-D24167F2031B}"/>
    <cellStyle name="Comma 46 3" xfId="10226" xr:uid="{98ECC210-A5A7-496D-896D-B1D1FDC062B7}"/>
    <cellStyle name="Comma 46 3 2" xfId="12465" xr:uid="{1F025C70-5E72-449F-80F3-D11F59FF449A}"/>
    <cellStyle name="Comma 46 3 2 2" xfId="17985" xr:uid="{CFD8625D-29E9-4B4F-A348-E9567733BD21}"/>
    <cellStyle name="Comma 46 3 2 2 2" xfId="31009" xr:uid="{C3A36770-1C59-464C-ADDA-49C703FBC51C}"/>
    <cellStyle name="Comma 46 3 2 3" xfId="27533" xr:uid="{59096415-FDA7-4F11-A53E-199875274ADC}"/>
    <cellStyle name="Comma 46 3 3" xfId="19371" xr:uid="{E43B2E77-F73E-4EE9-A658-ECD6863925F2}"/>
    <cellStyle name="Comma 46 3 3 2" xfId="32200" xr:uid="{2828AF19-B0EA-4545-8078-FE77993CCA17}"/>
    <cellStyle name="Comma 46 3 4" xfId="15732" xr:uid="{A19E5F7C-B50C-4BC8-9922-1EEB5831A9EC}"/>
    <cellStyle name="Comma 46 3 4 2" xfId="29849" xr:uid="{FD2C4A0B-8A10-4AD8-A068-1ACD2CAFCDBE}"/>
    <cellStyle name="Comma 46 3 5" xfId="14168" xr:uid="{DFB2B3CF-8244-4C61-AF37-5E06C65BEE8A}"/>
    <cellStyle name="Comma 46 3 5 2" xfId="28698" xr:uid="{2CE41215-7C40-4493-8535-C52836779F8A}"/>
    <cellStyle name="Comma 46 3 6" xfId="24003" xr:uid="{18D4E491-8673-4816-927A-D73722AA99A7}"/>
    <cellStyle name="Comma 46 3 6 2" xfId="33738" xr:uid="{7B23F9F4-CC48-4A03-AD07-030DC827C099}"/>
    <cellStyle name="Comma 46 3 7" xfId="26372" xr:uid="{F91F48AA-6C0C-4480-9F73-B667C1E74A13}"/>
    <cellStyle name="Comma 46 4" xfId="11585" xr:uid="{9F30C6C0-DAC3-403B-983C-60756C77BD7D}"/>
    <cellStyle name="Comma 46 4 2" xfId="17094" xr:uid="{35CAB16B-4B51-4F33-991C-9B949819E282}"/>
    <cellStyle name="Comma 46 4 2 2" xfId="30241" xr:uid="{50D14EE1-3798-4114-9A53-ACF7AE45159A}"/>
    <cellStyle name="Comma 46 4 3" xfId="26764" xr:uid="{81221B58-2C79-49CB-A7A4-B03594837D76}"/>
    <cellStyle name="Comma 46 5" xfId="18450" xr:uid="{158EE491-A92D-4F84-BDC0-8B3AF5847F3A}"/>
    <cellStyle name="Comma 46 5 2" xfId="31410" xr:uid="{BCA9550A-DDD9-4FB2-8577-70B02EF4AE15}"/>
    <cellStyle name="Comma 46 6" xfId="14609" xr:uid="{FB9C3D88-9780-4754-BB98-5FE631B4B848}"/>
    <cellStyle name="Comma 46 6 2" xfId="29083" xr:uid="{E77BF040-AAD4-406D-AC1F-A0E58048E6F5}"/>
    <cellStyle name="Comma 46 7" xfId="12992" xr:uid="{2D6684E9-7DAF-4171-AB86-65959FEEE060}"/>
    <cellStyle name="Comma 46 7 2" xfId="27928" xr:uid="{794D3576-6FA7-4CD6-8B4D-BAAA99616CFF}"/>
    <cellStyle name="Comma 46 8" xfId="20450" xr:uid="{C71FD57A-C5EE-453F-AFEA-25EC08A84C7F}"/>
    <cellStyle name="Comma 46 8 2" xfId="32673" xr:uid="{0BD17297-BF6B-47E8-B21E-75B205FDBCBB}"/>
    <cellStyle name="Comma 46 9" xfId="22767" xr:uid="{CE6898DF-F41C-4E48-BCB5-892911728192}"/>
    <cellStyle name="Comma 46 9 2" xfId="32968" xr:uid="{CED7FD45-CE2C-48E1-BD84-0EB7679A9823}"/>
    <cellStyle name="Comma 47" xfId="8146" xr:uid="{12A11D64-D730-4E80-BFD8-3C645EFC9652}"/>
    <cellStyle name="Comma 47 10" xfId="25603" xr:uid="{CB3FFE23-56F3-4F8F-BF03-3EE27B878CC5}"/>
    <cellStyle name="Comma 47 2" xfId="9583" xr:uid="{E54A657B-1A9B-4723-BE86-EDCD67BBC630}"/>
    <cellStyle name="Comma 47 2 2" xfId="12025" xr:uid="{DC14117D-C30D-4B07-9B4A-C8EDF175AAB0}"/>
    <cellStyle name="Comma 47 2 2 2" xfId="17539" xr:uid="{E43DA6CA-FC82-4389-BE0E-26996A657AAB}"/>
    <cellStyle name="Comma 47 2 2 2 2" xfId="30624" xr:uid="{979D3AD8-1084-4DC1-984A-11C7037ABE00}"/>
    <cellStyle name="Comma 47 2 2 3" xfId="27147" xr:uid="{AC980A28-57FA-44CA-89BC-8F4E340CDC99}"/>
    <cellStyle name="Comma 47 2 3" xfId="18913" xr:uid="{EE0B597B-2426-474A-AF49-3D5B5F8535F3}"/>
    <cellStyle name="Comma 47 2 3 2" xfId="31808" xr:uid="{320B1977-B6EA-4C62-9D0E-B68C68A5EB95}"/>
    <cellStyle name="Comma 47 2 4" xfId="15124" xr:uid="{AE737B3A-DA52-4BF1-BE5A-549F54C2B998}"/>
    <cellStyle name="Comma 47 2 4 2" xfId="29465" xr:uid="{DC95FD0D-3365-4F76-80CD-B40E123D4E9F}"/>
    <cellStyle name="Comma 47 2 5" xfId="13523" xr:uid="{9E54164B-4BEF-45AC-BC74-1BE0A12D5F64}"/>
    <cellStyle name="Comma 47 2 5 2" xfId="28312" xr:uid="{4BE5BD61-A792-472A-95AA-C35B4F9156A2}"/>
    <cellStyle name="Comma 47 2 6" xfId="23356" xr:uid="{9E2B0D69-54C4-45D0-989F-E72B0F466B8C}"/>
    <cellStyle name="Comma 47 2 6 2" xfId="33352" xr:uid="{921ECD6D-422C-43A8-9B3B-B0D3F6002A3E}"/>
    <cellStyle name="Comma 47 2 7" xfId="25986" xr:uid="{0DA02A0F-E869-40F9-BEB3-32A6A821D729}"/>
    <cellStyle name="Comma 47 3" xfId="10228" xr:uid="{29DD6D98-149B-40A8-B4E2-B88E3ECD2CDE}"/>
    <cellStyle name="Comma 47 3 2" xfId="12467" xr:uid="{CC4EDB46-5106-42CF-8FE6-F7221E45A866}"/>
    <cellStyle name="Comma 47 3 2 2" xfId="17987" xr:uid="{B1FFC838-9AF7-4899-879A-E8982FD99E27}"/>
    <cellStyle name="Comma 47 3 2 2 2" xfId="31010" xr:uid="{2F6CD929-23F4-490D-96E0-9B94BC64B2FA}"/>
    <cellStyle name="Comma 47 3 2 3" xfId="27534" xr:uid="{FC0DD46E-7A85-47E8-A69D-1CD6E21E1BD9}"/>
    <cellStyle name="Comma 47 3 3" xfId="19373" xr:uid="{3C64D1C1-46D5-4F75-87C5-BCFAED12CB0C}"/>
    <cellStyle name="Comma 47 3 3 2" xfId="32201" xr:uid="{8D0388CC-C6BC-4E73-BB82-4C474179FDCD}"/>
    <cellStyle name="Comma 47 3 4" xfId="15734" xr:uid="{CFA4BF0A-3776-4200-92C2-5966DAEEF788}"/>
    <cellStyle name="Comma 47 3 4 2" xfId="29850" xr:uid="{6ADC43C9-6E44-4EB0-B26B-1AF7B4537910}"/>
    <cellStyle name="Comma 47 3 5" xfId="14170" xr:uid="{8F74A488-8EB1-4B1E-9771-996FD1FD7FFD}"/>
    <cellStyle name="Comma 47 3 5 2" xfId="28699" xr:uid="{770AEB75-C40F-4B7B-9E66-DFB8BC15F58E}"/>
    <cellStyle name="Comma 47 3 6" xfId="24005" xr:uid="{44F8CD92-B63A-413C-B31F-804D023BAF9E}"/>
    <cellStyle name="Comma 47 3 6 2" xfId="33739" xr:uid="{9C98C8D2-C253-423E-9F90-3FFA04C379FC}"/>
    <cellStyle name="Comma 47 3 7" xfId="26373" xr:uid="{7A4B9B6A-2AE0-4AEF-8396-486671BFE8D2}"/>
    <cellStyle name="Comma 47 4" xfId="11587" xr:uid="{4EA9104E-99F8-47E1-AA3B-15A723419266}"/>
    <cellStyle name="Comma 47 4 2" xfId="17096" xr:uid="{2B0A8E78-2F0A-4EE4-BEF5-349B6CC22C88}"/>
    <cellStyle name="Comma 47 4 2 2" xfId="30242" xr:uid="{F7B936E1-7086-48E1-85C2-692FDCC29A7B}"/>
    <cellStyle name="Comma 47 4 3" xfId="26765" xr:uid="{A50F2C0A-EF5C-4362-8922-8D571FD858E1}"/>
    <cellStyle name="Comma 47 5" xfId="18452" xr:uid="{6B4A1955-2338-447A-9514-F494B2A538CF}"/>
    <cellStyle name="Comma 47 5 2" xfId="31411" xr:uid="{A7033EFB-742A-46B8-8961-6275E7765FE6}"/>
    <cellStyle name="Comma 47 6" xfId="14611" xr:uid="{FD6474F3-CA56-45BE-BC25-BC5BF3859FB2}"/>
    <cellStyle name="Comma 47 6 2" xfId="29084" xr:uid="{B08C3906-A558-4FCD-8563-50BFBBDEB246}"/>
    <cellStyle name="Comma 47 7" xfId="12994" xr:uid="{E3B88869-C182-4697-B523-7942C8704C5C}"/>
    <cellStyle name="Comma 47 7 2" xfId="27929" xr:uid="{08D94FA2-B06B-48FC-BE44-FBD2FD94E264}"/>
    <cellStyle name="Comma 47 8" xfId="20451" xr:uid="{E789F85A-0E3D-4A3D-9D3A-C5287F7FFA88}"/>
    <cellStyle name="Comma 47 8 2" xfId="32674" xr:uid="{C1380445-852A-4687-9142-C9D0C939961D}"/>
    <cellStyle name="Comma 47 9" xfId="22769" xr:uid="{C621263E-8F52-4AE6-BBD4-644679B29DB0}"/>
    <cellStyle name="Comma 47 9 2" xfId="32969" xr:uid="{2FF5F335-B761-42BF-B81E-22E4B925F225}"/>
    <cellStyle name="Comma 48" xfId="8147" xr:uid="{DBD53C7C-B961-4420-BC92-09F67FC891E0}"/>
    <cellStyle name="Comma 48 10" xfId="25604" xr:uid="{1DAEDF9E-6F91-480F-BE8E-4CC9AA33A3C3}"/>
    <cellStyle name="Comma 48 2" xfId="9584" xr:uid="{AE0812DA-A86E-4FA6-8337-E3368CE43EE4}"/>
    <cellStyle name="Comma 48 2 2" xfId="12026" xr:uid="{7C68B3CC-E603-4CD3-A1F1-FEB570FA61E9}"/>
    <cellStyle name="Comma 48 2 2 2" xfId="17540" xr:uid="{178AA03F-13E2-49A5-8974-B13F2F6E9C24}"/>
    <cellStyle name="Comma 48 2 2 2 2" xfId="30625" xr:uid="{DDEAF624-ECFD-4EC2-838D-BF862E941C35}"/>
    <cellStyle name="Comma 48 2 2 3" xfId="27148" xr:uid="{091CA8D0-D981-4597-9F94-14F3B91F6548}"/>
    <cellStyle name="Comma 48 2 3" xfId="18914" xr:uid="{2208359F-FB90-4F8A-ACDF-F92D6D72EFAD}"/>
    <cellStyle name="Comma 48 2 3 2" xfId="31809" xr:uid="{8286AAD3-5578-46FB-9A1E-B58447FB6314}"/>
    <cellStyle name="Comma 48 2 4" xfId="15125" xr:uid="{5EF11FA5-F37A-4970-901E-6FF0C34DE8A0}"/>
    <cellStyle name="Comma 48 2 4 2" xfId="29466" xr:uid="{A4E836B7-3EAB-4FEA-8CCC-2009065A9F03}"/>
    <cellStyle name="Comma 48 2 5" xfId="13524" xr:uid="{6394513C-97A6-46F8-8C8B-6507A2E087DB}"/>
    <cellStyle name="Comma 48 2 5 2" xfId="28313" xr:uid="{4CBAB6B2-E6D2-4F0A-B91E-1D0F91A77031}"/>
    <cellStyle name="Comma 48 2 6" xfId="23357" xr:uid="{4686D4D8-0FBB-4AB1-B276-2A2000CD5B14}"/>
    <cellStyle name="Comma 48 2 6 2" xfId="33353" xr:uid="{5D649590-80B8-45C2-91B4-E26B2F423DEC}"/>
    <cellStyle name="Comma 48 2 7" xfId="25987" xr:uid="{CE69F335-0058-4AF6-A312-E68E801D1379}"/>
    <cellStyle name="Comma 48 3" xfId="10229" xr:uid="{1B8ECA4F-BF18-4E52-964B-2E3389876CEE}"/>
    <cellStyle name="Comma 48 3 2" xfId="12468" xr:uid="{41B7ED71-3886-4D56-9D3A-8CD6BB26F238}"/>
    <cellStyle name="Comma 48 3 2 2" xfId="17988" xr:uid="{348F595A-D503-4CD5-8536-3718BE11DE3C}"/>
    <cellStyle name="Comma 48 3 2 2 2" xfId="31011" xr:uid="{07DD483B-E300-4D59-BBB1-4910DA515504}"/>
    <cellStyle name="Comma 48 3 2 3" xfId="27535" xr:uid="{6A51C06D-8F1B-4B80-BC0C-359D65F61243}"/>
    <cellStyle name="Comma 48 3 3" xfId="19374" xr:uid="{749F8822-2A4B-4229-BBAA-805212261B53}"/>
    <cellStyle name="Comma 48 3 3 2" xfId="32202" xr:uid="{C43009E9-E720-401A-B8B9-9D2887259EF1}"/>
    <cellStyle name="Comma 48 3 4" xfId="15735" xr:uid="{7CE95A05-E864-4816-8F63-23CB5AE6F229}"/>
    <cellStyle name="Comma 48 3 4 2" xfId="29851" xr:uid="{34E8EE7A-8E37-4A36-AD07-0E31BC715BBA}"/>
    <cellStyle name="Comma 48 3 5" xfId="14171" xr:uid="{397D8948-1A7E-45BB-A041-96D73DC32164}"/>
    <cellStyle name="Comma 48 3 5 2" xfId="28700" xr:uid="{6309803C-EDBB-4415-96C2-F6F98B64CB6F}"/>
    <cellStyle name="Comma 48 3 6" xfId="24006" xr:uid="{40778772-55F3-4D45-8FCD-0516E7508DC4}"/>
    <cellStyle name="Comma 48 3 6 2" xfId="33740" xr:uid="{1E79DD1D-B4F0-41F4-B320-2F8F8B3607EB}"/>
    <cellStyle name="Comma 48 3 7" xfId="26374" xr:uid="{5BF275D6-B9D8-4ED9-87B2-8A030D517415}"/>
    <cellStyle name="Comma 48 4" xfId="11588" xr:uid="{B2DB0D2C-B0C3-47E0-8EA6-AA2C5BA592A1}"/>
    <cellStyle name="Comma 48 4 2" xfId="17097" xr:uid="{729C5EF8-0E73-4F8F-94CB-C8586EB84088}"/>
    <cellStyle name="Comma 48 4 2 2" xfId="30243" xr:uid="{9029682C-9090-4AE8-877B-F993E9691D9A}"/>
    <cellStyle name="Comma 48 4 3" xfId="26766" xr:uid="{3ED55DF1-43E8-4E48-850A-88D910A53AA2}"/>
    <cellStyle name="Comma 48 5" xfId="18453" xr:uid="{CF193723-C224-4121-9C7A-D57FA01E6A9F}"/>
    <cellStyle name="Comma 48 5 2" xfId="31412" xr:uid="{DB4EF2A0-19E1-4423-A646-7BA272A47DC8}"/>
    <cellStyle name="Comma 48 6" xfId="14612" xr:uid="{E052A1FE-C557-46E4-8BED-1883F4907BC8}"/>
    <cellStyle name="Comma 48 6 2" xfId="29085" xr:uid="{1BF1EECF-2F3F-47B6-A26D-809A1A883B55}"/>
    <cellStyle name="Comma 48 7" xfId="12995" xr:uid="{4E3622B2-9753-42D6-84E9-5B84105C47CF}"/>
    <cellStyle name="Comma 48 7 2" xfId="27930" xr:uid="{1B3876D5-7CEB-4D95-8A41-59D7CE48A267}"/>
    <cellStyle name="Comma 48 8" xfId="20452" xr:uid="{AEB84CE6-BB6A-4589-A49D-79B0AEB784EE}"/>
    <cellStyle name="Comma 48 8 2" xfId="32675" xr:uid="{4FF4DE64-47AB-4FCE-A81B-9728EF118730}"/>
    <cellStyle name="Comma 48 9" xfId="22770" xr:uid="{1E28B331-8550-4490-AD02-807A8FDF6064}"/>
    <cellStyle name="Comma 48 9 2" xfId="32970" xr:uid="{7AEE74DA-A89F-45E0-84A0-5886E0EE8FFD}"/>
    <cellStyle name="Comma 49" xfId="86" xr:uid="{00000000-0005-0000-0000-00007F050000}"/>
    <cellStyle name="Comma 49 10" xfId="22772" xr:uid="{5BE3E72C-3069-49A8-87D0-00076F9FD985}"/>
    <cellStyle name="Comma 49 10 2" xfId="32971" xr:uid="{D0D39B35-C892-4241-8D3B-E8699D85868B}"/>
    <cellStyle name="Comma 49 11" xfId="25605" xr:uid="{2E3FE50D-9968-4CC1-9FB4-243680ECB27A}"/>
    <cellStyle name="Comma 49 12" xfId="35270" xr:uid="{AF196A8E-BDE6-4139-BDBC-0A41A2A5FC59}"/>
    <cellStyle name="Comma 49 13" xfId="37180" xr:uid="{A3C673F1-8E8A-4A59-A90E-76BD08189D29}"/>
    <cellStyle name="Comma 49 14" xfId="8151" xr:uid="{DD516E7A-6BD6-4444-9FFF-43D224F1A13C}"/>
    <cellStyle name="Comma 49 2" xfId="4106" xr:uid="{00000000-0005-0000-0000-000080050000}"/>
    <cellStyle name="Comma 49 2 10" xfId="37284" xr:uid="{CF4B250E-7409-4138-BBD4-B146E9D9E25E}"/>
    <cellStyle name="Comma 49 2 11" xfId="9585" xr:uid="{BFCCD6B6-8A17-4E5B-B98D-0912AB7ACCD3}"/>
    <cellStyle name="Comma 49 2 2" xfId="12027" xr:uid="{F2CFB30F-6788-4BB7-9088-D5D07DDAC24E}"/>
    <cellStyle name="Comma 49 2 2 2" xfId="17541" xr:uid="{091F7CC4-BF13-44FA-AD1A-C556A0A98FA2}"/>
    <cellStyle name="Comma 49 2 2 2 2" xfId="30626" xr:uid="{F1C2C921-316F-4BD6-BCB8-B12E99C87FCA}"/>
    <cellStyle name="Comma 49 2 2 3" xfId="27149" xr:uid="{FCDA3C85-7FEB-48C9-A4D4-E71BDA95461D}"/>
    <cellStyle name="Comma 49 2 2 4" xfId="37431" xr:uid="{5F73D3EF-7E88-4A76-B865-227A60AD01F7}"/>
    <cellStyle name="Comma 49 2 3" xfId="18915" xr:uid="{208E60DE-F955-43BE-A4F7-609065DFC98E}"/>
    <cellStyle name="Comma 49 2 3 2" xfId="31810" xr:uid="{9987B092-FC85-40A9-AB28-A1792B0D5751}"/>
    <cellStyle name="Comma 49 2 4" xfId="15126" xr:uid="{D4D25B4E-CF69-474A-BCE2-BB7A314DEEE6}"/>
    <cellStyle name="Comma 49 2 4 2" xfId="29467" xr:uid="{7D4936A7-B32C-4D27-8F81-F394F9574632}"/>
    <cellStyle name="Comma 49 2 5" xfId="13525" xr:uid="{26260E42-DA9E-48F2-99E7-8296511EB7ED}"/>
    <cellStyle name="Comma 49 2 5 2" xfId="28314" xr:uid="{D8A5446A-72E5-4AEC-A056-B6EA09FCF0C0}"/>
    <cellStyle name="Comma 49 2 6" xfId="19802" xr:uid="{FC58579A-CF06-4BE1-9F62-0CDA7F9F609C}"/>
    <cellStyle name="Comma 49 2 6 2" xfId="32526" xr:uid="{5E4AC5F7-DC02-45F1-A6C4-8EAAF9492299}"/>
    <cellStyle name="Comma 49 2 7" xfId="23358" xr:uid="{ED3267D0-95D9-4D15-B9FD-3A272584C742}"/>
    <cellStyle name="Comma 49 2 7 2" xfId="33354" xr:uid="{495A6588-8AE1-4793-8C6D-DAB8B0C4D1A6}"/>
    <cellStyle name="Comma 49 2 8" xfId="25988" xr:uid="{AAE4FEB9-50EC-4E23-B962-0DC924487572}"/>
    <cellStyle name="Comma 49 2 9" xfId="36501" xr:uid="{50DB7E6B-E47A-41D6-8F37-9E79970BD1A0}"/>
    <cellStyle name="Comma 49 3" xfId="10230" xr:uid="{C47DE1C0-386A-4CCD-BB1C-7414D028B7B1}"/>
    <cellStyle name="Comma 49 3 2" xfId="12469" xr:uid="{DEE5F6CB-7B1B-4378-A407-62896A261026}"/>
    <cellStyle name="Comma 49 3 2 2" xfId="17989" xr:uid="{306F5319-E348-4587-87F5-15FFF448D781}"/>
    <cellStyle name="Comma 49 3 2 2 2" xfId="31012" xr:uid="{71D77369-7D61-4E2A-B031-639EB8254F22}"/>
    <cellStyle name="Comma 49 3 2 3" xfId="27536" xr:uid="{DF129FBC-6792-4740-A125-5F42287BAF37}"/>
    <cellStyle name="Comma 49 3 3" xfId="19375" xr:uid="{ABD08920-D97A-4617-98AA-8494B53433AE}"/>
    <cellStyle name="Comma 49 3 3 2" xfId="32203" xr:uid="{5C87A186-1AEF-4C99-9416-94990E02F8B1}"/>
    <cellStyle name="Comma 49 3 4" xfId="15736" xr:uid="{E12A8A97-9724-4024-B630-5736D40B429D}"/>
    <cellStyle name="Comma 49 3 4 2" xfId="29852" xr:uid="{45DC7BD4-AB90-4160-93E4-4375C24AF531}"/>
    <cellStyle name="Comma 49 3 5" xfId="14172" xr:uid="{67364E2A-0488-4623-9293-31FA7ADD18B7}"/>
    <cellStyle name="Comma 49 3 5 2" xfId="28701" xr:uid="{42A2EA3B-1BE0-4A36-B5CE-17683F89C2E0}"/>
    <cellStyle name="Comma 49 3 6" xfId="19885" xr:uid="{48EF8621-7A68-45C3-8518-B01F3D6469E9}"/>
    <cellStyle name="Comma 49 3 6 2" xfId="32551" xr:uid="{520AAA52-A415-4677-B773-B6D14ABCA24F}"/>
    <cellStyle name="Comma 49 3 7" xfId="24007" xr:uid="{B39B72B1-86C5-496B-A327-4A254AA9E46D}"/>
    <cellStyle name="Comma 49 3 7 2" xfId="33741" xr:uid="{1F237319-6EA4-4F20-AE37-34F0F851CC21}"/>
    <cellStyle name="Comma 49 3 8" xfId="26375" xr:uid="{9D0D05D0-D2F3-44C6-8272-AE6950015FF7}"/>
    <cellStyle name="Comma 49 3 9" xfId="37371" xr:uid="{8347C07A-A35F-4DAE-83E7-799D95A6295D}"/>
    <cellStyle name="Comma 49 4" xfId="11589" xr:uid="{3D1125D1-F11F-4C9B-BBA3-6E6A5B444854}"/>
    <cellStyle name="Comma 49 4 2" xfId="17098" xr:uid="{41C69BE8-83CE-420A-9B0A-2090D986FD1A}"/>
    <cellStyle name="Comma 49 4 2 2" xfId="30244" xr:uid="{E6EFD37A-15B0-4FFD-9865-E7939DFDC044}"/>
    <cellStyle name="Comma 49 4 3" xfId="26767" xr:uid="{B477056D-6449-46A0-8913-2417C690B0C1}"/>
    <cellStyle name="Comma 49 5" xfId="18454" xr:uid="{7512D141-F675-4D95-AFA6-0CF4C26CE828}"/>
    <cellStyle name="Comma 49 5 2" xfId="31413" xr:uid="{F02357C3-FAC1-4294-AD45-A18A4D2715C2}"/>
    <cellStyle name="Comma 49 6" xfId="14613" xr:uid="{60892CD5-CDDA-45B8-84D1-C22CF7945E6B}"/>
    <cellStyle name="Comma 49 6 2" xfId="29086" xr:uid="{B12D3336-DBD9-4E54-98D3-5853BC3A9BED}"/>
    <cellStyle name="Comma 49 7" xfId="12996" xr:uid="{32F0621B-BCBB-4C7C-B82A-7CFE1EB8E78D}"/>
    <cellStyle name="Comma 49 7 2" xfId="27931" xr:uid="{3CAE91DB-6958-42BD-B73B-AFFC44230528}"/>
    <cellStyle name="Comma 49 8" xfId="19725" xr:uid="{597A00BC-FD38-46C6-A6A7-5CCA8BE6A372}"/>
    <cellStyle name="Comma 49 8 2" xfId="32506" xr:uid="{902C05EA-33E7-4264-983C-4A8A1020B85D}"/>
    <cellStyle name="Comma 49 9" xfId="20453" xr:uid="{44273692-5C2A-4A6C-B8B9-969D59C2E2E6}"/>
    <cellStyle name="Comma 49 9 2" xfId="32676" xr:uid="{F76F6268-49CC-45B9-8A37-03DAA8E02F69}"/>
    <cellStyle name="Comma 5" xfId="87" xr:uid="{00000000-0005-0000-0000-000081050000}"/>
    <cellStyle name="Comma 5 10" xfId="3069" xr:uid="{00000000-0005-0000-0000-000082050000}"/>
    <cellStyle name="Comma 5 10 2" xfId="5624" xr:uid="{00000000-0005-0000-0000-000083050000}"/>
    <cellStyle name="Comma 5 10 2 2" xfId="36936" xr:uid="{07F49C99-C9E3-4AA4-A8FF-63CDA860D848}"/>
    <cellStyle name="Comma 5 10 2 3" xfId="27839" xr:uid="{84115AFF-CE76-4544-A7C5-246B264A7D6D}"/>
    <cellStyle name="Comma 5 10 3" xfId="12810" xr:uid="{E0DC17A7-9A90-4E36-A175-071D7EAA1779}"/>
    <cellStyle name="Comma 5 10 4" xfId="36303" xr:uid="{37C40052-57A8-4FF7-8D0E-38FB4A175AE4}"/>
    <cellStyle name="Comma 5 10 5" xfId="6763" xr:uid="{2B3748BA-042C-4807-8233-CD33131B63D2}"/>
    <cellStyle name="Comma 5 11" xfId="1425" xr:uid="{00000000-0005-0000-0000-000084050000}"/>
    <cellStyle name="Comma 5 11 2" xfId="4897" xr:uid="{00000000-0005-0000-0000-000085050000}"/>
    <cellStyle name="Comma 5 11 2 2" xfId="36540" xr:uid="{12B2CB54-6FDB-446B-A165-CCE9F46F849A}"/>
    <cellStyle name="Comma 5 11 2 3" xfId="32492" xr:uid="{D04B086A-0FEE-4302-B17C-7C14DFED9180}"/>
    <cellStyle name="Comma 5 11 3" xfId="35534" xr:uid="{CFC9D285-A6FC-4044-BDC6-84188D2E5005}"/>
    <cellStyle name="Comma 5 11 4" xfId="19679" xr:uid="{6D39CE55-3BA4-4758-8DAE-DC53C70A4A06}"/>
    <cellStyle name="Comma 5 12" xfId="19913" xr:uid="{AA2BC6F8-7DBF-4924-9EC4-0DB562F5D736}"/>
    <cellStyle name="Comma 5 12 2" xfId="32560" xr:uid="{C7A340E5-E7CB-4B57-AB17-C98EAC3397BD}"/>
    <cellStyle name="Comma 5 13" xfId="20454" xr:uid="{EC9B701F-7A97-4C3D-8FE8-03E456045ADC}"/>
    <cellStyle name="Comma 5 13 2" xfId="32677" xr:uid="{B4966666-909F-4582-B564-E919D6FB6B57}"/>
    <cellStyle name="Comma 5 14" xfId="22060" xr:uid="{CD286225-2194-4A6F-B5C0-27FF62899DF7}"/>
    <cellStyle name="Comma 5 15" xfId="22585" xr:uid="{8D3A4E06-92D0-401C-BE84-923C8C40A98B}"/>
    <cellStyle name="Comma 5 15 2" xfId="32881" xr:uid="{8DE39D47-8B76-4F1D-9BF2-C5CF730EACD5}"/>
    <cellStyle name="Comma 5 16" xfId="24611" xr:uid="{B3D84145-C204-4223-93B0-BD9D235EF5C6}"/>
    <cellStyle name="Comma 5 16 2" xfId="34037" xr:uid="{F1E21365-CE4D-4C66-8383-938FABAE9138}"/>
    <cellStyle name="Comma 5 17" xfId="24707" xr:uid="{C7AA6189-EF12-48D2-B020-35A3C786CB33}"/>
    <cellStyle name="Comma 5 17 2" xfId="34089" xr:uid="{08051A65-4BF7-41C8-8341-1451E8A1C5DA}"/>
    <cellStyle name="Comma 5 18" xfId="24764" xr:uid="{E9632232-375D-474D-B8F9-9F8B14A173A1}"/>
    <cellStyle name="Comma 5 18 2" xfId="34135" xr:uid="{C6DC5BD7-B380-4E9D-B6FC-F5685840ED04}"/>
    <cellStyle name="Comma 5 19" xfId="24770" xr:uid="{9F9B9785-56E9-4766-90DB-6BE56623D2F0}"/>
    <cellStyle name="Comma 5 19 2" xfId="34139" xr:uid="{7D5912CB-E471-4342-B256-AF073967AD25}"/>
    <cellStyle name="Comma 5 2" xfId="199" xr:uid="{00000000-0005-0000-0000-000086050000}"/>
    <cellStyle name="Comma 5 2 10" xfId="19943" xr:uid="{3347FCA0-AE4D-4342-9529-BF80E696B820}"/>
    <cellStyle name="Comma 5 2 11" xfId="20455" xr:uid="{76D6BA5D-9FB0-41A5-9C2D-01D2AE5E0635}"/>
    <cellStyle name="Comma 5 2 12" xfId="22622" xr:uid="{AF6A399D-FFB8-4A7A-8F40-B35FA1A9D76D}"/>
    <cellStyle name="Comma 5 2 13" xfId="24648" xr:uid="{9D60F1A9-EEE8-488E-85C0-E422C47D3EBA}"/>
    <cellStyle name="Comma 5 2 14" xfId="24731" xr:uid="{B0262267-9ED8-4F0D-BE96-4C16F6DFF5F2}"/>
    <cellStyle name="Comma 5 2 15" xfId="34193" xr:uid="{78C83F1A-13D6-49B8-A885-CA1A283F1725}"/>
    <cellStyle name="Comma 5 2 16" xfId="7442" xr:uid="{81F2609A-EE41-4259-9F3D-F0226A576194}"/>
    <cellStyle name="Comma 5 2 17" xfId="34787" xr:uid="{0955BC92-D146-41B9-8BE3-58F044B04153}"/>
    <cellStyle name="Comma 5 2 18" xfId="35345" xr:uid="{856D875A-52B1-45C1-A517-161689B9EAF2}"/>
    <cellStyle name="Comma 5 2 19" xfId="37241" xr:uid="{D6704449-BA7E-4776-A55C-9749ECEF55EC}"/>
    <cellStyle name="Comma 5 2 2" xfId="1649" xr:uid="{00000000-0005-0000-0000-000087050000}"/>
    <cellStyle name="Comma 5 2 2 10" xfId="34314" xr:uid="{522A46DB-86EC-46E2-9500-B34A97559D82}"/>
    <cellStyle name="Comma 5 2 2 11" xfId="7555" xr:uid="{9C871237-08D4-4CE0-854C-9065E4FF2198}"/>
    <cellStyle name="Comma 5 2 2 12" xfId="34805" xr:uid="{4B3051FE-6AF4-4519-AE2D-5A1A8E735A03}"/>
    <cellStyle name="Comma 5 2 2 13" xfId="35659" xr:uid="{F5307053-3A64-4114-BAFD-67DEFCACA7EE}"/>
    <cellStyle name="Comma 5 2 2 14" xfId="37336" xr:uid="{13E82EF8-2766-454D-8DC7-42CC64C6EF9A}"/>
    <cellStyle name="Comma 5 2 2 15" xfId="6799" xr:uid="{A103411C-0744-4745-BDC1-2F9A82AD80AF}"/>
    <cellStyle name="Comma 5 2 2 2" xfId="1650" xr:uid="{00000000-0005-0000-0000-000088050000}"/>
    <cellStyle name="Comma 5 2 2 2 10" xfId="35660" xr:uid="{4A88E0A6-3579-4D27-8F5B-B9A692AA557B}"/>
    <cellStyle name="Comma 5 2 2 2 11" xfId="37472" xr:uid="{FC226662-E9BE-4618-833E-24CEDB3DBCD4}"/>
    <cellStyle name="Comma 5 2 2 2 12" xfId="6994" xr:uid="{6280AC3F-6A96-429D-B216-B5BACCBEF0CB}"/>
    <cellStyle name="Comma 5 2 2 2 2" xfId="1651" xr:uid="{00000000-0005-0000-0000-000089050000}"/>
    <cellStyle name="Comma 5 2 2 2 2 2" xfId="1961" xr:uid="{00000000-0005-0000-0000-00008A050000}"/>
    <cellStyle name="Comma 5 2 2 2 2 2 2" xfId="2598" xr:uid="{00000000-0005-0000-0000-00008B050000}"/>
    <cellStyle name="Comma 5 2 2 2 2 2 2 2" xfId="5524" xr:uid="{00000000-0005-0000-0000-00008C050000}"/>
    <cellStyle name="Comma 5 2 2 2 2 2 3" xfId="5118" xr:uid="{00000000-0005-0000-0000-00008D050000}"/>
    <cellStyle name="Comma 5 2 2 2 2 2 4" xfId="35842" xr:uid="{4207301B-212A-47D1-9C2A-0A0EC872F0FE}"/>
    <cellStyle name="Comma 5 2 2 2 2 2 5" xfId="17470" xr:uid="{3BDE8433-736F-4A32-8A4B-C3114CAE6C5D}"/>
    <cellStyle name="Comma 5 2 2 2 2 3" xfId="2599" xr:uid="{00000000-0005-0000-0000-00008E050000}"/>
    <cellStyle name="Comma 5 2 2 2 2 3 2" xfId="5525" xr:uid="{00000000-0005-0000-0000-00008F050000}"/>
    <cellStyle name="Comma 5 2 2 2 2 4" xfId="4991" xr:uid="{00000000-0005-0000-0000-000090050000}"/>
    <cellStyle name="Comma 5 2 2 2 2 5" xfId="35661" xr:uid="{E3D20F0E-7D3F-4A03-A0A3-4BB048B3797D}"/>
    <cellStyle name="Comma 5 2 2 2 2 6" xfId="11956" xr:uid="{BE63ACB9-8054-4223-8B5C-2DE4D62E5FE4}"/>
    <cellStyle name="Comma 5 2 2 2 3" xfId="1960" xr:uid="{00000000-0005-0000-0000-000091050000}"/>
    <cellStyle name="Comma 5 2 2 2 3 2" xfId="2600" xr:uid="{00000000-0005-0000-0000-000092050000}"/>
    <cellStyle name="Comma 5 2 2 2 3 2 2" xfId="5526" xr:uid="{00000000-0005-0000-0000-000093050000}"/>
    <cellStyle name="Comma 5 2 2 2 3 3" xfId="5117" xr:uid="{00000000-0005-0000-0000-000094050000}"/>
    <cellStyle name="Comma 5 2 2 2 3 4" xfId="35841" xr:uid="{62782A5E-9197-4C1A-823B-94A857E4D522}"/>
    <cellStyle name="Comma 5 2 2 2 3 5" xfId="18838" xr:uid="{77603569-E27E-41FA-A9DE-90986D0C3686}"/>
    <cellStyle name="Comma 5 2 2 2 4" xfId="2601" xr:uid="{00000000-0005-0000-0000-000095050000}"/>
    <cellStyle name="Comma 5 2 2 2 4 2" xfId="5527" xr:uid="{00000000-0005-0000-0000-000096050000}"/>
    <cellStyle name="Comma 5 2 2 2 4 3" xfId="36184" xr:uid="{9C95119C-FDAF-4D77-A716-E35AA9724D48}"/>
    <cellStyle name="Comma 5 2 2 2 4 4" xfId="14994" xr:uid="{80BA0250-B66F-431A-90FD-E4A8B9013CE2}"/>
    <cellStyle name="Comma 5 2 2 2 5" xfId="4990" xr:uid="{00000000-0005-0000-0000-000097050000}"/>
    <cellStyle name="Comma 5 2 2 2 5 2" xfId="36604" xr:uid="{B8339F0D-87EF-4F4A-B9AE-B6EBA45CB208}"/>
    <cellStyle name="Comma 5 2 2 2 5 3" xfId="13387" xr:uid="{84A0AD21-933A-47BB-86F3-7209D7662470}"/>
    <cellStyle name="Comma 5 2 2 2 6" xfId="23214" xr:uid="{E69FDAE7-CEEB-4195-A61D-C2D91BE621D3}"/>
    <cellStyle name="Comma 5 2 2 2 7" xfId="34486" xr:uid="{54F0B617-540A-4DD8-96AD-C9A41F5A82AD}"/>
    <cellStyle name="Comma 5 2 2 2 8" xfId="9444" xr:uid="{45FCDE74-B3E9-4D40-99E8-03D2E56BF7ED}"/>
    <cellStyle name="Comma 5 2 2 2 9" xfId="34940" xr:uid="{9A80EBBC-0F97-4ED7-AE6B-C8499666FAE4}"/>
    <cellStyle name="Comma 5 2 2 3" xfId="1652" xr:uid="{00000000-0005-0000-0000-000098050000}"/>
    <cellStyle name="Comma 5 2 2 3 10" xfId="35662" xr:uid="{A0663E7D-16AB-4C54-8A80-DF7FEB04504F}"/>
    <cellStyle name="Comma 5 2 2 3 11" xfId="7147" xr:uid="{5DF66059-16F9-4B3C-85F7-3ACBEA8C409C}"/>
    <cellStyle name="Comma 5 2 2 3 2" xfId="1962" xr:uid="{00000000-0005-0000-0000-000099050000}"/>
    <cellStyle name="Comma 5 2 2 3 2 2" xfId="2602" xr:uid="{00000000-0005-0000-0000-00009A050000}"/>
    <cellStyle name="Comma 5 2 2 3 2 2 2" xfId="5528" xr:uid="{00000000-0005-0000-0000-00009B050000}"/>
    <cellStyle name="Comma 5 2 2 3 2 2 3" xfId="36185" xr:uid="{816A27C0-C59A-4474-B150-9A6ECBBF59A6}"/>
    <cellStyle name="Comma 5 2 2 3 2 2 4" xfId="17925" xr:uid="{23601BD5-0EE9-422B-80E6-F2D251A96F4D}"/>
    <cellStyle name="Comma 5 2 2 3 2 3" xfId="5119" xr:uid="{00000000-0005-0000-0000-00009C050000}"/>
    <cellStyle name="Comma 5 2 2 3 2 4" xfId="35843" xr:uid="{F00E6654-C505-45F2-973F-CD23C6B3EED4}"/>
    <cellStyle name="Comma 5 2 2 3 2 5" xfId="12405" xr:uid="{F3AF38F2-766D-4ED9-9485-FC2BD916E372}"/>
    <cellStyle name="Comma 5 2 2 3 3" xfId="2603" xr:uid="{00000000-0005-0000-0000-00009D050000}"/>
    <cellStyle name="Comma 5 2 2 3 3 2" xfId="5529" xr:uid="{00000000-0005-0000-0000-00009E050000}"/>
    <cellStyle name="Comma 5 2 2 3 3 3" xfId="36186" xr:uid="{80CC8930-1F45-4F12-B98E-E49A668352F0}"/>
    <cellStyle name="Comma 5 2 2 3 3 4" xfId="19311" xr:uid="{68AFB2C0-A898-4BEF-A4DF-DAA576ECCBD7}"/>
    <cellStyle name="Comma 5 2 2 3 4" xfId="4992" xr:uid="{00000000-0005-0000-0000-00009F050000}"/>
    <cellStyle name="Comma 5 2 2 3 4 2" xfId="36605" xr:uid="{12F57DAF-4D19-4401-8BDC-8F1C496398F2}"/>
    <cellStyle name="Comma 5 2 2 3 4 3" xfId="15671" xr:uid="{862AD853-DD79-44C7-8228-DB656143FC9C}"/>
    <cellStyle name="Comma 5 2 2 3 5" xfId="14107" xr:uid="{16B1A991-B2EF-42A7-8118-84AD373DBCB2}"/>
    <cellStyle name="Comma 5 2 2 3 6" xfId="23942" xr:uid="{4982DC75-FFC2-46A8-AED3-54CC4ECD409B}"/>
    <cellStyle name="Comma 5 2 2 3 7" xfId="34561" xr:uid="{269FE3E3-FB7B-40D7-824F-ADEA052DA1EE}"/>
    <cellStyle name="Comma 5 2 2 3 8" xfId="10165" xr:uid="{7190594F-B756-4FBF-860E-4C575E842DA6}"/>
    <cellStyle name="Comma 5 2 2 3 9" xfId="35013" xr:uid="{61411F5C-493A-4ECD-8A7C-572A0FF375F4}"/>
    <cellStyle name="Comma 5 2 2 4" xfId="1959" xr:uid="{00000000-0005-0000-0000-0000A0050000}"/>
    <cellStyle name="Comma 5 2 2 4 2" xfId="2604" xr:uid="{00000000-0005-0000-0000-0000A1050000}"/>
    <cellStyle name="Comma 5 2 2 4 2 2" xfId="5530" xr:uid="{00000000-0005-0000-0000-0000A2050000}"/>
    <cellStyle name="Comma 5 2 2 4 2 3" xfId="36187" xr:uid="{86DDDF7C-4FFB-4945-86A2-33D2D7D6A2D5}"/>
    <cellStyle name="Comma 5 2 2 4 2 4" xfId="17033" xr:uid="{E6B6BFCB-42B4-4491-A736-1C4FD08F90FF}"/>
    <cellStyle name="Comma 5 2 2 4 3" xfId="5116" xr:uid="{00000000-0005-0000-0000-0000A3050000}"/>
    <cellStyle name="Comma 5 2 2 4 3 2" xfId="36690" xr:uid="{7C017F3A-9BB7-43E2-944E-83DFCC72930D}"/>
    <cellStyle name="Comma 5 2 2 4 3 3" xfId="34688" xr:uid="{21E002B6-FFEF-4BAE-A7D8-45D5C9D9974E}"/>
    <cellStyle name="Comma 5 2 2 4 4" xfId="11524" xr:uid="{5D1F4E03-79FB-4846-BD6D-1A4D2A8C9112}"/>
    <cellStyle name="Comma 5 2 2 4 5" xfId="35130" xr:uid="{7E23E72F-DC10-43E1-8E8B-CE5823814E90}"/>
    <cellStyle name="Comma 5 2 2 4 6" xfId="35840" xr:uid="{71626BA0-10DA-42C5-8D5B-45063332A460}"/>
    <cellStyle name="Comma 5 2 2 4 7" xfId="7291" xr:uid="{E62A14F8-9F29-41A1-90BD-095B902DF7D9}"/>
    <cellStyle name="Comma 5 2 2 5" xfId="2605" xr:uid="{00000000-0005-0000-0000-0000A4050000}"/>
    <cellStyle name="Comma 5 2 2 5 2" xfId="5531" xr:uid="{00000000-0005-0000-0000-0000A5050000}"/>
    <cellStyle name="Comma 5 2 2 5 3" xfId="36188" xr:uid="{75AAA87C-1F04-4755-A623-FD015E9A64EC}"/>
    <cellStyle name="Comma 5 2 2 5 4" xfId="18380" xr:uid="{20AC3887-EAF4-49EB-95D8-4785C3B20922}"/>
    <cellStyle name="Comma 5 2 2 6" xfId="4989" xr:uid="{00000000-0005-0000-0000-0000A6050000}"/>
    <cellStyle name="Comma 5 2 2 6 2" xfId="36603" xr:uid="{8CEC1778-761D-49E3-85DA-1999E0758A6A}"/>
    <cellStyle name="Comma 5 2 2 6 3" xfId="14548" xr:uid="{80D63262-47D4-41E1-9DBA-DB9164C2FFF7}"/>
    <cellStyle name="Comma 5 2 2 7" xfId="12881" xr:uid="{86AEEF83-598F-4E98-A9EF-9ADB5B688FE0}"/>
    <cellStyle name="Comma 5 2 2 8" xfId="21127" xr:uid="{D148F105-7681-49F4-B8DE-3A6ABD830432}"/>
    <cellStyle name="Comma 5 2 2 9" xfId="22653" xr:uid="{9FB1F66D-41B2-4101-A429-76C1447BFDD8}"/>
    <cellStyle name="Comma 5 2 20" xfId="6678" xr:uid="{F6E15CF1-A26F-4E30-A0F5-12AB87B65651}"/>
    <cellStyle name="Comma 5 2 3" xfId="1653" xr:uid="{00000000-0005-0000-0000-0000A7050000}"/>
    <cellStyle name="Comma 5 2 3 10" xfId="35663" xr:uid="{90C92E39-6015-4B2F-8611-B185840B1C28}"/>
    <cellStyle name="Comma 5 2 3 11" xfId="37407" xr:uid="{AEDA03E7-535E-4B85-8B1A-0D49EDB3A895}"/>
    <cellStyle name="Comma 5 2 3 12" xfId="6824" xr:uid="{BFA5A6E6-8D59-482A-8944-EC83FF466529}"/>
    <cellStyle name="Comma 5 2 3 2" xfId="1654" xr:uid="{00000000-0005-0000-0000-0000A8050000}"/>
    <cellStyle name="Comma 5 2 3 2 2" xfId="1964" xr:uid="{00000000-0005-0000-0000-0000A9050000}"/>
    <cellStyle name="Comma 5 2 3 2 2 2" xfId="2606" xr:uid="{00000000-0005-0000-0000-0000AA050000}"/>
    <cellStyle name="Comma 5 2 3 2 2 2 2" xfId="5532" xr:uid="{00000000-0005-0000-0000-0000AB050000}"/>
    <cellStyle name="Comma 5 2 3 2 2 3" xfId="5121" xr:uid="{00000000-0005-0000-0000-0000AC050000}"/>
    <cellStyle name="Comma 5 2 3 2 2 4" xfId="35845" xr:uid="{61739E93-54A8-472F-A8B3-E6C928234E7C}"/>
    <cellStyle name="Comma 5 2 3 2 2 5" xfId="17444" xr:uid="{BDDAA35D-D4E6-4309-93AC-4C503E8168F1}"/>
    <cellStyle name="Comma 5 2 3 2 3" xfId="2607" xr:uid="{00000000-0005-0000-0000-0000AD050000}"/>
    <cellStyle name="Comma 5 2 3 2 3 2" xfId="5533" xr:uid="{00000000-0005-0000-0000-0000AE050000}"/>
    <cellStyle name="Comma 5 2 3 2 3 3" xfId="36189" xr:uid="{DC8AFD47-2BCD-4B4E-8B7D-778DC20D4C67}"/>
    <cellStyle name="Comma 5 2 3 2 3 4" xfId="34501" xr:uid="{1084C1F0-9D2F-4050-8604-956B84106CDA}"/>
    <cellStyle name="Comma 5 2 3 2 4" xfId="4994" xr:uid="{00000000-0005-0000-0000-0000AF050000}"/>
    <cellStyle name="Comma 5 2 3 2 4 2" xfId="36607" xr:uid="{D80F8DC3-6138-4703-ADD2-0084FE80E9C3}"/>
    <cellStyle name="Comma 5 2 3 2 4 3" xfId="11935" xr:uid="{3D5439B6-7D71-492E-839B-FF7B13CA3C7C}"/>
    <cellStyle name="Comma 5 2 3 2 5" xfId="34955" xr:uid="{2A89C133-C179-49B4-B3A8-EC885550E173}"/>
    <cellStyle name="Comma 5 2 3 2 6" xfId="35664" xr:uid="{FE5B651E-8937-4D90-896E-2287A7D4FCBD}"/>
    <cellStyle name="Comma 5 2 3 2 7" xfId="7009" xr:uid="{9C015D49-9C81-45E7-AD57-208BCEEBD63F}"/>
    <cellStyle name="Comma 5 2 3 3" xfId="1963" xr:uid="{00000000-0005-0000-0000-0000B0050000}"/>
    <cellStyle name="Comma 5 2 3 3 2" xfId="2608" xr:uid="{00000000-0005-0000-0000-0000B1050000}"/>
    <cellStyle name="Comma 5 2 3 3 2 2" xfId="5534" xr:uid="{00000000-0005-0000-0000-0000B2050000}"/>
    <cellStyle name="Comma 5 2 3 3 2 3" xfId="36190" xr:uid="{26023E93-9049-459A-BF52-82DF31AB80D1}"/>
    <cellStyle name="Comma 5 2 3 3 2 4" xfId="34701" xr:uid="{5D340287-0703-4DA4-82A2-5CE58C40335F}"/>
    <cellStyle name="Comma 5 2 3 3 3" xfId="5120" xr:uid="{00000000-0005-0000-0000-0000B3050000}"/>
    <cellStyle name="Comma 5 2 3 3 3 2" xfId="36691" xr:uid="{F269783C-D95F-4D05-A8A5-6E5A4A9BEC43}"/>
    <cellStyle name="Comma 5 2 3 3 3 3" xfId="18810" xr:uid="{7BB75144-DAC2-413E-9F21-6A5C155778A9}"/>
    <cellStyle name="Comma 5 2 3 3 4" xfId="35144" xr:uid="{3E738D28-2477-4EEF-A8D7-DB9A1A976E15}"/>
    <cellStyle name="Comma 5 2 3 3 5" xfId="35844" xr:uid="{1361CE68-337D-400E-9949-217CEB5188D0}"/>
    <cellStyle name="Comma 5 2 3 3 6" xfId="7304" xr:uid="{376B319A-CF41-4A8D-B466-DD227BCBDBCC}"/>
    <cellStyle name="Comma 5 2 3 4" xfId="2609" xr:uid="{00000000-0005-0000-0000-0000B4050000}"/>
    <cellStyle name="Comma 5 2 3 4 2" xfId="5535" xr:uid="{00000000-0005-0000-0000-0000B5050000}"/>
    <cellStyle name="Comma 5 2 3 4 3" xfId="36191" xr:uid="{E28BA54B-58E1-49F9-8D32-49BAF2DEF152}"/>
    <cellStyle name="Comma 5 2 3 4 4" xfId="14962" xr:uid="{961FA36C-5B65-4C55-9869-B3684C131D37}"/>
    <cellStyle name="Comma 5 2 3 5" xfId="4993" xr:uid="{00000000-0005-0000-0000-0000B6050000}"/>
    <cellStyle name="Comma 5 2 3 5 2" xfId="36606" xr:uid="{CD7AB9D2-986A-48D9-9690-F9B443D3EAD5}"/>
    <cellStyle name="Comma 5 2 3 5 3" xfId="13349" xr:uid="{F0F56718-B452-4C41-8F23-F8F7D0D241FB}"/>
    <cellStyle name="Comma 5 2 3 6" xfId="23176" xr:uid="{E63CD221-9FC7-40C4-AC70-1AACB59D85D9}"/>
    <cellStyle name="Comma 5 2 3 7" xfId="34336" xr:uid="{3D9BF116-BF0B-4BE6-BCCE-496D47B2A1D5}"/>
    <cellStyle name="Comma 5 2 3 8" xfId="9411" xr:uid="{922B2C90-B841-4B24-881A-2087519C311F}"/>
    <cellStyle name="Comma 5 2 3 9" xfId="34820" xr:uid="{A1AECF80-39D0-43C6-93A0-CEF6E612F1D6}"/>
    <cellStyle name="Comma 5 2 4" xfId="1655" xr:uid="{00000000-0005-0000-0000-0000B7050000}"/>
    <cellStyle name="Comma 5 2 4 10" xfId="35665" xr:uid="{2CB9478E-C7D5-4916-B21C-6A32BFFDD532}"/>
    <cellStyle name="Comma 5 2 4 11" xfId="6780" xr:uid="{EDBC78FF-8635-4BB6-9395-9321D880779A}"/>
    <cellStyle name="Comma 5 2 4 2" xfId="1965" xr:uid="{00000000-0005-0000-0000-0000B8050000}"/>
    <cellStyle name="Comma 5 2 4 2 2" xfId="2610" xr:uid="{00000000-0005-0000-0000-0000B9050000}"/>
    <cellStyle name="Comma 5 2 4 2 2 2" xfId="5536" xr:uid="{00000000-0005-0000-0000-0000BA050000}"/>
    <cellStyle name="Comma 5 2 4 2 2 3" xfId="36192" xr:uid="{DC37CDDA-87AA-47AB-B1B5-1136638637B4}"/>
    <cellStyle name="Comma 5 2 4 2 2 4" xfId="17900" xr:uid="{314935CA-C3D5-4E44-AA1C-7EBB64F7B4C0}"/>
    <cellStyle name="Comma 5 2 4 2 3" xfId="5122" xr:uid="{00000000-0005-0000-0000-0000BB050000}"/>
    <cellStyle name="Comma 5 2 4 2 3 2" xfId="36692" xr:uid="{8F8E2BC7-21C7-4551-8587-8057BBAB489E}"/>
    <cellStyle name="Comma 5 2 4 2 3 3" xfId="34477" xr:uid="{4BB2216D-02BB-4114-8634-F67B6B8BCD53}"/>
    <cellStyle name="Comma 5 2 4 2 4" xfId="12383" xr:uid="{F292B0FB-1D1E-4A1D-8078-9D9807EC9E64}"/>
    <cellStyle name="Comma 5 2 4 2 5" xfId="34929" xr:uid="{23FE37DA-41B0-46D1-8613-2D776931B76A}"/>
    <cellStyle name="Comma 5 2 4 2 6" xfId="35846" xr:uid="{3330098F-EEA5-4667-AF5F-0DE77641F080}"/>
    <cellStyle name="Comma 5 2 4 2 7" xfId="6984" xr:uid="{2650B908-97EC-4CEB-AD93-C6BF07897DD7}"/>
    <cellStyle name="Comma 5 2 4 3" xfId="2611" xr:uid="{00000000-0005-0000-0000-0000BC050000}"/>
    <cellStyle name="Comma 5 2 4 3 2" xfId="5537" xr:uid="{00000000-0005-0000-0000-0000BD050000}"/>
    <cellStyle name="Comma 5 2 4 3 2 2" xfId="36876" xr:uid="{1389F4A7-9DA2-48A6-A24D-3F89E0D08354}"/>
    <cellStyle name="Comma 5 2 4 3 2 3" xfId="34676" xr:uid="{82F54325-A53C-4FFD-A836-445BC5664160}"/>
    <cellStyle name="Comma 5 2 4 3 3" xfId="19286" xr:uid="{CA45816B-DB44-4FA3-9A8E-F0DF1391084A}"/>
    <cellStyle name="Comma 5 2 4 3 4" xfId="35118" xr:uid="{C3DC8038-47A4-464D-8E7C-E19E0A374F9A}"/>
    <cellStyle name="Comma 5 2 4 3 5" xfId="36193" xr:uid="{3CA0F171-28EB-45CE-A7EB-8EE6068834DA}"/>
    <cellStyle name="Comma 5 2 4 3 6" xfId="7281" xr:uid="{98F82A16-2CB0-4643-BAE7-7198DDCC395B}"/>
    <cellStyle name="Comma 5 2 4 4" xfId="4995" xr:uid="{00000000-0005-0000-0000-0000BE050000}"/>
    <cellStyle name="Comma 5 2 4 4 2" xfId="36608" xr:uid="{D7FC7FF9-0A88-448C-B504-4024D077A36B}"/>
    <cellStyle name="Comma 5 2 4 4 3" xfId="15646" xr:uid="{FD86D924-17E5-421F-8248-C5F4618CC4F9}"/>
    <cellStyle name="Comma 5 2 4 5" xfId="14080" xr:uid="{1ADF60CB-28DC-4A54-A130-4ABD4193A006}"/>
    <cellStyle name="Comma 5 2 4 6" xfId="23915" xr:uid="{1C432A8B-7926-41A9-9541-8B55A51D9674}"/>
    <cellStyle name="Comma 5 2 4 7" xfId="34291" xr:uid="{F7CE26E5-CBEB-4A34-8CBF-4574D7C41CE1}"/>
    <cellStyle name="Comma 5 2 4 8" xfId="10141" xr:uid="{8B6EC9ED-CB9B-434C-B80B-E8ECFD17A5DA}"/>
    <cellStyle name="Comma 5 2 4 9" xfId="34793" xr:uid="{879071B1-784E-455F-A740-4DDBD65850B0}"/>
    <cellStyle name="Comma 5 2 5" xfId="1879" xr:uid="{00000000-0005-0000-0000-0000BF050000}"/>
    <cellStyle name="Comma 5 2 5 2" xfId="2612" xr:uid="{00000000-0005-0000-0000-0000C0050000}"/>
    <cellStyle name="Comma 5 2 5 2 2" xfId="5538" xr:uid="{00000000-0005-0000-0000-0000C1050000}"/>
    <cellStyle name="Comma 5 2 5 2 3" xfId="36194" xr:uid="{D8A9FBD2-B3BA-49E5-B625-AA0901A389DB}"/>
    <cellStyle name="Comma 5 2 5 2 4" xfId="17008" xr:uid="{F807ECBB-97A9-4C35-B623-7273119C4D5C}"/>
    <cellStyle name="Comma 5 2 5 3" xfId="5039" xr:uid="{00000000-0005-0000-0000-0000C2050000}"/>
    <cellStyle name="Comma 5 2 5 3 2" xfId="36642" xr:uid="{E468EBBC-EC18-4418-9ED7-5D6556B6CCAA}"/>
    <cellStyle name="Comma 5 2 5 3 3" xfId="34471" xr:uid="{8B6D8A7D-9203-411D-AADA-BA203D19C449}"/>
    <cellStyle name="Comma 5 2 5 4" xfId="11502" xr:uid="{94598821-E02C-4D29-9BEB-9CC154CBE7E1}"/>
    <cellStyle name="Comma 5 2 5 5" xfId="34923" xr:uid="{654B6E4C-F507-4A63-904A-E80638D1BB8E}"/>
    <cellStyle name="Comma 5 2 5 6" xfId="35766" xr:uid="{E45F7644-9AF6-49A4-9287-3383D349F27F}"/>
    <cellStyle name="Comma 5 2 5 7" xfId="6978" xr:uid="{E3724B7C-2B8E-4C16-A3AE-3D75A06DD8C1}"/>
    <cellStyle name="Comma 5 2 6" xfId="2300" xr:uid="{00000000-0005-0000-0000-0000C3050000}"/>
    <cellStyle name="Comma 5 2 6 2" xfId="34436" xr:uid="{7846C754-F5BC-46A2-9277-E330645AB786}"/>
    <cellStyle name="Comma 5 2 6 3" xfId="18353" xr:uid="{5071B815-EF40-45B9-8A53-A79626903A8D}"/>
    <cellStyle name="Comma 5 2 6 4" xfId="34888" xr:uid="{3BE2B99E-E559-4184-B6A5-69E49657759D}"/>
    <cellStyle name="Comma 5 2 6 5" xfId="35945" xr:uid="{28B4F840-EE28-4435-A18E-D0244EF6D2C7}"/>
    <cellStyle name="Comma 5 2 6 6" xfId="6942" xr:uid="{4EBE7F43-3ACB-4C1E-B1FA-06DFF19D66E1}"/>
    <cellStyle name="Comma 5 2 7" xfId="2613" xr:uid="{00000000-0005-0000-0000-0000C4050000}"/>
    <cellStyle name="Comma 5 2 7 2" xfId="5539" xr:uid="{00000000-0005-0000-0000-0000C5050000}"/>
    <cellStyle name="Comma 5 2 7 2 2" xfId="36877" xr:uid="{53A435C7-8EA3-4938-9999-6CC6BC0CA4F8}"/>
    <cellStyle name="Comma 5 2 7 2 3" xfId="34670" xr:uid="{33B63066-D993-4343-8EFB-CAE63D529C41}"/>
    <cellStyle name="Comma 5 2 7 3" xfId="19238" xr:uid="{40FFBA3D-13EA-40D9-AC20-3CB0045048E4}"/>
    <cellStyle name="Comma 5 2 7 4" xfId="35112" xr:uid="{E48FB5DB-3D7C-4227-AD2A-4DD58CA72C5A}"/>
    <cellStyle name="Comma 5 2 7 5" xfId="36195" xr:uid="{DFA133E8-7778-421D-B0F7-C0EA69A0A21B}"/>
    <cellStyle name="Comma 5 2 7 6" xfId="7275" xr:uid="{D2644A2F-5A92-4587-B9DE-466EAC06249B}"/>
    <cellStyle name="Comma 5 2 8" xfId="1565" xr:uid="{00000000-0005-0000-0000-0000C6050000}"/>
    <cellStyle name="Comma 5 2 8 2" xfId="4913" xr:uid="{00000000-0005-0000-0000-0000C7050000}"/>
    <cellStyle name="Comma 5 2 8 2 2" xfId="36548" xr:uid="{612A98D0-2E96-44BC-A53B-4B76E63FC44F}"/>
    <cellStyle name="Comma 5 2 8 2 3" xfId="34277" xr:uid="{60BC799D-1823-435B-B34C-D87A2E6F9C58}"/>
    <cellStyle name="Comma 5 2 8 3" xfId="14523" xr:uid="{D27351AE-3A32-474F-8081-40FFDC4BD76D}"/>
    <cellStyle name="Comma 5 2 8 4" xfId="35576" xr:uid="{B6A19167-2587-4885-AC6A-C64499D5A8FA}"/>
    <cellStyle name="Comma 5 2 8 5" xfId="6767" xr:uid="{5DA2641E-8EAA-4909-B7DB-1710EC19F45F}"/>
    <cellStyle name="Comma 5 2 9" xfId="12850" xr:uid="{D19ABA13-2AAA-4D77-B709-E2694D4DBC58}"/>
    <cellStyle name="Comma 5 20" xfId="25511" xr:uid="{91C4B6C8-4C0D-47EB-B268-9E77BA25C0CF}"/>
    <cellStyle name="Comma 5 21" xfId="7375" xr:uid="{6B0F64BD-BC74-4B57-904C-9282C6B39040}"/>
    <cellStyle name="Comma 5 22" xfId="34783" xr:uid="{AD4A4DAB-E80F-4CE1-A45E-2ADC40DD5BDF}"/>
    <cellStyle name="Comma 5 23" xfId="35271" xr:uid="{AEFEE541-11F8-43E6-8AEE-C330B672EDB5}"/>
    <cellStyle name="Comma 5 24" xfId="37043" xr:uid="{657A57BC-4AFE-474D-AF89-32ABA6A38237}"/>
    <cellStyle name="Comma 5 25" xfId="37120" xr:uid="{1DD44157-400B-42FD-AA3E-CB5A9E33B526}"/>
    <cellStyle name="Comma 5 26" xfId="37188" xr:uid="{2AFCE15E-1A40-4AC1-9D5C-2EFA6427D4FB}"/>
    <cellStyle name="Comma 5 27" xfId="6647" xr:uid="{CAF6DDDC-1F23-435A-B3CA-A1902D1A0618}"/>
    <cellStyle name="Comma 5 28" xfId="6601" xr:uid="{74915EC8-C17E-4A9E-B174-D6A0D935FFB2}"/>
    <cellStyle name="Comma 5 3" xfId="1656" xr:uid="{00000000-0005-0000-0000-0000C8050000}"/>
    <cellStyle name="Comma 5 3 10" xfId="22652" xr:uid="{B7F21E9A-54FD-49E0-AF43-0AC6A2272CCF}"/>
    <cellStyle name="Comma 5 3 10 2" xfId="32929" xr:uid="{5583B32F-50A7-44B9-8ABE-7F9FD6820EC8}"/>
    <cellStyle name="Comma 5 3 11" xfId="25563" xr:uid="{8519D78C-44ED-4273-B46C-DBB56FD58FAE}"/>
    <cellStyle name="Comma 5 3 12" xfId="34303" xr:uid="{8E2E42C8-94C0-493F-BA49-A33314E52F40}"/>
    <cellStyle name="Comma 5 3 13" xfId="7554" xr:uid="{BAFE9301-5EFF-4DE7-AD38-52585D9884AE}"/>
    <cellStyle name="Comma 5 3 14" xfId="34799" xr:uid="{95541BDE-68B8-425D-89AA-05FEB4EA92E7}"/>
    <cellStyle name="Comma 5 3 15" xfId="35666" xr:uid="{9C60E72C-D56B-4637-8B03-137F4E662136}"/>
    <cellStyle name="Comma 5 3 16" xfId="37193" xr:uid="{476A6687-D184-4856-8016-28AC5DFEC93E}"/>
    <cellStyle name="Comma 5 3 2" xfId="1657" xr:uid="{00000000-0005-0000-0000-0000C9050000}"/>
    <cellStyle name="Comma 5 3 2 2" xfId="1658" xr:uid="{00000000-0005-0000-0000-0000CA050000}"/>
    <cellStyle name="Comma 5 3 2 2 2" xfId="1968" xr:uid="{00000000-0005-0000-0000-0000CB050000}"/>
    <cellStyle name="Comma 5 3 2 2 2 2" xfId="2614" xr:uid="{00000000-0005-0000-0000-0000CC050000}"/>
    <cellStyle name="Comma 5 3 2 2 2 2 2" xfId="5540" xr:uid="{00000000-0005-0000-0000-0000CD050000}"/>
    <cellStyle name="Comma 5 3 2 2 2 3" xfId="5125" xr:uid="{00000000-0005-0000-0000-0000CE050000}"/>
    <cellStyle name="Comma 5 3 2 2 2 4" xfId="37480" xr:uid="{068C4A4F-1EF5-4EC6-9808-E3244C9008E7}"/>
    <cellStyle name="Comma 5 3 2 2 3" xfId="2615" xr:uid="{00000000-0005-0000-0000-0000CF050000}"/>
    <cellStyle name="Comma 5 3 2 2 3 2" xfId="5541" xr:uid="{00000000-0005-0000-0000-0000D0050000}"/>
    <cellStyle name="Comma 5 3 2 2 4" xfId="4998" xr:uid="{00000000-0005-0000-0000-0000D1050000}"/>
    <cellStyle name="Comma 5 3 2 2 5" xfId="35668" xr:uid="{1E423745-58EB-4E16-8B29-77DCFDAEC0DC}"/>
    <cellStyle name="Comma 5 3 2 2 6" xfId="37344" xr:uid="{A81903C9-B4B2-4E8C-8B41-4120A351E9FB}"/>
    <cellStyle name="Comma 5 3 2 2 7" xfId="34481" xr:uid="{BEDCC502-CB3B-4371-B021-7CEC8E908CC5}"/>
    <cellStyle name="Comma 5 3 2 3" xfId="1967" xr:uid="{00000000-0005-0000-0000-0000D2050000}"/>
    <cellStyle name="Comma 5 3 2 3 2" xfId="2616" xr:uid="{00000000-0005-0000-0000-0000D3050000}"/>
    <cellStyle name="Comma 5 3 2 3 2 2" xfId="5542" xr:uid="{00000000-0005-0000-0000-0000D4050000}"/>
    <cellStyle name="Comma 5 3 2 3 3" xfId="5124" xr:uid="{00000000-0005-0000-0000-0000D5050000}"/>
    <cellStyle name="Comma 5 3 2 3 4" xfId="35848" xr:uid="{E631E8FF-4C92-4FFE-B9E0-838D07D45546}"/>
    <cellStyle name="Comma 5 3 2 3 5" xfId="37415" xr:uid="{62EFA743-5663-429B-B6B6-A996F7C006A8}"/>
    <cellStyle name="Comma 5 3 2 3 6" xfId="8820" xr:uid="{A0B5E916-2E25-490E-903A-60C3A0782451}"/>
    <cellStyle name="Comma 5 3 2 4" xfId="2617" xr:uid="{00000000-0005-0000-0000-0000D6050000}"/>
    <cellStyle name="Comma 5 3 2 4 2" xfId="5543" xr:uid="{00000000-0005-0000-0000-0000D7050000}"/>
    <cellStyle name="Comma 5 3 2 4 3" xfId="36196" xr:uid="{E98ED268-6E0F-4261-9071-E76F20750D5E}"/>
    <cellStyle name="Comma 5 3 2 4 4" xfId="34934" xr:uid="{0E696E14-05B2-4371-83DF-CA9FE7BCE60B}"/>
    <cellStyle name="Comma 5 3 2 5" xfId="4997" xr:uid="{00000000-0005-0000-0000-0000D8050000}"/>
    <cellStyle name="Comma 5 3 2 6" xfId="35667" xr:uid="{FEBAB855-329B-4BEA-9AD9-B1A556BD1153}"/>
    <cellStyle name="Comma 5 3 2 7" xfId="37250" xr:uid="{2F72CE77-6C8C-4B2B-8AA8-81BDE2057ED7}"/>
    <cellStyle name="Comma 5 3 2 8" xfId="6989" xr:uid="{DC3C10C2-56EE-4A54-9C4E-8924008F024C}"/>
    <cellStyle name="Comma 5 3 3" xfId="1659" xr:uid="{00000000-0005-0000-0000-0000D9050000}"/>
    <cellStyle name="Comma 5 3 3 10" xfId="35007" xr:uid="{BA43075B-24B7-4932-9578-E4311BE8B2A6}"/>
    <cellStyle name="Comma 5 3 3 11" xfId="35669" xr:uid="{3A578245-1F61-4BC6-A8AD-B01EC58E1FEF}"/>
    <cellStyle name="Comma 5 3 3 12" xfId="37297" xr:uid="{4FBA947E-DFFD-42D6-B32F-7ACE64EBB481}"/>
    <cellStyle name="Comma 5 3 3 13" xfId="7140" xr:uid="{321C1968-8621-4550-AAC4-86E5491A6009}"/>
    <cellStyle name="Comma 5 3 3 2" xfId="1969" xr:uid="{00000000-0005-0000-0000-0000DA050000}"/>
    <cellStyle name="Comma 5 3 3 2 2" xfId="2618" xr:uid="{00000000-0005-0000-0000-0000DB050000}"/>
    <cellStyle name="Comma 5 3 3 2 2 2" xfId="5544" xr:uid="{00000000-0005-0000-0000-0000DC050000}"/>
    <cellStyle name="Comma 5 3 3 2 2 2 2" xfId="36878" xr:uid="{A2AF3EAB-E436-4658-852E-9FB5EF741B2A}"/>
    <cellStyle name="Comma 5 3 3 2 2 2 3" xfId="30584" xr:uid="{34D5930A-D17A-4068-AD73-90E33D19CD6B}"/>
    <cellStyle name="Comma 5 3 3 2 2 3" xfId="36197" xr:uid="{F097F77C-E198-478E-A079-BF18D1EC00DB}"/>
    <cellStyle name="Comma 5 3 3 2 2 4" xfId="17469" xr:uid="{2712A162-27CE-4C4A-9778-48460C2D0B80}"/>
    <cellStyle name="Comma 5 3 3 2 3" xfId="5126" xr:uid="{00000000-0005-0000-0000-0000DD050000}"/>
    <cellStyle name="Comma 5 3 3 2 3 2" xfId="36694" xr:uid="{78E82B55-F172-41B3-A1B1-A2B4553A72F7}"/>
    <cellStyle name="Comma 5 3 3 2 3 3" xfId="27107" xr:uid="{2873AD75-C052-4664-93BB-DCBB4C194441}"/>
    <cellStyle name="Comma 5 3 3 2 4" xfId="35849" xr:uid="{8D8E77B0-5381-4D85-8910-4FA6D0C65110}"/>
    <cellStyle name="Comma 5 3 3 2 5" xfId="37437" xr:uid="{3E9B7434-A8C9-4355-AE07-5CC352FF6C69}"/>
    <cellStyle name="Comma 5 3 3 2 6" xfId="11955" xr:uid="{0109A48D-6EB9-4C47-A7FC-ADDDE9740350}"/>
    <cellStyle name="Comma 5 3 3 3" xfId="2619" xr:uid="{00000000-0005-0000-0000-0000DE050000}"/>
    <cellStyle name="Comma 5 3 3 3 2" xfId="5545" xr:uid="{00000000-0005-0000-0000-0000DF050000}"/>
    <cellStyle name="Comma 5 3 3 3 2 2" xfId="36879" xr:uid="{5D19C93F-DFD2-4078-9A8A-CFE3FFD2E931}"/>
    <cellStyle name="Comma 5 3 3 3 2 3" xfId="31763" xr:uid="{0210E5EE-02CD-464D-8FB4-70709C3886B1}"/>
    <cellStyle name="Comma 5 3 3 3 3" xfId="36198" xr:uid="{46AE2449-11BF-4254-B5ED-91FAB526A76E}"/>
    <cellStyle name="Comma 5 3 3 3 4" xfId="18837" xr:uid="{6E0A1304-5FAB-4211-AB20-A5B0C75F39BC}"/>
    <cellStyle name="Comma 5 3 3 4" xfId="4999" xr:uid="{00000000-0005-0000-0000-0000E0050000}"/>
    <cellStyle name="Comma 5 3 3 4 2" xfId="29425" xr:uid="{B669E04A-219D-4967-84A7-9D8741662E3A}"/>
    <cellStyle name="Comma 5 3 3 4 3" xfId="36610" xr:uid="{06CEEFB2-6A66-415A-A48C-F6FBB8B04508}"/>
    <cellStyle name="Comma 5 3 3 4 4" xfId="14993" xr:uid="{183072FB-FEB7-4251-93D5-329E43F800DE}"/>
    <cellStyle name="Comma 5 3 3 5" xfId="13386" xr:uid="{FEDF9C48-D983-44A5-9264-F1451E8365C3}"/>
    <cellStyle name="Comma 5 3 3 5 2" xfId="28272" xr:uid="{B403DA4E-511A-4B39-8EAA-9EF4913ADE6A}"/>
    <cellStyle name="Comma 5 3 3 6" xfId="23213" xr:uid="{D7189B5A-1B84-4656-BB15-9390607B8A38}"/>
    <cellStyle name="Comma 5 3 3 6 2" xfId="33312" xr:uid="{7A886B71-BE41-4667-97AF-EFF86F16F745}"/>
    <cellStyle name="Comma 5 3 3 7" xfId="25946" xr:uid="{A668D72A-1092-4E9C-8445-80D8C4E78D6B}"/>
    <cellStyle name="Comma 5 3 3 8" xfId="34556" xr:uid="{A002D7C2-FFE6-41AA-B822-DC991E533C1B}"/>
    <cellStyle name="Comma 5 3 3 9" xfId="9443" xr:uid="{48D72295-9946-4E99-B0DB-7C5D295C405F}"/>
    <cellStyle name="Comma 5 3 4" xfId="1966" xr:uid="{00000000-0005-0000-0000-0000E1050000}"/>
    <cellStyle name="Comma 5 3 4 10" xfId="35124" xr:uid="{9E15E278-151F-405F-A414-DCC3798CAE80}"/>
    <cellStyle name="Comma 5 3 4 11" xfId="35847" xr:uid="{0A03F6D7-14CF-4FB9-A57E-7C094BAC4CAC}"/>
    <cellStyle name="Comma 5 3 4 12" xfId="37377" xr:uid="{4BF2AFF5-CE67-48DE-99EC-7168438AF9E1}"/>
    <cellStyle name="Comma 5 3 4 13" xfId="7286" xr:uid="{ABB1FC54-ECB8-4B39-BE1F-06A33E17C893}"/>
    <cellStyle name="Comma 5 3 4 2" xfId="2620" xr:uid="{00000000-0005-0000-0000-0000E2050000}"/>
    <cellStyle name="Comma 5 3 4 2 2" xfId="5546" xr:uid="{00000000-0005-0000-0000-0000E3050000}"/>
    <cellStyle name="Comma 5 3 4 2 2 2" xfId="30970" xr:uid="{05C4F5D3-20AB-4B7B-B292-2BBB66E2E945}"/>
    <cellStyle name="Comma 5 3 4 2 2 3" xfId="36880" xr:uid="{FDB5892F-5D4A-46CB-A4B5-3BDAA0786061}"/>
    <cellStyle name="Comma 5 3 4 2 2 4" xfId="17924" xr:uid="{EA19AEEC-E7F9-4B36-8BFA-4F15C48B8D64}"/>
    <cellStyle name="Comma 5 3 4 2 3" xfId="27494" xr:uid="{389E12C4-17F3-4DBB-8566-DC66160F11D5}"/>
    <cellStyle name="Comma 5 3 4 2 4" xfId="36199" xr:uid="{F4F883F9-F7B9-482C-AEBD-2EEFBB48DDA9}"/>
    <cellStyle name="Comma 5 3 4 2 5" xfId="12404" xr:uid="{B470E053-68DA-42AE-ADAB-F153C49E5892}"/>
    <cellStyle name="Comma 5 3 4 3" xfId="5123" xr:uid="{00000000-0005-0000-0000-0000E4050000}"/>
    <cellStyle name="Comma 5 3 4 3 2" xfId="32161" xr:uid="{F372A57C-4DB3-464E-8A5E-069CF24D2A89}"/>
    <cellStyle name="Comma 5 3 4 3 3" xfId="36693" xr:uid="{AC68B3AB-E4D9-48DA-ABFF-6B3B273B4338}"/>
    <cellStyle name="Comma 5 3 4 3 4" xfId="19310" xr:uid="{60799033-40B9-477B-BB5E-4D1BAA5DB93A}"/>
    <cellStyle name="Comma 5 3 4 4" xfId="15670" xr:uid="{74381343-804D-4BDC-AE01-B6BC53206F2B}"/>
    <cellStyle name="Comma 5 3 4 4 2" xfId="29810" xr:uid="{985D7773-3079-4835-AC2B-C18DD6529E03}"/>
    <cellStyle name="Comma 5 3 4 5" xfId="14106" xr:uid="{5992A5FA-EF16-42F4-B5C5-6CB23E2291E3}"/>
    <cellStyle name="Comma 5 3 4 5 2" xfId="28659" xr:uid="{6365700B-7EE3-48B8-A14A-1B218071540E}"/>
    <cellStyle name="Comma 5 3 4 6" xfId="23941" xr:uid="{5933EFE9-8491-4304-BB60-C0EA97040BD0}"/>
    <cellStyle name="Comma 5 3 4 6 2" xfId="33699" xr:uid="{68B6391B-DD51-4373-B4E4-B54BAB8D2E2B}"/>
    <cellStyle name="Comma 5 3 4 7" xfId="26333" xr:uid="{179C5C52-7D43-43C4-9AA7-FE4B91E46322}"/>
    <cellStyle name="Comma 5 3 4 8" xfId="34682" xr:uid="{BFA3CD88-0412-401F-8D48-E280E376B7D7}"/>
    <cellStyle name="Comma 5 3 4 9" xfId="10164" xr:uid="{29ED811C-985E-4C63-A8F4-0565C8AB09CC}"/>
    <cellStyle name="Comma 5 3 5" xfId="2621" xr:uid="{00000000-0005-0000-0000-0000E5050000}"/>
    <cellStyle name="Comma 5 3 5 2" xfId="5547" xr:uid="{00000000-0005-0000-0000-0000E6050000}"/>
    <cellStyle name="Comma 5 3 5 2 2" xfId="30202" xr:uid="{E8C4EC33-EB76-48EC-A1BD-FCA1E76BC3BB}"/>
    <cellStyle name="Comma 5 3 5 2 3" xfId="36881" xr:uid="{38D8BEBD-3659-4415-9755-F0D2D882FD39}"/>
    <cellStyle name="Comma 5 3 5 2 4" xfId="17032" xr:uid="{DA29FBF0-5D75-4DC2-BCD6-601E6AD2EE4C}"/>
    <cellStyle name="Comma 5 3 5 3" xfId="26725" xr:uid="{8CB0E089-C4AA-4326-92D2-1801D9DC8860}"/>
    <cellStyle name="Comma 5 3 5 4" xfId="36200" xr:uid="{104601FE-457F-4B65-AF52-1396AE06C97B}"/>
    <cellStyle name="Comma 5 3 5 5" xfId="11523" xr:uid="{1F9E2648-1207-4286-9176-CF357F6FB62B}"/>
    <cellStyle name="Comma 5 3 6" xfId="4071" xr:uid="{00000000-0005-0000-0000-0000E7050000}"/>
    <cellStyle name="Comma 5 3 6 2" xfId="6571" xr:uid="{00000000-0005-0000-0000-0000E8050000}"/>
    <cellStyle name="Comma 5 3 6 2 2" xfId="37029" xr:uid="{FA38E1BF-A541-4A9E-8D1D-B3C13031A4F1}"/>
    <cellStyle name="Comma 5 3 6 2 3" xfId="31366" xr:uid="{36671AFB-73DB-4A2D-9FC3-2A5861237E34}"/>
    <cellStyle name="Comma 5 3 6 3" xfId="36474" xr:uid="{F1670F70-88A9-4C20-BF08-78FF5202D7A2}"/>
    <cellStyle name="Comma 5 3 6 4" xfId="18379" xr:uid="{91C66CCA-9E91-45D1-A0A6-E3495D67DF8B}"/>
    <cellStyle name="Comma 5 3 7" xfId="4996" xr:uid="{00000000-0005-0000-0000-0000E9050000}"/>
    <cellStyle name="Comma 5 3 7 2" xfId="29044" xr:uid="{CEF3A2C4-3DF5-478F-BB4F-F29D74858265}"/>
    <cellStyle name="Comma 5 3 7 3" xfId="36609" xr:uid="{3541EFAB-A08B-4FA1-8BEB-1DD8BC8BA8DC}"/>
    <cellStyle name="Comma 5 3 7 4" xfId="14547" xr:uid="{F1606565-0888-40A1-AB73-3480082AC593}"/>
    <cellStyle name="Comma 5 3 8" xfId="12880" xr:uid="{DA59F986-C0BF-4835-A08E-6EFEF621E095}"/>
    <cellStyle name="Comma 5 3 8 2" xfId="27889" xr:uid="{5ABCBEA3-5848-42AF-9E6A-1067BED0D4AB}"/>
    <cellStyle name="Comma 5 3 9" xfId="20456" xr:uid="{14F0A2FC-E873-4D95-A63F-62564B0E443E}"/>
    <cellStyle name="Comma 5 4" xfId="1660" xr:uid="{00000000-0005-0000-0000-0000EA050000}"/>
    <cellStyle name="Comma 5 4 10" xfId="7441" xr:uid="{764AB98E-9EF6-4B52-95DA-062A1D38982D}"/>
    <cellStyle name="Comma 5 4 11" xfId="34813" xr:uid="{907A6F2B-9A42-42E0-8F56-331AA9E2F86A}"/>
    <cellStyle name="Comma 5 4 12" xfId="35670" xr:uid="{0FE2CBF5-62E4-414E-9FD7-D257DBFA51C2}"/>
    <cellStyle name="Comma 5 4 13" xfId="37219" xr:uid="{5E09DDD4-9690-4C28-8BB7-89785C6701DA}"/>
    <cellStyle name="Comma 5 4 14" xfId="6812" xr:uid="{B64CB568-7F45-4DA1-A09C-2BE8C2B61931}"/>
    <cellStyle name="Comma 5 4 2" xfId="1661" xr:uid="{00000000-0005-0000-0000-0000EB050000}"/>
    <cellStyle name="Comma 5 4 2 2" xfId="1971" xr:uid="{00000000-0005-0000-0000-0000EC050000}"/>
    <cellStyle name="Comma 5 4 2 2 2" xfId="2622" xr:uid="{00000000-0005-0000-0000-0000ED050000}"/>
    <cellStyle name="Comma 5 4 2 2 2 2" xfId="5548" xr:uid="{00000000-0005-0000-0000-0000EE050000}"/>
    <cellStyle name="Comma 5 4 2 2 2 3" xfId="36201" xr:uid="{1CBDC725-C889-49B3-803F-151B3F1D681A}"/>
    <cellStyle name="Comma 5 4 2 2 2 4" xfId="30186" xr:uid="{05B4E620-105A-46B4-B93D-8D92331D2591}"/>
    <cellStyle name="Comma 5 4 2 2 3" xfId="5128" xr:uid="{00000000-0005-0000-0000-0000EF050000}"/>
    <cellStyle name="Comma 5 4 2 2 4" xfId="35851" xr:uid="{D35C0080-733E-4F6A-A9CF-085A6A1B27BC}"/>
    <cellStyle name="Comma 5 4 2 2 5" xfId="37454" xr:uid="{71F02ADA-B07E-4547-8008-9E96A54C3DB2}"/>
    <cellStyle name="Comma 5 4 2 2 6" xfId="17007" xr:uid="{FE853BB8-611C-4FD5-966E-882D5D35EB6D}"/>
    <cellStyle name="Comma 5 4 2 3" xfId="2623" xr:uid="{00000000-0005-0000-0000-0000F0050000}"/>
    <cellStyle name="Comma 5 4 2 3 2" xfId="5549" xr:uid="{00000000-0005-0000-0000-0000F1050000}"/>
    <cellStyle name="Comma 5 4 2 3 3" xfId="36202" xr:uid="{D173F4FC-AE7A-4D53-B213-119B0A664C04}"/>
    <cellStyle name="Comma 5 4 2 3 4" xfId="26709" xr:uid="{A6067C10-B5E6-42BA-B02C-11D737EB36E0}"/>
    <cellStyle name="Comma 5 4 2 4" xfId="5001" xr:uid="{00000000-0005-0000-0000-0000F2050000}"/>
    <cellStyle name="Comma 5 4 2 4 2" xfId="36612" xr:uid="{893D8B1C-1588-4672-83C6-3553489F8ED7}"/>
    <cellStyle name="Comma 5 4 2 4 3" xfId="34494" xr:uid="{AFAD69B1-C465-4EB5-81DF-32B2177CDCDE}"/>
    <cellStyle name="Comma 5 4 2 5" xfId="11501" xr:uid="{50D4BBE2-79F7-446E-B039-21A1407C132E}"/>
    <cellStyle name="Comma 5 4 2 6" xfId="34948" xr:uid="{6B0C3A71-C312-49DE-968C-DBA61CF6831D}"/>
    <cellStyle name="Comma 5 4 2 7" xfId="35671" xr:uid="{540F2C9E-2B48-4294-9BAC-999BDF736C8B}"/>
    <cellStyle name="Comma 5 4 2 8" xfId="37316" xr:uid="{FB3CE05C-4A19-4D40-B9DA-C46F274F9FBC}"/>
    <cellStyle name="Comma 5 4 2 9" xfId="7002" xr:uid="{784D65DB-9FC6-4ADE-96C9-95C84FB85F03}"/>
    <cellStyle name="Comma 5 4 3" xfId="1970" xr:uid="{00000000-0005-0000-0000-0000F3050000}"/>
    <cellStyle name="Comma 5 4 3 2" xfId="2624" xr:uid="{00000000-0005-0000-0000-0000F4050000}"/>
    <cellStyle name="Comma 5 4 3 2 2" xfId="5550" xr:uid="{00000000-0005-0000-0000-0000F5050000}"/>
    <cellStyle name="Comma 5 4 3 2 3" xfId="36203" xr:uid="{AC0D69EE-738F-4E4A-BE07-03A32D66E682}"/>
    <cellStyle name="Comma 5 4 3 2 4" xfId="31348" xr:uid="{717A26FE-66EF-429C-B55E-FC9E8F31CEEC}"/>
    <cellStyle name="Comma 5 4 3 3" xfId="5127" xr:uid="{00000000-0005-0000-0000-0000F6050000}"/>
    <cellStyle name="Comma 5 4 3 3 2" xfId="36695" xr:uid="{CD2B4698-7DA4-40C4-B8F2-563AB4EE1484}"/>
    <cellStyle name="Comma 5 4 3 3 3" xfId="34385" xr:uid="{36EF8FED-30A8-43C6-8554-673763C108A8}"/>
    <cellStyle name="Comma 5 4 3 4" xfId="18352" xr:uid="{DEF33899-D47A-4F27-82CF-745D8C4D6586}"/>
    <cellStyle name="Comma 5 4 3 5" xfId="34858" xr:uid="{65B07112-7437-436F-87C6-25325C49B9E3}"/>
    <cellStyle name="Comma 5 4 3 6" xfId="35850" xr:uid="{326DD48C-C6EA-4649-A6C5-F95754AFE90B}"/>
    <cellStyle name="Comma 5 4 3 7" xfId="37391" xr:uid="{6C77C002-0A8B-421C-A6C5-8B02CAC10453}"/>
    <cellStyle name="Comma 5 4 3 8" xfId="6872" xr:uid="{50722065-DF3E-46FB-B38A-1BE277552425}"/>
    <cellStyle name="Comma 5 4 4" xfId="2625" xr:uid="{00000000-0005-0000-0000-0000F7050000}"/>
    <cellStyle name="Comma 5 4 4 2" xfId="5551" xr:uid="{00000000-0005-0000-0000-0000F8050000}"/>
    <cellStyle name="Comma 5 4 4 2 2" xfId="36882" xr:uid="{F0352CBE-260A-442B-8361-012346FC4FA9}"/>
    <cellStyle name="Comma 5 4 4 2 3" xfId="29028" xr:uid="{A620A17A-BA63-47E8-B93E-0A4A2E3DB797}"/>
    <cellStyle name="Comma 5 4 4 3" xfId="34694" xr:uid="{591D7ABC-20DC-429E-96DC-4E5E86964182}"/>
    <cellStyle name="Comma 5 4 4 4" xfId="14522" xr:uid="{B6D8E07E-3E0E-47FA-974B-96FF7A391DB3}"/>
    <cellStyle name="Comma 5 4 4 5" xfId="35137" xr:uid="{09254C37-5FD0-4D42-89A5-BC0E892087EF}"/>
    <cellStyle name="Comma 5 4 4 6" xfId="36204" xr:uid="{163BC915-B975-4242-8C08-769265680AED}"/>
    <cellStyle name="Comma 5 4 4 7" xfId="7297" xr:uid="{B11EB214-03B6-49FE-97D9-6805C2D1F9C6}"/>
    <cellStyle name="Comma 5 4 5" xfId="5000" xr:uid="{00000000-0005-0000-0000-0000F9050000}"/>
    <cellStyle name="Comma 5 4 5 2" xfId="27873" xr:uid="{DC12C89D-234E-4D0D-8EFE-425FA5C97F48}"/>
    <cellStyle name="Comma 5 4 5 3" xfId="36611" xr:uid="{12C61848-376C-4B5A-8157-7E47F24E5385}"/>
    <cellStyle name="Comma 5 4 5 4" xfId="12849" xr:uid="{B7E07588-14AF-4906-BBA4-5DF5E9563A7D}"/>
    <cellStyle name="Comma 5 4 6" xfId="21098" xr:uid="{C4E1AA23-7226-47FB-91CC-9E8005068005}"/>
    <cellStyle name="Comma 5 4 6 2" xfId="32752" xr:uid="{B834D7F5-D951-4F99-AB71-D1AF8EB0971C}"/>
    <cellStyle name="Comma 5 4 7" xfId="22621" xr:uid="{E24D99D6-BD52-40F2-8A30-1E9E5A5CA92A}"/>
    <cellStyle name="Comma 5 4 7 2" xfId="32913" xr:uid="{5599D42A-81F5-40A6-BCF0-46CD3691DAE7}"/>
    <cellStyle name="Comma 5 4 8" xfId="25545" xr:uid="{5CB5AE18-0099-49BD-801A-7E2017D19CCB}"/>
    <cellStyle name="Comma 5 4 9" xfId="34328" xr:uid="{59EBA735-F665-429E-8D99-3D6FB399B064}"/>
    <cellStyle name="Comma 5 40 2" xfId="6658" xr:uid="{1C304CC4-3D8B-4346-8B2A-F922ABC644DA}"/>
    <cellStyle name="Comma 5 40 2 2" xfId="6683" xr:uid="{B72A3FEC-C5A3-4060-A54A-30D745759FF3}"/>
    <cellStyle name="Comma 5 40 2 2 2" xfId="34198" xr:uid="{4B707270-CAFC-4364-8BE8-1AFEBE185F71}"/>
    <cellStyle name="Comma 5 40 2 3" xfId="34174" xr:uid="{DA0CF51D-4DC5-4FA7-88BA-271ECF9E46CF}"/>
    <cellStyle name="Comma 5 5" xfId="1662" xr:uid="{00000000-0005-0000-0000-0000FA050000}"/>
    <cellStyle name="Comma 5 5 10" xfId="34795" xr:uid="{EB3DA198-5EF2-438D-B748-7888C7065DF9}"/>
    <cellStyle name="Comma 5 5 11" xfId="35672" xr:uid="{116CCD89-F09E-4B12-BE9A-C71C3247DB54}"/>
    <cellStyle name="Comma 5 5 12" xfId="37293" xr:uid="{89C5DB4B-025E-4898-83EF-2261C30135F5}"/>
    <cellStyle name="Comma 5 5 13" xfId="6782" xr:uid="{38F75180-2326-4258-8516-3ACF9D383932}"/>
    <cellStyle name="Comma 5 5 2" xfId="1972" xr:uid="{00000000-0005-0000-0000-0000FB050000}"/>
    <cellStyle name="Comma 5 5 2 2" xfId="2626" xr:uid="{00000000-0005-0000-0000-0000FC050000}"/>
    <cellStyle name="Comma 5 5 2 2 2" xfId="5552" xr:uid="{00000000-0005-0000-0000-0000FD050000}"/>
    <cellStyle name="Comma 5 5 2 2 2 2" xfId="36883" xr:uid="{A5D6FA77-F170-409F-913E-E24CD10DC44D}"/>
    <cellStyle name="Comma 5 5 2 2 2 3" xfId="30567" xr:uid="{ECFDF9CE-D37C-4F1E-91B9-5F90CC9945FA}"/>
    <cellStyle name="Comma 5 5 2 2 3" xfId="36205" xr:uid="{726F6E97-4DE7-4971-BE40-C98754B7C537}"/>
    <cellStyle name="Comma 5 5 2 2 4" xfId="17443" xr:uid="{F3375789-44FB-478C-8BF5-C51FC75D8FA4}"/>
    <cellStyle name="Comma 5 5 2 3" xfId="5129" xr:uid="{00000000-0005-0000-0000-0000FE050000}"/>
    <cellStyle name="Comma 5 5 2 3 2" xfId="36696" xr:uid="{BA92DBF5-7558-4A8A-B517-E6DBCD4A32B9}"/>
    <cellStyle name="Comma 5 5 2 3 3" xfId="27090" xr:uid="{F69FF961-0738-412E-A2B9-7C955EF14B0C}"/>
    <cellStyle name="Comma 5 5 2 4" xfId="34479" xr:uid="{08D28B40-64CC-4470-8DAB-8175C74251AA}"/>
    <cellStyle name="Comma 5 5 2 5" xfId="11934" xr:uid="{57C12C43-44FE-4E69-B121-271888C1F329}"/>
    <cellStyle name="Comma 5 5 2 6" xfId="34931" xr:uid="{53A33E53-0DF5-4B38-B9CD-6D5EA67D7086}"/>
    <cellStyle name="Comma 5 5 2 7" xfId="35852" xr:uid="{A8380EC0-EF58-4EBA-914B-50A5820859C4}"/>
    <cellStyle name="Comma 5 5 2 8" xfId="37433" xr:uid="{FC016349-4164-419C-BEEC-B8B26AFAB527}"/>
    <cellStyle name="Comma 5 5 2 9" xfId="6986" xr:uid="{E125AB0F-CC47-4766-B011-F8231B079FDC}"/>
    <cellStyle name="Comma 5 5 3" xfId="2627" xr:uid="{00000000-0005-0000-0000-0000FF050000}"/>
    <cellStyle name="Comma 5 5 3 2" xfId="5553" xr:uid="{00000000-0005-0000-0000-000000060000}"/>
    <cellStyle name="Comma 5 5 3 2 2" xfId="36884" xr:uid="{BE3B63ED-95D0-49CF-B596-D3895FB5B009}"/>
    <cellStyle name="Comma 5 5 3 2 3" xfId="31745" xr:uid="{EC3B86AC-F12B-4016-BC08-946F0D47A3AA}"/>
    <cellStyle name="Comma 5 5 3 3" xfId="34611" xr:uid="{7B8EE134-6AE6-48DD-BBB4-4B2BB35FD246}"/>
    <cellStyle name="Comma 5 5 3 4" xfId="18809" xr:uid="{5D030EC2-6110-4C1D-94FE-ACCE5942FD9A}"/>
    <cellStyle name="Comma 5 5 3 5" xfId="35053" xr:uid="{EBCC4DEF-9CC0-4A71-BE17-D2255BF527BF}"/>
    <cellStyle name="Comma 5 5 3 6" xfId="36206" xr:uid="{A31EB1FB-D308-4697-B179-999F7DFD1FF9}"/>
    <cellStyle name="Comma 5 5 3 7" xfId="7207" xr:uid="{685F5FE4-951C-4FE6-ACDE-20263DB06A73}"/>
    <cellStyle name="Comma 5 5 4" xfId="5002" xr:uid="{00000000-0005-0000-0000-000001060000}"/>
    <cellStyle name="Comma 5 5 4 2" xfId="29409" xr:uid="{5215390D-5EB3-4B67-B3F5-BDA03EC04AB3}"/>
    <cellStyle name="Comma 5 5 4 3" xfId="34678" xr:uid="{89AF65C8-C331-4B05-8111-DDC6DE6432EA}"/>
    <cellStyle name="Comma 5 5 4 4" xfId="14961" xr:uid="{799F8321-29A6-4F7E-B405-219916729D66}"/>
    <cellStyle name="Comma 5 5 4 5" xfId="35120" xr:uid="{5FB92379-FC0B-4963-AD35-88FB76BB307A}"/>
    <cellStyle name="Comma 5 5 4 6" xfId="36613" xr:uid="{B458B1EF-93F7-4DC1-AB66-AAE62875E161}"/>
    <cellStyle name="Comma 5 5 4 7" xfId="7283" xr:uid="{79652C56-AED0-4A78-85BE-C493377A2223}"/>
    <cellStyle name="Comma 5 5 5" xfId="13348" xr:uid="{42BAAA3E-F165-4FB4-9F2D-7718AE7D2324}"/>
    <cellStyle name="Comma 5 5 5 2" xfId="28254" xr:uid="{DA0DA21F-2473-41A7-B98D-89D9F2A1DE2E}"/>
    <cellStyle name="Comma 5 5 6" xfId="23175" xr:uid="{DCABF64E-8799-4DA8-9DE9-91AB74F75EDA}"/>
    <cellStyle name="Comma 5 5 6 2" xfId="33294" xr:uid="{9770042E-E419-4A45-83E8-967DD4E4CB91}"/>
    <cellStyle name="Comma 5 5 7" xfId="25928" xr:uid="{9BED9012-F8F8-42CE-85B1-25D1D95AA498}"/>
    <cellStyle name="Comma 5 5 8" xfId="34293" xr:uid="{BABD33F9-A144-4560-BE96-C4ADFECD3CF5}"/>
    <cellStyle name="Comma 5 5 9" xfId="9410" xr:uid="{5796E750-5835-4DE2-AF94-814837457FC0}"/>
    <cellStyle name="Comma 5 6" xfId="1842" xr:uid="{00000000-0005-0000-0000-000002060000}"/>
    <cellStyle name="Comma 5 6 10" xfId="34919" xr:uid="{658F1E4B-F62F-447A-AC5C-A016D54DD69E}"/>
    <cellStyle name="Comma 5 6 11" xfId="35741" xr:uid="{D0EC94D1-5A4D-44F8-B69B-8A342DC51BB5}"/>
    <cellStyle name="Comma 5 6 12" xfId="37373" xr:uid="{06EDBBD8-8B0E-4500-AD56-9DE72A252E6E}"/>
    <cellStyle name="Comma 5 6 13" xfId="6974" xr:uid="{6CC3A089-BD6D-46B4-AFAC-316F7C12C86A}"/>
    <cellStyle name="Comma 5 6 2" xfId="2628" xr:uid="{00000000-0005-0000-0000-000003060000}"/>
    <cellStyle name="Comma 5 6 2 2" xfId="5554" xr:uid="{00000000-0005-0000-0000-000004060000}"/>
    <cellStyle name="Comma 5 6 2 2 2" xfId="30952" xr:uid="{44734871-8448-4721-9D06-9AF1A8304EDF}"/>
    <cellStyle name="Comma 5 6 2 2 3" xfId="36885" xr:uid="{F0B2FCC0-E3D7-42B3-9279-E8A000D5AB99}"/>
    <cellStyle name="Comma 5 6 2 2 4" xfId="17899" xr:uid="{45F8F076-915C-46AF-9C00-1CAE3680405C}"/>
    <cellStyle name="Comma 5 6 2 3" xfId="27476" xr:uid="{2AA45364-D25A-4901-8A91-B20EB9A042F6}"/>
    <cellStyle name="Comma 5 6 2 4" xfId="36207" xr:uid="{EC1E7031-464A-44DD-AB0D-32F865442CC5}"/>
    <cellStyle name="Comma 5 6 2 5" xfId="12382" xr:uid="{DCF9D4AF-CFDF-4D4C-83CA-5202D4CFD60B}"/>
    <cellStyle name="Comma 5 6 3" xfId="5019" xr:uid="{00000000-0005-0000-0000-000005060000}"/>
    <cellStyle name="Comma 5 6 3 2" xfId="32145" xr:uid="{0130EC1A-A0B3-4F32-8DA6-21BF1C889394}"/>
    <cellStyle name="Comma 5 6 3 3" xfId="36626" xr:uid="{D830FF80-289A-4231-8E3E-FB7E99BAAC14}"/>
    <cellStyle name="Comma 5 6 3 4" xfId="19285" xr:uid="{799CB511-2226-4628-BCE3-086A0F3961EB}"/>
    <cellStyle name="Comma 5 6 4" xfId="15645" xr:uid="{5DB07C19-D354-4626-85CB-3654824C1E63}"/>
    <cellStyle name="Comma 5 6 4 2" xfId="29794" xr:uid="{06A63273-6C48-49CA-A452-A92D0338A950}"/>
    <cellStyle name="Comma 5 6 5" xfId="14079" xr:uid="{94572BB5-DE93-4A1D-BD31-7EE009F43795}"/>
    <cellStyle name="Comma 5 6 5 2" xfId="28641" xr:uid="{58D30B97-596B-496E-8396-3D05C6D0F3CA}"/>
    <cellStyle name="Comma 5 6 6" xfId="23914" xr:uid="{75899FD7-EFFF-477D-B433-66E498153333}"/>
    <cellStyle name="Comma 5 6 6 2" xfId="33681" xr:uid="{5EF1E708-0FD1-47C5-AC8E-ADD0681F11DB}"/>
    <cellStyle name="Comma 5 6 7" xfId="26315" xr:uid="{D3FEDF68-1E49-4925-BCD7-E26E2C7D3015}"/>
    <cellStyle name="Comma 5 6 8" xfId="34467" xr:uid="{A13B1A17-1DFA-4050-A2B2-F160DEB8766B}"/>
    <cellStyle name="Comma 5 6 9" xfId="10140" xr:uid="{743C944C-C2FE-4153-96AF-D76CF3140DAF}"/>
    <cellStyle name="Comma 5 7" xfId="1852" xr:uid="{00000000-0005-0000-0000-000006060000}"/>
    <cellStyle name="Comma 5 7 2" xfId="2629" xr:uid="{00000000-0005-0000-0000-000007060000}"/>
    <cellStyle name="Comma 5 7 2 2" xfId="5555" xr:uid="{00000000-0005-0000-0000-000008060000}"/>
    <cellStyle name="Comma 5 7 2 2 2" xfId="36886" xr:uid="{B2A6AA0C-209B-4AB4-A975-CB16610714EA}"/>
    <cellStyle name="Comma 5 7 2 2 3" xfId="30152" xr:uid="{FA5FADAC-1414-4F41-A4D3-5A8765F3203E}"/>
    <cellStyle name="Comma 5 7 2 3" xfId="36208" xr:uid="{62499BB9-31AC-4754-9ED5-44D58E60BB42}"/>
    <cellStyle name="Comma 5 7 2 4" xfId="16968" xr:uid="{7F77778D-5B03-4BAD-9D30-71093456529C}"/>
    <cellStyle name="Comma 5 7 3" xfId="5028" xr:uid="{00000000-0005-0000-0000-000009060000}"/>
    <cellStyle name="Comma 5 7 3 2" xfId="36635" xr:uid="{A8BA1326-72DF-490F-AF19-6F81EBC31532}"/>
    <cellStyle name="Comma 5 7 3 3" xfId="26675" xr:uid="{85B0CF9D-304C-496C-A291-B6191677CD3A}"/>
    <cellStyle name="Comma 5 7 4" xfId="34398" xr:uid="{EEE741FF-5760-470E-BCD1-7DF9C82C3685}"/>
    <cellStyle name="Comma 5 7 5" xfId="11462" xr:uid="{5F5D80C1-E218-4E7B-9D20-7CAD2155E47C}"/>
    <cellStyle name="Comma 5 7 6" xfId="34865" xr:uid="{56E5C59A-51FC-49E1-898C-44BC4AD4C641}"/>
    <cellStyle name="Comma 5 7 7" xfId="35751" xr:uid="{0D29E88C-4DDF-466D-902E-76EF03674314}"/>
    <cellStyle name="Comma 5 7 8" xfId="6889" xr:uid="{D010CE75-2DC8-40A8-A240-CDD6D0762F64}"/>
    <cellStyle name="Comma 5 8" xfId="2180" xr:uid="{00000000-0005-0000-0000-00000A060000}"/>
    <cellStyle name="Comma 5 8 2" xfId="2630" xr:uid="{00000000-0005-0000-0000-00000B060000}"/>
    <cellStyle name="Comma 5 8 2 2" xfId="5556" xr:uid="{00000000-0005-0000-0000-00000C060000}"/>
    <cellStyle name="Comma 5 8 2 3" xfId="36209" xr:uid="{1C87166A-278F-443C-906B-073B09434A1B}"/>
    <cellStyle name="Comma 5 8 2 4" xfId="31315" xr:uid="{415D95E0-9F94-480E-B8DA-C0DFA4BC4C54}"/>
    <cellStyle name="Comma 5 8 3" xfId="5181" xr:uid="{00000000-0005-0000-0000-00000D060000}"/>
    <cellStyle name="Comma 5 8 3 2" xfId="36724" xr:uid="{DB4F1360-D34D-4E9B-8C24-5B0BA3E97160}"/>
    <cellStyle name="Comma 5 8 3 3" xfId="18314" xr:uid="{E2FFEBB4-89C4-430B-8274-9BF597E61D0D}"/>
    <cellStyle name="Comma 5 8 4" xfId="35108" xr:uid="{9C1FF629-9425-4988-BB34-2E5C430EA0B4}"/>
    <cellStyle name="Comma 5 8 5" xfId="35909" xr:uid="{E8E4B138-EF62-4C78-B10A-C9F8F716D397}"/>
    <cellStyle name="Comma 5 8 6" xfId="7272" xr:uid="{DF180B78-B713-424F-9632-37BB2C9AEEDE}"/>
    <cellStyle name="Comma 5 9" xfId="2348" xr:uid="{00000000-0005-0000-0000-00000E060000}"/>
    <cellStyle name="Comma 5 9 2" xfId="5275" xr:uid="{00000000-0005-0000-0000-00000F060000}"/>
    <cellStyle name="Comma 5 9 2 2" xfId="36750" xr:uid="{93BF20AB-3D46-4D14-9627-AC108E075064}"/>
    <cellStyle name="Comma 5 9 2 3" xfId="28994" xr:uid="{CD0290D9-DD23-4709-AD56-38935FF994D4}"/>
    <cellStyle name="Comma 5 9 3" xfId="34746" xr:uid="{151F9122-7D14-42B6-B60A-C7B60FC67DBE}"/>
    <cellStyle name="Comma 5 9 4" xfId="14481" xr:uid="{40EEBD41-9F42-487D-8A2E-EE36E3FC8962}"/>
    <cellStyle name="Comma 5 9 5" xfId="35976" xr:uid="{196B3DED-C9C0-440F-8739-1E5E4DFA4855}"/>
    <cellStyle name="Comma 5_Book1" xfId="20457" xr:uid="{FDDB6ADA-340B-4E5E-9CDC-D197D88E13F2}"/>
    <cellStyle name="Comma 50" xfId="88" xr:uid="{00000000-0005-0000-0000-000010060000}"/>
    <cellStyle name="Comma 50 10" xfId="25751" xr:uid="{27F38859-AD98-45F0-A5A0-8EF5BE0BC349}"/>
    <cellStyle name="Comma 50 11" xfId="35272" xr:uid="{32029A74-B52E-43AA-BEAE-10C1EF2ABAFD}"/>
    <cellStyle name="Comma 50 12" xfId="8316" xr:uid="{75945CAD-15F0-418F-91AF-A666C0136F27}"/>
    <cellStyle name="Comma 50 2" xfId="4107" xr:uid="{00000000-0005-0000-0000-000011060000}"/>
    <cellStyle name="Comma 50 2 10" xfId="9735" xr:uid="{52C9216F-8DAE-4DFC-BF5F-0CF03CD0B80E}"/>
    <cellStyle name="Comma 50 2 2" xfId="12174" xr:uid="{896AB8DD-3FC3-4DD9-A2A2-4AA510FF522F}"/>
    <cellStyle name="Comma 50 2 2 2" xfId="17688" xr:uid="{7A4E17DF-77B0-47C8-80C2-5F20CF2FC281}"/>
    <cellStyle name="Comma 50 2 2 2 2" xfId="30772" xr:uid="{4E9DAAF7-6674-4364-BE97-42FBDB012467}"/>
    <cellStyle name="Comma 50 2 2 3" xfId="27295" xr:uid="{786986C0-601D-4F8C-8C84-E9A0B03C0A6A}"/>
    <cellStyle name="Comma 50 2 3" xfId="19062" xr:uid="{74C0927A-3809-4ABE-99CB-EECDE5B29C8D}"/>
    <cellStyle name="Comma 50 2 3 2" xfId="31956" xr:uid="{F36797CE-C09F-4162-BF02-675E7BB214E9}"/>
    <cellStyle name="Comma 50 2 4" xfId="15276" xr:uid="{DDA1C13D-9440-4A91-B226-76CB73F697D2}"/>
    <cellStyle name="Comma 50 2 4 2" xfId="29613" xr:uid="{E0F3256A-19D8-4DBC-955E-623D5BB05143}"/>
    <cellStyle name="Comma 50 2 5" xfId="13675" xr:uid="{8B57F9EF-315F-416B-A8D1-51EB06DF8799}"/>
    <cellStyle name="Comma 50 2 5 2" xfId="28460" xr:uid="{D0FC39C4-5157-4402-B250-FBD093968822}"/>
    <cellStyle name="Comma 50 2 6" xfId="20459" xr:uid="{E57F1437-17E6-477C-BDE1-427BAC5B9901}"/>
    <cellStyle name="Comma 50 2 6 2" xfId="32679" xr:uid="{B0248F37-F39E-49CA-88D3-85A275440E8C}"/>
    <cellStyle name="Comma 50 2 7" xfId="23508" xr:uid="{5B9300A5-6607-421A-9F08-2D99D5A7D5EF}"/>
    <cellStyle name="Comma 50 2 7 2" xfId="33500" xr:uid="{40BA60B0-0ED6-4059-B5A6-0F88A0474DF4}"/>
    <cellStyle name="Comma 50 2 8" xfId="26134" xr:uid="{C7F7DA16-0C28-48AE-AC6D-5FC7954A9C9B}"/>
    <cellStyle name="Comma 50 2 9" xfId="36502" xr:uid="{BB2BD254-2140-4634-9BB7-1F7CBDC1B07B}"/>
    <cellStyle name="Comma 50 3" xfId="10376" xr:uid="{C67AAC3D-E43C-4A00-83D3-95AE1D02E097}"/>
    <cellStyle name="Comma 50 3 2" xfId="12615" xr:uid="{2A2CD94A-DEF7-43A0-87F4-EC28AA8A92D2}"/>
    <cellStyle name="Comma 50 3 2 2" xfId="18135" xr:uid="{37F74779-8905-4A68-9FED-DF9A97015C99}"/>
    <cellStyle name="Comma 50 3 2 2 2" xfId="31158" xr:uid="{A5FE2736-0FE0-40B1-9F6A-462448A865B1}"/>
    <cellStyle name="Comma 50 3 2 3" xfId="27682" xr:uid="{B2E1A46C-4ABD-46B5-BC8F-439C388CB092}"/>
    <cellStyle name="Comma 50 3 3" xfId="19521" xr:uid="{2ABF6066-E700-4851-BD62-328DD001DC04}"/>
    <cellStyle name="Comma 50 3 3 2" xfId="32349" xr:uid="{DC5F1EB6-32AA-4ECB-9E1C-2667F081067E}"/>
    <cellStyle name="Comma 50 3 4" xfId="15882" xr:uid="{633F63E0-AECE-4806-9CE7-A70E545C72E2}"/>
    <cellStyle name="Comma 50 3 4 2" xfId="29998" xr:uid="{16582C92-DF7C-4C0C-A971-B3EBB11FDDD4}"/>
    <cellStyle name="Comma 50 3 5" xfId="14318" xr:uid="{B9D49B32-C14A-479D-8A54-437F64E657DB}"/>
    <cellStyle name="Comma 50 3 5 2" xfId="28847" xr:uid="{F326A00F-0D21-47EA-A593-8044E00346A1}"/>
    <cellStyle name="Comma 50 3 6" xfId="20460" xr:uid="{CC40FD34-4B2F-4933-98D2-C9217ACD1BF9}"/>
    <cellStyle name="Comma 50 3 6 2" xfId="32680" xr:uid="{EF1BD13F-6B1D-40AE-8543-16F96E1178E0}"/>
    <cellStyle name="Comma 50 3 7" xfId="24153" xr:uid="{ECA4C6DC-8C28-4160-9903-115200F864BF}"/>
    <cellStyle name="Comma 50 3 7 2" xfId="33887" xr:uid="{EAAE4CA6-A9A7-4E07-9F90-C73439F3B454}"/>
    <cellStyle name="Comma 50 3 8" xfId="26521" xr:uid="{E599EB57-088C-4FB4-B70E-B8E200E73B6D}"/>
    <cellStyle name="Comma 50 4" xfId="11735" xr:uid="{2501DDDA-4039-4DF0-8EF2-11F94069BCA7}"/>
    <cellStyle name="Comma 50 4 2" xfId="17244" xr:uid="{8B43CCA0-C3E8-44C1-AA14-A148CBF59C1A}"/>
    <cellStyle name="Comma 50 4 2 2" xfId="30390" xr:uid="{E296819A-DECE-4CC9-B180-5130B0DEE07A}"/>
    <cellStyle name="Comma 50 4 3" xfId="26913" xr:uid="{12795B77-3CB9-49DF-A60C-394B4959ACBE}"/>
    <cellStyle name="Comma 50 5" xfId="18600" xr:uid="{C8145A00-14DF-4172-82CB-726A2A3F07F0}"/>
    <cellStyle name="Comma 50 5 2" xfId="31559" xr:uid="{71F9E4C9-ABA8-4CAD-8B7D-F8C2A65CE6CD}"/>
    <cellStyle name="Comma 50 6" xfId="14759" xr:uid="{DB765C06-DEDF-4D93-8882-026C1589DC2C}"/>
    <cellStyle name="Comma 50 6 2" xfId="29232" xr:uid="{2F9357E1-9D32-4161-91AB-1B6EE748942E}"/>
    <cellStyle name="Comma 50 7" xfId="13142" xr:uid="{16DB96BB-5D29-4333-B496-FFF67667CDE9}"/>
    <cellStyle name="Comma 50 7 2" xfId="28077" xr:uid="{96813CAD-54E9-4277-BBB5-86D842F7D02F}"/>
    <cellStyle name="Comma 50 8" xfId="20458" xr:uid="{417CDF36-4FA5-4608-B835-15091E1F442C}"/>
    <cellStyle name="Comma 50 8 2" xfId="32678" xr:uid="{6DC8DA1C-E97E-44C5-B8FB-679883745BD8}"/>
    <cellStyle name="Comma 50 9" xfId="22918" xr:uid="{E51C231B-E849-4546-B92C-69CFCBE9F4B3}"/>
    <cellStyle name="Comma 50 9 2" xfId="33117" xr:uid="{C5A4E6A2-8E66-4242-8099-E5B68D8A5736}"/>
    <cellStyle name="Comma 51" xfId="89" xr:uid="{00000000-0005-0000-0000-000012060000}"/>
    <cellStyle name="Comma 51 10" xfId="25752" xr:uid="{EDCB1A80-2C97-4897-AE6A-C1EA3DEC91FC}"/>
    <cellStyle name="Comma 51 11" xfId="35273" xr:uid="{294A18BC-F65F-4D3D-A8EE-5E5B11642A9B}"/>
    <cellStyle name="Comma 51 12" xfId="8317" xr:uid="{69384300-F722-427A-B6C8-A9FF9B2D511B}"/>
    <cellStyle name="Comma 51 2" xfId="4108" xr:uid="{00000000-0005-0000-0000-000013060000}"/>
    <cellStyle name="Comma 51 2 2" xfId="12175" xr:uid="{7A4BF1A8-8272-4CB2-A272-38D23A91DBE3}"/>
    <cellStyle name="Comma 51 2 2 2" xfId="17689" xr:uid="{EE6CA63E-474B-4BAF-8DC8-134209C0DE10}"/>
    <cellStyle name="Comma 51 2 2 2 2" xfId="30773" xr:uid="{B9A70FF1-A6CF-4831-B975-6E02B311BD38}"/>
    <cellStyle name="Comma 51 2 2 3" xfId="27296" xr:uid="{26A67825-0611-44F2-9661-FAD2BAE72B38}"/>
    <cellStyle name="Comma 51 2 3" xfId="19063" xr:uid="{7544F86A-E524-456A-888A-F0FD3D5CCAE3}"/>
    <cellStyle name="Comma 51 2 3 2" xfId="31957" xr:uid="{958FD979-B867-4AA6-AE67-6BBE1AAF2E01}"/>
    <cellStyle name="Comma 51 2 4" xfId="15277" xr:uid="{26A91FEB-81A6-476F-909A-9E8CF8CE766B}"/>
    <cellStyle name="Comma 51 2 4 2" xfId="29614" xr:uid="{826F755B-F7D7-49FB-8C68-9D92BBE8D6A1}"/>
    <cellStyle name="Comma 51 2 5" xfId="13676" xr:uid="{2EBC084B-C431-4192-92BB-13AC2DAEB3E5}"/>
    <cellStyle name="Comma 51 2 5 2" xfId="28461" xr:uid="{E778818E-DDF0-4F14-8AFC-F88D347B372B}"/>
    <cellStyle name="Comma 51 2 6" xfId="23509" xr:uid="{F23F9B29-06DB-4267-879D-343AF17971EC}"/>
    <cellStyle name="Comma 51 2 6 2" xfId="33501" xr:uid="{E0587D89-07C5-4663-B3CE-0B4137F86767}"/>
    <cellStyle name="Comma 51 2 7" xfId="26135" xr:uid="{E4A1D7DA-3BDD-4156-A839-9C5D1F06F5C9}"/>
    <cellStyle name="Comma 51 2 8" xfId="36503" xr:uid="{57DB3D78-F635-418C-A396-6A23B5E1E2AB}"/>
    <cellStyle name="Comma 51 2 9" xfId="9736" xr:uid="{D95ABC60-80DC-4EBB-A7AA-7551E9C369AC}"/>
    <cellStyle name="Comma 51 3" xfId="10377" xr:uid="{82F4E643-4B2A-4D65-A244-CEE0A839BD2E}"/>
    <cellStyle name="Comma 51 3 2" xfId="12616" xr:uid="{64317DF2-E187-4E53-AC07-C2EA8E7FC812}"/>
    <cellStyle name="Comma 51 3 2 2" xfId="18136" xr:uid="{14228CCD-9890-46A7-84E5-AD6956DD1732}"/>
    <cellStyle name="Comma 51 3 2 2 2" xfId="31159" xr:uid="{8FCC9456-4C6D-4B4B-A166-F0EC847F1351}"/>
    <cellStyle name="Comma 51 3 2 3" xfId="27683" xr:uid="{5B4B194C-1910-4839-992E-BF3F1B442331}"/>
    <cellStyle name="Comma 51 3 3" xfId="19522" xr:uid="{9360D449-4CC8-4E64-9C35-F237F2B9FA10}"/>
    <cellStyle name="Comma 51 3 3 2" xfId="32350" xr:uid="{EB72D01E-43A4-4BB5-B060-03AA87FD2AAD}"/>
    <cellStyle name="Comma 51 3 4" xfId="15883" xr:uid="{1109B6FB-33F6-4D75-9F81-5473F6D02899}"/>
    <cellStyle name="Comma 51 3 4 2" xfId="29999" xr:uid="{AC482BA2-61BA-4FC1-9540-ED8E6D72FBA5}"/>
    <cellStyle name="Comma 51 3 5" xfId="14319" xr:uid="{24A3085B-44DA-42C0-80C5-62A5C90C0F65}"/>
    <cellStyle name="Comma 51 3 5 2" xfId="28848" xr:uid="{BE6AECFA-BC5D-4D78-87B0-67F9C9A1F881}"/>
    <cellStyle name="Comma 51 3 6" xfId="24154" xr:uid="{08CD23E1-826C-4F50-AB1F-90EF87F9626C}"/>
    <cellStyle name="Comma 51 3 6 2" xfId="33888" xr:uid="{12FEC2C9-AF5A-436B-9383-948803E366D2}"/>
    <cellStyle name="Comma 51 3 7" xfId="26522" xr:uid="{47A54B05-408F-4A0F-ABFC-A5C316741F51}"/>
    <cellStyle name="Comma 51 4" xfId="11736" xr:uid="{F90CBC70-FE3B-4437-93B5-BA1C90FEE993}"/>
    <cellStyle name="Comma 51 4 2" xfId="17245" xr:uid="{45B05095-676D-4266-8343-AA1604E77CAE}"/>
    <cellStyle name="Comma 51 4 2 2" xfId="30391" xr:uid="{FF4117EF-82D1-40D0-A76C-6E908A39FFA7}"/>
    <cellStyle name="Comma 51 4 3" xfId="26914" xr:uid="{1297D76A-7BAC-4670-ACC8-2518A3659C4C}"/>
    <cellStyle name="Comma 51 5" xfId="18601" xr:uid="{41E37519-412F-464E-8BEB-2B5807BAC935}"/>
    <cellStyle name="Comma 51 5 2" xfId="31560" xr:uid="{B16F83E7-0DCC-4AE2-9F9B-BAC289211FC9}"/>
    <cellStyle name="Comma 51 6" xfId="14760" xr:uid="{B8BA88EC-0D8A-4726-B283-EE0E9E0FA9BD}"/>
    <cellStyle name="Comma 51 6 2" xfId="29233" xr:uid="{0B999778-2561-4B9A-9021-AF8305BB8AD9}"/>
    <cellStyle name="Comma 51 7" xfId="13143" xr:uid="{E21B8ADC-A7C1-4DA9-9A03-CC66C2AD51CD}"/>
    <cellStyle name="Comma 51 7 2" xfId="28078" xr:uid="{6AEAA3E9-0FF6-4107-808F-240D14F3BE64}"/>
    <cellStyle name="Comma 51 8" xfId="20461" xr:uid="{B3288ABC-C706-457B-B3DD-DF6EC617B618}"/>
    <cellStyle name="Comma 51 8 2" xfId="32681" xr:uid="{806BFAEE-83FF-45DC-860A-110CFC4CC450}"/>
    <cellStyle name="Comma 51 9" xfId="22919" xr:uid="{65CA90AA-D3C5-49B2-859D-2292D28E8DAC}"/>
    <cellStyle name="Comma 51 9 2" xfId="33118" xr:uid="{C19221B3-E6B0-4F6E-B847-0D513CE195F2}"/>
    <cellStyle name="Comma 52" xfId="6719" xr:uid="{CAE66FE2-358A-4916-87D7-E0BF48E24C6C}"/>
    <cellStyle name="Comma 52 10" xfId="25753" xr:uid="{EB31CEA2-AD79-48C4-885B-6B7E322C08C2}"/>
    <cellStyle name="Comma 52 11" xfId="34233" xr:uid="{49B92D72-C89D-4327-9F29-E62A0084A327}"/>
    <cellStyle name="Comma 52 12" xfId="8318" xr:uid="{58BD51A5-FD2A-43F3-A471-5A1DDAD12E2F}"/>
    <cellStyle name="Comma 52 13" xfId="34760" xr:uid="{7967D37B-45B5-46D6-818B-70F082D0CEAC}"/>
    <cellStyle name="Comma 52 2" xfId="6734" xr:uid="{503E2C8C-C8F0-4DDF-9A2E-91C1E792346F}"/>
    <cellStyle name="Comma 52 2 10" xfId="34772" xr:uid="{BB85A282-CE12-413B-94D4-375867015CD4}"/>
    <cellStyle name="Comma 52 2 2" xfId="6863" xr:uid="{F81F9AFC-5461-4C91-96AA-78851A03A25A}"/>
    <cellStyle name="Comma 52 2 2 2" xfId="7036" xr:uid="{62300AB0-2CB5-43D8-91F1-E5637F7C3A94}"/>
    <cellStyle name="Comma 52 2 2 2 2" xfId="30774" xr:uid="{28437780-6A8D-4436-9C41-B9FF0A777CB5}"/>
    <cellStyle name="Comma 52 2 2 2 3" xfId="34529" xr:uid="{EAF540F8-FA90-4DE3-858E-B3D156FB9CCA}"/>
    <cellStyle name="Comma 52 2 2 2 4" xfId="17690" xr:uid="{77D6AAA0-C9D2-432B-8A83-761A6916BE77}"/>
    <cellStyle name="Comma 52 2 2 2 5" xfId="34985" xr:uid="{C0EBF000-D9C2-43E9-87EC-ABBF5DC734A9}"/>
    <cellStyle name="Comma 52 2 2 3" xfId="7331" xr:uid="{AC7048FE-74A0-4AD6-97EF-E767925DA0F2}"/>
    <cellStyle name="Comma 52 2 2 3 2" xfId="34730" xr:uid="{93B5A595-43FF-46B1-A1E6-FC70CA7531AE}"/>
    <cellStyle name="Comma 52 2 2 3 3" xfId="27297" xr:uid="{947D3B97-C557-47BB-918E-B6C1402BB69F}"/>
    <cellStyle name="Comma 52 2 2 3 4" xfId="35174" xr:uid="{5218F58D-0F66-4CB8-8BAC-50F2F57BEF77}"/>
    <cellStyle name="Comma 52 2 2 4" xfId="34378" xr:uid="{FCB75B11-0454-4FB7-8E3E-43162BEF5241}"/>
    <cellStyle name="Comma 52 2 2 5" xfId="12176" xr:uid="{3028A9A3-FD6E-40A7-805A-9CD93474004C}"/>
    <cellStyle name="Comma 52 2 2 6" xfId="34850" xr:uid="{8ACF506B-F2BE-43F5-8E7C-3980C5E42299}"/>
    <cellStyle name="Comma 52 2 3" xfId="6964" xr:uid="{6289BE79-40B9-4A74-A2D9-DFD368B841DA}"/>
    <cellStyle name="Comma 52 2 3 2" xfId="31958" xr:uid="{AD6ADC48-7D1F-4D05-87E0-D9CFBDA5736F}"/>
    <cellStyle name="Comma 52 2 3 3" xfId="34457" xr:uid="{62B11BC5-8973-446E-BD4A-820B6EEFC840}"/>
    <cellStyle name="Comma 52 2 3 4" xfId="19064" xr:uid="{29E372B9-DB2D-4DE1-915E-17F3135BD1FB}"/>
    <cellStyle name="Comma 52 2 3 5" xfId="34908" xr:uid="{33613E91-D430-4AC9-B104-657BB429993A}"/>
    <cellStyle name="Comma 52 2 4" xfId="7262" xr:uid="{F651B9C0-8287-418F-8251-87E0013CE885}"/>
    <cellStyle name="Comma 52 2 4 2" xfId="29615" xr:uid="{2829331D-EA9B-49B9-AB62-F44D5635FC2D}"/>
    <cellStyle name="Comma 52 2 4 3" xfId="34656" xr:uid="{D8C83E54-901A-4DD8-B0C9-65ECF9F02B8B}"/>
    <cellStyle name="Comma 52 2 4 4" xfId="15278" xr:uid="{B871FDD6-CEC5-4C75-A960-1E9B4A259A8B}"/>
    <cellStyle name="Comma 52 2 4 5" xfId="35097" xr:uid="{F2436032-6E1A-4CDD-A1D1-B47F71A36688}"/>
    <cellStyle name="Comma 52 2 5" xfId="13677" xr:uid="{72008CCC-9130-46BC-9893-28ACCE9C26C7}"/>
    <cellStyle name="Comma 52 2 5 2" xfId="28462" xr:uid="{0EEAD87E-F1C6-42D8-BFCD-18D92D505E3B}"/>
    <cellStyle name="Comma 52 2 6" xfId="23510" xr:uid="{4DBC9C4B-D592-4B02-B7CC-BFDECD0FAFD9}"/>
    <cellStyle name="Comma 52 2 6 2" xfId="33502" xr:uid="{7AF5E62C-7FAA-4F31-9526-26BC7766312E}"/>
    <cellStyle name="Comma 52 2 7" xfId="26136" xr:uid="{250BF5E4-4C6B-44C5-8443-2B5BD60D51D0}"/>
    <cellStyle name="Comma 52 2 8" xfId="34249" xr:uid="{FDA9114D-04E1-44AF-98BF-CE519F5A26A2}"/>
    <cellStyle name="Comma 52 2 9" xfId="9737" xr:uid="{E97641F6-05A5-4EB9-BF55-A10CE4B16911}"/>
    <cellStyle name="Comma 52 3" xfId="6850" xr:uid="{C7FB5B1F-BF89-4CC6-ACAA-E8D728EFA306}"/>
    <cellStyle name="Comma 52 3 10" xfId="34838" xr:uid="{01C3619C-7C21-4D74-9722-5D90B80672E1}"/>
    <cellStyle name="Comma 52 3 2" xfId="7025" xr:uid="{036212D3-5662-4903-9BC4-0C9B643614A9}"/>
    <cellStyle name="Comma 52 3 2 2" xfId="18137" xr:uid="{DEFD1586-7CA1-4398-A22C-5210DBD14327}"/>
    <cellStyle name="Comma 52 3 2 2 2" xfId="31160" xr:uid="{BA4A7257-FDC1-4C04-982A-71EA578B5A9D}"/>
    <cellStyle name="Comma 52 3 2 3" xfId="27684" xr:uid="{06F2C5A7-427F-4330-A19A-2D205CB17C32}"/>
    <cellStyle name="Comma 52 3 2 4" xfId="34518" xr:uid="{68611ADD-D2AD-4853-830F-5C60D1DA57C8}"/>
    <cellStyle name="Comma 52 3 2 5" xfId="12617" xr:uid="{60249E5E-C7E9-46AD-BD23-E65B61988962}"/>
    <cellStyle name="Comma 52 3 2 6" xfId="34973" xr:uid="{0A0A3670-A9AA-4886-AE2F-2AEB68D8EAF5}"/>
    <cellStyle name="Comma 52 3 3" xfId="7320" xr:uid="{322B5A74-C34F-4357-9BF6-35EDC617FE8C}"/>
    <cellStyle name="Comma 52 3 3 2" xfId="32351" xr:uid="{16F0EAA6-5D77-4424-BB43-9444A3935080}"/>
    <cellStyle name="Comma 52 3 3 3" xfId="34718" xr:uid="{D3D0BDDA-EBA4-447B-BA8B-DA544E298BA1}"/>
    <cellStyle name="Comma 52 3 3 4" xfId="19523" xr:uid="{F9389858-854C-4054-A293-E16F37714C59}"/>
    <cellStyle name="Comma 52 3 3 5" xfId="35162" xr:uid="{63089C08-4350-4D90-9A71-9714436B3980}"/>
    <cellStyle name="Comma 52 3 4" xfId="15884" xr:uid="{EF777B86-739C-4152-BCF1-7324C70EBBA7}"/>
    <cellStyle name="Comma 52 3 4 2" xfId="30000" xr:uid="{A455635D-C5DA-469B-8F31-F4074045B25A}"/>
    <cellStyle name="Comma 52 3 5" xfId="14320" xr:uid="{18F45A4D-78DC-4CA4-BB21-541A5CEAD413}"/>
    <cellStyle name="Comma 52 3 5 2" xfId="28849" xr:uid="{663FD16C-E2A4-4995-ADD9-55473C2A3533}"/>
    <cellStyle name="Comma 52 3 6" xfId="24155" xr:uid="{5DC10AB1-D146-4E59-8E0B-796644C01A46}"/>
    <cellStyle name="Comma 52 3 6 2" xfId="33889" xr:uid="{761C5A3E-0AAB-4734-8AB9-03DD2F2C136F}"/>
    <cellStyle name="Comma 52 3 7" xfId="26523" xr:uid="{5F9C0B45-F3DB-457A-BC77-4DBAE90794D3}"/>
    <cellStyle name="Comma 52 3 8" xfId="34364" xr:uid="{AA55B462-120E-4C21-91A4-D9B3645ACECE}"/>
    <cellStyle name="Comma 52 3 9" xfId="10378" xr:uid="{FD0EA1BE-B42C-4554-9A23-692430D27BEE}"/>
    <cellStyle name="Comma 52 4" xfId="6952" xr:uid="{5748BF35-2580-4BE2-9672-FF419F6EBBBD}"/>
    <cellStyle name="Comma 52 4 2" xfId="17246" xr:uid="{B00370C7-74AA-475D-B05B-571734535848}"/>
    <cellStyle name="Comma 52 4 2 2" xfId="30392" xr:uid="{C4006999-13BA-424F-8BCB-EBEF9DB9ED80}"/>
    <cellStyle name="Comma 52 4 3" xfId="26915" xr:uid="{DA87E914-420C-4B6D-B4A7-EC0A2CB79B49}"/>
    <cellStyle name="Comma 52 4 4" xfId="34445" xr:uid="{FF1BACF6-0F4A-49CC-A91A-D6308F0A9F57}"/>
    <cellStyle name="Comma 52 4 5" xfId="11737" xr:uid="{7A296630-00EA-4775-8B53-063729353C3A}"/>
    <cellStyle name="Comma 52 4 6" xfId="34897" xr:uid="{4062A1F6-0BEC-42DD-8E24-D9F9DEC3702D}"/>
    <cellStyle name="Comma 52 5" xfId="18602" xr:uid="{5DA9DEDE-CA5E-4749-B02F-78977B09432F}"/>
    <cellStyle name="Comma 52 5 2" xfId="31561" xr:uid="{396D4E42-6856-4D0A-9AE6-115CC4E13E65}"/>
    <cellStyle name="Comma 52 6" xfId="14761" xr:uid="{E9EE28BA-C42A-42E0-9344-C6C56D371205}"/>
    <cellStyle name="Comma 52 6 2" xfId="29234" xr:uid="{FE485560-AA59-4E14-804B-9DC52D2B9E49}"/>
    <cellStyle name="Comma 52 7" xfId="13144" xr:uid="{56EF4048-720D-4396-BB4F-D4A6906C43EB}"/>
    <cellStyle name="Comma 52 7 2" xfId="28079" xr:uid="{C8B4B1F4-3931-4815-BF32-20DF1FF4BB0A}"/>
    <cellStyle name="Comma 52 8" xfId="20462" xr:uid="{3DC0754D-C812-40CE-A864-B61521F6178C}"/>
    <cellStyle name="Comma 52 8 2" xfId="32682" xr:uid="{F18598C3-5028-408C-A593-3E9019507EB0}"/>
    <cellStyle name="Comma 52 9" xfId="22920" xr:uid="{9DB59717-024A-4B5C-9E4B-8EDCD41B28BE}"/>
    <cellStyle name="Comma 52 9 2" xfId="33119" xr:uid="{8A7A057B-791D-472E-B5C5-A50A3FCE3B74}"/>
    <cellStyle name="Comma 53" xfId="8319" xr:uid="{578CA378-8650-4865-B73A-2C6B67B6F2BB}"/>
    <cellStyle name="Comma 53 10" xfId="25754" xr:uid="{94DB527D-B3F8-4869-AA2C-73E9AE4EE437}"/>
    <cellStyle name="Comma 53 2" xfId="9738" xr:uid="{B9E185CC-51F8-43F9-90F2-76BDA4CF6858}"/>
    <cellStyle name="Comma 53 2 2" xfId="12177" xr:uid="{08278696-D31D-48FC-9A43-6F88F1F9C197}"/>
    <cellStyle name="Comma 53 2 2 2" xfId="17691" xr:uid="{3DBEFCDF-ECFD-4778-8C3C-844163E33EB0}"/>
    <cellStyle name="Comma 53 2 2 2 2" xfId="30775" xr:uid="{260BD85F-6442-40C2-AF24-2D1E4400E264}"/>
    <cellStyle name="Comma 53 2 2 3" xfId="27298" xr:uid="{624ABB91-7993-4DD4-8A69-5632FBFCC195}"/>
    <cellStyle name="Comma 53 2 3" xfId="19065" xr:uid="{79B530FA-F0BD-435F-A860-F7D97B9F4E6D}"/>
    <cellStyle name="Comma 53 2 3 2" xfId="31959" xr:uid="{54F7392D-3479-4EB6-A00E-764FB5A5BCCE}"/>
    <cellStyle name="Comma 53 2 4" xfId="15279" xr:uid="{C15145A9-F3D9-40BD-8FAF-9B864BF7837F}"/>
    <cellStyle name="Comma 53 2 4 2" xfId="29616" xr:uid="{9670363E-4288-4326-AA1F-9894A4B857CF}"/>
    <cellStyle name="Comma 53 2 5" xfId="13678" xr:uid="{351FCB30-C5D7-465F-B08B-8EE720633502}"/>
    <cellStyle name="Comma 53 2 5 2" xfId="28463" xr:uid="{7CA064DB-C6DD-43DA-AF24-6E7F60100E10}"/>
    <cellStyle name="Comma 53 2 6" xfId="23511" xr:uid="{05004775-3058-405C-98A8-6E886FA1FF73}"/>
    <cellStyle name="Comma 53 2 6 2" xfId="33503" xr:uid="{11A35F49-1F55-445E-9F16-1F003743B894}"/>
    <cellStyle name="Comma 53 2 7" xfId="26137" xr:uid="{2D2C4709-47B3-4914-8DB7-53F8CB08172B}"/>
    <cellStyle name="Comma 53 3" xfId="10379" xr:uid="{8AB64193-C02C-4C82-A43B-12A321F49976}"/>
    <cellStyle name="Comma 53 3 2" xfId="12618" xr:uid="{56FAB74A-3161-4375-AB06-B1A5F692FB2A}"/>
    <cellStyle name="Comma 53 3 2 2" xfId="18138" xr:uid="{50E2F2E9-8E62-41B1-A8D8-64DE4A2F8F79}"/>
    <cellStyle name="Comma 53 3 2 2 2" xfId="31161" xr:uid="{C4651CA6-0E66-4F47-B76E-9D6AF32F3F1F}"/>
    <cellStyle name="Comma 53 3 2 3" xfId="27685" xr:uid="{9BCC58AD-5CFB-42A3-A037-AD2D53AA2B30}"/>
    <cellStyle name="Comma 53 3 3" xfId="19524" xr:uid="{7854DAA1-421A-461B-AF7C-C28FB7F41D4D}"/>
    <cellStyle name="Comma 53 3 3 2" xfId="32352" xr:uid="{BE1B224E-B176-4BE8-8375-889F93226E14}"/>
    <cellStyle name="Comma 53 3 4" xfId="15885" xr:uid="{BF2C11AE-5468-43DB-AEFF-EB60D2E3970A}"/>
    <cellStyle name="Comma 53 3 4 2" xfId="30001" xr:uid="{9134B003-9FDC-405F-B0BF-3EEB54646F48}"/>
    <cellStyle name="Comma 53 3 5" xfId="14321" xr:uid="{A4C8B12A-9EEB-4587-9926-A4A32C4E5428}"/>
    <cellStyle name="Comma 53 3 5 2" xfId="28850" xr:uid="{DD3C1AF7-1E10-4205-B547-AC31806E8731}"/>
    <cellStyle name="Comma 53 3 6" xfId="24156" xr:uid="{72F00CEF-0B94-4191-AEB9-BB1367C99D94}"/>
    <cellStyle name="Comma 53 3 6 2" xfId="33890" xr:uid="{74EA3FB5-63FC-4348-B3F4-365C60443442}"/>
    <cellStyle name="Comma 53 3 7" xfId="26524" xr:uid="{430D4E54-FA05-40FD-B95D-C5A8CF3A174F}"/>
    <cellStyle name="Comma 53 4" xfId="11738" xr:uid="{0DF100B9-BCC0-4D63-9A96-09A6C73506EA}"/>
    <cellStyle name="Comma 53 4 2" xfId="17247" xr:uid="{51BD0C26-AAD2-4085-A5C1-C2AB721301D4}"/>
    <cellStyle name="Comma 53 4 2 2" xfId="30393" xr:uid="{277432EB-CC80-4F05-8D21-A80AF4C8C798}"/>
    <cellStyle name="Comma 53 4 3" xfId="26916" xr:uid="{9EE78C95-5081-42A5-BE2A-04A67A1000C7}"/>
    <cellStyle name="Comma 53 5" xfId="18603" xr:uid="{D5C053B1-FC4C-489A-ADBF-512354406ACC}"/>
    <cellStyle name="Comma 53 5 2" xfId="31562" xr:uid="{73E6CBBA-59CB-49F5-B2E0-91DF37FED19E}"/>
    <cellStyle name="Comma 53 6" xfId="14762" xr:uid="{F45575E3-D438-40B6-809E-57389A850D33}"/>
    <cellStyle name="Comma 53 6 2" xfId="29235" xr:uid="{E39D8111-A2A1-4008-BCBD-94EA0E45538F}"/>
    <cellStyle name="Comma 53 7" xfId="13145" xr:uid="{EE4F0AF1-F0DA-4F35-9B6A-37D6380FE125}"/>
    <cellStyle name="Comma 53 7 2" xfId="28080" xr:uid="{FCD0128F-7105-400B-AC4E-1D9E145547F0}"/>
    <cellStyle name="Comma 53 8" xfId="20463" xr:uid="{E80AE516-A404-44C7-9256-EDB5E19323ED}"/>
    <cellStyle name="Comma 53 8 2" xfId="32683" xr:uid="{846D61B2-98AB-4EFB-ABC5-96FC60740F5A}"/>
    <cellStyle name="Comma 53 9" xfId="22921" xr:uid="{B2CF92C2-1F23-4E4C-97AE-877208009FF2}"/>
    <cellStyle name="Comma 53 9 2" xfId="33120" xr:uid="{08CF1471-C8A4-4EF1-A91D-7418F1830074}"/>
    <cellStyle name="Comma 54" xfId="8320" xr:uid="{A616A951-0D15-42C7-849B-72225E556BD1}"/>
    <cellStyle name="Comma 54 10" xfId="25755" xr:uid="{F242FD72-4F2F-4363-843D-F18734EB9172}"/>
    <cellStyle name="Comma 54 2" xfId="9739" xr:uid="{47FDC926-9F9D-448D-8155-C4F2AEEB5980}"/>
    <cellStyle name="Comma 54 2 2" xfId="12178" xr:uid="{62AC3B6A-1179-4242-A472-3EEE8E078555}"/>
    <cellStyle name="Comma 54 2 2 2" xfId="17692" xr:uid="{C2AD5C75-B9CC-4A8F-83B3-D2237D2B8764}"/>
    <cellStyle name="Comma 54 2 2 2 2" xfId="30776" xr:uid="{5EFC084C-C9CD-4358-A61E-8D42F3DC6F1C}"/>
    <cellStyle name="Comma 54 2 2 3" xfId="27299" xr:uid="{857E6F69-2B76-4424-8FF7-860C6AD9A970}"/>
    <cellStyle name="Comma 54 2 3" xfId="19066" xr:uid="{9A7C2362-42D8-421F-B101-760DEF4587BC}"/>
    <cellStyle name="Comma 54 2 3 2" xfId="31960" xr:uid="{0539D0C8-E855-423C-A499-4A41F00F8D7A}"/>
    <cellStyle name="Comma 54 2 4" xfId="15280" xr:uid="{73252025-70A8-4979-8206-0E56F63A1B4C}"/>
    <cellStyle name="Comma 54 2 4 2" xfId="29617" xr:uid="{B2BAB030-4969-4F23-BFA5-D13D84286835}"/>
    <cellStyle name="Comma 54 2 5" xfId="13679" xr:uid="{C9E52BE3-99BE-469B-AA9C-01029E8E6206}"/>
    <cellStyle name="Comma 54 2 5 2" xfId="28464" xr:uid="{94948F1F-4ED0-418F-87E1-2107923E635D}"/>
    <cellStyle name="Comma 54 2 6" xfId="23512" xr:uid="{2ABAC9FE-BA94-44BA-AB06-1D31325D1DC8}"/>
    <cellStyle name="Comma 54 2 6 2" xfId="33504" xr:uid="{1986C93E-7F50-45EE-B954-2C0386F72D2F}"/>
    <cellStyle name="Comma 54 2 7" xfId="26138" xr:uid="{06ABB3BA-BCA5-47AB-96CF-9ABEC0FEA346}"/>
    <cellStyle name="Comma 54 3" xfId="10380" xr:uid="{05DA9854-A4BD-44FC-AFD3-B0203CC49630}"/>
    <cellStyle name="Comma 54 3 2" xfId="12619" xr:uid="{1E7120FB-E137-49E1-9D87-C1779A99E8F4}"/>
    <cellStyle name="Comma 54 3 2 2" xfId="18139" xr:uid="{ABB1BF7D-D822-421C-A269-1005AAFA9CF7}"/>
    <cellStyle name="Comma 54 3 2 2 2" xfId="31162" xr:uid="{E338EED5-6692-4AD2-A5BE-BBD9E1FCB5A5}"/>
    <cellStyle name="Comma 54 3 2 3" xfId="27686" xr:uid="{2326E967-35DB-4F92-8623-0D2761D232FB}"/>
    <cellStyle name="Comma 54 3 3" xfId="19525" xr:uid="{26662519-5E1C-4708-9B0E-E7958C6572C5}"/>
    <cellStyle name="Comma 54 3 3 2" xfId="32353" xr:uid="{EFD18BF9-3815-47E3-9AA7-7823E70B48AA}"/>
    <cellStyle name="Comma 54 3 4" xfId="15886" xr:uid="{46D7C4F4-1CEE-4E11-A181-2870875DD6F7}"/>
    <cellStyle name="Comma 54 3 4 2" xfId="30002" xr:uid="{371DD114-FE54-46C0-8079-731182213E83}"/>
    <cellStyle name="Comma 54 3 5" xfId="14322" xr:uid="{5FC20701-D938-469E-AF4E-4B04EDD7C525}"/>
    <cellStyle name="Comma 54 3 5 2" xfId="28851" xr:uid="{A469BAC8-A3BF-479F-A8B0-9E8AE32CF737}"/>
    <cellStyle name="Comma 54 3 6" xfId="24157" xr:uid="{4FB3CEBC-FBD1-4427-AC95-BF414FFC0958}"/>
    <cellStyle name="Comma 54 3 6 2" xfId="33891" xr:uid="{C136CEBD-42BD-4001-BF5F-4E611E477F5E}"/>
    <cellStyle name="Comma 54 3 7" xfId="26525" xr:uid="{6880C590-7444-4976-85AB-B8507E36FF52}"/>
    <cellStyle name="Comma 54 4" xfId="11739" xr:uid="{C9FE702B-EF69-4294-8C93-8D59CFCD20C0}"/>
    <cellStyle name="Comma 54 4 2" xfId="17248" xr:uid="{32CE6300-FC43-4E7E-BDEA-1E1C2289CCA9}"/>
    <cellStyle name="Comma 54 4 2 2" xfId="30394" xr:uid="{152E4B4B-487C-4D00-BEDB-0E282F39032C}"/>
    <cellStyle name="Comma 54 4 3" xfId="26917" xr:uid="{13FCD036-4BD6-47BF-9AE2-9FE0634827EE}"/>
    <cellStyle name="Comma 54 5" xfId="18604" xr:uid="{BE0444E5-5F44-4A5C-8F4B-B9BB7327219D}"/>
    <cellStyle name="Comma 54 5 2" xfId="31563" xr:uid="{DD1F0C7F-FDFF-4FBA-825A-4B8B6872ECF4}"/>
    <cellStyle name="Comma 54 6" xfId="14763" xr:uid="{CEFE7EFA-32F3-4978-A9B7-34135FAB7788}"/>
    <cellStyle name="Comma 54 6 2" xfId="29236" xr:uid="{E6BC7BFB-7D95-4170-B7BE-E70D68623CC0}"/>
    <cellStyle name="Comma 54 7" xfId="13146" xr:uid="{19DEB664-0008-4004-ABA5-A3B5F322DD19}"/>
    <cellStyle name="Comma 54 7 2" xfId="28081" xr:uid="{8B3B5BED-362F-4235-8DBD-C997BD33EA03}"/>
    <cellStyle name="Comma 54 8" xfId="20464" xr:uid="{576B3DC7-55EA-4ACF-BD5F-14FE4B809038}"/>
    <cellStyle name="Comma 54 8 2" xfId="32684" xr:uid="{B7F84E88-B297-4F25-88B5-D54D099A017B}"/>
    <cellStyle name="Comma 54 9" xfId="22922" xr:uid="{7E1EE4DF-D443-4049-B914-DD874F5323BC}"/>
    <cellStyle name="Comma 54 9 2" xfId="33121" xr:uid="{6E03D4D6-C8D8-4E74-802F-1C71392733E7}"/>
    <cellStyle name="Comma 55" xfId="8321" xr:uid="{41FCF9B0-F119-423E-86C4-5523AD197E93}"/>
    <cellStyle name="Comma 55 10" xfId="25756" xr:uid="{BB501D9C-6AE4-4549-A9E4-DAEB51873A76}"/>
    <cellStyle name="Comma 55 2" xfId="9740" xr:uid="{CF09EA80-DBF0-466E-A530-A5C10C304BE0}"/>
    <cellStyle name="Comma 55 2 2" xfId="12179" xr:uid="{9CE817F0-6122-46CE-9350-ED6A22750D06}"/>
    <cellStyle name="Comma 55 2 2 2" xfId="17693" xr:uid="{9D41665B-EB2E-416D-912B-2819E217F3F6}"/>
    <cellStyle name="Comma 55 2 2 2 2" xfId="30777" xr:uid="{BECBC652-1EBC-4EE9-B149-CF9AB4D7A3AE}"/>
    <cellStyle name="Comma 55 2 2 3" xfId="27300" xr:uid="{CAE2F4FF-5949-45EF-8553-97E003840D27}"/>
    <cellStyle name="Comma 55 2 3" xfId="19067" xr:uid="{78E4F37B-4F1F-44F3-A14F-50294AD3166C}"/>
    <cellStyle name="Comma 55 2 3 2" xfId="31961" xr:uid="{C2BABBAE-55BB-41FC-866E-6236D1DA98DD}"/>
    <cellStyle name="Comma 55 2 4" xfId="15281" xr:uid="{4FEC0705-8633-4516-8BCB-897814A8E92D}"/>
    <cellStyle name="Comma 55 2 4 2" xfId="29618" xr:uid="{17C74F76-5618-41F2-885C-E3E7359C01DD}"/>
    <cellStyle name="Comma 55 2 5" xfId="13680" xr:uid="{385BA3E0-6CDC-4637-95C6-8611CBC89036}"/>
    <cellStyle name="Comma 55 2 5 2" xfId="28465" xr:uid="{8412C0BC-8DA4-491B-8D6E-93C2D75E07E2}"/>
    <cellStyle name="Comma 55 2 6" xfId="23513" xr:uid="{15728A89-6651-4046-BFDF-0938B0772BA6}"/>
    <cellStyle name="Comma 55 2 6 2" xfId="33505" xr:uid="{BD9B3D79-57B8-44E6-A29C-B962E0BAF0B5}"/>
    <cellStyle name="Comma 55 2 7" xfId="26139" xr:uid="{91967374-14D5-48FB-AEB7-B250C4719533}"/>
    <cellStyle name="Comma 55 3" xfId="10381" xr:uid="{A73BB11D-83E9-4607-B999-7865B52CE2EE}"/>
    <cellStyle name="Comma 55 3 2" xfId="12620" xr:uid="{737348A7-F741-4C03-96BF-63EC368074A8}"/>
    <cellStyle name="Comma 55 3 2 2" xfId="18140" xr:uid="{8B4BAE52-3341-4E27-BED6-A98DD37CD561}"/>
    <cellStyle name="Comma 55 3 2 2 2" xfId="31163" xr:uid="{8DA82FFF-4F1B-476B-BFAE-22C093587AF8}"/>
    <cellStyle name="Comma 55 3 2 3" xfId="27687" xr:uid="{7690A5FC-61FC-44F3-B235-0550B29F3497}"/>
    <cellStyle name="Comma 55 3 3" xfId="19526" xr:uid="{5D6EF06E-CE0E-4F80-AE00-D1A3D3AF7264}"/>
    <cellStyle name="Comma 55 3 3 2" xfId="32354" xr:uid="{6E6BEA17-6C49-43F5-A8B9-3BC8D1E446C3}"/>
    <cellStyle name="Comma 55 3 4" xfId="15887" xr:uid="{F358F5B3-F37A-412D-8F9A-393B641FCE2D}"/>
    <cellStyle name="Comma 55 3 4 2" xfId="30003" xr:uid="{692EDC31-E2DE-4953-9F36-0361ECCA1DAD}"/>
    <cellStyle name="Comma 55 3 5" xfId="14323" xr:uid="{194EE092-4D86-4875-BE3C-234F584E7C00}"/>
    <cellStyle name="Comma 55 3 5 2" xfId="28852" xr:uid="{7B465EFF-A4D4-45E0-84E7-237DC5557E9A}"/>
    <cellStyle name="Comma 55 3 6" xfId="24158" xr:uid="{D505A118-F0B9-41C1-AF26-51A59A8DC7C9}"/>
    <cellStyle name="Comma 55 3 6 2" xfId="33892" xr:uid="{510DC1F5-A261-408A-9FCF-6946F664D8EA}"/>
    <cellStyle name="Comma 55 3 7" xfId="26526" xr:uid="{07C9CD2F-59B7-4CA7-8DB5-DB0BDF0864BE}"/>
    <cellStyle name="Comma 55 4" xfId="11740" xr:uid="{57983F67-88DC-4DBF-BB90-950AA4FF0BA2}"/>
    <cellStyle name="Comma 55 4 2" xfId="17249" xr:uid="{FB998497-7322-4BA7-BE0D-5859B04EAE9F}"/>
    <cellStyle name="Comma 55 4 2 2" xfId="30395" xr:uid="{2C1F0C24-42C2-46EE-9932-5D5C18F43C8B}"/>
    <cellStyle name="Comma 55 4 3" xfId="26918" xr:uid="{F4349244-29CF-4539-A44C-C5D0839177BF}"/>
    <cellStyle name="Comma 55 5" xfId="18605" xr:uid="{DBE25DBF-C4E2-403E-A651-AD29267DC720}"/>
    <cellStyle name="Comma 55 5 2" xfId="31564" xr:uid="{EB87CF04-C2EF-451D-82A4-24128738EC34}"/>
    <cellStyle name="Comma 55 6" xfId="14764" xr:uid="{04482159-AF9E-4CB1-A42D-6AD9963F3871}"/>
    <cellStyle name="Comma 55 6 2" xfId="29237" xr:uid="{6C3817FC-E866-4933-A21B-D055B813DDBB}"/>
    <cellStyle name="Comma 55 7" xfId="13147" xr:uid="{7E6D29AA-4EBF-45CC-8958-519ADA54431F}"/>
    <cellStyle name="Comma 55 7 2" xfId="28082" xr:uid="{9A738654-504C-4AAD-A781-2E8B2803CC6D}"/>
    <cellStyle name="Comma 55 8" xfId="20465" xr:uid="{4DD2EBD5-0FC7-409D-A048-4DD9283D1DD4}"/>
    <cellStyle name="Comma 55 8 2" xfId="32685" xr:uid="{1D5C6F0B-04E6-456D-88A1-9779C540A502}"/>
    <cellStyle name="Comma 55 9" xfId="22923" xr:uid="{614B24EE-1738-4BB5-9742-BAADA6902484}"/>
    <cellStyle name="Comma 55 9 2" xfId="33122" xr:uid="{60810615-9801-4E5D-BA9F-9542890E89E7}"/>
    <cellStyle name="Comma 56" xfId="8322" xr:uid="{A2E3EE98-CA03-4B17-878B-881C1A05F3B1}"/>
    <cellStyle name="Comma 56 10" xfId="25757" xr:uid="{348D8723-9B26-403E-B43E-0060619E4E6F}"/>
    <cellStyle name="Comma 56 2" xfId="9741" xr:uid="{073A26C6-26D0-44D9-894C-4D200A135191}"/>
    <cellStyle name="Comma 56 2 2" xfId="12180" xr:uid="{3AF46809-68DC-4AC9-9169-8834D0730EE7}"/>
    <cellStyle name="Comma 56 2 2 2" xfId="17694" xr:uid="{B5B3889C-18AC-4733-80A6-0201741EC992}"/>
    <cellStyle name="Comma 56 2 2 2 2" xfId="30778" xr:uid="{4CA8B4A9-4100-4028-812B-92805735D87A}"/>
    <cellStyle name="Comma 56 2 2 3" xfId="27301" xr:uid="{92E8CBC8-AAB7-4354-BF27-15C951BF5BA6}"/>
    <cellStyle name="Comma 56 2 3" xfId="19068" xr:uid="{EF7EFBC8-72C6-4457-85B8-05F831F2390A}"/>
    <cellStyle name="Comma 56 2 3 2" xfId="31962" xr:uid="{BF382345-212A-4AAD-B817-857E7166C0D0}"/>
    <cellStyle name="Comma 56 2 4" xfId="15282" xr:uid="{53D0DA6C-518C-4B17-AFEE-9D2AE028C423}"/>
    <cellStyle name="Comma 56 2 4 2" xfId="29619" xr:uid="{DD928291-23DE-4F53-9E21-9EABBFFAB847}"/>
    <cellStyle name="Comma 56 2 5" xfId="13681" xr:uid="{A85B772B-6B59-4302-8B10-5B8BB58078C1}"/>
    <cellStyle name="Comma 56 2 5 2" xfId="28466" xr:uid="{0643DBF5-0636-4746-8EF0-D31DF5C1328B}"/>
    <cellStyle name="Comma 56 2 6" xfId="23514" xr:uid="{7EC8C334-BED9-4C89-A4F7-81CA4AE70CAB}"/>
    <cellStyle name="Comma 56 2 6 2" xfId="33506" xr:uid="{13183070-1DAB-4021-9ACD-DF150B8B6338}"/>
    <cellStyle name="Comma 56 2 7" xfId="26140" xr:uid="{78C7AED6-9776-4A11-B8E8-388CDF96EF5E}"/>
    <cellStyle name="Comma 56 3" xfId="10382" xr:uid="{80F1419E-8F77-442D-B090-034FB8E2C322}"/>
    <cellStyle name="Comma 56 3 2" xfId="12621" xr:uid="{DB597755-1D22-42AA-B517-24A680725AEF}"/>
    <cellStyle name="Comma 56 3 2 2" xfId="18141" xr:uid="{814C5FE3-8C1F-41C7-A4CE-D39EEA92F169}"/>
    <cellStyle name="Comma 56 3 2 2 2" xfId="31164" xr:uid="{E9F9D017-1D9C-484D-9965-40088D31A634}"/>
    <cellStyle name="Comma 56 3 2 3" xfId="27688" xr:uid="{4CC543F2-5C2C-4B1A-9BD3-7010AFB492E8}"/>
    <cellStyle name="Comma 56 3 3" xfId="19527" xr:uid="{74E0F97F-2363-45BF-8B02-B946FAD25DCC}"/>
    <cellStyle name="Comma 56 3 3 2" xfId="32355" xr:uid="{19C15D58-CA2A-409C-A594-B46F50262962}"/>
    <cellStyle name="Comma 56 3 4" xfId="15888" xr:uid="{5813291E-311D-4D9F-B13D-DF4F2D80CC7E}"/>
    <cellStyle name="Comma 56 3 4 2" xfId="30004" xr:uid="{BA64D9D0-8B34-4F1F-BF56-5980C27854D0}"/>
    <cellStyle name="Comma 56 3 5" xfId="14324" xr:uid="{10A282B8-A708-448D-ADD4-6BF5D293811A}"/>
    <cellStyle name="Comma 56 3 5 2" xfId="28853" xr:uid="{1B027739-5F17-41FE-802B-602E83F3E283}"/>
    <cellStyle name="Comma 56 3 6" xfId="24159" xr:uid="{D5C32A56-C247-429F-9BEE-40330FB3FCCB}"/>
    <cellStyle name="Comma 56 3 6 2" xfId="33893" xr:uid="{00C0C372-0C5D-4ED6-922A-8C1C291A27B8}"/>
    <cellStyle name="Comma 56 3 7" xfId="26527" xr:uid="{E4D652F4-0D8E-4D0F-B8E8-9624D16108EA}"/>
    <cellStyle name="Comma 56 4" xfId="11741" xr:uid="{D0C4FA08-50B8-48CA-B6EA-364087CD46DC}"/>
    <cellStyle name="Comma 56 4 2" xfId="17250" xr:uid="{89A8512F-392D-4865-9355-E0200F884DF7}"/>
    <cellStyle name="Comma 56 4 2 2" xfId="30396" xr:uid="{1134C982-AF71-4D2A-B733-A23B382CE661}"/>
    <cellStyle name="Comma 56 4 3" xfId="26919" xr:uid="{256115C6-920C-4DEC-9020-AF9111207BDE}"/>
    <cellStyle name="Comma 56 5" xfId="18606" xr:uid="{7693AB53-3976-4E46-A513-EB96590B75D8}"/>
    <cellStyle name="Comma 56 5 2" xfId="31565" xr:uid="{CFB2E160-C960-449C-8836-8B7F1B019280}"/>
    <cellStyle name="Comma 56 6" xfId="14765" xr:uid="{9DD63524-7369-403E-876D-31660BA07FE3}"/>
    <cellStyle name="Comma 56 6 2" xfId="29238" xr:uid="{820395C9-0196-4DD6-BE21-FEE2246C82C0}"/>
    <cellStyle name="Comma 56 7" xfId="13148" xr:uid="{237CEC82-1858-4585-A312-EE8C1D2325A7}"/>
    <cellStyle name="Comma 56 7 2" xfId="28083" xr:uid="{1AACD710-3622-4ECA-BB40-353A6E19997E}"/>
    <cellStyle name="Comma 56 8" xfId="20466" xr:uid="{4CF16333-5AC2-4FAD-9B0C-6FBD9A48BE97}"/>
    <cellStyle name="Comma 56 8 2" xfId="32686" xr:uid="{557FF925-26E2-4499-824F-380E0400889B}"/>
    <cellStyle name="Comma 56 9" xfId="22924" xr:uid="{F2480039-469F-4437-83E6-510866254F75}"/>
    <cellStyle name="Comma 56 9 2" xfId="33123" xr:uid="{8E0D31D6-EF8E-44BC-B7A7-94FBEE6E4CFD}"/>
    <cellStyle name="Comma 57" xfId="8323" xr:uid="{1D82E2FF-CCFC-4D00-9FF0-141DA53FE47B}"/>
    <cellStyle name="Comma 57 10" xfId="25758" xr:uid="{98BB994E-7CE8-4F64-B441-1C82D1E5D19D}"/>
    <cellStyle name="Comma 57 2" xfId="9742" xr:uid="{4C03F46E-479B-4010-8CD4-68A07C928680}"/>
    <cellStyle name="Comma 57 2 2" xfId="12181" xr:uid="{0020C52F-A2AB-43E9-9E72-7588CDDE7D6A}"/>
    <cellStyle name="Comma 57 2 2 2" xfId="17695" xr:uid="{56686AA6-8DA2-4964-A040-A670D5875BBE}"/>
    <cellStyle name="Comma 57 2 2 2 2" xfId="30779" xr:uid="{5E7FCFF0-AFD5-461A-BB3F-A48DF3F816E2}"/>
    <cellStyle name="Comma 57 2 2 3" xfId="27302" xr:uid="{D3D795DA-9B1D-4D39-8E88-9C2ABBCD7FCA}"/>
    <cellStyle name="Comma 57 2 3" xfId="19069" xr:uid="{30E31140-A827-47AD-B56D-A554AABCEBD3}"/>
    <cellStyle name="Comma 57 2 3 2" xfId="31963" xr:uid="{BD5ABFD7-C1B7-4347-89CD-B4ED0461E684}"/>
    <cellStyle name="Comma 57 2 4" xfId="15283" xr:uid="{C610D3A3-2781-4123-91D1-8A13A6DACAE1}"/>
    <cellStyle name="Comma 57 2 4 2" xfId="29620" xr:uid="{92221D2E-5633-4052-9C0D-3E3465336161}"/>
    <cellStyle name="Comma 57 2 5" xfId="13682" xr:uid="{3B768681-5D9C-4B1A-855C-6BABCA395A87}"/>
    <cellStyle name="Comma 57 2 5 2" xfId="28467" xr:uid="{B161D7A4-AF0A-472A-9FE6-CED0DE141AD0}"/>
    <cellStyle name="Comma 57 2 6" xfId="23515" xr:uid="{8A1D450C-0AE0-4169-9AFD-5A6A90506158}"/>
    <cellStyle name="Comma 57 2 6 2" xfId="33507" xr:uid="{DEC14148-1DE7-4367-9DBA-3D6F004E86E4}"/>
    <cellStyle name="Comma 57 2 7" xfId="26141" xr:uid="{069AF56D-7E4B-4A7E-8C4A-2D05DD9A494B}"/>
    <cellStyle name="Comma 57 3" xfId="10383" xr:uid="{D4BFA41F-0B70-44FB-8405-F58324E726A7}"/>
    <cellStyle name="Comma 57 3 2" xfId="12622" xr:uid="{12B2C616-99F9-4752-B74F-102DEC11BDC7}"/>
    <cellStyle name="Comma 57 3 2 2" xfId="18142" xr:uid="{EF0969A4-B009-47F2-89EF-872C25864F6C}"/>
    <cellStyle name="Comma 57 3 2 2 2" xfId="31165" xr:uid="{1796A261-ACBA-4B12-A42B-492A9227F105}"/>
    <cellStyle name="Comma 57 3 2 3" xfId="27689" xr:uid="{4B7458A6-F2AA-4DBD-AF30-274E4154C6E9}"/>
    <cellStyle name="Comma 57 3 3" xfId="19528" xr:uid="{5FE2E821-B21D-4154-97FA-0B07087B0E36}"/>
    <cellStyle name="Comma 57 3 3 2" xfId="32356" xr:uid="{9ABD098C-46D0-44A3-B72F-090E075F44E9}"/>
    <cellStyle name="Comma 57 3 4" xfId="15889" xr:uid="{316C5CE2-73E0-4F8D-BE49-21B55DEA2161}"/>
    <cellStyle name="Comma 57 3 4 2" xfId="30005" xr:uid="{9DEFD37F-E88D-49B2-AEBC-3E342271AC90}"/>
    <cellStyle name="Comma 57 3 5" xfId="14325" xr:uid="{2D47CFCA-BD66-477D-8A83-AA8212B71208}"/>
    <cellStyle name="Comma 57 3 5 2" xfId="28854" xr:uid="{77F83CC7-F3CE-4F13-8C1E-3CC45AAA640D}"/>
    <cellStyle name="Comma 57 3 6" xfId="24160" xr:uid="{BBC4A85B-3801-4500-8D03-1E4BFFAC086D}"/>
    <cellStyle name="Comma 57 3 6 2" xfId="33894" xr:uid="{53887C17-1903-441E-8CAC-26ADD18922EB}"/>
    <cellStyle name="Comma 57 3 7" xfId="26528" xr:uid="{5048F0F8-F3E1-4F67-B58E-AED57C5308FF}"/>
    <cellStyle name="Comma 57 4" xfId="11742" xr:uid="{2DA6C5DA-05EE-4F36-95D2-C843C648F911}"/>
    <cellStyle name="Comma 57 4 2" xfId="17251" xr:uid="{EF300F26-64FE-45F8-9181-77F3E08B98A3}"/>
    <cellStyle name="Comma 57 4 2 2" xfId="30397" xr:uid="{622C6756-EE3E-4713-AE6F-79B166E4C5CD}"/>
    <cellStyle name="Comma 57 4 3" xfId="26920" xr:uid="{CB1F4506-E840-4EF5-81A2-B01D597FD489}"/>
    <cellStyle name="Comma 57 5" xfId="18607" xr:uid="{184E81EC-9866-4DD4-A747-C50D51008596}"/>
    <cellStyle name="Comma 57 5 2" xfId="31566" xr:uid="{77F5B30D-DE8E-4EFC-8948-70F7E4F82D83}"/>
    <cellStyle name="Comma 57 6" xfId="14766" xr:uid="{6874D037-9DD5-48D9-ADF0-C41BB7BA2AA0}"/>
    <cellStyle name="Comma 57 6 2" xfId="29239" xr:uid="{681C123B-A4CF-4ECD-A572-DD9DA38F3EA6}"/>
    <cellStyle name="Comma 57 7" xfId="13149" xr:uid="{08AC7862-DD84-4ECD-8168-7A8A32FB3101}"/>
    <cellStyle name="Comma 57 7 2" xfId="28084" xr:uid="{31163A3D-C091-410A-9CA8-1071CD34B384}"/>
    <cellStyle name="Comma 57 8" xfId="20467" xr:uid="{214E8B93-8585-40B4-8C39-B9BC9D24248A}"/>
    <cellStyle name="Comma 57 8 2" xfId="32687" xr:uid="{EB34D2D2-DD27-48DD-9315-188DDA1CD559}"/>
    <cellStyle name="Comma 57 9" xfId="22925" xr:uid="{71BA0D6D-29D1-42C6-AD7A-5608914EFE01}"/>
    <cellStyle name="Comma 57 9 2" xfId="33124" xr:uid="{5079EA25-D3AB-4533-B6DA-1D10A2DCF719}"/>
    <cellStyle name="Comma 58" xfId="8324" xr:uid="{F434587A-2220-4812-9AC8-1017E229AA00}"/>
    <cellStyle name="Comma 58 10" xfId="25759" xr:uid="{74B70B0C-45C7-466B-9234-8F1E3593506B}"/>
    <cellStyle name="Comma 58 2" xfId="9743" xr:uid="{D81DC191-FD54-4A17-AC0D-CE61001AA519}"/>
    <cellStyle name="Comma 58 2 2" xfId="12182" xr:uid="{F7590503-DA6E-4E6E-A4A1-9589ED3E163F}"/>
    <cellStyle name="Comma 58 2 2 2" xfId="17696" xr:uid="{D745E811-C913-4E96-B05F-976C9D034C3C}"/>
    <cellStyle name="Comma 58 2 2 2 2" xfId="30780" xr:uid="{BE41F55B-4F2F-4EBA-9A50-722B629C7D1B}"/>
    <cellStyle name="Comma 58 2 2 3" xfId="27303" xr:uid="{F85A51DE-7224-491A-9A59-0D8093940E06}"/>
    <cellStyle name="Comma 58 2 3" xfId="19070" xr:uid="{2E75A329-F1EF-4B61-BA66-9F142729C9A8}"/>
    <cellStyle name="Comma 58 2 3 2" xfId="31964" xr:uid="{59C152C3-439A-4DE5-B926-560579F4C70B}"/>
    <cellStyle name="Comma 58 2 4" xfId="15284" xr:uid="{CD7239EB-F0B1-4ED0-87D1-BF153273B987}"/>
    <cellStyle name="Comma 58 2 4 2" xfId="29621" xr:uid="{19DE1F73-2F03-41F5-92A5-52A4C483B093}"/>
    <cellStyle name="Comma 58 2 5" xfId="13683" xr:uid="{97D58160-DF22-4043-BF7D-7CDD611B9E4F}"/>
    <cellStyle name="Comma 58 2 5 2" xfId="28468" xr:uid="{BB9E0A6C-F285-4D8B-9A6C-3BB92BFA8F36}"/>
    <cellStyle name="Comma 58 2 6" xfId="23516" xr:uid="{6F90669D-F9AD-43DA-93AF-0FB449FC17D8}"/>
    <cellStyle name="Comma 58 2 6 2" xfId="33508" xr:uid="{B82BA065-F22A-4B3E-BFCF-F8F4D03EA272}"/>
    <cellStyle name="Comma 58 2 7" xfId="26142" xr:uid="{9F6267FB-1510-4B07-A302-0DE47021AED1}"/>
    <cellStyle name="Comma 58 3" xfId="10384" xr:uid="{9599B531-ED24-426E-AB23-5328B42F60A7}"/>
    <cellStyle name="Comma 58 3 2" xfId="12623" xr:uid="{81907C92-2E4A-4A66-AE9C-3D5241824023}"/>
    <cellStyle name="Comma 58 3 2 2" xfId="18143" xr:uid="{0F480F6E-E781-4CF9-8192-8886A583116B}"/>
    <cellStyle name="Comma 58 3 2 2 2" xfId="31166" xr:uid="{FD57C5AC-17BA-4AD8-ACF7-AD8BD8540079}"/>
    <cellStyle name="Comma 58 3 2 3" xfId="27690" xr:uid="{81AF24A3-52D2-4E3E-A8F2-327EE4B5F7DC}"/>
    <cellStyle name="Comma 58 3 3" xfId="19529" xr:uid="{0DD3DA5A-F539-4F4F-A61C-5B750009AE62}"/>
    <cellStyle name="Comma 58 3 3 2" xfId="32357" xr:uid="{00DB656F-634A-44DE-AC70-52353622396E}"/>
    <cellStyle name="Comma 58 3 4" xfId="15890" xr:uid="{B6046375-E358-463E-88DE-D1BE814B4044}"/>
    <cellStyle name="Comma 58 3 4 2" xfId="30006" xr:uid="{7A02AB8A-D052-48A6-B88D-2DB8DB82DD2B}"/>
    <cellStyle name="Comma 58 3 5" xfId="14326" xr:uid="{20C6171D-CF1D-445F-B6A3-F138F694E0AF}"/>
    <cellStyle name="Comma 58 3 5 2" xfId="28855" xr:uid="{7F5BF128-96DB-4946-A19A-E77CC0D8A19C}"/>
    <cellStyle name="Comma 58 3 6" xfId="24161" xr:uid="{2C442820-34F5-4DCB-BC25-7C5E37C2D7FD}"/>
    <cellStyle name="Comma 58 3 6 2" xfId="33895" xr:uid="{2747105C-0F8A-408C-AE78-6BD4E5D08BB5}"/>
    <cellStyle name="Comma 58 3 7" xfId="26529" xr:uid="{2A8BF28D-D2D7-4EE7-9646-44A8D06FE90E}"/>
    <cellStyle name="Comma 58 4" xfId="11743" xr:uid="{5A3E4F6F-A2C5-4A6E-8100-4126BE67EE61}"/>
    <cellStyle name="Comma 58 4 2" xfId="17252" xr:uid="{4FF207B0-3CED-409C-99E6-1D006657447F}"/>
    <cellStyle name="Comma 58 4 2 2" xfId="30398" xr:uid="{EE850937-0E69-4041-A885-414B9F328775}"/>
    <cellStyle name="Comma 58 4 3" xfId="26921" xr:uid="{ECB7F58B-4831-48C1-870A-09435E553688}"/>
    <cellStyle name="Comma 58 5" xfId="18608" xr:uid="{5D289376-43AF-419B-A8DC-F00239B19AC5}"/>
    <cellStyle name="Comma 58 5 2" xfId="31567" xr:uid="{188DE528-D434-4127-808B-B53B90CEB24A}"/>
    <cellStyle name="Comma 58 6" xfId="14767" xr:uid="{FA94AD99-BB20-4F20-BC47-EDAB88125E70}"/>
    <cellStyle name="Comma 58 6 2" xfId="29240" xr:uid="{CC82D19D-5762-4C6A-9582-7372B44EB418}"/>
    <cellStyle name="Comma 58 7" xfId="13150" xr:uid="{E32C6D5F-9991-40C4-A642-B0D847DFD000}"/>
    <cellStyle name="Comma 58 7 2" xfId="28085" xr:uid="{559CF94F-8B8F-44FD-813C-222FE4799350}"/>
    <cellStyle name="Comma 58 8" xfId="20468" xr:uid="{B8C6EC11-4037-4AAA-B69F-A6A7F7790D10}"/>
    <cellStyle name="Comma 58 8 2" xfId="32688" xr:uid="{CF7A377B-102E-4036-A67E-D2A3E07E4624}"/>
    <cellStyle name="Comma 58 9" xfId="22926" xr:uid="{20CC1C81-8A34-48F5-BADB-AB249B913079}"/>
    <cellStyle name="Comma 58 9 2" xfId="33125" xr:uid="{45182AFF-6934-4E20-9C04-5DE13BF1E80D}"/>
    <cellStyle name="Comma 59" xfId="8325" xr:uid="{B316BE98-544B-4870-A2D3-18E64D0436B2}"/>
    <cellStyle name="Comma 59 10" xfId="25760" xr:uid="{EE12FBCB-5DC4-4E12-A683-C5F89D8A286B}"/>
    <cellStyle name="Comma 59 2" xfId="9744" xr:uid="{591F05F3-14BB-4991-99C3-D93AA052F11C}"/>
    <cellStyle name="Comma 59 2 2" xfId="12183" xr:uid="{8756F8BC-EEAC-4887-B36B-6259289CDA8B}"/>
    <cellStyle name="Comma 59 2 2 2" xfId="17697" xr:uid="{513A79CE-B284-40F0-A469-4E7489EB5015}"/>
    <cellStyle name="Comma 59 2 2 2 2" xfId="30781" xr:uid="{E76D6621-A9CC-4CA1-9413-23028BAF1156}"/>
    <cellStyle name="Comma 59 2 2 3" xfId="27304" xr:uid="{7C108D8A-1C12-4831-988B-604C7151E9E0}"/>
    <cellStyle name="Comma 59 2 3" xfId="19071" xr:uid="{ADD0B57B-543F-4C3D-9093-D33F945AFEAF}"/>
    <cellStyle name="Comma 59 2 3 2" xfId="31965" xr:uid="{B29BDA14-1042-4962-8A0A-C69D37C07D24}"/>
    <cellStyle name="Comma 59 2 4" xfId="15285" xr:uid="{CDCA3C7E-2128-4E0F-BE09-EF30ABE4FF64}"/>
    <cellStyle name="Comma 59 2 4 2" xfId="29622" xr:uid="{3AA24E29-216B-469B-A3FD-D7E479526663}"/>
    <cellStyle name="Comma 59 2 5" xfId="13684" xr:uid="{762130B6-5C7A-43A4-A8BF-BCEA78A2BD49}"/>
    <cellStyle name="Comma 59 2 5 2" xfId="28469" xr:uid="{DC820B4C-47F0-4ECD-BC4C-9A42647AF004}"/>
    <cellStyle name="Comma 59 2 6" xfId="23517" xr:uid="{7E486EC9-1EBF-4820-B091-F76D9E4324CC}"/>
    <cellStyle name="Comma 59 2 6 2" xfId="33509" xr:uid="{1AA8A94F-17A5-478C-AF68-3446D9C21D9D}"/>
    <cellStyle name="Comma 59 2 7" xfId="26143" xr:uid="{1BC1C993-A3C1-45E6-BD9D-8631780DC55A}"/>
    <cellStyle name="Comma 59 3" xfId="10385" xr:uid="{54516B68-4773-49EE-858C-A189C8C91C00}"/>
    <cellStyle name="Comma 59 3 2" xfId="12624" xr:uid="{6AD275DC-3C91-41B8-89C0-1144B448A0A3}"/>
    <cellStyle name="Comma 59 3 2 2" xfId="18144" xr:uid="{40ED71A6-CEE6-48C4-B81E-51741CFF3B4F}"/>
    <cellStyle name="Comma 59 3 2 2 2" xfId="31167" xr:uid="{90F8E613-7B2B-4862-A5E6-6C2EAE010BC0}"/>
    <cellStyle name="Comma 59 3 2 3" xfId="27691" xr:uid="{B361C8D0-871A-40C5-AF64-277386DE264C}"/>
    <cellStyle name="Comma 59 3 3" xfId="19530" xr:uid="{141C3DEA-59B6-40FB-A221-4FC7D7BDE038}"/>
    <cellStyle name="Comma 59 3 3 2" xfId="32358" xr:uid="{E7CD0B0A-BA94-497A-9B99-1245FB6A159A}"/>
    <cellStyle name="Comma 59 3 4" xfId="15891" xr:uid="{B0CF0042-1157-4CC9-939D-339ABBFFB463}"/>
    <cellStyle name="Comma 59 3 4 2" xfId="30007" xr:uid="{6741BFA0-C68F-4EC6-BD36-7AAC4196765B}"/>
    <cellStyle name="Comma 59 3 5" xfId="14327" xr:uid="{B7A50309-A94E-4870-B146-EF9A4FF35FE9}"/>
    <cellStyle name="Comma 59 3 5 2" xfId="28856" xr:uid="{71C16FDF-13BA-4375-943B-B7120FC3B36B}"/>
    <cellStyle name="Comma 59 3 6" xfId="24162" xr:uid="{A4A7E66C-66F4-4CD1-ADCC-70B2CF1567A8}"/>
    <cellStyle name="Comma 59 3 6 2" xfId="33896" xr:uid="{72353461-7FC8-4DF7-8352-CF91DC4BE11B}"/>
    <cellStyle name="Comma 59 3 7" xfId="26530" xr:uid="{2668B9BB-B556-4537-98ED-77F33E5D677B}"/>
    <cellStyle name="Comma 59 4" xfId="11744" xr:uid="{EE9B5EF1-33C1-4B63-83D1-A1820DE17BE6}"/>
    <cellStyle name="Comma 59 4 2" xfId="17253" xr:uid="{8052FB78-7E70-4CDC-814F-EEC5FC448559}"/>
    <cellStyle name="Comma 59 4 2 2" xfId="30399" xr:uid="{F950747C-4F64-4834-8190-97C724A212D1}"/>
    <cellStyle name="Comma 59 4 3" xfId="26922" xr:uid="{EBF9BC91-7DEE-4328-84E3-FC2DAC1128FB}"/>
    <cellStyle name="Comma 59 5" xfId="18609" xr:uid="{254D087F-7D96-4D3A-8FA3-505E02E84271}"/>
    <cellStyle name="Comma 59 5 2" xfId="31568" xr:uid="{457BE841-0F65-4609-8668-3F0DDE01EFFC}"/>
    <cellStyle name="Comma 59 6" xfId="14768" xr:uid="{2F33B2E2-B3F7-4923-BD3D-26365DC8FAE0}"/>
    <cellStyle name="Comma 59 6 2" xfId="29241" xr:uid="{2C0B1A32-D2F4-4F57-937A-034C747DAE32}"/>
    <cellStyle name="Comma 59 7" xfId="13151" xr:uid="{9ACC36AC-32F7-470D-8FF9-0368BFB3006F}"/>
    <cellStyle name="Comma 59 7 2" xfId="28086" xr:uid="{DDF820B0-5721-4590-BB46-8D5AB54DFAC1}"/>
    <cellStyle name="Comma 59 8" xfId="20469" xr:uid="{3BB8E9FA-736C-4D5B-B75C-EFC71741B71F}"/>
    <cellStyle name="Comma 59 8 2" xfId="32689" xr:uid="{6B8D52CE-E9F4-4A2B-9FC2-DE453383A68D}"/>
    <cellStyle name="Comma 59 9" xfId="22927" xr:uid="{D4DEA797-215B-4EBB-A236-281789D61B5D}"/>
    <cellStyle name="Comma 59 9 2" xfId="33126" xr:uid="{EF86B075-C62B-4410-8424-792307C9F5B8}"/>
    <cellStyle name="Comma 6" xfId="90" xr:uid="{00000000-0005-0000-0000-000014060000}"/>
    <cellStyle name="Comma 6 10" xfId="2338" xr:uid="{00000000-0005-0000-0000-000015060000}"/>
    <cellStyle name="Comma 6 10 2" xfId="2631" xr:uid="{00000000-0005-0000-0000-000016060000}"/>
    <cellStyle name="Comma 6 10 2 2" xfId="5557" xr:uid="{00000000-0005-0000-0000-000017060000}"/>
    <cellStyle name="Comma 6 10 2 3" xfId="36210" xr:uid="{93D03036-C293-43F2-9FA8-727DD2FF453F}"/>
    <cellStyle name="Comma 6 10 2 4" xfId="27840" xr:uid="{AF29A976-E576-42EE-B74A-BCBD80F6C495}"/>
    <cellStyle name="Comma 6 10 3" xfId="5272" xr:uid="{00000000-0005-0000-0000-000018060000}"/>
    <cellStyle name="Comma 6 10 4" xfId="35972" xr:uid="{50F0773B-0CAA-4835-8502-E30E836F6A8E}"/>
    <cellStyle name="Comma 6 10 5" xfId="12812" xr:uid="{49BCC2C3-8C67-4054-A46C-7FB7BD1E570B}"/>
    <cellStyle name="Comma 6 11" xfId="3070" xr:uid="{00000000-0005-0000-0000-000019060000}"/>
    <cellStyle name="Comma 6 11 2" xfId="5625" xr:uid="{00000000-0005-0000-0000-00001A060000}"/>
    <cellStyle name="Comma 6 11 2 2" xfId="36937" xr:uid="{7D022861-83E2-473C-B535-27249C752DD2}"/>
    <cellStyle name="Comma 6 11 2 3" xfId="32561" xr:uid="{5A7113D1-DF54-41C8-8040-BD4C98F1246A}"/>
    <cellStyle name="Comma 6 11 3" xfId="36304" xr:uid="{0AB167F3-16E7-45B0-8E45-2F334EFB2DD8}"/>
    <cellStyle name="Comma 6 11 4" xfId="19914" xr:uid="{2FAEDD4A-C8BA-4EB7-A4D0-277B98ECDF93}"/>
    <cellStyle name="Comma 6 12" xfId="4008" xr:uid="{00000000-0005-0000-0000-00001B060000}"/>
    <cellStyle name="Comma 6 12 2" xfId="6521" xr:uid="{00000000-0005-0000-0000-00001C060000}"/>
    <cellStyle name="Comma 6 12 2 2" xfId="37008" xr:uid="{05FCF564-AD6F-4D66-A065-6411CD04BEF9}"/>
    <cellStyle name="Comma 6 12 2 3" xfId="32690" xr:uid="{955B2CB8-A850-4F9A-96D9-994B6AEC1632}"/>
    <cellStyle name="Comma 6 12 3" xfId="36440" xr:uid="{F68F1BF4-E797-413C-82FC-86C694BD3665}"/>
    <cellStyle name="Comma 6 12 4" xfId="20470" xr:uid="{AB2F4A78-33E0-4B1E-8E09-3CE5B2989E85}"/>
    <cellStyle name="Comma 6 13" xfId="4109" xr:uid="{00000000-0005-0000-0000-00001D060000}"/>
    <cellStyle name="Comma 6 13 2" xfId="36504" xr:uid="{9894D870-4F1C-4D68-8E8E-8B0A08A97765}"/>
    <cellStyle name="Comma 6 13 3" xfId="22061" xr:uid="{73755AC2-6091-4963-8DF1-A4A4DBA89192}"/>
    <cellStyle name="Comma 6 14" xfId="22586" xr:uid="{64D81747-5FF6-4FDA-9EA5-6963BB1A3410}"/>
    <cellStyle name="Comma 6 14 2" xfId="32882" xr:uid="{DF46A7AF-B7F9-4E1B-BAD9-BA1E9F18E582}"/>
    <cellStyle name="Comma 6 15" xfId="24612" xr:uid="{5D02302F-6E54-4EBF-BC1E-6BC4CFF3C10B}"/>
    <cellStyle name="Comma 6 15 2" xfId="34038" xr:uid="{A3C30FB5-382D-412B-BF56-351CE50A0545}"/>
    <cellStyle name="Comma 6 16" xfId="24708" xr:uid="{0FE1F919-8F15-4571-B435-D1DEE7088328}"/>
    <cellStyle name="Comma 6 16 2" xfId="34090" xr:uid="{28B25203-323B-49D1-9183-2A5E54DC47A7}"/>
    <cellStyle name="Comma 6 17" xfId="25512" xr:uid="{B00B5EBF-A784-48E8-A7A2-7B0E2602267C}"/>
    <cellStyle name="Comma 6 18" xfId="34176" xr:uid="{A95BADA6-0559-4228-8446-12D09253C054}"/>
    <cellStyle name="Comma 6 19" xfId="7377" xr:uid="{1ADA5D03-E694-483F-9A0B-DAC0CBC53B94}"/>
    <cellStyle name="Comma 6 2" xfId="200" xr:uid="{00000000-0005-0000-0000-00001E060000}"/>
    <cellStyle name="Comma 6 2 10" xfId="2632" xr:uid="{00000000-0005-0000-0000-00001F060000}"/>
    <cellStyle name="Comma 6 2 10 2" xfId="5558" xr:uid="{00000000-0005-0000-0000-000020060000}"/>
    <cellStyle name="Comma 6 2 10 3" xfId="36211" xr:uid="{2362A620-1BCC-4FEE-A8B7-FCBD6DFDEBE7}"/>
    <cellStyle name="Comma 6 2 10 4" xfId="20471" xr:uid="{B8F9C5B4-CB4E-4200-93EE-6811316758A8}"/>
    <cellStyle name="Comma 6 2 11" xfId="3149" xr:uid="{00000000-0005-0000-0000-000021060000}"/>
    <cellStyle name="Comma 6 2 11 2" xfId="5680" xr:uid="{00000000-0005-0000-0000-000022060000}"/>
    <cellStyle name="Comma 6 2 11 2 2" xfId="36956" xr:uid="{583A73A7-0D18-4036-9DE4-0052BA398ADE}"/>
    <cellStyle name="Comma 6 2 11 3" xfId="36349" xr:uid="{3570EC00-2831-44DC-BA28-66813BAA62F7}"/>
    <cellStyle name="Comma 6 2 12" xfId="1663" xr:uid="{00000000-0005-0000-0000-000023060000}"/>
    <cellStyle name="Comma 6 2 12 2" xfId="5003" xr:uid="{00000000-0005-0000-0000-000024060000}"/>
    <cellStyle name="Comma 6 2 12 2 2" xfId="36614" xr:uid="{C6D29DC1-8487-495A-A6AA-18CCC9FB943E}"/>
    <cellStyle name="Comma 6 2 12 2 3" xfId="34059" xr:uid="{61ED8286-5B45-48F6-B8DA-798D36E92D53}"/>
    <cellStyle name="Comma 6 2 12 3" xfId="35673" xr:uid="{CD407AB2-4333-4294-AF87-D6D6D081A698}"/>
    <cellStyle name="Comma 6 2 12 4" xfId="24649" xr:uid="{47CBD6F0-D007-485C-A35E-05283CB77DFB}"/>
    <cellStyle name="Comma 6 2 13" xfId="4044" xr:uid="{00000000-0005-0000-0000-000025060000}"/>
    <cellStyle name="Comma 6 2 13 2" xfId="6555" xr:uid="{00000000-0005-0000-0000-000026060000}"/>
    <cellStyle name="Comma 6 2 13 2 2" xfId="37022" xr:uid="{197CE0D2-D6AE-4310-8C43-56F48DB2F8A8}"/>
    <cellStyle name="Comma 6 2 13 2 3" xfId="34110" xr:uid="{23467C3C-F2DB-4DA0-A98B-B4F175F3DD1C}"/>
    <cellStyle name="Comma 6 2 13 3" xfId="36459" xr:uid="{4941DA4F-BA85-4AAF-9159-78DA278F4D86}"/>
    <cellStyle name="Comma 6 2 13 4" xfId="24732" xr:uid="{22271486-53B4-4BD3-89F0-1635010F6656}"/>
    <cellStyle name="Comma 6 2 14" xfId="25547" xr:uid="{9D3B6362-326C-47D2-8775-A3E8212CF60F}"/>
    <cellStyle name="Comma 6 2 15" xfId="34199" xr:uid="{CCAC88FF-8E54-409A-A9A0-49E114A95A7B}"/>
    <cellStyle name="Comma 6 2 16" xfId="7444" xr:uid="{E5C6EE6C-BEF9-4543-87C9-2B52BD718A14}"/>
    <cellStyle name="Comma 6 2 17" xfId="34807" xr:uid="{7E0D99EA-08DA-48FD-9242-935304CD7110}"/>
    <cellStyle name="Comma 6 2 18" xfId="35346" xr:uid="{1A228BA7-D855-4CDF-BD17-0843CA0AAC22}"/>
    <cellStyle name="Comma 6 2 19" xfId="37106" xr:uid="{8E68D39C-B484-4213-A1E5-C5DFE673B234}"/>
    <cellStyle name="Comma 6 2 2" xfId="201" xr:uid="{00000000-0005-0000-0000-000027060000}"/>
    <cellStyle name="Comma 6 2 2 10" xfId="25565" xr:uid="{A3E7B56B-C5C1-48CD-9754-AE9D52FC1D49}"/>
    <cellStyle name="Comma 6 2 2 11" xfId="34338" xr:uid="{9730E74E-1C39-43BF-AC5C-659BD2490DCC}"/>
    <cellStyle name="Comma 6 2 2 12" xfId="7557" xr:uid="{B946FDAE-9712-4748-B921-E31BD5BE37EA}"/>
    <cellStyle name="Comma 6 2 2 13" xfId="34822" xr:uid="{E1E21B0F-B89E-486D-B840-C5C212118904}"/>
    <cellStyle name="Comma 6 2 2 14" xfId="35347" xr:uid="{6E56620B-8CF6-4411-9B1D-49117BE7E828}"/>
    <cellStyle name="Comma 6 2 2 15" xfId="37337" xr:uid="{15467BCA-1AAB-439B-8FD5-602630538AA8}"/>
    <cellStyle name="Comma 6 2 2 16" xfId="6826" xr:uid="{2F684D39-2460-4014-8D93-7A47199D94D6}"/>
    <cellStyle name="Comma 6 2 2 2" xfId="1974" xr:uid="{00000000-0005-0000-0000-000028060000}"/>
    <cellStyle name="Comma 6 2 2 2 10" xfId="34957" xr:uid="{18FA4E1B-D192-4E66-A915-D9E126C2A2A1}"/>
    <cellStyle name="Comma 6 2 2 2 11" xfId="35854" xr:uid="{25A5D0D2-7467-4C12-9FDA-A4458D2DA328}"/>
    <cellStyle name="Comma 6 2 2 2 12" xfId="37473" xr:uid="{EE170A96-6C19-482A-9A0B-AE8180B658FC}"/>
    <cellStyle name="Comma 6 2 2 2 13" xfId="7011" xr:uid="{8D6C5B1D-D5AA-4825-8CD8-91382DBA3149}"/>
    <cellStyle name="Comma 6 2 2 2 2" xfId="2633" xr:uid="{00000000-0005-0000-0000-000029060000}"/>
    <cellStyle name="Comma 6 2 2 2 2 2" xfId="5559" xr:uid="{00000000-0005-0000-0000-00002A060000}"/>
    <cellStyle name="Comma 6 2 2 2 2 2 2" xfId="30586" xr:uid="{E3DC0F10-549E-4314-910A-AA20EF52D70D}"/>
    <cellStyle name="Comma 6 2 2 2 2 2 3" xfId="36887" xr:uid="{79DE825E-FB47-4AAA-84D5-F24A267A1C2B}"/>
    <cellStyle name="Comma 6 2 2 2 2 2 4" xfId="17472" xr:uid="{8CEF7AC6-9A19-4307-9BCD-70B62C0F4010}"/>
    <cellStyle name="Comma 6 2 2 2 2 3" xfId="27109" xr:uid="{6BAA9410-D8EF-445A-9FF4-1531DE79D241}"/>
    <cellStyle name="Comma 6 2 2 2 2 4" xfId="36212" xr:uid="{EBB98FC6-9BC3-4DB4-AC34-27A2C3211AE3}"/>
    <cellStyle name="Comma 6 2 2 2 2 5" xfId="11958" xr:uid="{1EC1E46E-FC20-4949-B9E3-9BB7565F79FF}"/>
    <cellStyle name="Comma 6 2 2 2 3" xfId="5131" xr:uid="{00000000-0005-0000-0000-00002B060000}"/>
    <cellStyle name="Comma 6 2 2 2 3 2" xfId="31765" xr:uid="{C4E64134-D1E1-445D-8E93-D22E0BE00A1E}"/>
    <cellStyle name="Comma 6 2 2 2 3 3" xfId="36698" xr:uid="{2810A970-ACF2-42D3-8C14-9C55B20282FD}"/>
    <cellStyle name="Comma 6 2 2 2 3 4" xfId="18840" xr:uid="{4872F7D2-F555-49F5-88EA-4672696E2DC8}"/>
    <cellStyle name="Comma 6 2 2 2 4" xfId="14996" xr:uid="{F01E7E06-B703-4367-B60A-704F903EFA30}"/>
    <cellStyle name="Comma 6 2 2 2 4 2" xfId="29427" xr:uid="{BB7ED956-8E9A-46E7-BB82-1255E28D0F1F}"/>
    <cellStyle name="Comma 6 2 2 2 5" xfId="13389" xr:uid="{3CCDCE2D-D7BD-4808-8B93-E17943793B01}"/>
    <cellStyle name="Comma 6 2 2 2 5 2" xfId="28274" xr:uid="{3FA2B451-9A87-412C-A9E8-84480DC9FF39}"/>
    <cellStyle name="Comma 6 2 2 2 6" xfId="23216" xr:uid="{4E51DC6A-D2B1-4A05-A5E4-DEEDD07D4EBC}"/>
    <cellStyle name="Comma 6 2 2 2 6 2" xfId="33314" xr:uid="{06C69159-9A2A-4285-B67A-265348225CED}"/>
    <cellStyle name="Comma 6 2 2 2 7" xfId="25948" xr:uid="{43DCD050-0447-41DC-B83B-C73EF579FB18}"/>
    <cellStyle name="Comma 6 2 2 2 8" xfId="34503" xr:uid="{BAFBB1F6-86B0-414F-A62C-FBBCB5295674}"/>
    <cellStyle name="Comma 6 2 2 2 9" xfId="9446" xr:uid="{90EEF4FB-E7C8-4592-A8E0-D118BDC0EBAC}"/>
    <cellStyle name="Comma 6 2 2 3" xfId="2183" xr:uid="{00000000-0005-0000-0000-00002C060000}"/>
    <cellStyle name="Comma 6 2 2 3 10" xfId="35146" xr:uid="{E43C387B-AC64-4836-B2B8-B8DF8C10D552}"/>
    <cellStyle name="Comma 6 2 2 3 11" xfId="35911" xr:uid="{90C6661E-74F3-49A0-B220-1FEB68F6232C}"/>
    <cellStyle name="Comma 6 2 2 3 12" xfId="7306" xr:uid="{5E3C235A-34FD-445C-8855-7AFAD36622AF}"/>
    <cellStyle name="Comma 6 2 2 3 2" xfId="2634" xr:uid="{00000000-0005-0000-0000-00002D060000}"/>
    <cellStyle name="Comma 6 2 2 3 2 2" xfId="5560" xr:uid="{00000000-0005-0000-0000-00002E060000}"/>
    <cellStyle name="Comma 6 2 2 3 2 2 2" xfId="30972" xr:uid="{29B6A4FB-AF81-49DD-AAE2-BD768AD45E15}"/>
    <cellStyle name="Comma 6 2 2 3 2 2 3" xfId="36888" xr:uid="{D5B4BA82-C885-48AF-B447-F6409DEB98AA}"/>
    <cellStyle name="Comma 6 2 2 3 2 3" xfId="27496" xr:uid="{F3191F1F-F00D-429E-986B-C4C3635720BF}"/>
    <cellStyle name="Comma 6 2 2 3 2 4" xfId="36213" xr:uid="{157EC243-1BF4-407E-AE3C-1777081DAD8E}"/>
    <cellStyle name="Comma 6 2 2 3 3" xfId="5184" xr:uid="{00000000-0005-0000-0000-00002F060000}"/>
    <cellStyle name="Comma 6 2 2 3 3 2" xfId="32163" xr:uid="{52777F8A-5418-450E-86C0-386641A0AADD}"/>
    <cellStyle name="Comma 6 2 2 3 3 3" xfId="36725" xr:uid="{E6999632-3349-4339-8EB2-C0D4748F922F}"/>
    <cellStyle name="Comma 6 2 2 3 4" xfId="15673" xr:uid="{FD95ECAE-C500-4EEA-8BB6-F2D84BC65ACF}"/>
    <cellStyle name="Comma 6 2 2 3 4 2" xfId="29812" xr:uid="{756F70C4-1C91-4419-BB3B-6ECBEFF893B5}"/>
    <cellStyle name="Comma 6 2 2 3 5" xfId="14109" xr:uid="{CEE766A2-0586-4E84-B83A-318CC239B1C0}"/>
    <cellStyle name="Comma 6 2 2 3 5 2" xfId="28661" xr:uid="{A1BDDBFA-8751-43C9-A59C-F11529C19599}"/>
    <cellStyle name="Comma 6 2 2 3 6" xfId="23944" xr:uid="{12B54973-21D0-48E5-BFB8-13539C7126E0}"/>
    <cellStyle name="Comma 6 2 2 3 6 2" xfId="33701" xr:uid="{3C555860-BD79-4F59-9A89-265C38B627A3}"/>
    <cellStyle name="Comma 6 2 2 3 7" xfId="26335" xr:uid="{1D9F2509-B5FC-4BF7-99B5-B63ECCE2BF88}"/>
    <cellStyle name="Comma 6 2 2 3 8" xfId="34703" xr:uid="{CFA91137-1554-4C06-8D2F-F27FF55DD2EA}"/>
    <cellStyle name="Comma 6 2 2 3 9" xfId="10167" xr:uid="{70346FC9-3076-478A-8040-807BD1E67773}"/>
    <cellStyle name="Comma 6 2 2 4" xfId="2635" xr:uid="{00000000-0005-0000-0000-000030060000}"/>
    <cellStyle name="Comma 6 2 2 4 2" xfId="5561" xr:uid="{00000000-0005-0000-0000-000031060000}"/>
    <cellStyle name="Comma 6 2 2 4 2 2" xfId="30204" xr:uid="{252509E9-FBF6-47CD-AA9B-DC06DA36DB5C}"/>
    <cellStyle name="Comma 6 2 2 4 2 3" xfId="36889" xr:uid="{8CBBA62A-E41F-408F-9657-DF6AE1F5C887}"/>
    <cellStyle name="Comma 6 2 2 4 2 4" xfId="17035" xr:uid="{AAB438A4-BCA1-4B7C-8E4E-25C47CE13A8E}"/>
    <cellStyle name="Comma 6 2 2 4 3" xfId="26727" xr:uid="{0019363C-002E-44ED-9843-279A5A0F51BA}"/>
    <cellStyle name="Comma 6 2 2 4 4" xfId="36214" xr:uid="{13665B10-21C8-42A6-9746-BF9B27B834D5}"/>
    <cellStyle name="Comma 6 2 2 4 5" xfId="11526" xr:uid="{1986C2BA-49A6-451C-A0EC-A1ECE7D27CAC}"/>
    <cellStyle name="Comma 6 2 2 5" xfId="3150" xr:uid="{00000000-0005-0000-0000-000032060000}"/>
    <cellStyle name="Comma 6 2 2 5 2" xfId="5681" xr:uid="{00000000-0005-0000-0000-000033060000}"/>
    <cellStyle name="Comma 6 2 2 5 2 2" xfId="36957" xr:uid="{7A3E7A67-6433-45F3-8675-0689B7466A25}"/>
    <cellStyle name="Comma 6 2 2 5 3" xfId="36350" xr:uid="{1B0345B7-94F4-44AD-A0B2-CF1DE14DB055}"/>
    <cellStyle name="Comma 6 2 2 6" xfId="1664" xr:uid="{00000000-0005-0000-0000-000034060000}"/>
    <cellStyle name="Comma 6 2 2 6 2" xfId="5004" xr:uid="{00000000-0005-0000-0000-000035060000}"/>
    <cellStyle name="Comma 6 2 2 6 2 2" xfId="36615" xr:uid="{004C4D5B-AE54-4969-A69A-8BF5AB2CE141}"/>
    <cellStyle name="Comma 6 2 2 6 2 3" xfId="29046" xr:uid="{DF930A34-FF6D-46A2-B44C-52900CD42A96}"/>
    <cellStyle name="Comma 6 2 2 6 3" xfId="35674" xr:uid="{CA62D5F6-26BF-4EC2-A91C-6ABD2FF24186}"/>
    <cellStyle name="Comma 6 2 2 6 4" xfId="14550" xr:uid="{33791C96-89BF-4DF1-9223-6B04A21626E4}"/>
    <cellStyle name="Comma 6 2 2 7" xfId="12883" xr:uid="{49AC5498-B1FA-4085-B79F-C83110B96420}"/>
    <cellStyle name="Comma 6 2 2 7 2" xfId="27891" xr:uid="{C4469B65-5EEE-4B41-A20A-AED30A3F294A}"/>
    <cellStyle name="Comma 6 2 2 8" xfId="21128" xr:uid="{F34E7AFD-578C-46E3-9986-32FC4687D8EA}"/>
    <cellStyle name="Comma 6 2 2 8 2" xfId="32766" xr:uid="{223516FA-06CF-4AB1-BB78-0D20811122D8}"/>
    <cellStyle name="Comma 6 2 2 9" xfId="22655" xr:uid="{62B9CC78-DE8A-4D5C-9B06-579DA5D694EF}"/>
    <cellStyle name="Comma 6 2 2 9 2" xfId="32931" xr:uid="{C43B6523-C8DD-4C44-8343-C5B3E11282D1}"/>
    <cellStyle name="Comma 6 2 20" xfId="37242" xr:uid="{F8F28C75-F62E-44B0-B12D-6FB2187BFEB8}"/>
    <cellStyle name="Comma 6 2 3" xfId="202" xr:uid="{00000000-0005-0000-0000-000036060000}"/>
    <cellStyle name="Comma 6 2 3 10" xfId="34942" xr:uid="{90ABE089-7BCC-47B3-B21A-8C15DEB35771}"/>
    <cellStyle name="Comma 6 2 3 11" xfId="35348" xr:uid="{61A35186-295C-433D-A05E-DDEFA7F03286}"/>
    <cellStyle name="Comma 6 2 3 12" xfId="37408" xr:uid="{E9AE3EC2-0A78-4483-8706-9E45FB107104}"/>
    <cellStyle name="Comma 6 2 3 13" xfId="6996" xr:uid="{676A5AE3-9A62-4FE8-A2BF-216E38CB8103}"/>
    <cellStyle name="Comma 6 2 3 2" xfId="2184" xr:uid="{00000000-0005-0000-0000-000037060000}"/>
    <cellStyle name="Comma 6 2 3 2 2" xfId="2636" xr:uid="{00000000-0005-0000-0000-000038060000}"/>
    <cellStyle name="Comma 6 2 3 2 2 2" xfId="5562" xr:uid="{00000000-0005-0000-0000-000039060000}"/>
    <cellStyle name="Comma 6 2 3 2 2 2 2" xfId="36890" xr:uid="{4951DB80-7510-48D6-BAAA-01323C035B7A}"/>
    <cellStyle name="Comma 6 2 3 2 2 3" xfId="36215" xr:uid="{D69E075C-1A30-4D87-A230-4D37B37F147C}"/>
    <cellStyle name="Comma 6 2 3 2 3" xfId="5185" xr:uid="{00000000-0005-0000-0000-00003A060000}"/>
    <cellStyle name="Comma 6 2 3 2 3 2" xfId="36726" xr:uid="{BC8417D8-392E-4759-A4AA-42FDF97CE769}"/>
    <cellStyle name="Comma 6 2 3 2 4" xfId="35912" xr:uid="{6FB9A176-C124-4888-ACD4-BD6B9780EB9C}"/>
    <cellStyle name="Comma 6 2 3 3" xfId="2637" xr:uid="{00000000-0005-0000-0000-00003B060000}"/>
    <cellStyle name="Comma 6 2 3 3 2" xfId="5563" xr:uid="{00000000-0005-0000-0000-00003C060000}"/>
    <cellStyle name="Comma 6 2 3 3 2 2" xfId="36891" xr:uid="{EAD25FAC-881D-436C-A100-328C1878843F}"/>
    <cellStyle name="Comma 6 2 3 3 2 3" xfId="31747" xr:uid="{02D65BA6-2ABF-4086-A57B-152F4D7D8A8C}"/>
    <cellStyle name="Comma 6 2 3 3 3" xfId="36216" xr:uid="{CD9F334E-91F8-4964-AF24-1AB7C44F0DA6}"/>
    <cellStyle name="Comma 6 2 3 3 4" xfId="18812" xr:uid="{BB47D691-D307-48D2-998B-CA5D314291AA}"/>
    <cellStyle name="Comma 6 2 3 4" xfId="3151" xr:uid="{00000000-0005-0000-0000-00003D060000}"/>
    <cellStyle name="Comma 6 2 3 4 2" xfId="5682" xr:uid="{00000000-0005-0000-0000-00003E060000}"/>
    <cellStyle name="Comma 6 2 3 4 2 2" xfId="36958" xr:uid="{6F576FC7-D4DC-4081-A625-CF47C6739692}"/>
    <cellStyle name="Comma 6 2 3 4 3" xfId="36351" xr:uid="{CCA7C01C-D28B-48D4-AA0B-85C0625F4527}"/>
    <cellStyle name="Comma 6 2 3 5" xfId="1973" xr:uid="{00000000-0005-0000-0000-00003F060000}"/>
    <cellStyle name="Comma 6 2 3 5 2" xfId="5130" xr:uid="{00000000-0005-0000-0000-000040060000}"/>
    <cellStyle name="Comma 6 2 3 5 2 2" xfId="36697" xr:uid="{41DB5662-88D2-4942-A33D-0A3CB184AA2F}"/>
    <cellStyle name="Comma 6 2 3 5 2 3" xfId="28256" xr:uid="{B42D5FE4-957A-4499-B2D5-9A02B12707B9}"/>
    <cellStyle name="Comma 6 2 3 5 3" xfId="35853" xr:uid="{6C16DEF1-5DD4-44BC-A0F8-E38BBDD65CDA}"/>
    <cellStyle name="Comma 6 2 3 5 4" xfId="13351" xr:uid="{5FE70324-B16E-487E-A153-CCEF377B5279}"/>
    <cellStyle name="Comma 6 2 3 6" xfId="23178" xr:uid="{4CCA2572-A455-4EFE-BB7C-E1CF2C6D5D98}"/>
    <cellStyle name="Comma 6 2 3 6 2" xfId="33296" xr:uid="{23CB3304-C17E-4E29-BE77-B2E78FBBB8D3}"/>
    <cellStyle name="Comma 6 2 3 7" xfId="25930" xr:uid="{85E0B827-E51B-4CFE-8243-C678AE710C05}"/>
    <cellStyle name="Comma 6 2 3 8" xfId="34488" xr:uid="{B32FB189-4D61-4E84-B283-2989D890E59C}"/>
    <cellStyle name="Comma 6 2 3 9" xfId="9413" xr:uid="{06FDCFE7-8104-433F-BE50-5F7930C5F882}"/>
    <cellStyle name="Comma 6 2 4" xfId="203" xr:uid="{00000000-0005-0000-0000-000041060000}"/>
    <cellStyle name="Comma 6 2 4 10" xfId="35004" xr:uid="{E658A6C6-1848-49F7-92D6-3D07420D0EAA}"/>
    <cellStyle name="Comma 6 2 4 11" xfId="35349" xr:uid="{A634DA2D-1965-4733-B925-DB5794B35E5A}"/>
    <cellStyle name="Comma 6 2 4 12" xfId="7136" xr:uid="{338E32B1-8C2C-438D-BFBE-7D32BC6866AD}"/>
    <cellStyle name="Comma 6 2 4 2" xfId="2638" xr:uid="{00000000-0005-0000-0000-000042060000}"/>
    <cellStyle name="Comma 6 2 4 2 2" xfId="5564" xr:uid="{00000000-0005-0000-0000-000043060000}"/>
    <cellStyle name="Comma 6 2 4 2 2 2" xfId="30954" xr:uid="{AB6315D8-FC25-41D0-B375-9355E1D632C8}"/>
    <cellStyle name="Comma 6 2 4 2 2 3" xfId="36892" xr:uid="{835CCAA6-73E9-4DE9-8624-481347419915}"/>
    <cellStyle name="Comma 6 2 4 2 3" xfId="27478" xr:uid="{F669B0A7-FBC5-4EDB-AC16-FB7FC892C311}"/>
    <cellStyle name="Comma 6 2 4 2 4" xfId="36217" xr:uid="{5FA24877-3D99-427D-86F8-90D6C9493B6A}"/>
    <cellStyle name="Comma 6 2 4 3" xfId="3152" xr:uid="{00000000-0005-0000-0000-000044060000}"/>
    <cellStyle name="Comma 6 2 4 3 2" xfId="5683" xr:uid="{00000000-0005-0000-0000-000045060000}"/>
    <cellStyle name="Comma 6 2 4 3 2 2" xfId="36959" xr:uid="{E9C5FFC4-1534-478B-9DD5-69C5252F4727}"/>
    <cellStyle name="Comma 6 2 4 3 3" xfId="36352" xr:uid="{C0B97048-FE5B-4BC2-87A9-5B94094080B7}"/>
    <cellStyle name="Comma 6 2 4 4" xfId="2185" xr:uid="{00000000-0005-0000-0000-000046060000}"/>
    <cellStyle name="Comma 6 2 4 4 2" xfId="5186" xr:uid="{00000000-0005-0000-0000-000047060000}"/>
    <cellStyle name="Comma 6 2 4 4 2 2" xfId="36727" xr:uid="{5BC3321A-A516-45BB-BE62-1CEEB50C18B0}"/>
    <cellStyle name="Comma 6 2 4 4 3" xfId="35913" xr:uid="{AF0B010A-88D6-48D5-B627-21F3FC0D5E58}"/>
    <cellStyle name="Comma 6 2 4 5" xfId="14082" xr:uid="{92546A68-7D6F-4071-8FD5-A638E0E2B5D0}"/>
    <cellStyle name="Comma 6 2 4 5 2" xfId="28643" xr:uid="{A6E7BBE1-F5E9-410C-BD8F-39B0C1304E2F}"/>
    <cellStyle name="Comma 6 2 4 6" xfId="23917" xr:uid="{48A2D515-BF55-4EA5-AF47-C80F16AF635A}"/>
    <cellStyle name="Comma 6 2 4 6 2" xfId="33683" xr:uid="{32196BAC-DE6F-4888-B712-ECF58456E448}"/>
    <cellStyle name="Comma 6 2 4 7" xfId="26317" xr:uid="{31F05B7E-0417-4904-B3F6-10BEA0D5591B}"/>
    <cellStyle name="Comma 6 2 4 8" xfId="34552" xr:uid="{4B0046CA-CE40-4291-A961-95D2BD76210D}"/>
    <cellStyle name="Comma 6 2 4 9" xfId="10143" xr:uid="{6851722E-7801-4A4A-9144-ECFFDBF25692}"/>
    <cellStyle name="Comma 6 2 5" xfId="204" xr:uid="{00000000-0005-0000-0000-000048060000}"/>
    <cellStyle name="Comma 6 2 5 2" xfId="2639" xr:uid="{00000000-0005-0000-0000-000049060000}"/>
    <cellStyle name="Comma 6 2 5 2 2" xfId="5565" xr:uid="{00000000-0005-0000-0000-00004A060000}"/>
    <cellStyle name="Comma 6 2 5 2 2 2" xfId="36893" xr:uid="{DCEB5A2D-5968-4300-8762-4F931925424D}"/>
    <cellStyle name="Comma 6 2 5 2 3" xfId="36218" xr:uid="{F2421F45-3576-4388-B7A2-CCDAD808BA90}"/>
    <cellStyle name="Comma 6 2 5 3" xfId="3153" xr:uid="{00000000-0005-0000-0000-00004B060000}"/>
    <cellStyle name="Comma 6 2 5 3 2" xfId="5684" xr:uid="{00000000-0005-0000-0000-00004C060000}"/>
    <cellStyle name="Comma 6 2 5 3 3" xfId="36353" xr:uid="{12F00B42-6DD6-486E-8E72-0E223D490E54}"/>
    <cellStyle name="Comma 6 2 5 4" xfId="2186" xr:uid="{00000000-0005-0000-0000-00004D060000}"/>
    <cellStyle name="Comma 6 2 5 4 2" xfId="5187" xr:uid="{00000000-0005-0000-0000-00004E060000}"/>
    <cellStyle name="Comma 6 2 5 4 3" xfId="35914" xr:uid="{E67EEAE0-5E49-4FA1-B6B5-B93DA945307C}"/>
    <cellStyle name="Comma 6 2 5 4 4" xfId="34689" xr:uid="{F2635381-66E8-429B-8333-B4337660A730}"/>
    <cellStyle name="Comma 6 2 5 5" xfId="11504" xr:uid="{93840EF9-CDEC-4CA3-B0C8-4FE38F43D31C}"/>
    <cellStyle name="Comma 6 2 5 6" xfId="35131" xr:uid="{3C46B1B2-6F6A-4BAF-BBDE-49F5BCD522E7}"/>
    <cellStyle name="Comma 6 2 5 7" xfId="35350" xr:uid="{A443B6BE-F3C2-4E7F-9FC9-233B92F37790}"/>
    <cellStyle name="Comma 6 2 5 8" xfId="7292" xr:uid="{FBD8CEFB-6918-4711-AC76-04CB210CEC12}"/>
    <cellStyle name="Comma 6 2 6" xfId="205" xr:uid="{00000000-0005-0000-0000-00004F060000}"/>
    <cellStyle name="Comma 6 2 6 2" xfId="2640" xr:uid="{00000000-0005-0000-0000-000050060000}"/>
    <cellStyle name="Comma 6 2 6 2 2" xfId="5566" xr:uid="{00000000-0005-0000-0000-000051060000}"/>
    <cellStyle name="Comma 6 2 6 2 3" xfId="36219" xr:uid="{28DFE99E-AC7E-47DF-A169-B6422CBBB077}"/>
    <cellStyle name="Comma 6 2 6 3" xfId="3154" xr:uid="{00000000-0005-0000-0000-000052060000}"/>
    <cellStyle name="Comma 6 2 6 3 2" xfId="5685" xr:uid="{00000000-0005-0000-0000-000053060000}"/>
    <cellStyle name="Comma 6 2 6 3 3" xfId="36354" xr:uid="{4F2C3D1B-3E04-4FEB-89BA-BFDAFB33B5FB}"/>
    <cellStyle name="Comma 6 2 6 3 4" xfId="34316" xr:uid="{90B0D8B7-2115-42CA-B005-A131F7844DDF}"/>
    <cellStyle name="Comma 6 2 6 4" xfId="2187" xr:uid="{00000000-0005-0000-0000-000054060000}"/>
    <cellStyle name="Comma 6 2 6 4 2" xfId="5188" xr:uid="{00000000-0005-0000-0000-000055060000}"/>
    <cellStyle name="Comma 6 2 6 4 3" xfId="35915" xr:uid="{9BFC5A23-5C96-45B5-8DA2-EA6D9003DF75}"/>
    <cellStyle name="Comma 6 2 6 5" xfId="35351" xr:uid="{EC90D352-D23A-42FC-8F68-C4855E2F3416}"/>
    <cellStyle name="Comma 6 2 6 6" xfId="6800" xr:uid="{370E8289-ADDC-44D5-BF64-0B8563B40332}"/>
    <cellStyle name="Comma 6 2 7" xfId="206" xr:uid="{00000000-0005-0000-0000-000056060000}"/>
    <cellStyle name="Comma 6 2 7 2" xfId="2641" xr:uid="{00000000-0005-0000-0000-000057060000}"/>
    <cellStyle name="Comma 6 2 7 2 2" xfId="5567" xr:uid="{00000000-0005-0000-0000-000058060000}"/>
    <cellStyle name="Comma 6 2 7 2 3" xfId="36220" xr:uid="{AF10C49E-508E-4A10-B4FA-131E0FD9F655}"/>
    <cellStyle name="Comma 6 2 7 3" xfId="3155" xr:uid="{00000000-0005-0000-0000-000059060000}"/>
    <cellStyle name="Comma 6 2 7 3 2" xfId="5686" xr:uid="{00000000-0005-0000-0000-00005A060000}"/>
    <cellStyle name="Comma 6 2 7 4" xfId="2188" xr:uid="{00000000-0005-0000-0000-00005B060000}"/>
    <cellStyle name="Comma 6 2 7 4 2" xfId="5189" xr:uid="{00000000-0005-0000-0000-00005C060000}"/>
    <cellStyle name="Comma 6 2 7 5" xfId="35352" xr:uid="{54C0C930-E58A-4536-9656-83AEE3EBDF92}"/>
    <cellStyle name="Comma 6 2 8" xfId="207" xr:uid="{00000000-0005-0000-0000-00005D060000}"/>
    <cellStyle name="Comma 6 2 8 2" xfId="2642" xr:uid="{00000000-0005-0000-0000-00005E060000}"/>
    <cellStyle name="Comma 6 2 8 2 2" xfId="5568" xr:uid="{00000000-0005-0000-0000-00005F060000}"/>
    <cellStyle name="Comma 6 2 8 2 3" xfId="36221" xr:uid="{AD57CD2C-E99E-4A47-8D36-07653BAB40CE}"/>
    <cellStyle name="Comma 6 2 8 3" xfId="3156" xr:uid="{00000000-0005-0000-0000-000060060000}"/>
    <cellStyle name="Comma 6 2 8 3 2" xfId="5687" xr:uid="{00000000-0005-0000-0000-000061060000}"/>
    <cellStyle name="Comma 6 2 8 4" xfId="2189" xr:uid="{00000000-0005-0000-0000-000062060000}"/>
    <cellStyle name="Comma 6 2 8 4 2" xfId="5190" xr:uid="{00000000-0005-0000-0000-000063060000}"/>
    <cellStyle name="Comma 6 2 8 5" xfId="35353" xr:uid="{0BB01294-5950-4FBD-A1BE-100F09A674A8}"/>
    <cellStyle name="Comma 6 2 9" xfId="2182" xr:uid="{00000000-0005-0000-0000-000064060000}"/>
    <cellStyle name="Comma 6 2 9 2" xfId="2643" xr:uid="{00000000-0005-0000-0000-000065060000}"/>
    <cellStyle name="Comma 6 2 9 2 2" xfId="5569" xr:uid="{00000000-0005-0000-0000-000066060000}"/>
    <cellStyle name="Comma 6 2 9 2 3" xfId="36222" xr:uid="{3A15D1FE-3BC1-4D32-B332-DAFC3EFF8A0B}"/>
    <cellStyle name="Comma 6 2 9 3" xfId="5183" xr:uid="{00000000-0005-0000-0000-000067060000}"/>
    <cellStyle name="Comma 6 2 9 4" xfId="35910" xr:uid="{A511D929-DD67-45F5-B4C2-BA5348DD66DF}"/>
    <cellStyle name="Comma 6 20" xfId="34800" xr:uid="{E7B32095-1285-4399-9716-86E4A0B49DCA}"/>
    <cellStyle name="Comma 6 21" xfId="35274" xr:uid="{3E79EA43-401A-4749-9522-5693684D7601}"/>
    <cellStyle name="Comma 6 22" xfId="37057" xr:uid="{A214EA8E-4E6D-4C1A-B498-92E7968DE09F}"/>
    <cellStyle name="Comma 6 23" xfId="37088" xr:uid="{21951761-AED3-415A-87D6-BC0D2DC2A541}"/>
    <cellStyle name="Comma 6 24" xfId="37220" xr:uid="{2F98C25A-98C0-4D5E-98B3-1639C56A4960}"/>
    <cellStyle name="Comma 6 25" xfId="6661" xr:uid="{88F72F7B-E4E7-4066-9361-D7DE4C166178}"/>
    <cellStyle name="Comma 6 3" xfId="208" xr:uid="{00000000-0005-0000-0000-000068060000}"/>
    <cellStyle name="Comma 6 3 10" xfId="25564" xr:uid="{178A520A-56DE-4DC8-B6A3-3A03305E7FCF}"/>
    <cellStyle name="Comma 6 3 11" xfId="34330" xr:uid="{CF22276F-2756-4FFE-8F80-F639B251AF9A}"/>
    <cellStyle name="Comma 6 3 12" xfId="7556" xr:uid="{F97AF766-953B-46F7-AAD3-8B5BE93BDA6D}"/>
    <cellStyle name="Comma 6 3 13" xfId="34815" xr:uid="{44D16306-7321-462B-AD8C-2C42912B534B}"/>
    <cellStyle name="Comma 6 3 14" xfId="35354" xr:uid="{5700D630-4890-410F-85FA-EECB9E3E77AE}"/>
    <cellStyle name="Comma 6 3 15" xfId="37317" xr:uid="{554B7ABC-4961-4716-8EED-52D47D2B0DBE}"/>
    <cellStyle name="Comma 6 3 2" xfId="2190" xr:uid="{00000000-0005-0000-0000-000069060000}"/>
    <cellStyle name="Comma 6 3 2 10" xfId="34950" xr:uid="{CD7F9BD6-53A0-4820-BC65-6B2FBA0C593D}"/>
    <cellStyle name="Comma 6 3 2 11" xfId="35916" xr:uid="{39C6033E-CB04-456F-863F-8B1B71FEEA7A}"/>
    <cellStyle name="Comma 6 3 2 12" xfId="37455" xr:uid="{B09DA29C-0868-4C86-B3FE-A65ECD7E7DF3}"/>
    <cellStyle name="Comma 6 3 2 13" xfId="7004" xr:uid="{A403E2C4-F508-4B4A-A815-0E1196F4ED6D}"/>
    <cellStyle name="Comma 6 3 2 2" xfId="2644" xr:uid="{00000000-0005-0000-0000-00006A060000}"/>
    <cellStyle name="Comma 6 3 2 2 2" xfId="5570" xr:uid="{00000000-0005-0000-0000-00006B060000}"/>
    <cellStyle name="Comma 6 3 2 2 2 2" xfId="30585" xr:uid="{2B48A2B8-FB8B-463A-AD54-322057A71801}"/>
    <cellStyle name="Comma 6 3 2 2 2 3" xfId="36894" xr:uid="{F5D63722-124B-486D-8231-109FED05FDB6}"/>
    <cellStyle name="Comma 6 3 2 2 2 4" xfId="17471" xr:uid="{A40781D2-9902-42E7-A976-7B036EF663A6}"/>
    <cellStyle name="Comma 6 3 2 2 3" xfId="27108" xr:uid="{10E6AC1B-5491-4D39-8B47-CE3C478DF96B}"/>
    <cellStyle name="Comma 6 3 2 2 4" xfId="36223" xr:uid="{DE51F8EC-C527-4ABE-8793-C3796BAFD0BD}"/>
    <cellStyle name="Comma 6 3 2 2 5" xfId="11957" xr:uid="{B85E9237-B702-47EE-AD26-2F6A13EFFD38}"/>
    <cellStyle name="Comma 6 3 2 3" xfId="5191" xr:uid="{00000000-0005-0000-0000-00006C060000}"/>
    <cellStyle name="Comma 6 3 2 3 2" xfId="31764" xr:uid="{60C66D4F-7EEA-48E3-BD75-EFB64DE33BBB}"/>
    <cellStyle name="Comma 6 3 2 3 3" xfId="36728" xr:uid="{F66A99D6-92AF-4197-826D-60B0ABF1DF6B}"/>
    <cellStyle name="Comma 6 3 2 3 4" xfId="18839" xr:uid="{D6D2A1EB-A496-4440-8355-7F894371231F}"/>
    <cellStyle name="Comma 6 3 2 4" xfId="14995" xr:uid="{C320BCAD-3D40-4A29-880E-85A55513AA07}"/>
    <cellStyle name="Comma 6 3 2 4 2" xfId="29426" xr:uid="{8AFDFD69-220C-4639-8926-666192F89825}"/>
    <cellStyle name="Comma 6 3 2 5" xfId="13388" xr:uid="{4DEDCF16-29C2-4B17-87A1-646A4913CF1E}"/>
    <cellStyle name="Comma 6 3 2 5 2" xfId="28273" xr:uid="{1D3ACC82-DBF0-4E7A-9143-186BD57B0B76}"/>
    <cellStyle name="Comma 6 3 2 6" xfId="23215" xr:uid="{BAB5523F-6956-4D6F-9D39-EB918692DD58}"/>
    <cellStyle name="Comma 6 3 2 6 2" xfId="33313" xr:uid="{E5CBF8AB-B413-4C6A-ACAF-105C74F4F327}"/>
    <cellStyle name="Comma 6 3 2 7" xfId="25947" xr:uid="{6D1FE275-09F4-4EEC-B3FF-2725FAF48295}"/>
    <cellStyle name="Comma 6 3 2 8" xfId="34496" xr:uid="{9CB9CB09-748D-415C-81BE-C9265B0AF460}"/>
    <cellStyle name="Comma 6 3 2 9" xfId="9445" xr:uid="{F775199D-4644-4204-A07B-D9D6B6E215AB}"/>
    <cellStyle name="Comma 6 3 3" xfId="2645" xr:uid="{00000000-0005-0000-0000-00006D060000}"/>
    <cellStyle name="Comma 6 3 3 10" xfId="35001" xr:uid="{90140A7F-DF13-49CD-9BC9-D7F577D376CF}"/>
    <cellStyle name="Comma 6 3 3 11" xfId="36224" xr:uid="{81DCAC8E-EA6C-4AAB-9607-75D90849A542}"/>
    <cellStyle name="Comma 6 3 3 12" xfId="7134" xr:uid="{AA1BF704-7856-40C5-9136-3FAA99C08E95}"/>
    <cellStyle name="Comma 6 3 3 2" xfId="5571" xr:uid="{00000000-0005-0000-0000-00006E060000}"/>
    <cellStyle name="Comma 6 3 3 2 2" xfId="17926" xr:uid="{1A7D07BF-B675-4F53-BA8C-EC39816519F0}"/>
    <cellStyle name="Comma 6 3 3 2 2 2" xfId="30971" xr:uid="{C3E0FE70-B5FA-4FC0-B5AA-BB282AC5ABCC}"/>
    <cellStyle name="Comma 6 3 3 2 3" xfId="27495" xr:uid="{F3854B8D-6B3C-40E6-8A96-CD43FDC43E96}"/>
    <cellStyle name="Comma 6 3 3 2 4" xfId="36895" xr:uid="{D322DBEC-5D98-4DE6-97B8-61BEFA7DE913}"/>
    <cellStyle name="Comma 6 3 3 2 5" xfId="12406" xr:uid="{80BC11E2-DCD9-4CEF-AC64-58C4931709E0}"/>
    <cellStyle name="Comma 6 3 3 3" xfId="19312" xr:uid="{29442684-6D58-4271-A7EE-B0FEF4F0AAB1}"/>
    <cellStyle name="Comma 6 3 3 3 2" xfId="32162" xr:uid="{064188D3-A88C-4BF7-9E47-AA8D2445FFE1}"/>
    <cellStyle name="Comma 6 3 3 4" xfId="15672" xr:uid="{FF08BA1A-05B5-4FB5-B615-41AAAF67DFA5}"/>
    <cellStyle name="Comma 6 3 3 4 2" xfId="29811" xr:uid="{E94873CD-300C-4348-AC75-C096C2F712E9}"/>
    <cellStyle name="Comma 6 3 3 5" xfId="14108" xr:uid="{92D32D82-33A2-4978-B3B5-4E87B7582673}"/>
    <cellStyle name="Comma 6 3 3 5 2" xfId="28660" xr:uid="{3E8C62A3-6397-4EBA-AFDF-66087279E483}"/>
    <cellStyle name="Comma 6 3 3 6" xfId="23943" xr:uid="{64486D58-3C57-4352-83A0-D1549212E522}"/>
    <cellStyle name="Comma 6 3 3 6 2" xfId="33700" xr:uid="{E138EC0C-91B9-4659-944C-62EB8BE8F981}"/>
    <cellStyle name="Comma 6 3 3 7" xfId="26334" xr:uid="{6EBD96A0-FF4F-4E5E-9F72-9383618DFCAA}"/>
    <cellStyle name="Comma 6 3 3 8" xfId="34549" xr:uid="{0F2D6438-C8DE-4AE9-8978-6FD609C3EBE3}"/>
    <cellStyle name="Comma 6 3 3 9" xfId="10166" xr:uid="{2DAE8F73-DCF2-4E86-97B9-1F262CB0B9F7}"/>
    <cellStyle name="Comma 6 3 4" xfId="3157" xr:uid="{00000000-0005-0000-0000-00006F060000}"/>
    <cellStyle name="Comma 6 3 4 2" xfId="5688" xr:uid="{00000000-0005-0000-0000-000070060000}"/>
    <cellStyle name="Comma 6 3 4 2 2" xfId="30203" xr:uid="{99613ACB-D694-4686-B7D7-7415E05BBEB8}"/>
    <cellStyle name="Comma 6 3 4 2 3" xfId="36960" xr:uid="{B73DF50B-F31E-4CC3-8901-2FCB726803C1}"/>
    <cellStyle name="Comma 6 3 4 2 4" xfId="17034" xr:uid="{D09437F5-1E7F-4140-849D-C693D3BD4213}"/>
    <cellStyle name="Comma 6 3 4 3" xfId="26726" xr:uid="{B81F8A1A-5F7B-4687-AFF2-0A649C5956DE}"/>
    <cellStyle name="Comma 6 3 4 4" xfId="34696" xr:uid="{498B69D7-2A34-4FA3-B597-8336C2381AE6}"/>
    <cellStyle name="Comma 6 3 4 5" xfId="11525" xr:uid="{C2A8D218-3C4A-4426-B561-042C49104DD5}"/>
    <cellStyle name="Comma 6 3 4 6" xfId="35139" xr:uid="{5CAAF48F-3575-4889-9842-652D226464EB}"/>
    <cellStyle name="Comma 6 3 4 7" xfId="36355" xr:uid="{48756A7C-D344-4BCF-A6CA-A44D9C3C5B52}"/>
    <cellStyle name="Comma 6 3 4 8" xfId="7299" xr:uid="{5532DC43-5EF2-4EA1-ACD6-149BAB886D8D}"/>
    <cellStyle name="Comma 6 3 5" xfId="1853" xr:uid="{00000000-0005-0000-0000-000071060000}"/>
    <cellStyle name="Comma 6 3 5 2" xfId="5029" xr:uid="{00000000-0005-0000-0000-000072060000}"/>
    <cellStyle name="Comma 6 3 5 2 2" xfId="36636" xr:uid="{B639C49C-EC64-4728-8350-13D9B083EEF8}"/>
    <cellStyle name="Comma 6 3 5 2 3" xfId="31367" xr:uid="{9C91EF69-30A8-4656-AD44-C9325E486721}"/>
    <cellStyle name="Comma 6 3 5 3" xfId="35752" xr:uid="{350CBEFE-03EB-440E-825F-B91D9880886B}"/>
    <cellStyle name="Comma 6 3 5 4" xfId="18381" xr:uid="{7B426F08-F2F3-404A-AED6-3A4AEFFE102D}"/>
    <cellStyle name="Comma 6 3 6" xfId="4073" xr:uid="{00000000-0005-0000-0000-000073060000}"/>
    <cellStyle name="Comma 6 3 6 2" xfId="6572" xr:uid="{00000000-0005-0000-0000-000074060000}"/>
    <cellStyle name="Comma 6 3 6 2 2" xfId="37030" xr:uid="{0A36D37E-00A6-4DD9-8FA7-EEB02E3BA181}"/>
    <cellStyle name="Comma 6 3 6 2 3" xfId="29045" xr:uid="{B83E2546-7707-4FC8-B40A-53A3B46B63DF}"/>
    <cellStyle name="Comma 6 3 6 3" xfId="36475" xr:uid="{2CB9E68D-D164-4E61-817F-057539AB033A}"/>
    <cellStyle name="Comma 6 3 6 4" xfId="14549" xr:uid="{56CD0C60-A678-4A3A-9284-12939DBD5FC4}"/>
    <cellStyle name="Comma 6 3 7" xfId="12882" xr:uid="{11D37526-115C-43AC-B11F-2F902557AC1A}"/>
    <cellStyle name="Comma 6 3 7 2" xfId="27890" xr:uid="{5ECB604C-E08E-465F-A742-9282A9AFD17E}"/>
    <cellStyle name="Comma 6 3 8" xfId="20472" xr:uid="{F0C50A51-8672-4C28-A392-B1A0A2E102A7}"/>
    <cellStyle name="Comma 6 3 9" xfId="22654" xr:uid="{B9FC4143-3A95-4C3D-9594-0D306820D634}"/>
    <cellStyle name="Comma 6 3 9 2" xfId="32930" xr:uid="{BF80B00F-11CA-4FA7-8C13-8AC2165B4475}"/>
    <cellStyle name="Comma 6 30" xfId="6617" xr:uid="{02C2BD91-6057-4491-A2A1-3B74ECAC0B84}"/>
    <cellStyle name="Comma 6 4" xfId="209" xr:uid="{00000000-0005-0000-0000-000075060000}"/>
    <cellStyle name="Comma 6 4 10" xfId="7443" xr:uid="{8E71A305-F348-471E-B2B6-2849CCA04D21}"/>
    <cellStyle name="Comma 6 4 11" xfId="34935" xr:uid="{74226163-818D-47B8-88C3-358D0B22A0D1}"/>
    <cellStyle name="Comma 6 4 12" xfId="35355" xr:uid="{8A8721D7-D85D-421A-97C0-C8DB021A8D44}"/>
    <cellStyle name="Comma 6 4 13" xfId="37353" xr:uid="{1C36033D-0F1B-4C1B-9B64-AE88236F8D65}"/>
    <cellStyle name="Comma 6 4 14" xfId="6990" xr:uid="{B4EA7995-99E2-493C-BE0A-67A67E1A13A6}"/>
    <cellStyle name="Comma 6 4 2" xfId="2646" xr:uid="{00000000-0005-0000-0000-000076060000}"/>
    <cellStyle name="Comma 6 4 2 2" xfId="5572" xr:uid="{00000000-0005-0000-0000-000077060000}"/>
    <cellStyle name="Comma 6 4 2 2 2" xfId="30187" xr:uid="{2C28EA7B-D55B-40CF-8572-C5017A66CF8D}"/>
    <cellStyle name="Comma 6 4 2 2 3" xfId="36896" xr:uid="{9FE94C8F-7112-4A0A-80B3-A14FDA44CAF1}"/>
    <cellStyle name="Comma 6 4 2 2 4" xfId="17009" xr:uid="{A1223FA6-31ED-455E-ABE9-19A8FB91088C}"/>
    <cellStyle name="Comma 6 4 2 3" xfId="26710" xr:uid="{1F4CA619-129E-462E-864A-BF6477683BE6}"/>
    <cellStyle name="Comma 6 4 2 4" xfId="34618" xr:uid="{03FB337A-C432-4115-BECB-B96699F8BECC}"/>
    <cellStyle name="Comma 6 4 2 5" xfId="11503" xr:uid="{26320837-0010-4380-8844-F1B90B1BA290}"/>
    <cellStyle name="Comma 6 4 2 6" xfId="35061" xr:uid="{73BDBB37-AB71-45F4-912D-7119D560FCAD}"/>
    <cellStyle name="Comma 6 4 2 7" xfId="36225" xr:uid="{44E6A1C1-E01B-496A-91B7-851F5379CD23}"/>
    <cellStyle name="Comma 6 4 2 8" xfId="37486" xr:uid="{42B83E1F-EDC7-478D-BDD0-A18481559287}"/>
    <cellStyle name="Comma 6 4 2 9" xfId="7217" xr:uid="{A01AA5A9-0AE0-4BC5-B1EA-D8E0E57383B6}"/>
    <cellStyle name="Comma 6 4 3" xfId="3158" xr:uid="{00000000-0005-0000-0000-000078060000}"/>
    <cellStyle name="Comma 6 4 3 2" xfId="5689" xr:uid="{00000000-0005-0000-0000-000079060000}"/>
    <cellStyle name="Comma 6 4 3 2 2" xfId="36961" xr:uid="{FD38602B-AAFC-4F2D-A740-00C34E0656E1}"/>
    <cellStyle name="Comma 6 4 3 2 3" xfId="31349" xr:uid="{B9BFEB4C-7D29-44AA-BABF-07B66CF3CC6C}"/>
    <cellStyle name="Comma 6 4 3 3" xfId="36356" xr:uid="{16311BE7-B498-4F0A-AC02-D9297BCA168D}"/>
    <cellStyle name="Comma 6 4 3 4" xfId="18354" xr:uid="{EC167CB4-0210-40A8-A43E-BC004F8C1D16}"/>
    <cellStyle name="Comma 6 4 4" xfId="2191" xr:uid="{00000000-0005-0000-0000-00007A060000}"/>
    <cellStyle name="Comma 6 4 4 2" xfId="5192" xr:uid="{00000000-0005-0000-0000-00007B060000}"/>
    <cellStyle name="Comma 6 4 4 2 2" xfId="36729" xr:uid="{7DCAA671-D727-4BFF-9422-87E7935845B3}"/>
    <cellStyle name="Comma 6 4 4 2 3" xfId="29029" xr:uid="{8C5C1CBB-C432-44C5-858D-9B1CA9DD9952}"/>
    <cellStyle name="Comma 6 4 4 3" xfId="35917" xr:uid="{A17A4D29-DB86-4BB2-B8B6-D407E85A304C}"/>
    <cellStyle name="Comma 6 4 4 4" xfId="14524" xr:uid="{B70B006C-FD94-45C9-AA0A-0D56215E29C7}"/>
    <cellStyle name="Comma 6 4 5" xfId="12851" xr:uid="{569B4286-F7D6-4040-9B99-FFD7349F4B77}"/>
    <cellStyle name="Comma 6 4 5 2" xfId="27874" xr:uid="{F97900B7-7814-41F0-AF40-87A0CA968F48}"/>
    <cellStyle name="Comma 6 4 6" xfId="20473" xr:uid="{291AB285-77B2-4716-BF46-22167D6BB982}"/>
    <cellStyle name="Comma 6 4 6 2" xfId="32691" xr:uid="{882730F1-25A2-43DD-97D8-CC073DCCC6AE}"/>
    <cellStyle name="Comma 6 4 7" xfId="22623" xr:uid="{DB5A2C0E-CC8E-4ED6-9BAA-E31C25B42A67}"/>
    <cellStyle name="Comma 6 4 7 2" xfId="32914" xr:uid="{3DF9821B-F8F1-4482-B615-97E73EDA2A4A}"/>
    <cellStyle name="Comma 6 4 8" xfId="25546" xr:uid="{4C792796-3C14-440C-9930-2492E69537B8}"/>
    <cellStyle name="Comma 6 4 9" xfId="34482" xr:uid="{3EC91BFB-E780-4EE3-93C0-856B928F4FBA}"/>
    <cellStyle name="Comma 6 5" xfId="210" xr:uid="{00000000-0005-0000-0000-00007C060000}"/>
    <cellStyle name="Comma 6 5 10" xfId="34856" xr:uid="{440CCB1E-E70B-400A-827D-0A861CC0FAFA}"/>
    <cellStyle name="Comma 6 5 11" xfId="35356" xr:uid="{C3B35AD1-3AD3-4993-886C-4EE44BB1F899}"/>
    <cellStyle name="Comma 6 5 12" xfId="37320" xr:uid="{E3DCBDE5-4E49-4873-8DB6-C27451225C5E}"/>
    <cellStyle name="Comma 6 5 13" xfId="6870" xr:uid="{0B773FE6-8848-4E15-9D23-9453685F4476}"/>
    <cellStyle name="Comma 6 5 2" xfId="2647" xr:uid="{00000000-0005-0000-0000-00007D060000}"/>
    <cellStyle name="Comma 6 5 2 2" xfId="5573" xr:uid="{00000000-0005-0000-0000-00007E060000}"/>
    <cellStyle name="Comma 6 5 2 2 2" xfId="30568" xr:uid="{33B88A57-6714-4B71-9442-59F7E2F82CC1}"/>
    <cellStyle name="Comma 6 5 2 2 3" xfId="36897" xr:uid="{5A7EC957-3699-4246-A208-88EA5F3491D7}"/>
    <cellStyle name="Comma 6 5 2 2 4" xfId="17445" xr:uid="{97E1FD12-A097-47EC-9A96-77EE3972C106}"/>
    <cellStyle name="Comma 6 5 2 3" xfId="27091" xr:uid="{D240F78A-7EBA-475E-B4AF-6AB3024125C6}"/>
    <cellStyle name="Comma 6 5 2 4" xfId="36226" xr:uid="{8E4537E5-812F-4CFC-B5F6-520D2E97B9F1}"/>
    <cellStyle name="Comma 6 5 2 5" xfId="37457" xr:uid="{496DB19A-7D3D-4E36-ADE1-0D25796C8C1A}"/>
    <cellStyle name="Comma 6 5 2 6" xfId="11936" xr:uid="{7B2D8B62-47F9-47CA-8109-EFCCCA9627EF}"/>
    <cellStyle name="Comma 6 5 3" xfId="3159" xr:uid="{00000000-0005-0000-0000-00007F060000}"/>
    <cellStyle name="Comma 6 5 3 2" xfId="5690" xr:uid="{00000000-0005-0000-0000-000080060000}"/>
    <cellStyle name="Comma 6 5 3 2 2" xfId="36962" xr:uid="{A482D71B-859E-4BFA-9289-E3C606B69EE2}"/>
    <cellStyle name="Comma 6 5 3 2 3" xfId="31746" xr:uid="{CBD9A05D-3C5F-412C-A4B4-6BC265A510E3}"/>
    <cellStyle name="Comma 6 5 3 3" xfId="36357" xr:uid="{9AC1D42F-6CBF-4302-8EAF-C2DF947F791A}"/>
    <cellStyle name="Comma 6 5 3 4" xfId="18811" xr:uid="{E9C8C516-411B-4AF6-9E31-C675F210B8C4}"/>
    <cellStyle name="Comma 6 5 4" xfId="2192" xr:uid="{00000000-0005-0000-0000-000081060000}"/>
    <cellStyle name="Comma 6 5 4 2" xfId="5193" xr:uid="{00000000-0005-0000-0000-000082060000}"/>
    <cellStyle name="Comma 6 5 4 2 2" xfId="36730" xr:uid="{4333DA47-916C-4282-B73A-DDC9A45E72AA}"/>
    <cellStyle name="Comma 6 5 4 2 3" xfId="29410" xr:uid="{430D658F-1215-4881-9DAB-24C2C0F972B0}"/>
    <cellStyle name="Comma 6 5 4 3" xfId="35918" xr:uid="{76FB7C91-323D-4DB8-9211-6902407CEB35}"/>
    <cellStyle name="Comma 6 5 4 4" xfId="14963" xr:uid="{2D5A8BC7-C008-4AF5-BEEB-C2AA594B6AC5}"/>
    <cellStyle name="Comma 6 5 5" xfId="13350" xr:uid="{B29DC40B-5289-4FB6-825C-B643E74DBFD3}"/>
    <cellStyle name="Comma 6 5 5 2" xfId="28255" xr:uid="{6DABEE63-E410-4695-8BDA-2F0190AD9622}"/>
    <cellStyle name="Comma 6 5 6" xfId="23177" xr:uid="{1B2E5E73-D402-491F-B972-535698D17FF4}"/>
    <cellStyle name="Comma 6 5 6 2" xfId="33295" xr:uid="{3AFA63DF-8995-4066-BEE3-BDEE8294A4E0}"/>
    <cellStyle name="Comma 6 5 7" xfId="25929" xr:uid="{71A49D45-518F-403B-A27C-8B7FD1700D00}"/>
    <cellStyle name="Comma 6 5 8" xfId="34383" xr:uid="{C560604C-D5D4-43EB-8804-D18CD7A21026}"/>
    <cellStyle name="Comma 6 5 9" xfId="9412" xr:uid="{3AE22A68-F902-420B-810A-962AAA8933CD}"/>
    <cellStyle name="Comma 6 6" xfId="211" xr:uid="{00000000-0005-0000-0000-000083060000}"/>
    <cellStyle name="Comma 6 6 10" xfId="35125" xr:uid="{00D4B142-ED0D-42DB-BD80-94D9E393C288}"/>
    <cellStyle name="Comma 6 6 11" xfId="35357" xr:uid="{537569B2-1EB3-4D03-B52E-C0ADCD1565B1}"/>
    <cellStyle name="Comma 6 6 12" xfId="37392" xr:uid="{46112E9F-EAAE-42AC-A1C5-2E674EF90109}"/>
    <cellStyle name="Comma 6 6 13" xfId="7287" xr:uid="{03E71FE3-157C-4FA2-811E-B83C8C54E7CA}"/>
    <cellStyle name="Comma 6 6 2" xfId="2648" xr:uid="{00000000-0005-0000-0000-000084060000}"/>
    <cellStyle name="Comma 6 6 2 2" xfId="5574" xr:uid="{00000000-0005-0000-0000-000085060000}"/>
    <cellStyle name="Comma 6 6 2 2 2" xfId="30953" xr:uid="{97C2B8DC-E55D-4214-A754-9B426B76DCB8}"/>
    <cellStyle name="Comma 6 6 2 2 3" xfId="36898" xr:uid="{ACF728B0-700E-467E-83B8-48C770F41DE3}"/>
    <cellStyle name="Comma 6 6 2 2 4" xfId="17901" xr:uid="{FEB980B8-4D9E-498C-82C8-225243E4B1D0}"/>
    <cellStyle name="Comma 6 6 2 3" xfId="27477" xr:uid="{0F4FCF47-D127-4B3A-97B3-62D634F44449}"/>
    <cellStyle name="Comma 6 6 2 4" xfId="36227" xr:uid="{3CBE6BC8-B90D-4FB0-BD4D-44529AA0A156}"/>
    <cellStyle name="Comma 6 6 2 5" xfId="12384" xr:uid="{B61C5A75-37A6-4E9A-B56E-ADCA3047AE49}"/>
    <cellStyle name="Comma 6 6 3" xfId="3160" xr:uid="{00000000-0005-0000-0000-000086060000}"/>
    <cellStyle name="Comma 6 6 3 2" xfId="5691" xr:uid="{00000000-0005-0000-0000-000087060000}"/>
    <cellStyle name="Comma 6 6 3 2 2" xfId="36963" xr:uid="{9A39EA3D-85B8-4BCB-81DA-C70B72FC55CF}"/>
    <cellStyle name="Comma 6 6 3 2 3" xfId="32146" xr:uid="{E317217D-3BDA-443A-AA79-0030109BA774}"/>
    <cellStyle name="Comma 6 6 3 3" xfId="36358" xr:uid="{6C643BF1-49B8-4FB4-8370-10464BC08B68}"/>
    <cellStyle name="Comma 6 6 3 4" xfId="19287" xr:uid="{F4348B72-B930-4F3D-8026-F76C536AD3F2}"/>
    <cellStyle name="Comma 6 6 4" xfId="2193" xr:uid="{00000000-0005-0000-0000-000088060000}"/>
    <cellStyle name="Comma 6 6 4 2" xfId="5194" xr:uid="{00000000-0005-0000-0000-000089060000}"/>
    <cellStyle name="Comma 6 6 4 2 2" xfId="36731" xr:uid="{3D9FE96B-EC61-4961-9603-1F7828851F6B}"/>
    <cellStyle name="Comma 6 6 4 2 3" xfId="29795" xr:uid="{28632954-0BD8-440A-BC2E-BEFBE74B01D9}"/>
    <cellStyle name="Comma 6 6 4 3" xfId="35919" xr:uid="{E72445A3-8AB7-4A0F-B58A-917CF8A6E202}"/>
    <cellStyle name="Comma 6 6 4 4" xfId="15647" xr:uid="{8BD5DB40-577D-4E3A-B987-8ED446824765}"/>
    <cellStyle name="Comma 6 6 5" xfId="14081" xr:uid="{21A297E2-9C42-4ABA-8D38-E4D210271DB4}"/>
    <cellStyle name="Comma 6 6 5 2" xfId="28642" xr:uid="{B98C3784-A83E-453E-AC4C-94CE66BC8FCA}"/>
    <cellStyle name="Comma 6 6 6" xfId="23916" xr:uid="{77091E04-A5EA-4687-8CBC-945F2DBADF58}"/>
    <cellStyle name="Comma 6 6 6 2" xfId="33682" xr:uid="{4048D0EA-0349-4441-95FA-3B962FD83D1F}"/>
    <cellStyle name="Comma 6 6 7" xfId="26316" xr:uid="{7DE7E89C-1AE3-49D5-8250-1D54E035EA56}"/>
    <cellStyle name="Comma 6 6 8" xfId="34683" xr:uid="{D086CD60-F643-4039-BF64-2D7045B7DECB}"/>
    <cellStyle name="Comma 6 6 9" xfId="10142" xr:uid="{07632646-7FE2-4326-80A4-924EC1BF9D6C}"/>
    <cellStyle name="Comma 6 7" xfId="212" xr:uid="{00000000-0005-0000-0000-00008A060000}"/>
    <cellStyle name="Comma 6 7 2" xfId="2649" xr:uid="{00000000-0005-0000-0000-00008B060000}"/>
    <cellStyle name="Comma 6 7 2 2" xfId="5575" xr:uid="{00000000-0005-0000-0000-00008C060000}"/>
    <cellStyle name="Comma 6 7 2 2 2" xfId="36899" xr:uid="{E812DED9-5755-46E1-BD58-86B3B49D714A}"/>
    <cellStyle name="Comma 6 7 2 2 3" xfId="30153" xr:uid="{4CF87572-3B78-440B-A911-72C807F8B4D1}"/>
    <cellStyle name="Comma 6 7 2 3" xfId="36228" xr:uid="{63765398-3DEB-42BD-B51F-F0D7D1A5DC25}"/>
    <cellStyle name="Comma 6 7 2 4" xfId="16970" xr:uid="{0E57CBC1-12F9-4974-A7C0-39111A9A4E5E}"/>
    <cellStyle name="Comma 6 7 3" xfId="3161" xr:uid="{00000000-0005-0000-0000-00008D060000}"/>
    <cellStyle name="Comma 6 7 3 2" xfId="5692" xr:uid="{00000000-0005-0000-0000-00008E060000}"/>
    <cellStyle name="Comma 6 7 3 3" xfId="36359" xr:uid="{545B2FE5-EBE0-430A-9277-DA25173F3C81}"/>
    <cellStyle name="Comma 6 7 3 4" xfId="26676" xr:uid="{0EE99CE6-EDBD-4E2B-9A1B-E2998AF4F167}"/>
    <cellStyle name="Comma 6 7 4" xfId="2194" xr:uid="{00000000-0005-0000-0000-00008F060000}"/>
    <cellStyle name="Comma 6 7 4 2" xfId="5195" xr:uid="{00000000-0005-0000-0000-000090060000}"/>
    <cellStyle name="Comma 6 7 4 3" xfId="35920" xr:uid="{71A92F4D-4478-4AB7-ADE1-4B2E754D6CDE}"/>
    <cellStyle name="Comma 6 7 4 4" xfId="34304" xr:uid="{9F31DCBF-C7AA-4E82-8C16-3D2A96DCFE12}"/>
    <cellStyle name="Comma 6 7 5" xfId="11464" xr:uid="{4FC1A7B5-3D64-4429-8C4F-A67F1315D850}"/>
    <cellStyle name="Comma 6 7 6" xfId="35358" xr:uid="{C825DBDE-6BDB-43C9-8E6D-3F160145818F}"/>
    <cellStyle name="Comma 6 7 7" xfId="6789" xr:uid="{759E72AE-46DF-44D1-BFF3-FE13B1FE7582}"/>
    <cellStyle name="Comma 6 8" xfId="213" xr:uid="{00000000-0005-0000-0000-000091060000}"/>
    <cellStyle name="Comma 6 8 2" xfId="2650" xr:uid="{00000000-0005-0000-0000-000092060000}"/>
    <cellStyle name="Comma 6 8 2 2" xfId="5576" xr:uid="{00000000-0005-0000-0000-000093060000}"/>
    <cellStyle name="Comma 6 8 2 3" xfId="36229" xr:uid="{2D291655-5844-4301-BF3E-2ADBEA9169AE}"/>
    <cellStyle name="Comma 6 8 2 4" xfId="31316" xr:uid="{34CE087E-C16D-44F0-ADCE-8119A8FD4307}"/>
    <cellStyle name="Comma 6 8 3" xfId="3162" xr:uid="{00000000-0005-0000-0000-000094060000}"/>
    <cellStyle name="Comma 6 8 3 2" xfId="5693" xr:uid="{00000000-0005-0000-0000-000095060000}"/>
    <cellStyle name="Comma 6 8 4" xfId="2195" xr:uid="{00000000-0005-0000-0000-000096060000}"/>
    <cellStyle name="Comma 6 8 4 2" xfId="5196" xr:uid="{00000000-0005-0000-0000-000097060000}"/>
    <cellStyle name="Comma 6 8 5" xfId="35359" xr:uid="{89207127-72BC-499A-B9C5-4C55BBB14FD8}"/>
    <cellStyle name="Comma 6 8 6" xfId="18316" xr:uid="{39E0DDC6-ED04-4E2F-BFD2-0AFE4E9E765E}"/>
    <cellStyle name="Comma 6 9" xfId="214" xr:uid="{00000000-0005-0000-0000-000098060000}"/>
    <cellStyle name="Comma 6 9 2" xfId="2651" xr:uid="{00000000-0005-0000-0000-000099060000}"/>
    <cellStyle name="Comma 6 9 2 2" xfId="5577" xr:uid="{00000000-0005-0000-0000-00009A060000}"/>
    <cellStyle name="Comma 6 9 2 3" xfId="36230" xr:uid="{DC933710-2F78-400F-B933-68A4439DE06F}"/>
    <cellStyle name="Comma 6 9 2 4" xfId="28995" xr:uid="{679BFA0F-ADD6-4F85-8E49-A8B6B947A9A2}"/>
    <cellStyle name="Comma 6 9 3" xfId="3163" xr:uid="{00000000-0005-0000-0000-00009B060000}"/>
    <cellStyle name="Comma 6 9 3 2" xfId="5694" xr:uid="{00000000-0005-0000-0000-00009C060000}"/>
    <cellStyle name="Comma 6 9 4" xfId="2181" xr:uid="{00000000-0005-0000-0000-00009D060000}"/>
    <cellStyle name="Comma 6 9 4 2" xfId="5182" xr:uid="{00000000-0005-0000-0000-00009E060000}"/>
    <cellStyle name="Comma 6 9 5" xfId="3960" xr:uid="{00000000-0005-0000-0000-00009F060000}"/>
    <cellStyle name="Comma 6 9 5 2" xfId="6484" xr:uid="{00000000-0005-0000-0000-0000A0060000}"/>
    <cellStyle name="Comma 6 9 6" xfId="4146" xr:uid="{00000000-0005-0000-0000-0000A1060000}"/>
    <cellStyle name="Comma 6 9 7" xfId="35360" xr:uid="{211F442B-1585-4A0D-98D6-13E971855DB8}"/>
    <cellStyle name="Comma 6 9 8" xfId="14483" xr:uid="{8FE0DCA4-216B-4CF8-9C11-0E89F7A2D1D5}"/>
    <cellStyle name="Comma 6_Book1" xfId="20474" xr:uid="{F329584C-B46E-4921-B166-373122CA3FE9}"/>
    <cellStyle name="Comma 60" xfId="8326" xr:uid="{9157C10E-8D69-4C15-A002-4D1569DE03A4}"/>
    <cellStyle name="Comma 60 10" xfId="25761" xr:uid="{53E846E9-60DE-4010-964E-3A97816F673D}"/>
    <cellStyle name="Comma 60 2" xfId="9745" xr:uid="{A2AB643F-5DFA-4FFF-B21B-96275FEB84E6}"/>
    <cellStyle name="Comma 60 2 2" xfId="12184" xr:uid="{B4A9A0BB-13D5-421E-A677-9DB7F1E8F7F0}"/>
    <cellStyle name="Comma 60 2 2 2" xfId="17698" xr:uid="{B6CC6E82-4FEC-432B-8A92-57060CD90A7B}"/>
    <cellStyle name="Comma 60 2 2 2 2" xfId="30782" xr:uid="{E5085F46-2C64-41BA-A6AC-683C8AD517C5}"/>
    <cellStyle name="Comma 60 2 2 3" xfId="27305" xr:uid="{4F878256-AD29-48C9-A1C4-B4594643E587}"/>
    <cellStyle name="Comma 60 2 3" xfId="19072" xr:uid="{84D4E0D4-35DB-4727-8459-28DD3A5977E4}"/>
    <cellStyle name="Comma 60 2 3 2" xfId="31966" xr:uid="{6CAB49EC-C435-4A87-85A8-9E6FB3518C2F}"/>
    <cellStyle name="Comma 60 2 4" xfId="15286" xr:uid="{98AC3128-4465-4014-A4C1-6ACA9848E2D5}"/>
    <cellStyle name="Comma 60 2 4 2" xfId="29623" xr:uid="{BEF0FB48-9C9B-4E1B-8B15-8C6DBDE6C97F}"/>
    <cellStyle name="Comma 60 2 5" xfId="13685" xr:uid="{2BA31884-6CFF-40C2-8024-D5500AE1A1D0}"/>
    <cellStyle name="Comma 60 2 5 2" xfId="28470" xr:uid="{C287BDD7-3343-4BF1-B2E5-B36716AE9EB7}"/>
    <cellStyle name="Comma 60 2 6" xfId="23518" xr:uid="{8B59BA73-C172-47B1-9608-213532DDB168}"/>
    <cellStyle name="Comma 60 2 6 2" xfId="33510" xr:uid="{F6C3B845-30CE-4923-B34E-4A3B32742254}"/>
    <cellStyle name="Comma 60 2 7" xfId="26144" xr:uid="{C8F89700-8D37-448C-92D9-3EDF2B263DAD}"/>
    <cellStyle name="Comma 60 3" xfId="10386" xr:uid="{6070472B-C60A-4BA2-988B-3AFC5D685E3B}"/>
    <cellStyle name="Comma 60 3 2" xfId="12625" xr:uid="{953FE8A4-E99F-4E83-A4AE-D25558C60B72}"/>
    <cellStyle name="Comma 60 3 2 2" xfId="18145" xr:uid="{D444C486-33C6-4C97-91CD-522C6FAF5EB4}"/>
    <cellStyle name="Comma 60 3 2 2 2" xfId="31168" xr:uid="{C463AC89-E5B5-40BD-A049-F37114FB6396}"/>
    <cellStyle name="Comma 60 3 2 3" xfId="27692" xr:uid="{8AAD28AB-F10F-4480-8E18-9B1D234A9111}"/>
    <cellStyle name="Comma 60 3 3" xfId="19531" xr:uid="{6EBF9FD4-94B5-4DDF-80F1-1D92D77DBD37}"/>
    <cellStyle name="Comma 60 3 3 2" xfId="32359" xr:uid="{7BE42F61-F442-4D2E-BAC0-8DB87E443721}"/>
    <cellStyle name="Comma 60 3 4" xfId="15892" xr:uid="{082C8A8E-451C-4615-855C-220997D2489F}"/>
    <cellStyle name="Comma 60 3 4 2" xfId="30008" xr:uid="{918B2400-2D25-45FF-83E3-39E5C2865B9E}"/>
    <cellStyle name="Comma 60 3 5" xfId="14328" xr:uid="{707C17CF-48DF-4DF9-BB1F-3DF808A6462B}"/>
    <cellStyle name="Comma 60 3 5 2" xfId="28857" xr:uid="{1ABC69A8-2536-4792-84CB-7D599836ED66}"/>
    <cellStyle name="Comma 60 3 6" xfId="24163" xr:uid="{192DAE0F-26A8-44C9-886E-1F00C066E7B5}"/>
    <cellStyle name="Comma 60 3 6 2" xfId="33897" xr:uid="{C7C75C4E-ACDE-4AE0-A853-678EEB195FCF}"/>
    <cellStyle name="Comma 60 3 7" xfId="26531" xr:uid="{68BF774F-26DF-4E38-B152-E9985508E167}"/>
    <cellStyle name="Comma 60 4" xfId="11745" xr:uid="{E858240C-E351-4652-B358-06DD98A85354}"/>
    <cellStyle name="Comma 60 4 2" xfId="17254" xr:uid="{7123DCB2-EC60-4225-A534-77ACB01C425E}"/>
    <cellStyle name="Comma 60 4 2 2" xfId="30400" xr:uid="{A38DACF3-5C10-4A5D-B7E2-1437A2F427F8}"/>
    <cellStyle name="Comma 60 4 3" xfId="26923" xr:uid="{B4AB93FC-75A0-452A-9221-E3F868DE87E1}"/>
    <cellStyle name="Comma 60 5" xfId="18610" xr:uid="{07ED809D-9DEC-4144-B7F0-3963EFD9715C}"/>
    <cellStyle name="Comma 60 5 2" xfId="31569" xr:uid="{31F65750-26A4-4E80-BE6D-973BF5608825}"/>
    <cellStyle name="Comma 60 6" xfId="14769" xr:uid="{2874557E-352C-4128-AB10-628CDBE9595D}"/>
    <cellStyle name="Comma 60 6 2" xfId="29242" xr:uid="{032E2A80-046D-4C27-9171-3E941497D7A8}"/>
    <cellStyle name="Comma 60 7" xfId="13152" xr:uid="{64033DDC-F738-48E9-82F7-0090D00BAD1E}"/>
    <cellStyle name="Comma 60 7 2" xfId="28087" xr:uid="{FCC30C04-628C-47F3-998B-1B5E949159C7}"/>
    <cellStyle name="Comma 60 8" xfId="20475" xr:uid="{10F263D1-E59B-429E-887C-6CC53AE69438}"/>
    <cellStyle name="Comma 60 8 2" xfId="32692" xr:uid="{41F54D21-114D-4498-B828-8C503EE432DE}"/>
    <cellStyle name="Comma 60 9" xfId="22928" xr:uid="{9012FDB6-240F-4BA6-B108-475DAC8ED358}"/>
    <cellStyle name="Comma 60 9 2" xfId="33127" xr:uid="{5D720CAC-0CD1-445D-8DC1-7F3E95CEF7E2}"/>
    <cellStyle name="Comma 61" xfId="91" xr:uid="{00000000-0005-0000-0000-0000A2060000}"/>
    <cellStyle name="Comma 61 10" xfId="22929" xr:uid="{9E89212C-49FE-4909-BC29-C0AFE9A5D199}"/>
    <cellStyle name="Comma 61 10 2" xfId="33128" xr:uid="{4F48F02A-4AA9-4727-8BC7-B1286214E430}"/>
    <cellStyle name="Comma 61 11" xfId="25762" xr:uid="{FE00319D-5784-4408-B376-F46F8944012B}"/>
    <cellStyle name="Comma 61 12" xfId="35275" xr:uid="{DB71FD5C-C9A7-4D58-9427-5E589BA5657A}"/>
    <cellStyle name="Comma 61 13" xfId="8327" xr:uid="{627B0D75-1E2F-4E25-8379-63467A52C963}"/>
    <cellStyle name="Comma 61 2" xfId="4110" xr:uid="{00000000-0005-0000-0000-0000A3060000}"/>
    <cellStyle name="Comma 61 2 10" xfId="25763" xr:uid="{0064B7B0-4E4D-413D-84EA-194FD9FCA305}"/>
    <cellStyle name="Comma 61 2 11" xfId="36505" xr:uid="{01DDFD59-5585-42F9-811A-C1F0C34FEEDC}"/>
    <cellStyle name="Comma 61 2 12" xfId="8328" xr:uid="{FF6E9780-571C-4F49-A9DD-7E06621F8C6E}"/>
    <cellStyle name="Comma 61 2 2" xfId="9747" xr:uid="{288D5C2F-FBC2-465A-A55E-6DA204925E95}"/>
    <cellStyle name="Comma 61 2 2 2" xfId="12186" xr:uid="{6A65A6A0-4A1D-47BF-A062-B6E7956F1783}"/>
    <cellStyle name="Comma 61 2 2 2 2" xfId="17700" xr:uid="{3D912CF0-9145-4637-9348-E024C2CDD41C}"/>
    <cellStyle name="Comma 61 2 2 2 2 2" xfId="30784" xr:uid="{B06BB106-A501-43CD-8D2A-242C6F65CCD9}"/>
    <cellStyle name="Comma 61 2 2 2 3" xfId="27307" xr:uid="{4E87A587-66C0-4B65-BF27-8F95CA14D40D}"/>
    <cellStyle name="Comma 61 2 2 3" xfId="19074" xr:uid="{1951E675-62B5-487B-A6FB-8F70D657E81B}"/>
    <cellStyle name="Comma 61 2 2 3 2" xfId="31968" xr:uid="{0B3203F7-5F35-43D8-BB92-851EC237B8D3}"/>
    <cellStyle name="Comma 61 2 2 4" xfId="15288" xr:uid="{74E0B0D4-A8D2-4894-8D14-1A27CDD2ED91}"/>
    <cellStyle name="Comma 61 2 2 4 2" xfId="29625" xr:uid="{AFEB5E0D-7AC7-4A2B-80A1-D826408E1DA5}"/>
    <cellStyle name="Comma 61 2 2 5" xfId="13687" xr:uid="{9ADD11FE-98AD-46DE-90E9-DE9CE92F5CB3}"/>
    <cellStyle name="Comma 61 2 2 5 2" xfId="28472" xr:uid="{2F2C42EE-EF68-4EE2-97D6-978BB01A43F6}"/>
    <cellStyle name="Comma 61 2 2 6" xfId="19805" xr:uid="{EF092E92-7C8A-4468-A720-884ED9DCA0CA}"/>
    <cellStyle name="Comma 61 2 2 6 2" xfId="32528" xr:uid="{7471A6CC-28A5-47FE-AA3C-B607DFCC33CB}"/>
    <cellStyle name="Comma 61 2 2 7" xfId="23520" xr:uid="{FD370ACE-5854-4B5C-90F5-B3EFE166F02F}"/>
    <cellStyle name="Comma 61 2 2 7 2" xfId="33512" xr:uid="{035E6C9A-5BD6-4C20-84B8-EBB5915C115E}"/>
    <cellStyle name="Comma 61 2 2 8" xfId="26146" xr:uid="{A40405FC-A488-48E2-86A5-8502B4B86FC2}"/>
    <cellStyle name="Comma 61 2 3" xfId="10388" xr:uid="{2F7D6B99-BB6C-43D3-8485-905E2D7A1020}"/>
    <cellStyle name="Comma 61 2 3 2" xfId="12627" xr:uid="{EDAD4D55-E9E1-4AD1-8A3A-DCA39C9E6273}"/>
    <cellStyle name="Comma 61 2 3 2 2" xfId="18147" xr:uid="{A26F5759-F776-4EBE-B67A-91011DBDD8A4}"/>
    <cellStyle name="Comma 61 2 3 2 2 2" xfId="31170" xr:uid="{98BA37F9-50F2-4240-912B-A33BE3E6C3A2}"/>
    <cellStyle name="Comma 61 2 3 2 3" xfId="27694" xr:uid="{E548F434-9971-43BD-AA09-1065ADFA1762}"/>
    <cellStyle name="Comma 61 2 3 3" xfId="19533" xr:uid="{0B039C13-89B4-4553-B8D4-1366352922ED}"/>
    <cellStyle name="Comma 61 2 3 3 2" xfId="32361" xr:uid="{9FBEFD8A-7CF4-43C7-96C9-544AC2EA320C}"/>
    <cellStyle name="Comma 61 2 3 4" xfId="15894" xr:uid="{6D04EF91-D5C3-40F5-8504-D4F84AAFD8C3}"/>
    <cellStyle name="Comma 61 2 3 4 2" xfId="30010" xr:uid="{920E6107-8C00-4918-8479-663336B2AEDB}"/>
    <cellStyle name="Comma 61 2 3 5" xfId="14330" xr:uid="{EE5CA3F1-F182-4308-9CB1-F7375C0CB5DB}"/>
    <cellStyle name="Comma 61 2 3 5 2" xfId="28859" xr:uid="{82565875-6747-4B1F-8C54-1A78FEB5C01A}"/>
    <cellStyle name="Comma 61 2 3 6" xfId="19887" xr:uid="{4F33A383-BD8D-4B90-AB69-12107509EE6C}"/>
    <cellStyle name="Comma 61 2 3 6 2" xfId="32553" xr:uid="{BFCA09DC-993D-428A-A842-86E00BE77A36}"/>
    <cellStyle name="Comma 61 2 3 7" xfId="24165" xr:uid="{1E2C774B-0697-4C1B-8C06-026446CA443D}"/>
    <cellStyle name="Comma 61 2 3 7 2" xfId="33899" xr:uid="{22F09A54-6A57-481F-BFBF-6157F84FAD56}"/>
    <cellStyle name="Comma 61 2 3 8" xfId="26533" xr:uid="{894CF09C-3C62-4816-B737-FD71B6304E24}"/>
    <cellStyle name="Comma 61 2 4" xfId="11747" xr:uid="{82CB6D8B-A027-426F-B3D2-26ED694EF4CD}"/>
    <cellStyle name="Comma 61 2 4 2" xfId="17256" xr:uid="{44C913AB-6530-476B-84AF-797F19293A2B}"/>
    <cellStyle name="Comma 61 2 4 2 2" xfId="30402" xr:uid="{35EF9003-27C9-45B8-A9AE-1B48DB644BD0}"/>
    <cellStyle name="Comma 61 2 4 3" xfId="26925" xr:uid="{F44808D4-0D10-4361-99EB-ADD362A0D09E}"/>
    <cellStyle name="Comma 61 2 5" xfId="18612" xr:uid="{31FB2399-076D-42CC-8BD2-FA37AEC8E9B1}"/>
    <cellStyle name="Comma 61 2 5 2" xfId="31571" xr:uid="{8BF71F48-19D2-4CCA-B902-E87D83F36020}"/>
    <cellStyle name="Comma 61 2 6" xfId="14771" xr:uid="{2C07C24F-C879-48D3-AF06-EB224F3FDC1F}"/>
    <cellStyle name="Comma 61 2 6 2" xfId="29244" xr:uid="{0F5B8FDB-C46A-49E7-80CC-4C0063B19742}"/>
    <cellStyle name="Comma 61 2 7" xfId="13154" xr:uid="{0CB3FC49-7EA5-428A-A1F4-282A4D98C22F}"/>
    <cellStyle name="Comma 61 2 7 2" xfId="28089" xr:uid="{E34AF044-EEBB-451B-8D78-C73629D56D89}"/>
    <cellStyle name="Comma 61 2 8" xfId="19727" xr:uid="{3ABC1B8A-50C3-40CB-AAF2-BF4BB2BF95A9}"/>
    <cellStyle name="Comma 61 2 8 2" xfId="32508" xr:uid="{FC14F317-7B0F-4140-BD83-051B90AD2968}"/>
    <cellStyle name="Comma 61 2 9" xfId="22930" xr:uid="{486DFBC8-87AA-4D00-BCDF-56C1B20DDDD0}"/>
    <cellStyle name="Comma 61 2 9 2" xfId="33129" xr:uid="{2A25C347-0CEC-43C8-8642-3F8BF49AC9CD}"/>
    <cellStyle name="Comma 61 3" xfId="9746" xr:uid="{A14E5052-B1C3-458D-9AD0-AA51B665638B}"/>
    <cellStyle name="Comma 61 3 2" xfId="12185" xr:uid="{9F87997E-D349-4963-8383-C056ACA917F1}"/>
    <cellStyle name="Comma 61 3 2 2" xfId="17699" xr:uid="{AA40D533-2179-41FB-B0C5-2E30CEBA4661}"/>
    <cellStyle name="Comma 61 3 2 2 2" xfId="30783" xr:uid="{6FD62470-3653-42C8-BBA3-D299C58C0077}"/>
    <cellStyle name="Comma 61 3 2 3" xfId="27306" xr:uid="{D3D2A751-5853-4E72-BE8A-5E5B3B0CEB54}"/>
    <cellStyle name="Comma 61 3 3" xfId="19073" xr:uid="{F770236C-D375-4A99-A271-7115D2CBA660}"/>
    <cellStyle name="Comma 61 3 3 2" xfId="31967" xr:uid="{64C7B21E-2013-424C-9523-CA8C9D8DF99F}"/>
    <cellStyle name="Comma 61 3 4" xfId="15287" xr:uid="{F8715B40-9FF5-4295-A178-87CFC3C1B661}"/>
    <cellStyle name="Comma 61 3 4 2" xfId="29624" xr:uid="{E6292C32-12FB-4278-A4E6-9D4549FE3FD7}"/>
    <cellStyle name="Comma 61 3 5" xfId="13686" xr:uid="{C35E43FC-C2DA-4071-AF68-736873AF4462}"/>
    <cellStyle name="Comma 61 3 5 2" xfId="28471" xr:uid="{6EE1E5A7-2ED0-47F4-9F1F-B21F55A76CED}"/>
    <cellStyle name="Comma 61 3 6" xfId="23519" xr:uid="{9FD43C66-308B-4AFF-9820-CF9C03F68149}"/>
    <cellStyle name="Comma 61 3 6 2" xfId="33511" xr:uid="{820265F9-9173-4F8F-8796-0E4162CE90B5}"/>
    <cellStyle name="Comma 61 3 7" xfId="26145" xr:uid="{6D7338B1-9623-45ED-AE1F-FA878ADCE3FA}"/>
    <cellStyle name="Comma 61 4" xfId="10387" xr:uid="{BD678B9A-8A33-4FBE-8BA7-91145B34A6CA}"/>
    <cellStyle name="Comma 61 4 2" xfId="12626" xr:uid="{27A94F9A-5A96-4F17-AA72-400B665C16ED}"/>
    <cellStyle name="Comma 61 4 2 2" xfId="18146" xr:uid="{76688AE4-792A-492F-9AD8-B154078A41DB}"/>
    <cellStyle name="Comma 61 4 2 2 2" xfId="31169" xr:uid="{B628631B-0086-4CB7-9A15-255B64A33E37}"/>
    <cellStyle name="Comma 61 4 2 3" xfId="27693" xr:uid="{7F5565AB-2AE6-459A-9AE3-02DEE1C9196E}"/>
    <cellStyle name="Comma 61 4 3" xfId="19532" xr:uid="{230B1D41-589E-4CE1-8C98-93323043C2EB}"/>
    <cellStyle name="Comma 61 4 3 2" xfId="32360" xr:uid="{BB4E33D8-F3E8-411A-8890-88D40F285767}"/>
    <cellStyle name="Comma 61 4 4" xfId="15893" xr:uid="{634CF76E-3294-4B0E-95CB-14177028AE53}"/>
    <cellStyle name="Comma 61 4 4 2" xfId="30009" xr:uid="{58E34B57-E5D4-4D89-889D-9E3C3C60CAA7}"/>
    <cellStyle name="Comma 61 4 5" xfId="14329" xr:uid="{BBFA07B3-E678-4FCF-962A-307EC2FDE512}"/>
    <cellStyle name="Comma 61 4 5 2" xfId="28858" xr:uid="{22F39C38-AFAD-448C-B62C-F6E6A031F115}"/>
    <cellStyle name="Comma 61 4 6" xfId="24164" xr:uid="{838DC3C3-0D54-44CB-A9AB-5720D1C6BB5E}"/>
    <cellStyle name="Comma 61 4 6 2" xfId="33898" xr:uid="{B85E6452-B01B-429D-8F0B-55C55D2C0514}"/>
    <cellStyle name="Comma 61 4 7" xfId="26532" xr:uid="{DFD233EC-EDA7-4D6B-A83F-7A837001A69F}"/>
    <cellStyle name="Comma 61 5" xfId="11746" xr:uid="{0E38B9DE-7826-4DEA-9A20-ACE10837BF87}"/>
    <cellStyle name="Comma 61 5 2" xfId="17255" xr:uid="{438DE2F6-ED1B-4EAF-9A04-D4C10C7F541E}"/>
    <cellStyle name="Comma 61 5 2 2" xfId="30401" xr:uid="{F330D511-D4AD-473D-B7AD-A21DC1079DE1}"/>
    <cellStyle name="Comma 61 5 3" xfId="26924" xr:uid="{A9803F60-D801-422C-AD80-D5DDBC6145ED}"/>
    <cellStyle name="Comma 61 6" xfId="18611" xr:uid="{E59611C1-3279-4A32-85FD-72206F3AB038}"/>
    <cellStyle name="Comma 61 6 2" xfId="31570" xr:uid="{0F151EB1-25AD-48D2-BE04-C0A453E42A86}"/>
    <cellStyle name="Comma 61 7" xfId="14770" xr:uid="{6926C87B-DCDC-4838-A4D4-37D4BE159F95}"/>
    <cellStyle name="Comma 61 7 2" xfId="29243" xr:uid="{787E1E58-43C9-40B9-95ED-7BEE3A4C6DE2}"/>
    <cellStyle name="Comma 61 8" xfId="13153" xr:uid="{3DC57998-9BDD-4CE6-AB43-D292BC5DC29B}"/>
    <cellStyle name="Comma 61 8 2" xfId="28088" xr:uid="{B0F6B817-E2B5-4CEA-B79B-52F18B49ABC1}"/>
    <cellStyle name="Comma 61 9" xfId="20476" xr:uid="{3311A136-97CD-404D-9DB3-D4286A198E71}"/>
    <cellStyle name="Comma 61 9 2" xfId="32693" xr:uid="{439734F2-4D99-4FE5-A6FB-739ECBA7C1F9}"/>
    <cellStyle name="Comma 62" xfId="8329" xr:uid="{B2D45FA8-333F-4180-A0BA-7E99D5CCABD1}"/>
    <cellStyle name="Comma 62 10" xfId="25764" xr:uid="{98A668BA-B505-43BC-9009-955E2BE13410}"/>
    <cellStyle name="Comma 62 2" xfId="9748" xr:uid="{C36E5411-CFA2-495F-8A1E-30C31636DAB0}"/>
    <cellStyle name="Comma 62 2 2" xfId="12187" xr:uid="{A2293ED7-9123-446F-B477-6253C2022CA6}"/>
    <cellStyle name="Comma 62 2 2 2" xfId="17701" xr:uid="{78D4DE8B-D00C-49BB-87F9-4501058ECB1C}"/>
    <cellStyle name="Comma 62 2 2 2 2" xfId="30785" xr:uid="{91ECE50D-A68E-431F-B59B-2973BF4F6875}"/>
    <cellStyle name="Comma 62 2 2 3" xfId="27308" xr:uid="{1693D928-240F-4AFC-925E-68223E1CEC45}"/>
    <cellStyle name="Comma 62 2 3" xfId="19075" xr:uid="{2A6F3D77-4127-499E-A14B-078CA50AB478}"/>
    <cellStyle name="Comma 62 2 3 2" xfId="31969" xr:uid="{78674052-77A1-4818-9612-73D501504448}"/>
    <cellStyle name="Comma 62 2 4" xfId="15289" xr:uid="{8168BB6D-4E7F-4511-893E-9586BFBAA518}"/>
    <cellStyle name="Comma 62 2 4 2" xfId="29626" xr:uid="{ED6BF164-EACA-48EB-B409-8D57A4E77C31}"/>
    <cellStyle name="Comma 62 2 5" xfId="13688" xr:uid="{B159F639-175C-487F-A278-39E8C093B77B}"/>
    <cellStyle name="Comma 62 2 5 2" xfId="28473" xr:uid="{0D6D57AA-1925-4396-BADA-B75918C03876}"/>
    <cellStyle name="Comma 62 2 6" xfId="23521" xr:uid="{401890A8-D807-4F79-B4CA-BB93DCDE9AD8}"/>
    <cellStyle name="Comma 62 2 6 2" xfId="33513" xr:uid="{A46178A6-9ED2-4F9A-8C04-64DC24FCB47C}"/>
    <cellStyle name="Comma 62 2 7" xfId="26147" xr:uid="{96D03446-677D-4C59-AC42-596CA6E5B735}"/>
    <cellStyle name="Comma 62 3" xfId="10389" xr:uid="{44C30DCF-24C6-4495-BB0C-F50361D2E53B}"/>
    <cellStyle name="Comma 62 3 2" xfId="12628" xr:uid="{E7E4F6FD-3483-4F69-BE8A-75E675C5FBA1}"/>
    <cellStyle name="Comma 62 3 2 2" xfId="18148" xr:uid="{C24F829D-77BA-422B-A554-C46D4A0C4183}"/>
    <cellStyle name="Comma 62 3 2 2 2" xfId="31171" xr:uid="{4466232E-EFF5-44BC-AC78-47B4248BF4E7}"/>
    <cellStyle name="Comma 62 3 2 3" xfId="27695" xr:uid="{B984073B-9137-4411-8154-982314F063F6}"/>
    <cellStyle name="Comma 62 3 3" xfId="19534" xr:uid="{CB41BBF8-FDB2-4864-AEE3-CFA8FD74B98B}"/>
    <cellStyle name="Comma 62 3 3 2" xfId="32362" xr:uid="{23FAB1C2-1012-4190-8F77-29BCAC82AF6A}"/>
    <cellStyle name="Comma 62 3 4" xfId="15895" xr:uid="{BF4C33EC-9820-47D1-B03F-326B692EAB70}"/>
    <cellStyle name="Comma 62 3 4 2" xfId="30011" xr:uid="{13DE6F9E-4D53-4133-A547-61743F8781B1}"/>
    <cellStyle name="Comma 62 3 5" xfId="14331" xr:uid="{625A6437-F8F5-45DE-BCD3-4270CE1BA4FC}"/>
    <cellStyle name="Comma 62 3 5 2" xfId="28860" xr:uid="{A5585919-8E64-45C9-BD17-1DBFD02562B8}"/>
    <cellStyle name="Comma 62 3 6" xfId="24166" xr:uid="{DF0AC7BF-A5CB-4720-8512-1402A3C1D0A6}"/>
    <cellStyle name="Comma 62 3 6 2" xfId="33900" xr:uid="{8C636810-91A6-4570-AB1F-B246DB623794}"/>
    <cellStyle name="Comma 62 3 7" xfId="26534" xr:uid="{0F973CE1-DFEC-44F6-8726-E6F8DD0D2E46}"/>
    <cellStyle name="Comma 62 4" xfId="11748" xr:uid="{2647821A-4DCC-443B-84CB-C769A4D9BFA6}"/>
    <cellStyle name="Comma 62 4 2" xfId="17257" xr:uid="{881BF06B-B519-4EB2-B247-B379F8E3E541}"/>
    <cellStyle name="Comma 62 4 2 2" xfId="30403" xr:uid="{0271AF20-B3EA-4D9B-8E31-D9104E28381A}"/>
    <cellStyle name="Comma 62 4 3" xfId="26926" xr:uid="{FE8D457E-B9DC-4277-983F-24CBE64D4A7E}"/>
    <cellStyle name="Comma 62 5" xfId="18613" xr:uid="{72E301FE-EFB4-432C-94BD-95550DD374A4}"/>
    <cellStyle name="Comma 62 5 2" xfId="31572" xr:uid="{AAE82385-8E7E-4A57-9AC1-65D22CD5D55B}"/>
    <cellStyle name="Comma 62 6" xfId="14772" xr:uid="{FF006696-3EFC-40D7-A1AA-E42B5CB3027F}"/>
    <cellStyle name="Comma 62 6 2" xfId="29245" xr:uid="{12C5FDE9-16E0-4A70-AFBD-6EE167E2D8A5}"/>
    <cellStyle name="Comma 62 7" xfId="13155" xr:uid="{2D60B66E-75E5-44BB-A0C1-0D27576C1F96}"/>
    <cellStyle name="Comma 62 7 2" xfId="28090" xr:uid="{D7F267FA-957A-489B-AB48-D0703D9A173F}"/>
    <cellStyle name="Comma 62 8" xfId="20477" xr:uid="{59225111-4F1C-4327-AB4E-E00366D00D2D}"/>
    <cellStyle name="Comma 62 8 2" xfId="32694" xr:uid="{B3340341-12C7-47C7-A2A2-CEE776A6B5E3}"/>
    <cellStyle name="Comma 62 9" xfId="22931" xr:uid="{9EE0FB7B-02A8-4031-B566-03F9128C45FF}"/>
    <cellStyle name="Comma 62 9 2" xfId="33130" xr:uid="{0098FFB1-318E-40FD-ACDE-C16BC19C0682}"/>
    <cellStyle name="Comma 63" xfId="8330" xr:uid="{68478CE3-F0DF-423D-B30B-BA42E9736E03}"/>
    <cellStyle name="Comma 63 10" xfId="25765" xr:uid="{3C0E488E-0C3C-41D4-8AFD-152F7DB45B8A}"/>
    <cellStyle name="Comma 63 2" xfId="9749" xr:uid="{303F9427-0BE9-4EC4-B258-5202B6753F6F}"/>
    <cellStyle name="Comma 63 2 2" xfId="12188" xr:uid="{4819AEC8-B52B-4E16-A9E1-BFE10179C85D}"/>
    <cellStyle name="Comma 63 2 2 2" xfId="17702" xr:uid="{F0DEF11E-2DFB-4EBC-BE1C-9898A687BE43}"/>
    <cellStyle name="Comma 63 2 2 2 2" xfId="30786" xr:uid="{158E7AD7-B6BF-42ED-BA68-3B7E71C7CD7A}"/>
    <cellStyle name="Comma 63 2 2 3" xfId="27309" xr:uid="{8DD6C89E-F9C9-41B6-A79C-05F11A9A6A2D}"/>
    <cellStyle name="Comma 63 2 3" xfId="19076" xr:uid="{C2EBBBF3-3EFB-4FA9-B31C-03D3DB2A4119}"/>
    <cellStyle name="Comma 63 2 3 2" xfId="31970" xr:uid="{A2D0B3BE-8D0E-49C3-B5E2-53D93C3F6F33}"/>
    <cellStyle name="Comma 63 2 4" xfId="15290" xr:uid="{562CFDF0-FA96-4C3D-8EA9-32971236D104}"/>
    <cellStyle name="Comma 63 2 4 2" xfId="29627" xr:uid="{2508E996-EBD0-4C0C-8FCD-24DBE0EB642D}"/>
    <cellStyle name="Comma 63 2 5" xfId="13689" xr:uid="{38EC1317-E94F-401F-86F8-3FF69B2FB6BC}"/>
    <cellStyle name="Comma 63 2 5 2" xfId="28474" xr:uid="{F68FEC49-AB85-46F4-94F3-63C892202B72}"/>
    <cellStyle name="Comma 63 2 6" xfId="23522" xr:uid="{D48D5124-12AB-4EC1-96AE-7B3AE36C9430}"/>
    <cellStyle name="Comma 63 2 6 2" xfId="33514" xr:uid="{354AB42A-6B14-49A8-BAAD-C3EA80EE7AE8}"/>
    <cellStyle name="Comma 63 2 7" xfId="26148" xr:uid="{E49C83A2-FF23-4742-8154-32294989732B}"/>
    <cellStyle name="Comma 63 3" xfId="10390" xr:uid="{93E2BE5C-7889-48E1-B3B6-03F09EA70095}"/>
    <cellStyle name="Comma 63 3 2" xfId="12629" xr:uid="{064AA15F-C1C6-4B19-B933-19B99C99BD5B}"/>
    <cellStyle name="Comma 63 3 2 2" xfId="18149" xr:uid="{8417B7E9-80F3-4F04-AB18-81923C29FC3C}"/>
    <cellStyle name="Comma 63 3 2 2 2" xfId="31172" xr:uid="{818A4171-4500-430A-9AD0-F55D0DEDB627}"/>
    <cellStyle name="Comma 63 3 2 3" xfId="27696" xr:uid="{ED5ED0A7-479C-4F8F-915D-8F226F4BB7A7}"/>
    <cellStyle name="Comma 63 3 3" xfId="19535" xr:uid="{AD947683-B325-4E83-A298-A36DAC7AAA9E}"/>
    <cellStyle name="Comma 63 3 3 2" xfId="32363" xr:uid="{8C6AA9C3-3122-4B77-84A4-87CDD11C51F9}"/>
    <cellStyle name="Comma 63 3 4" xfId="15896" xr:uid="{248935DD-0982-40DF-BE44-69B184DC317B}"/>
    <cellStyle name="Comma 63 3 4 2" xfId="30012" xr:uid="{CE9A7AA5-FD02-494C-8029-62A9EABD6419}"/>
    <cellStyle name="Comma 63 3 5" xfId="14332" xr:uid="{FAD0D644-3496-4CEF-86E6-5DA69A47CAC6}"/>
    <cellStyle name="Comma 63 3 5 2" xfId="28861" xr:uid="{EC239D5E-78FA-434E-BB97-948B81E466FA}"/>
    <cellStyle name="Comma 63 3 6" xfId="24167" xr:uid="{1EB9D9ED-92B7-4007-85B5-CB649AF7CD1A}"/>
    <cellStyle name="Comma 63 3 6 2" xfId="33901" xr:uid="{5C53C665-0A4F-449A-8D8C-BAB3AC79413E}"/>
    <cellStyle name="Comma 63 3 7" xfId="26535" xr:uid="{3B9CF7FA-A93B-4116-90D2-70FA5952D9DC}"/>
    <cellStyle name="Comma 63 4" xfId="11749" xr:uid="{62959F36-81AA-40D3-8F22-B05916B84589}"/>
    <cellStyle name="Comma 63 4 2" xfId="17258" xr:uid="{37E87D64-865E-434F-A2C1-34339561816B}"/>
    <cellStyle name="Comma 63 4 2 2" xfId="30404" xr:uid="{67531926-276D-4E46-A47C-0A654F65A134}"/>
    <cellStyle name="Comma 63 4 3" xfId="26927" xr:uid="{998BEA06-5AC7-4EFC-BDF7-5C3AFD37C37E}"/>
    <cellStyle name="Comma 63 5" xfId="18614" xr:uid="{F7EA52BA-B97A-4FA7-A982-186FDCDFD41E}"/>
    <cellStyle name="Comma 63 5 2" xfId="31573" xr:uid="{16A7B31D-5E32-4695-949D-2FBE8E4E71BE}"/>
    <cellStyle name="Comma 63 6" xfId="14773" xr:uid="{1DA2305A-4CD5-401F-AEBB-5D2ABBD100DD}"/>
    <cellStyle name="Comma 63 6 2" xfId="29246" xr:uid="{DC0E2735-EB98-4DE1-B37F-BF84653C1763}"/>
    <cellStyle name="Comma 63 7" xfId="13156" xr:uid="{B3182A11-89BE-47D9-8C9B-A524F2AD9402}"/>
    <cellStyle name="Comma 63 7 2" xfId="28091" xr:uid="{724FE6B4-2D63-4463-B96F-05AD8D4AC298}"/>
    <cellStyle name="Comma 63 8" xfId="20478" xr:uid="{50BB2A4A-81C3-468C-A690-935452AD24D5}"/>
    <cellStyle name="Comma 63 8 2" xfId="32695" xr:uid="{DE47AF9E-2A55-4BF2-AECE-2D5CFADBDCB2}"/>
    <cellStyle name="Comma 63 9" xfId="22932" xr:uid="{BC0B12D6-D692-47F0-9350-71FDCA47B07F}"/>
    <cellStyle name="Comma 63 9 2" xfId="33131" xr:uid="{D2DC560E-1579-4121-8046-971B58D4A4DC}"/>
    <cellStyle name="Comma 64" xfId="8331" xr:uid="{8D1DD545-EBD0-424B-89AE-83B3747A5534}"/>
    <cellStyle name="Comma 64 10" xfId="25766" xr:uid="{96839074-6790-42AF-8079-DD3F9252F480}"/>
    <cellStyle name="Comma 64 2" xfId="9750" xr:uid="{F7A54974-9EB9-41DE-B0DD-784BBAD20840}"/>
    <cellStyle name="Comma 64 2 2" xfId="12189" xr:uid="{9E7CE59D-9D74-4BF4-93BF-E3223921FAEA}"/>
    <cellStyle name="Comma 64 2 2 2" xfId="17703" xr:uid="{789AAFAD-AE06-4072-BB48-C3CA71239726}"/>
    <cellStyle name="Comma 64 2 2 2 2" xfId="30787" xr:uid="{EE2E7586-4C6F-4B38-80B4-03993660B9E2}"/>
    <cellStyle name="Comma 64 2 2 3" xfId="27310" xr:uid="{18B3BF8D-E2B7-41CE-8B21-AA89593E8EBE}"/>
    <cellStyle name="Comma 64 2 3" xfId="19077" xr:uid="{4DD29B8C-A50E-4061-AABB-1C39CF241ADD}"/>
    <cellStyle name="Comma 64 2 3 2" xfId="31971" xr:uid="{E829717C-A2DC-4872-889D-1A77F2840890}"/>
    <cellStyle name="Comma 64 2 4" xfId="15291" xr:uid="{3832EF19-C58C-4E91-8E6D-52428079859D}"/>
    <cellStyle name="Comma 64 2 4 2" xfId="29628" xr:uid="{1DA10EA7-2C39-4EFD-B055-ED7FECFBDBB3}"/>
    <cellStyle name="Comma 64 2 5" xfId="13690" xr:uid="{0BA31923-F5DA-4F51-B929-9C28158358A8}"/>
    <cellStyle name="Comma 64 2 5 2" xfId="28475" xr:uid="{DE80F45A-41F0-4FCE-A6E7-65FCF86C07F7}"/>
    <cellStyle name="Comma 64 2 6" xfId="23523" xr:uid="{29994506-E5C4-4596-989C-5C695AEE96D7}"/>
    <cellStyle name="Comma 64 2 6 2" xfId="33515" xr:uid="{E8639CC4-4536-440F-95C6-D1CE658147DE}"/>
    <cellStyle name="Comma 64 2 7" xfId="26149" xr:uid="{18228D2B-4C51-4990-A5C6-2FF6F115336D}"/>
    <cellStyle name="Comma 64 3" xfId="10391" xr:uid="{7D669544-F7B9-44C4-8BF0-EDB390A06C1A}"/>
    <cellStyle name="Comma 64 3 2" xfId="12630" xr:uid="{EFD9AD44-576F-4D5C-ACF4-51F381C30447}"/>
    <cellStyle name="Comma 64 3 2 2" xfId="18150" xr:uid="{E87AEFB6-3C2A-44A6-A239-30A9998E7501}"/>
    <cellStyle name="Comma 64 3 2 2 2" xfId="31173" xr:uid="{5AC50897-BC1E-4E0A-8AAE-07454A2DF91F}"/>
    <cellStyle name="Comma 64 3 2 3" xfId="27697" xr:uid="{82A49C92-07EC-4E06-AC78-F8DAA715B0A1}"/>
    <cellStyle name="Comma 64 3 3" xfId="19536" xr:uid="{A343B966-DD50-439C-92D7-7374631FB0CE}"/>
    <cellStyle name="Comma 64 3 3 2" xfId="32364" xr:uid="{95D92006-C3DF-4C86-965C-2EEABF2FFA5B}"/>
    <cellStyle name="Comma 64 3 4" xfId="15897" xr:uid="{62249DBC-B1A6-4C5D-8F12-1389920BEB06}"/>
    <cellStyle name="Comma 64 3 4 2" xfId="30013" xr:uid="{ACFC6925-1A9E-48C2-B17E-A788C32068C2}"/>
    <cellStyle name="Comma 64 3 5" xfId="14333" xr:uid="{64B0EE0A-D35B-464E-A91B-9DF896E5A193}"/>
    <cellStyle name="Comma 64 3 5 2" xfId="28862" xr:uid="{B0E0E3E9-E896-471A-ADB4-A75F47FB8162}"/>
    <cellStyle name="Comma 64 3 6" xfId="24168" xr:uid="{17427AE3-8D3E-44E4-BF74-A21020D9E503}"/>
    <cellStyle name="Comma 64 3 6 2" xfId="33902" xr:uid="{BEF526C3-7C3B-469B-8385-2304CF85B243}"/>
    <cellStyle name="Comma 64 3 7" xfId="26536" xr:uid="{3FEEEF4B-8463-438E-B33B-32CD25EED5BD}"/>
    <cellStyle name="Comma 64 4" xfId="11750" xr:uid="{5279982F-4D80-4B68-852C-B18D338C2009}"/>
    <cellStyle name="Comma 64 4 2" xfId="17259" xr:uid="{75156771-7C86-4FFC-83D8-CE424B79F8D8}"/>
    <cellStyle name="Comma 64 4 2 2" xfId="30405" xr:uid="{3EC9D1CA-2924-404D-8DDC-706DD1799276}"/>
    <cellStyle name="Comma 64 4 3" xfId="26928" xr:uid="{92E700D5-2612-4F77-853C-C19B8656CD85}"/>
    <cellStyle name="Comma 64 5" xfId="18615" xr:uid="{BBB4D39D-2FC7-49D5-BFD5-893A0415779F}"/>
    <cellStyle name="Comma 64 5 2" xfId="31574" xr:uid="{9B23054A-E0DB-4D2D-BC21-C980302368C3}"/>
    <cellStyle name="Comma 64 6" xfId="14774" xr:uid="{D96DEA9D-8C67-4A0E-AB64-1D424E1ABBAD}"/>
    <cellStyle name="Comma 64 6 2" xfId="29247" xr:uid="{17D282DD-EAB3-444B-A17F-2398C431F080}"/>
    <cellStyle name="Comma 64 7" xfId="13157" xr:uid="{00E1321A-7F38-4185-8037-02654DC23843}"/>
    <cellStyle name="Comma 64 7 2" xfId="28092" xr:uid="{2DA579F8-66BA-4B85-8D37-9DF85EF2CCA1}"/>
    <cellStyle name="Comma 64 8" xfId="20479" xr:uid="{F625336F-20BF-4DD5-892B-8A30767A0575}"/>
    <cellStyle name="Comma 64 8 2" xfId="32696" xr:uid="{3BB319FE-31FF-4696-A946-3D56346349AD}"/>
    <cellStyle name="Comma 64 9" xfId="22933" xr:uid="{25C23274-585B-4481-B809-A606D2351F2F}"/>
    <cellStyle name="Comma 64 9 2" xfId="33132" xr:uid="{FE55A3B4-090A-416F-B778-DCA060160B2A}"/>
    <cellStyle name="Comma 65" xfId="8332" xr:uid="{310F11F9-6585-4B65-814A-ED1661E45630}"/>
    <cellStyle name="Comma 65 10" xfId="25767" xr:uid="{98C5F9AA-2742-4FAF-8668-AB5855072AC2}"/>
    <cellStyle name="Comma 65 2" xfId="9751" xr:uid="{C985597F-50A6-49F0-83A8-C75C7ED1211D}"/>
    <cellStyle name="Comma 65 2 2" xfId="12190" xr:uid="{2B77E2CA-610F-481E-B73D-506282E381FE}"/>
    <cellStyle name="Comma 65 2 2 2" xfId="17704" xr:uid="{F606EA15-BC94-4516-A45C-5F24ED5ED504}"/>
    <cellStyle name="Comma 65 2 2 2 2" xfId="30788" xr:uid="{6D4721D5-6F35-46B7-80D4-EACF66D224E1}"/>
    <cellStyle name="Comma 65 2 2 3" xfId="27311" xr:uid="{DA171650-5865-4FE4-BCDE-7986CE903B67}"/>
    <cellStyle name="Comma 65 2 3" xfId="19078" xr:uid="{E4E5B2D3-290B-47D2-A29F-1B7B5887AC53}"/>
    <cellStyle name="Comma 65 2 3 2" xfId="31972" xr:uid="{76834626-426B-447B-83E2-37CC41F84F01}"/>
    <cellStyle name="Comma 65 2 4" xfId="15292" xr:uid="{06D0C5A7-03C5-472E-BEC1-05B0C859E34E}"/>
    <cellStyle name="Comma 65 2 4 2" xfId="29629" xr:uid="{CC23A1F3-73CD-4A2B-9343-09CBF94F3002}"/>
    <cellStyle name="Comma 65 2 5" xfId="13691" xr:uid="{0B7BA177-964B-42ED-8116-D7C0DC7212D3}"/>
    <cellStyle name="Comma 65 2 5 2" xfId="28476" xr:uid="{9D4E8C62-8123-4815-BAE5-92C2F83AD71B}"/>
    <cellStyle name="Comma 65 2 6" xfId="23524" xr:uid="{342D2FF3-1DC5-45A3-BF67-BA51E0AD4AF5}"/>
    <cellStyle name="Comma 65 2 6 2" xfId="33516" xr:uid="{F3DEE9A9-2CA3-46D6-B220-F300FB3B57CF}"/>
    <cellStyle name="Comma 65 2 7" xfId="26150" xr:uid="{BE76D507-49BF-4EB5-B5B4-E6639290BA23}"/>
    <cellStyle name="Comma 65 3" xfId="10392" xr:uid="{E09DCD5E-67D2-4F3B-A240-122755539924}"/>
    <cellStyle name="Comma 65 3 2" xfId="12631" xr:uid="{EEB9D9CE-494F-44AB-9C3A-BBA33B5923E6}"/>
    <cellStyle name="Comma 65 3 2 2" xfId="18151" xr:uid="{33792CCB-B72F-4CD0-B674-A2911FB0554A}"/>
    <cellStyle name="Comma 65 3 2 2 2" xfId="31174" xr:uid="{6D80176B-9FC0-43D4-A661-288391E55616}"/>
    <cellStyle name="Comma 65 3 2 3" xfId="27698" xr:uid="{EC7BE266-877E-4BED-8D21-9A9083AB92A4}"/>
    <cellStyle name="Comma 65 3 3" xfId="19537" xr:uid="{B28C30D1-DA52-4674-9945-523B327CE854}"/>
    <cellStyle name="Comma 65 3 3 2" xfId="32365" xr:uid="{42C61D9A-64C5-4FC4-B7AD-C6A5CD55E2E8}"/>
    <cellStyle name="Comma 65 3 4" xfId="15898" xr:uid="{9412611A-E826-4085-B25C-558E945F3BC7}"/>
    <cellStyle name="Comma 65 3 4 2" xfId="30014" xr:uid="{A239016F-CB15-4D3B-BCC4-F0820162103E}"/>
    <cellStyle name="Comma 65 3 5" xfId="14334" xr:uid="{7233DBC6-7E36-4F28-AD19-E3855042174D}"/>
    <cellStyle name="Comma 65 3 5 2" xfId="28863" xr:uid="{E28CA944-2640-4BE6-88AE-ED115F77185F}"/>
    <cellStyle name="Comma 65 3 6" xfId="24169" xr:uid="{E6FA7391-4893-4A7F-92CC-E3757EF85E13}"/>
    <cellStyle name="Comma 65 3 6 2" xfId="33903" xr:uid="{5907ADEA-7C48-439E-B77C-FA8DA569BFED}"/>
    <cellStyle name="Comma 65 3 7" xfId="26537" xr:uid="{91243784-9DE6-4DFA-AD11-A164BA8E50CE}"/>
    <cellStyle name="Comma 65 4" xfId="11751" xr:uid="{959D8005-9D3E-4E0C-A3D2-D10C69A8B40F}"/>
    <cellStyle name="Comma 65 4 2" xfId="17260" xr:uid="{B0870385-542D-4C63-8524-6862BA821297}"/>
    <cellStyle name="Comma 65 4 2 2" xfId="30406" xr:uid="{3BFF09BA-674C-418E-A3E4-D1784A3CEB45}"/>
    <cellStyle name="Comma 65 4 3" xfId="26929" xr:uid="{724ECAF3-76DC-41D4-B324-043E65E94CFB}"/>
    <cellStyle name="Comma 65 5" xfId="18616" xr:uid="{1BCB97CA-219F-4BF4-B2C9-63972A6202D4}"/>
    <cellStyle name="Comma 65 5 2" xfId="31575" xr:uid="{E0DEBFDA-1D6F-4884-B5BE-3EF47C4647AF}"/>
    <cellStyle name="Comma 65 6" xfId="14775" xr:uid="{27CA8226-A710-4C56-968E-010B256B4531}"/>
    <cellStyle name="Comma 65 6 2" xfId="29248" xr:uid="{C8085341-1A81-48EB-8814-A03526270CA5}"/>
    <cellStyle name="Comma 65 7" xfId="13158" xr:uid="{596A82C5-958D-4977-8D79-D04D10DB3EDD}"/>
    <cellStyle name="Comma 65 7 2" xfId="28093" xr:uid="{3F0936BC-B152-4AFE-8956-D96C06BC6084}"/>
    <cellStyle name="Comma 65 8" xfId="20480" xr:uid="{657D3C64-3E9E-4EC0-AE26-8FC92999C0F5}"/>
    <cellStyle name="Comma 65 8 2" xfId="32697" xr:uid="{35B0AF51-3BF4-4844-8B23-8F3BDD05B28E}"/>
    <cellStyle name="Comma 65 9" xfId="22934" xr:uid="{A2621D96-3662-4AD4-BE0E-2CD9455DF31A}"/>
    <cellStyle name="Comma 65 9 2" xfId="33133" xr:uid="{8981CCCD-7531-4B62-93D0-935C2B3DD3CD}"/>
    <cellStyle name="Comma 66" xfId="8333" xr:uid="{4204C51D-8D7E-4A57-82EF-81CB088A44E7}"/>
    <cellStyle name="Comma 66 10" xfId="25768" xr:uid="{C09D28FA-1888-4DD7-9BDC-62BEB10AB819}"/>
    <cellStyle name="Comma 66 2" xfId="9752" xr:uid="{16EFB328-69B0-445B-BD2A-541FE6D2DCDD}"/>
    <cellStyle name="Comma 66 2 2" xfId="12191" xr:uid="{9894BDBE-8057-4BFD-8E5F-BF5BA833E717}"/>
    <cellStyle name="Comma 66 2 2 2" xfId="17705" xr:uid="{FC08C825-E883-4F2F-BE46-88F3AFABB381}"/>
    <cellStyle name="Comma 66 2 2 2 2" xfId="30789" xr:uid="{17630F87-40DB-4746-9E7E-33C4024039BD}"/>
    <cellStyle name="Comma 66 2 2 3" xfId="27312" xr:uid="{CA6C5938-59FF-4C75-8AEA-7DB9E8C9A40A}"/>
    <cellStyle name="Comma 66 2 3" xfId="19079" xr:uid="{B751674D-3EA2-4F3E-8A74-8C8A8CF9A73B}"/>
    <cellStyle name="Comma 66 2 3 2" xfId="31973" xr:uid="{1F6CF618-202F-4546-9BA6-4B46B0C13242}"/>
    <cellStyle name="Comma 66 2 4" xfId="15293" xr:uid="{AE5ABBAB-72F4-43CB-92CC-DE706751EC7D}"/>
    <cellStyle name="Comma 66 2 4 2" xfId="29630" xr:uid="{0F8B9AB0-6B0D-40DC-90E7-53FCFFC7CFEC}"/>
    <cellStyle name="Comma 66 2 5" xfId="13692" xr:uid="{80A7D430-ECAC-4C73-9105-77D8E2EEB5C3}"/>
    <cellStyle name="Comma 66 2 5 2" xfId="28477" xr:uid="{2AA44BDD-DB3D-416B-8AD1-42AE97498A6D}"/>
    <cellStyle name="Comma 66 2 6" xfId="23525" xr:uid="{8FA1CFFB-69B7-45A7-8C33-D293BAA72BFD}"/>
    <cellStyle name="Comma 66 2 6 2" xfId="33517" xr:uid="{5B84A707-C333-4E2C-A6D1-CDFE251587BF}"/>
    <cellStyle name="Comma 66 2 7" xfId="26151" xr:uid="{B1A17577-FB02-470F-802C-FF14FEEBDBBF}"/>
    <cellStyle name="Comma 66 3" xfId="10393" xr:uid="{3368619F-5774-4621-8782-23BC582032D0}"/>
    <cellStyle name="Comma 66 3 2" xfId="12632" xr:uid="{26C544F9-59B2-4D9F-9E44-78CA47188C01}"/>
    <cellStyle name="Comma 66 3 2 2" xfId="18152" xr:uid="{1EC6433D-A2E7-4C0C-B19D-DA54A6EE2B3F}"/>
    <cellStyle name="Comma 66 3 2 2 2" xfId="31175" xr:uid="{AFB20520-555F-42CD-82C1-0D686FCE4AC0}"/>
    <cellStyle name="Comma 66 3 2 3" xfId="27699" xr:uid="{AD417B3C-4D0A-49BF-98CF-1FAADA04E378}"/>
    <cellStyle name="Comma 66 3 3" xfId="19538" xr:uid="{86DB240F-CE88-4EDF-B34D-296C4A33F1F5}"/>
    <cellStyle name="Comma 66 3 3 2" xfId="32366" xr:uid="{BF3E8479-DA36-4599-9025-F3B45C69BF03}"/>
    <cellStyle name="Comma 66 3 4" xfId="15899" xr:uid="{DB2B31F6-ED4E-4BE1-8787-9FCE2F1E5F10}"/>
    <cellStyle name="Comma 66 3 4 2" xfId="30015" xr:uid="{F0871FE7-664A-4ACB-B91C-81EE7886BF10}"/>
    <cellStyle name="Comma 66 3 5" xfId="14335" xr:uid="{6437A136-4503-47D5-8425-C5E3B3CBA8C7}"/>
    <cellStyle name="Comma 66 3 5 2" xfId="28864" xr:uid="{BE323D53-767E-4C9F-B975-B6E1F04332ED}"/>
    <cellStyle name="Comma 66 3 6" xfId="24170" xr:uid="{4785DCC1-FD89-493B-8619-E06A5697205D}"/>
    <cellStyle name="Comma 66 3 6 2" xfId="33904" xr:uid="{8F19CB1A-A961-4C93-9F51-2086333DCB5C}"/>
    <cellStyle name="Comma 66 3 7" xfId="26538" xr:uid="{3EBA43DB-80FE-4B53-BDF7-BD852690A88F}"/>
    <cellStyle name="Comma 66 4" xfId="11752" xr:uid="{9BD07BCF-FE64-4E46-BEE6-75A7E4078375}"/>
    <cellStyle name="Comma 66 4 2" xfId="17261" xr:uid="{45C6F0CC-95DA-4244-8253-F20B5581052E}"/>
    <cellStyle name="Comma 66 4 2 2" xfId="30407" xr:uid="{DF7E89E0-2185-4B2D-9E1B-B36618F459B2}"/>
    <cellStyle name="Comma 66 4 3" xfId="26930" xr:uid="{1D1973B2-7E3B-47D7-8AC9-35EE299E80BD}"/>
    <cellStyle name="Comma 66 5" xfId="18617" xr:uid="{5CB5DEE4-91FF-4D1E-850B-2E80841FF795}"/>
    <cellStyle name="Comma 66 5 2" xfId="31576" xr:uid="{B09C0102-7A0B-4B56-9AFB-52312C00F704}"/>
    <cellStyle name="Comma 66 6" xfId="14776" xr:uid="{2B7D7A12-02A3-4300-AAAA-7A339E0ED791}"/>
    <cellStyle name="Comma 66 6 2" xfId="29249" xr:uid="{832164BF-B888-4338-B39D-15F932F15E7A}"/>
    <cellStyle name="Comma 66 7" xfId="13159" xr:uid="{89AB664C-52E7-4DE3-BE1B-4010594761A4}"/>
    <cellStyle name="Comma 66 7 2" xfId="28094" xr:uid="{0757CAE7-A082-44B1-8C77-50895311DEC9}"/>
    <cellStyle name="Comma 66 8" xfId="20481" xr:uid="{6C14E53C-30B4-4EC9-8209-64C1C3F45A73}"/>
    <cellStyle name="Comma 66 8 2" xfId="32698" xr:uid="{00BB8FDE-4990-46E7-A44E-BF9A72B41512}"/>
    <cellStyle name="Comma 66 9" xfId="22935" xr:uid="{528BBDF4-E1F7-4B18-8279-3DF5E21B42DF}"/>
    <cellStyle name="Comma 66 9 2" xfId="33134" xr:uid="{4EDB4529-CD3A-406D-A072-0CE54EED509C}"/>
    <cellStyle name="Comma 67" xfId="3996" xr:uid="{00000000-0005-0000-0000-0000A4060000}"/>
    <cellStyle name="Comma 67 10" xfId="25769" xr:uid="{7ADE3483-5A94-49E4-A236-D0D57AD0652F}"/>
    <cellStyle name="Comma 67 11" xfId="36428" xr:uid="{E534D0D6-923C-4007-8EC4-B26A235F7C24}"/>
    <cellStyle name="Comma 67 12" xfId="8334" xr:uid="{1BDA39CA-4AEB-4424-89F3-9D1DD4C63B76}"/>
    <cellStyle name="Comma 67 2" xfId="4037" xr:uid="{00000000-0005-0000-0000-0000A5060000}"/>
    <cellStyle name="Comma 67 2 2" xfId="6548" xr:uid="{00000000-0005-0000-0000-0000A6060000}"/>
    <cellStyle name="Comma 67 2 2 2" xfId="17706" xr:uid="{0D6463A7-878E-496A-9DDF-43890508850A}"/>
    <cellStyle name="Comma 67 2 2 2 2" xfId="30790" xr:uid="{EEA07BE3-6301-4C4D-8C36-CC11CE9A1DB5}"/>
    <cellStyle name="Comma 67 2 2 3" xfId="27313" xr:uid="{B55155ED-A54D-4F0B-9C22-130EB01192FC}"/>
    <cellStyle name="Comma 67 2 2 4" xfId="37017" xr:uid="{69D21210-8977-44BF-BAF7-1F10B5D0EBF4}"/>
    <cellStyle name="Comma 67 2 2 5" xfId="12192" xr:uid="{53265470-F4BF-47D6-BA7E-07B2B2062094}"/>
    <cellStyle name="Comma 67 2 3" xfId="19080" xr:uid="{E04186DA-4A72-4B42-BCFC-2C09FE23254F}"/>
    <cellStyle name="Comma 67 2 3 2" xfId="31974" xr:uid="{C8D1D838-009D-4021-81F9-C46B001E66BB}"/>
    <cellStyle name="Comma 67 2 4" xfId="15294" xr:uid="{BAFEE46E-BD72-41E0-B883-947E4B9CEA8E}"/>
    <cellStyle name="Comma 67 2 4 2" xfId="29631" xr:uid="{5630BE85-0350-4472-A9C6-B8FE307F6794}"/>
    <cellStyle name="Comma 67 2 5" xfId="13693" xr:uid="{EFB74E34-3201-4D96-9931-7DF69BBEB062}"/>
    <cellStyle name="Comma 67 2 5 2" xfId="28478" xr:uid="{501F7F15-2DA4-4F59-8399-EC83A7E7F661}"/>
    <cellStyle name="Comma 67 2 6" xfId="23526" xr:uid="{C8C2B3F1-0434-4C2C-BDFD-391DFE22BF37}"/>
    <cellStyle name="Comma 67 2 6 2" xfId="33518" xr:uid="{CFDDF945-59C1-4526-810D-2FEBB0767E68}"/>
    <cellStyle name="Comma 67 2 7" xfId="26152" xr:uid="{B0C7B80B-178B-41BE-9231-9ACC87E76A16}"/>
    <cellStyle name="Comma 67 2 8" xfId="36454" xr:uid="{5A977695-A872-4501-9E26-FBC9B36F6462}"/>
    <cellStyle name="Comma 67 2 9" xfId="9753" xr:uid="{60AF6528-3EAD-4CC3-A648-F6AF1B4E1965}"/>
    <cellStyle name="Comma 67 3" xfId="6514" xr:uid="{00000000-0005-0000-0000-0000A7060000}"/>
    <cellStyle name="Comma 67 3 2" xfId="12633" xr:uid="{FF06C941-D750-47CD-A458-9761747DAC2C}"/>
    <cellStyle name="Comma 67 3 2 2" xfId="18153" xr:uid="{B2F1E984-3E64-4C38-9221-2C3A753DC918}"/>
    <cellStyle name="Comma 67 3 2 2 2" xfId="31176" xr:uid="{618FF31D-6672-43CE-8C7D-F4ECDB1FA75E}"/>
    <cellStyle name="Comma 67 3 2 3" xfId="27700" xr:uid="{81FCC6E6-1C02-422C-AEB1-55DA6573F252}"/>
    <cellStyle name="Comma 67 3 3" xfId="19539" xr:uid="{D8BD0616-8C70-436F-BD18-E0EAC916562F}"/>
    <cellStyle name="Comma 67 3 3 2" xfId="32367" xr:uid="{69599AC2-5FAB-43C8-BFB2-275126D7D543}"/>
    <cellStyle name="Comma 67 3 4" xfId="15900" xr:uid="{679A7517-DE74-49D0-8201-82390BE3908A}"/>
    <cellStyle name="Comma 67 3 4 2" xfId="30016" xr:uid="{D174CF77-D957-4CC9-94C6-A9474AEFAA1F}"/>
    <cellStyle name="Comma 67 3 5" xfId="14336" xr:uid="{E9E3D860-8D07-4B8A-B3DA-EAE77A97BA99}"/>
    <cellStyle name="Comma 67 3 5 2" xfId="28865" xr:uid="{D26BE439-BC45-4C19-BE0F-4711F5B9E3B1}"/>
    <cellStyle name="Comma 67 3 6" xfId="24171" xr:uid="{16B1EBC4-DCD0-430B-84AC-81DDDF523EE9}"/>
    <cellStyle name="Comma 67 3 6 2" xfId="33905" xr:uid="{AFA44964-EBFE-42A2-8EFD-EBFA5DF43210}"/>
    <cellStyle name="Comma 67 3 7" xfId="26539" xr:uid="{89172DE0-22EA-4335-B6B3-9B04FFB8E756}"/>
    <cellStyle name="Comma 67 3 8" xfId="37003" xr:uid="{84355B19-E0B9-4938-8834-ED3BC5FDE1BC}"/>
    <cellStyle name="Comma 67 3 9" xfId="10394" xr:uid="{8541D91F-4BFC-4BE8-8AD5-81DCE42AAF65}"/>
    <cellStyle name="Comma 67 4" xfId="11753" xr:uid="{4E0E5BAB-E714-41D5-BD21-A952D1B1E806}"/>
    <cellStyle name="Comma 67 4 2" xfId="17262" xr:uid="{1534DD99-9C35-4A0B-8F5F-595B7D431BD4}"/>
    <cellStyle name="Comma 67 4 2 2" xfId="30408" xr:uid="{D0312AEE-7999-4EED-B957-81B999207DC9}"/>
    <cellStyle name="Comma 67 4 3" xfId="26931" xr:uid="{582A5859-530B-4978-B644-A380E48360B0}"/>
    <cellStyle name="Comma 67 5" xfId="18618" xr:uid="{3E7DBA6D-0604-453F-A98C-B153329560A3}"/>
    <cellStyle name="Comma 67 5 2" xfId="31577" xr:uid="{D009D23E-0D33-4250-A2C3-1FD40E5C2CCE}"/>
    <cellStyle name="Comma 67 6" xfId="14777" xr:uid="{58A3287E-B039-47A8-BC34-0C98A797414C}"/>
    <cellStyle name="Comma 67 6 2" xfId="29250" xr:uid="{B7AC26FA-D94C-4E7B-8EC9-B446FD147263}"/>
    <cellStyle name="Comma 67 7" xfId="13160" xr:uid="{11351AD8-F5C1-400C-9810-75F2BAE19F55}"/>
    <cellStyle name="Comma 67 7 2" xfId="28095" xr:uid="{2CC6E218-52AF-4C10-9FCE-9E3CDC4E854B}"/>
    <cellStyle name="Comma 67 8" xfId="20482" xr:uid="{97E60B93-5556-4B8F-A1C5-7869F6030E41}"/>
    <cellStyle name="Comma 67 8 2" xfId="32699" xr:uid="{433D1780-3564-43A7-B272-043E8E01CB80}"/>
    <cellStyle name="Comma 67 9" xfId="22936" xr:uid="{75F571CF-E219-40B2-ADBA-8CBF68EB2838}"/>
    <cellStyle name="Comma 67 9 2" xfId="33135" xr:uid="{E663A562-D2E4-49BF-B9E0-4358C81D9C88}"/>
    <cellStyle name="Comma 68" xfId="8335" xr:uid="{061C9CB7-C720-436D-9B2C-EE65F1E7405E}"/>
    <cellStyle name="Comma 68 10" xfId="25770" xr:uid="{86EAD2A1-21D5-48E4-8D25-FEDDCF367043}"/>
    <cellStyle name="Comma 68 2" xfId="9754" xr:uid="{878707F4-39D1-4FD1-8A70-32C703B29848}"/>
    <cellStyle name="Comma 68 2 2" xfId="12193" xr:uid="{D91B4834-98F1-4E94-8022-4589BEB13D97}"/>
    <cellStyle name="Comma 68 2 2 2" xfId="17707" xr:uid="{C92CFB57-9E59-41ED-9568-53BCAA0566EF}"/>
    <cellStyle name="Comma 68 2 2 2 2" xfId="30791" xr:uid="{2E34C0C0-D8D2-473D-86FC-8344E57C7B46}"/>
    <cellStyle name="Comma 68 2 2 3" xfId="27314" xr:uid="{16F39617-2BB6-43AE-A34F-34B6042254E6}"/>
    <cellStyle name="Comma 68 2 3" xfId="19081" xr:uid="{7468D88F-F395-40BF-8AF8-C176649C3E6D}"/>
    <cellStyle name="Comma 68 2 3 2" xfId="31975" xr:uid="{168F797E-54DC-49A8-AD9F-06E761FC6C0F}"/>
    <cellStyle name="Comma 68 2 4" xfId="15295" xr:uid="{72B1803C-62F0-4831-A9F3-F016FA34C71F}"/>
    <cellStyle name="Comma 68 2 4 2" xfId="29632" xr:uid="{B97FF0D1-94F9-49CB-A1FD-E076789C1335}"/>
    <cellStyle name="Comma 68 2 5" xfId="13694" xr:uid="{9D7020D9-D8C0-45FA-8AA4-B360D0391D11}"/>
    <cellStyle name="Comma 68 2 5 2" xfId="28479" xr:uid="{78C3ED20-1C4B-4F13-93B1-81168E21B715}"/>
    <cellStyle name="Comma 68 2 6" xfId="23527" xr:uid="{A6DA3D4C-3E47-4509-84C4-CBB4D9219162}"/>
    <cellStyle name="Comma 68 2 6 2" xfId="33519" xr:uid="{84B29258-3476-4770-B80C-22E3B4017FD0}"/>
    <cellStyle name="Comma 68 2 7" xfId="26153" xr:uid="{07E3FFE7-2B5C-4E0F-B48C-2417199F187D}"/>
    <cellStyle name="Comma 68 3" xfId="10395" xr:uid="{567C9C7A-3822-4F8D-B8AE-19FA4AD61DA8}"/>
    <cellStyle name="Comma 68 3 2" xfId="12634" xr:uid="{0EA2C1C0-AA6E-4903-884D-1168922A46AF}"/>
    <cellStyle name="Comma 68 3 2 2" xfId="18154" xr:uid="{4F2DEDE3-F591-4A52-9B0B-C273CFE25DF8}"/>
    <cellStyle name="Comma 68 3 2 2 2" xfId="31177" xr:uid="{120A4C3A-C5A3-4A72-9856-87F2FEB69460}"/>
    <cellStyle name="Comma 68 3 2 3" xfId="27701" xr:uid="{1822CA47-177A-4753-9730-DBEF434F4504}"/>
    <cellStyle name="Comma 68 3 3" xfId="19540" xr:uid="{0DB30BF3-BF3F-4C28-9CE2-A4C120DC52DE}"/>
    <cellStyle name="Comma 68 3 3 2" xfId="32368" xr:uid="{4DEEBA7E-A9B7-43D0-A712-F18359A48702}"/>
    <cellStyle name="Comma 68 3 4" xfId="15901" xr:uid="{690891C0-C8C0-4C36-868C-711338A9C249}"/>
    <cellStyle name="Comma 68 3 4 2" xfId="30017" xr:uid="{48A117B3-F721-4478-8E37-BB75A4AD2EAA}"/>
    <cellStyle name="Comma 68 3 5" xfId="14337" xr:uid="{4E5C022C-50F4-4858-98B1-5103161C6304}"/>
    <cellStyle name="Comma 68 3 5 2" xfId="28866" xr:uid="{8AC43E90-B69E-4458-8794-9887609C11DB}"/>
    <cellStyle name="Comma 68 3 6" xfId="24172" xr:uid="{6CACD850-8775-4BA9-ACB9-845DDF7B4AF7}"/>
    <cellStyle name="Comma 68 3 6 2" xfId="33906" xr:uid="{5746BB1B-422A-4BB4-9DEB-EED9888B89EF}"/>
    <cellStyle name="Comma 68 3 7" xfId="26540" xr:uid="{24D6D520-AFE4-44E3-B6D4-E576A78416E0}"/>
    <cellStyle name="Comma 68 4" xfId="11754" xr:uid="{7B6F8B77-48CE-455A-ADAE-775530694A22}"/>
    <cellStyle name="Comma 68 4 2" xfId="17263" xr:uid="{E7FAD4A5-B9FE-477A-9445-7E8606649A61}"/>
    <cellStyle name="Comma 68 4 2 2" xfId="30409" xr:uid="{B936A7FA-4F7E-4D42-936C-E66F9FCAE477}"/>
    <cellStyle name="Comma 68 4 3" xfId="26932" xr:uid="{65A62629-6769-45DF-B09E-46F352F06B0A}"/>
    <cellStyle name="Comma 68 5" xfId="18619" xr:uid="{EE13837B-FF67-4FB8-908C-486A860BFCFF}"/>
    <cellStyle name="Comma 68 5 2" xfId="31578" xr:uid="{BE97604C-E201-49AF-88D2-2F0738979F97}"/>
    <cellStyle name="Comma 68 6" xfId="14778" xr:uid="{9FDC1B22-669C-4F7C-A670-944723D7D030}"/>
    <cellStyle name="Comma 68 6 2" xfId="29251" xr:uid="{B52E3137-6BFB-4DB5-8DEB-C791F60B3E92}"/>
    <cellStyle name="Comma 68 7" xfId="13161" xr:uid="{CE746208-B4FC-4A2F-BF38-26185EAECE1B}"/>
    <cellStyle name="Comma 68 7 2" xfId="28096" xr:uid="{89850964-1EF7-44E4-B15E-C116F020474B}"/>
    <cellStyle name="Comma 68 8" xfId="20483" xr:uid="{666CE872-A9DC-4C46-8447-A9CBE23956F5}"/>
    <cellStyle name="Comma 68 8 2" xfId="32700" xr:uid="{805C4CC3-CF92-4E75-AD80-CDADB109024E}"/>
    <cellStyle name="Comma 68 9" xfId="22937" xr:uid="{A3EC036B-2725-40BE-BCB9-6BD9BC9ADB14}"/>
    <cellStyle name="Comma 68 9 2" xfId="33136" xr:uid="{52212B21-C983-4547-AB6A-7B63883E2620}"/>
    <cellStyle name="Comma 69" xfId="8336" xr:uid="{07BF9156-ECE7-4FE0-91D1-218EBEFEDDD7}"/>
    <cellStyle name="Comma 69 10" xfId="25771" xr:uid="{2528FA4D-A322-4A36-94C7-F3EE2F239705}"/>
    <cellStyle name="Comma 69 2" xfId="9755" xr:uid="{8764D654-2A5F-4B1D-BB01-F5A5D05C3176}"/>
    <cellStyle name="Comma 69 2 2" xfId="12194" xr:uid="{59DA0A19-8960-4B3B-B200-6A05D13CA515}"/>
    <cellStyle name="Comma 69 2 2 2" xfId="17708" xr:uid="{09044A77-826F-4418-AFE5-C75E9BFA735C}"/>
    <cellStyle name="Comma 69 2 2 2 2" xfId="30792" xr:uid="{BF0C64B1-1313-47C4-8FD5-E0884FC6D858}"/>
    <cellStyle name="Comma 69 2 2 3" xfId="27315" xr:uid="{2EFA2FDF-E390-44ED-8FC4-FDD9DFE34545}"/>
    <cellStyle name="Comma 69 2 3" xfId="19082" xr:uid="{A04057FD-A4DB-47ED-A89F-EBC004AA2B4D}"/>
    <cellStyle name="Comma 69 2 3 2" xfId="31976" xr:uid="{2F270F18-70AA-478A-B9F7-FC99754AC368}"/>
    <cellStyle name="Comma 69 2 4" xfId="15296" xr:uid="{68393611-5D14-465F-A707-FF678E6970A7}"/>
    <cellStyle name="Comma 69 2 4 2" xfId="29633" xr:uid="{AE0ABD8F-CC19-4A63-A6A1-10695C738685}"/>
    <cellStyle name="Comma 69 2 5" xfId="13695" xr:uid="{E1CCBCDF-1870-4800-AAD7-5250F0346516}"/>
    <cellStyle name="Comma 69 2 5 2" xfId="28480" xr:uid="{6820CFEF-5183-4F76-B3B8-070A1478C073}"/>
    <cellStyle name="Comma 69 2 6" xfId="23528" xr:uid="{EAE65305-09C2-4296-82C7-80E1E03DEA3C}"/>
    <cellStyle name="Comma 69 2 6 2" xfId="33520" xr:uid="{6E522EA5-80C1-4F42-904B-2AFB3AF43A73}"/>
    <cellStyle name="Comma 69 2 7" xfId="26154" xr:uid="{37EEBC49-AD13-46FD-ADE4-1A5E4A8481D0}"/>
    <cellStyle name="Comma 69 3" xfId="10396" xr:uid="{58C9A06A-A7D5-4F02-9BE8-B3DB8D78578F}"/>
    <cellStyle name="Comma 69 3 2" xfId="12635" xr:uid="{4024CB82-18F2-404D-BB4D-D117DF85039D}"/>
    <cellStyle name="Comma 69 3 2 2" xfId="18155" xr:uid="{F55B383D-5BE8-4A23-A21B-FDE9E0B06095}"/>
    <cellStyle name="Comma 69 3 2 2 2" xfId="31178" xr:uid="{B3F2F361-2A8C-4D36-B167-3542BEEF5287}"/>
    <cellStyle name="Comma 69 3 2 3" xfId="27702" xr:uid="{66F46175-6783-4E5B-A24A-4D70D593EE10}"/>
    <cellStyle name="Comma 69 3 3" xfId="19541" xr:uid="{4906C289-75B3-43BA-92E1-84E7F3B5AE2D}"/>
    <cellStyle name="Comma 69 3 3 2" xfId="32369" xr:uid="{53B91789-5465-4E35-AF11-EFBAFEBD95F8}"/>
    <cellStyle name="Comma 69 3 4" xfId="15902" xr:uid="{44807D1D-445B-442A-89ED-009959568B66}"/>
    <cellStyle name="Comma 69 3 4 2" xfId="30018" xr:uid="{2A8D74BC-F311-4DC7-9603-C482B82D4629}"/>
    <cellStyle name="Comma 69 3 5" xfId="14338" xr:uid="{AEFF9B5F-A2DA-48ED-B9E7-391D89EEA49D}"/>
    <cellStyle name="Comma 69 3 5 2" xfId="28867" xr:uid="{A4691C24-0ADA-41DA-88DA-B5F83B0422AE}"/>
    <cellStyle name="Comma 69 3 6" xfId="24173" xr:uid="{42D4CA48-7D9E-4BE5-8F57-84250A58F793}"/>
    <cellStyle name="Comma 69 3 6 2" xfId="33907" xr:uid="{589B2A3D-C583-4857-A5A3-26840DE47D29}"/>
    <cellStyle name="Comma 69 3 7" xfId="26541" xr:uid="{45775F70-3EAC-4214-9A73-A93BE336BDAE}"/>
    <cellStyle name="Comma 69 4" xfId="11755" xr:uid="{61575AD4-D1EA-4D50-94C5-F53BCD1510F1}"/>
    <cellStyle name="Comma 69 4 2" xfId="17264" xr:uid="{DDADD7F9-FDB1-4037-B8AA-83EFAA11FC86}"/>
    <cellStyle name="Comma 69 4 2 2" xfId="30410" xr:uid="{03B827C6-C8CF-463F-BF81-27A04BBEBC9A}"/>
    <cellStyle name="Comma 69 4 3" xfId="26933" xr:uid="{5A9543C6-3B0C-49A2-B1CA-9323B5D386F7}"/>
    <cellStyle name="Comma 69 5" xfId="18620" xr:uid="{595EEB44-E31A-449E-BEC6-CEBEC3178486}"/>
    <cellStyle name="Comma 69 5 2" xfId="31579" xr:uid="{9D19D784-C3DE-473D-B58D-1CCE9A54D089}"/>
    <cellStyle name="Comma 69 6" xfId="14779" xr:uid="{3F69CA6B-C525-4762-8B78-AA885BA1F76B}"/>
    <cellStyle name="Comma 69 6 2" xfId="29252" xr:uid="{A9578444-06B5-4E96-8881-277C4DE4517C}"/>
    <cellStyle name="Comma 69 7" xfId="13162" xr:uid="{94ADA2EB-DB7E-4818-BDC4-FDACE266078E}"/>
    <cellStyle name="Comma 69 7 2" xfId="28097" xr:uid="{3BE0C72D-3DD9-4567-B4D4-3FCFE89B1229}"/>
    <cellStyle name="Comma 69 8" xfId="20484" xr:uid="{6314D251-C6B8-47D2-973A-60DFAFD0511E}"/>
    <cellStyle name="Comma 69 8 2" xfId="32701" xr:uid="{4F4ECCF9-949B-4D14-8E6F-14362C184386}"/>
    <cellStyle name="Comma 69 9" xfId="22938" xr:uid="{C59ADA36-D21B-41C1-A802-67F87A44270A}"/>
    <cellStyle name="Comma 69 9 2" xfId="33137" xr:uid="{62ECCFF4-6D11-4706-8EE2-624D176D0A35}"/>
    <cellStyle name="Comma 7" xfId="92" xr:uid="{00000000-0005-0000-0000-0000A8060000}"/>
    <cellStyle name="Comma 7 10" xfId="14485" xr:uid="{999CBA8F-95A8-4CE5-84F0-1339469BC310}"/>
    <cellStyle name="Comma 7 10 2" xfId="28996" xr:uid="{4531BC38-4A83-4079-857C-9A09318A6DEB}"/>
    <cellStyle name="Comma 7 11" xfId="12813" xr:uid="{1ACBA537-F35A-44C2-9DAB-DF7515F508BD}"/>
    <cellStyle name="Comma 7 11 2" xfId="27841" xr:uid="{05D05E48-90AD-46CC-82DC-CC81D3B04617}"/>
    <cellStyle name="Comma 7 12" xfId="19915" xr:uid="{7F54357B-CD0D-4B95-A36F-D556655EF354}"/>
    <cellStyle name="Comma 7 12 2" xfId="32562" xr:uid="{488FB6E6-B801-4455-B16B-1C9A1A3332B2}"/>
    <cellStyle name="Comma 7 13" xfId="20485" xr:uid="{4B4607D4-E5C9-4C89-BE9A-A51FD067071E}"/>
    <cellStyle name="Comma 7 13 2" xfId="32702" xr:uid="{3FB91026-A24F-4E9F-A769-5FCE765933D5}"/>
    <cellStyle name="Comma 7 14" xfId="22062" xr:uid="{D171DF25-996B-4EFC-AEC2-2E720EE413A9}"/>
    <cellStyle name="Comma 7 15" xfId="22587" xr:uid="{CA6226AC-AE75-414E-A6A0-F6BB1E9D7526}"/>
    <cellStyle name="Comma 7 15 2" xfId="32883" xr:uid="{D7040668-8148-4933-ACFC-089F005736F8}"/>
    <cellStyle name="Comma 7 16" xfId="24613" xr:uid="{7B51F406-333E-4C18-A413-DED157F28FA4}"/>
    <cellStyle name="Comma 7 16 2" xfId="34039" xr:uid="{215481C7-E9C0-4F8A-B9EE-8726B48178AB}"/>
    <cellStyle name="Comma 7 17" xfId="24709" xr:uid="{AAC23682-7A3C-448A-9D2E-589F0BD21B12}"/>
    <cellStyle name="Comma 7 17 2" xfId="34091" xr:uid="{7680B7E6-3F89-4847-AD96-DD11A0AED979}"/>
    <cellStyle name="Comma 7 18" xfId="25513" xr:uid="{AD2BEBEC-B75C-478E-B163-41810750B3C4}"/>
    <cellStyle name="Comma 7 19" xfId="34211" xr:uid="{B2174CB4-4927-42BB-BA44-0CFBAE94B663}"/>
    <cellStyle name="Comma 7 2" xfId="215" xr:uid="{00000000-0005-0000-0000-0000A9060000}"/>
    <cellStyle name="Comma 7 2 10" xfId="2652" xr:uid="{00000000-0005-0000-0000-0000AA060000}"/>
    <cellStyle name="Comma 7 2 10 2" xfId="5578" xr:uid="{00000000-0005-0000-0000-0000AB060000}"/>
    <cellStyle name="Comma 7 2 10 2 2" xfId="36900" xr:uid="{A64B8890-CE6C-4671-9F64-C8033ADEFDE5}"/>
    <cellStyle name="Comma 7 2 10 3" xfId="36231" xr:uid="{4B59E3AB-70E1-4371-85AE-3DD2EDFA684F}"/>
    <cellStyle name="Comma 7 2 11" xfId="3164" xr:uid="{00000000-0005-0000-0000-0000AC060000}"/>
    <cellStyle name="Comma 7 2 11 2" xfId="5695" xr:uid="{00000000-0005-0000-0000-0000AD060000}"/>
    <cellStyle name="Comma 7 2 11 3" xfId="36360" xr:uid="{335D0964-9E10-40AD-B907-DB5DF7E85682}"/>
    <cellStyle name="Comma 7 2 11 4" xfId="20486" xr:uid="{9E30B1A1-EA8D-4850-BC49-4793A5012A12}"/>
    <cellStyle name="Comma 7 2 12" xfId="2197" xr:uid="{00000000-0005-0000-0000-0000AE060000}"/>
    <cellStyle name="Comma 7 2 12 2" xfId="5198" xr:uid="{00000000-0005-0000-0000-0000AF060000}"/>
    <cellStyle name="Comma 7 2 12 2 2" xfId="36733" xr:uid="{9B668649-F489-4EED-8EDD-F71745C4C658}"/>
    <cellStyle name="Comma 7 2 12 3" xfId="35922" xr:uid="{7AF580C8-F054-4174-86FE-05EA5CC93E78}"/>
    <cellStyle name="Comma 7 2 13" xfId="4046" xr:uid="{00000000-0005-0000-0000-0000B0060000}"/>
    <cellStyle name="Comma 7 2 13 2" xfId="6557" xr:uid="{00000000-0005-0000-0000-0000B1060000}"/>
    <cellStyle name="Comma 7 2 13 2 2" xfId="37023" xr:uid="{9C6812C2-7455-46F5-A1FE-AE63A674C8D0}"/>
    <cellStyle name="Comma 7 2 13 2 3" xfId="34061" xr:uid="{E3BE63C4-5D27-4312-9FD7-25A83F43AEF1}"/>
    <cellStyle name="Comma 7 2 13 3" xfId="36461" xr:uid="{08FC13BF-7044-4D57-9EC7-7B3035E22911}"/>
    <cellStyle name="Comma 7 2 13 4" xfId="24651" xr:uid="{A7DA921E-5602-4A28-8334-4DDA08B5BCCE}"/>
    <cellStyle name="Comma 7 2 14" xfId="24734" xr:uid="{4BAF3315-3CFD-4537-8823-9CD31380B52E}"/>
    <cellStyle name="Comma 7 2 14 2" xfId="34112" xr:uid="{99DC34DA-DA59-4520-8C1E-28F0E85DDA3A}"/>
    <cellStyle name="Comma 7 2 15" xfId="25549" xr:uid="{26F4D8A0-DA78-4678-BC9C-293C51166AD6}"/>
    <cellStyle name="Comma 7 2 16" xfId="34331" xr:uid="{0A04E255-A9F3-4A81-B68E-732F36CDCBE3}"/>
    <cellStyle name="Comma 7 2 17" xfId="7446" xr:uid="{A94A518C-78C4-445F-AE8D-482A9CA1514B}"/>
    <cellStyle name="Comma 7 2 18" xfId="34816" xr:uid="{42801317-9C36-4AD0-A9B9-3E9A1D2C8DC8}"/>
    <cellStyle name="Comma 7 2 19" xfId="35361" xr:uid="{92DA52F7-D46E-47B4-9B43-C1CEA066ECB0}"/>
    <cellStyle name="Comma 7 2 2" xfId="216" xr:uid="{00000000-0005-0000-0000-0000B2060000}"/>
    <cellStyle name="Comma 7 2 2 10" xfId="20487" xr:uid="{BBD9D025-A3DA-455B-84AA-01108C908F02}"/>
    <cellStyle name="Comma 7 2 2 10 2" xfId="32703" xr:uid="{A6D83CCD-2007-4EE2-9D48-2A913240F061}"/>
    <cellStyle name="Comma 7 2 2 11" xfId="22625" xr:uid="{4FB8568A-289B-4F77-848A-70EEF8846888}"/>
    <cellStyle name="Comma 7 2 2 11 2" xfId="32916" xr:uid="{25C67DFE-8DD9-4E58-85ED-102A99ABA9B7}"/>
    <cellStyle name="Comma 7 2 2 12" xfId="24652" xr:uid="{995E8085-A9BD-4626-91B3-F8F4DD9C5475}"/>
    <cellStyle name="Comma 7 2 2 12 2" xfId="34062" xr:uid="{69244DAB-ED6B-48B0-B50E-81E8E19C93B8}"/>
    <cellStyle name="Comma 7 2 2 13" xfId="24735" xr:uid="{BDACF7BB-B601-44A1-82DA-6CA204634DB2}"/>
    <cellStyle name="Comma 7 2 2 13 2" xfId="34113" xr:uid="{E39B1DEB-CE34-4A21-A48D-AF80B8DCE4B5}"/>
    <cellStyle name="Comma 7 2 2 14" xfId="25550" xr:uid="{9837ED14-79CF-496B-9702-17CF6725CF20}"/>
    <cellStyle name="Comma 7 2 2 15" xfId="34497" xr:uid="{832F70E2-EDA5-45E7-A2AF-E7804AC2B1B8}"/>
    <cellStyle name="Comma 7 2 2 16" xfId="7447" xr:uid="{97A62658-1B72-42EA-993E-E18DBA64D159}"/>
    <cellStyle name="Comma 7 2 2 17" xfId="34951" xr:uid="{EEC92A1A-B40B-4A26-8951-05E413D3D73D}"/>
    <cellStyle name="Comma 7 2 2 18" xfId="35362" xr:uid="{CAA6B596-D3B8-4949-A7FB-EBB4CB2C6071}"/>
    <cellStyle name="Comma 7 2 2 19" xfId="7005" xr:uid="{AFF0AD18-4D32-4D8C-B8E3-E687603B3DCF}"/>
    <cellStyle name="Comma 7 2 2 2" xfId="2653" xr:uid="{00000000-0005-0000-0000-0000B3060000}"/>
    <cellStyle name="Comma 7 2 2 2 10" xfId="36232" xr:uid="{05A303A6-D72B-4621-97AC-AF97C64DC17C}"/>
    <cellStyle name="Comma 7 2 2 2 2" xfId="5579" xr:uid="{00000000-0005-0000-0000-0000B4060000}"/>
    <cellStyle name="Comma 7 2 2 2 2 2" xfId="11959" xr:uid="{24FE54BF-D64B-4A7D-A894-45EF6FB53D44}"/>
    <cellStyle name="Comma 7 2 2 2 2 2 2" xfId="17473" xr:uid="{CC4DCFD5-D18A-4514-8C85-0566E189874A}"/>
    <cellStyle name="Comma 7 2 2 2 2 2 2 2" xfId="30587" xr:uid="{4A499B81-D555-439E-9AC7-7480FD6BEDAB}"/>
    <cellStyle name="Comma 7 2 2 2 2 2 3" xfId="27110" xr:uid="{3001A579-E540-4567-8FFE-E2EF1DECA902}"/>
    <cellStyle name="Comma 7 2 2 2 2 3" xfId="18841" xr:uid="{D368662B-A708-48AD-BD6B-C3AA63EED2A3}"/>
    <cellStyle name="Comma 7 2 2 2 2 3 2" xfId="31766" xr:uid="{07D69B63-9D26-49FF-9DD7-6A65E82523D7}"/>
    <cellStyle name="Comma 7 2 2 2 2 4" xfId="14997" xr:uid="{244B9A50-E77C-4DD6-98E8-65ED6F8912E1}"/>
    <cellStyle name="Comma 7 2 2 2 2 4 2" xfId="29428" xr:uid="{86FD13AB-4C27-4817-A6AE-3CE209D56933}"/>
    <cellStyle name="Comma 7 2 2 2 2 5" xfId="13390" xr:uid="{DAB87876-22BE-494A-A6C0-76144123F8CF}"/>
    <cellStyle name="Comma 7 2 2 2 2 5 2" xfId="28275" xr:uid="{A68CC749-F691-4ECB-9E2C-BEF77F5EDFA0}"/>
    <cellStyle name="Comma 7 2 2 2 2 6" xfId="23217" xr:uid="{E2B6446E-AD29-4107-8EA9-81C23CA2CA4B}"/>
    <cellStyle name="Comma 7 2 2 2 2 6 2" xfId="33315" xr:uid="{C9EB2103-5B42-4B65-B257-03F38087C710}"/>
    <cellStyle name="Comma 7 2 2 2 2 7" xfId="25949" xr:uid="{A23C9546-5412-422B-B3FF-4C317BA7F66A}"/>
    <cellStyle name="Comma 7 2 2 2 2 8" xfId="36901" xr:uid="{BEE4D5F3-F55C-4399-BFBB-17EB2993FDEB}"/>
    <cellStyle name="Comma 7 2 2 2 3" xfId="10168" xr:uid="{556E1F8B-9132-4707-96CA-BAAB25BE5F1C}"/>
    <cellStyle name="Comma 7 2 2 2 3 2" xfId="12407" xr:uid="{799A9299-14A9-468D-B859-2E579B160E48}"/>
    <cellStyle name="Comma 7 2 2 2 3 2 2" xfId="17927" xr:uid="{C2AE5E7C-5DF1-402E-A02B-48F053FFF46B}"/>
    <cellStyle name="Comma 7 2 2 2 3 2 2 2" xfId="30973" xr:uid="{BFCC1DC1-33DC-4C56-9224-A2E6353BF00C}"/>
    <cellStyle name="Comma 7 2 2 2 3 2 3" xfId="27497" xr:uid="{6DE90BA6-BDC6-4230-B243-ACD165FE23C5}"/>
    <cellStyle name="Comma 7 2 2 2 3 3" xfId="19313" xr:uid="{366B8FCD-A1CA-432A-B5B4-7650EA1B8EB8}"/>
    <cellStyle name="Comma 7 2 2 2 3 3 2" xfId="32164" xr:uid="{71C29C36-C5C6-4221-9BC5-8EAA8A80A78D}"/>
    <cellStyle name="Comma 7 2 2 2 3 4" xfId="15674" xr:uid="{89D02805-2730-49D0-BA62-2F7096C3087E}"/>
    <cellStyle name="Comma 7 2 2 2 3 4 2" xfId="29813" xr:uid="{A84A822D-4D11-4C11-B18C-417B71228397}"/>
    <cellStyle name="Comma 7 2 2 2 3 5" xfId="14110" xr:uid="{8F6E4CA6-379E-4539-A0AE-D327B41EC58B}"/>
    <cellStyle name="Comma 7 2 2 2 3 5 2" xfId="28662" xr:uid="{C42BDC89-1F6D-466D-8CCD-EBCB1437791F}"/>
    <cellStyle name="Comma 7 2 2 2 3 6" xfId="23945" xr:uid="{97F8D435-CCC5-4347-B3A7-67199E41C9C2}"/>
    <cellStyle name="Comma 7 2 2 2 3 6 2" xfId="33702" xr:uid="{F009D2A1-4FB0-429D-B727-D7C498B65482}"/>
    <cellStyle name="Comma 7 2 2 2 3 7" xfId="26336" xr:uid="{065330B9-7455-4BE8-95EF-45F82A148616}"/>
    <cellStyle name="Comma 7 2 2 2 4" xfId="11527" xr:uid="{95D75385-4E6E-4ACC-A871-AE0F395E7F04}"/>
    <cellStyle name="Comma 7 2 2 2 4 2" xfId="17036" xr:uid="{35F7D5BF-7587-4E6C-A93A-4B3E17C82304}"/>
    <cellStyle name="Comma 7 2 2 2 4 2 2" xfId="30205" xr:uid="{77CC331E-49C1-41D6-AE3B-4EF9FC545890}"/>
    <cellStyle name="Comma 7 2 2 2 4 3" xfId="26728" xr:uid="{BFBD067B-3EED-45FE-8D58-402EACD1D46C}"/>
    <cellStyle name="Comma 7 2 2 2 5" xfId="18382" xr:uid="{C5A78F1B-4B03-47BB-9F6E-A066EAF29001}"/>
    <cellStyle name="Comma 7 2 2 2 5 2" xfId="31368" xr:uid="{358986FB-9B3E-4664-AA15-E3ED3CB5DE88}"/>
    <cellStyle name="Comma 7 2 2 2 6" xfId="14551" xr:uid="{FE814B91-371C-4F5E-BBF8-4957650EB3B5}"/>
    <cellStyle name="Comma 7 2 2 2 6 2" xfId="29047" xr:uid="{2AD59E43-5B6F-46BE-88AB-9EEE7DBC63F3}"/>
    <cellStyle name="Comma 7 2 2 2 7" xfId="12884" xr:uid="{5F4D6CC8-69E2-4842-ADE3-70DFCCA9BB3B}"/>
    <cellStyle name="Comma 7 2 2 2 7 2" xfId="27892" xr:uid="{17E69AAA-0A21-4BA0-A15B-E5135C86BB79}"/>
    <cellStyle name="Comma 7 2 2 2 8" xfId="22656" xr:uid="{1BA21CBC-058F-465D-9B30-22D4715F643F}"/>
    <cellStyle name="Comma 7 2 2 2 8 2" xfId="32932" xr:uid="{BAA266B4-D565-42E2-8081-E22F0E03F110}"/>
    <cellStyle name="Comma 7 2 2 2 9" xfId="25566" xr:uid="{35A08E54-31E3-435E-8B75-F36C115F24B6}"/>
    <cellStyle name="Comma 7 2 2 3" xfId="3165" xr:uid="{00000000-0005-0000-0000-0000B5060000}"/>
    <cellStyle name="Comma 7 2 2 3 2" xfId="5696" xr:uid="{00000000-0005-0000-0000-0000B6060000}"/>
    <cellStyle name="Comma 7 2 2 3 2 2" xfId="17447" xr:uid="{BD9F2654-AFDC-4CB5-95B1-F14B051AB21D}"/>
    <cellStyle name="Comma 7 2 2 3 2 2 2" xfId="30571" xr:uid="{973F8401-FEEA-45C1-952E-E5500E8E7A4B}"/>
    <cellStyle name="Comma 7 2 2 3 2 3" xfId="27094" xr:uid="{E8B89CE5-13A3-4670-AC47-01EB40DA1936}"/>
    <cellStyle name="Comma 7 2 2 3 2 4" xfId="36964" xr:uid="{361BF364-4C40-4D13-8B83-9F75F59B5276}"/>
    <cellStyle name="Comma 7 2 2 3 3" xfId="18814" xr:uid="{6294DF62-E61C-454C-91C7-780355739713}"/>
    <cellStyle name="Comma 7 2 2 3 3 2" xfId="31749" xr:uid="{E4D6E937-10BE-430E-AED4-A85557AD10C2}"/>
    <cellStyle name="Comma 7 2 2 3 4" xfId="14965" xr:uid="{A05A99DC-1844-4534-9471-A44C3F92D512}"/>
    <cellStyle name="Comma 7 2 2 3 4 2" xfId="29412" xr:uid="{6F8089EF-34F2-4E81-BFA8-88573CBD759F}"/>
    <cellStyle name="Comma 7 2 2 3 5" xfId="13354" xr:uid="{75D3AF89-D7B6-4D80-8FD9-615C94D4E87D}"/>
    <cellStyle name="Comma 7 2 2 3 5 2" xfId="28259" xr:uid="{9DC323B5-8852-402E-80F9-EA778ABAA540}"/>
    <cellStyle name="Comma 7 2 2 3 6" xfId="23181" xr:uid="{9FB8E6ED-E5B3-445B-AEB9-37BFBB90C610}"/>
    <cellStyle name="Comma 7 2 2 3 6 2" xfId="33299" xr:uid="{B708EB45-C5AC-4114-8150-111A8EAD16E9}"/>
    <cellStyle name="Comma 7 2 2 3 7" xfId="25933" xr:uid="{2B03364D-3620-4D32-998C-06D62B919D64}"/>
    <cellStyle name="Comma 7 2 2 3 8" xfId="36361" xr:uid="{A142EFC8-DC46-4D0F-8334-596A6F24AEFE}"/>
    <cellStyle name="Comma 7 2 2 4" xfId="2198" xr:uid="{00000000-0005-0000-0000-0000B7060000}"/>
    <cellStyle name="Comma 7 2 2 4 2" xfId="5199" xr:uid="{00000000-0005-0000-0000-0000B8060000}"/>
    <cellStyle name="Comma 7 2 2 4 2 2" xfId="17903" xr:uid="{79E0EBDC-9E36-4BE8-A3CF-A1A504E7B3A4}"/>
    <cellStyle name="Comma 7 2 2 4 2 2 2" xfId="30957" xr:uid="{1FC4A5C5-03B2-4892-B357-FCC1035388A6}"/>
    <cellStyle name="Comma 7 2 2 4 2 3" xfId="27481" xr:uid="{5A0C3FA2-AA16-4549-BBE3-638789F53A05}"/>
    <cellStyle name="Comma 7 2 2 4 2 4" xfId="36734" xr:uid="{90492566-683F-4A19-8783-25F7FD8B35AC}"/>
    <cellStyle name="Comma 7 2 2 4 3" xfId="19289" xr:uid="{5D88715D-0ED6-4E6C-98D2-2BCD7CDEF9C4}"/>
    <cellStyle name="Comma 7 2 2 4 3 2" xfId="32148" xr:uid="{C622DC1E-4FFB-42A1-92B4-4296AA70CE0E}"/>
    <cellStyle name="Comma 7 2 2 4 4" xfId="15649" xr:uid="{E9CBA0DD-AFEA-44D9-960A-216D046DC59D}"/>
    <cellStyle name="Comma 7 2 2 4 4 2" xfId="29797" xr:uid="{4EC1969F-C2DB-4311-8AE8-9352B01D9771}"/>
    <cellStyle name="Comma 7 2 2 4 5" xfId="14085" xr:uid="{8572570D-D485-40D3-9B15-B1A69F8EF08F}"/>
    <cellStyle name="Comma 7 2 2 4 5 2" xfId="28646" xr:uid="{9050EDC0-AD23-44C5-8571-97DCF69665D6}"/>
    <cellStyle name="Comma 7 2 2 4 6" xfId="23920" xr:uid="{CC66BC69-EF67-4D27-9BD3-D153C95A387B}"/>
    <cellStyle name="Comma 7 2 2 4 6 2" xfId="33686" xr:uid="{EE0B8CD6-BA5E-4155-9BFE-27A1144DEBCA}"/>
    <cellStyle name="Comma 7 2 2 4 7" xfId="26320" xr:uid="{DF3EDDD7-3E3C-4F81-B70A-FF42D66DD8BC}"/>
    <cellStyle name="Comma 7 2 2 4 8" xfId="35923" xr:uid="{F43C7BC8-0CDE-45B0-84B6-E55CC4FCC41C}"/>
    <cellStyle name="Comma 7 2 2 5" xfId="11506" xr:uid="{B3218FE9-B0B6-4D5E-939D-BDDD0889988D}"/>
    <cellStyle name="Comma 7 2 2 5 2" xfId="17011" xr:uid="{849206C0-BE02-4C82-95BD-B0C3510E8108}"/>
    <cellStyle name="Comma 7 2 2 5 2 2" xfId="30189" xr:uid="{D2D27B12-3DB6-40E1-BA26-5A627F306BD9}"/>
    <cellStyle name="Comma 7 2 2 5 3" xfId="26712" xr:uid="{0694B213-AA7E-47A7-A75E-FC52A5261353}"/>
    <cellStyle name="Comma 7 2 2 6" xfId="18356" xr:uid="{1C0CDB90-50DE-42E0-B37F-547C57039437}"/>
    <cellStyle name="Comma 7 2 2 6 2" xfId="31351" xr:uid="{5BC6F4D7-9B08-4761-B663-0A9529E6737C}"/>
    <cellStyle name="Comma 7 2 2 7" xfId="14526" xr:uid="{D5CD264E-F7B4-453C-A5A7-F6DFDD162A63}"/>
    <cellStyle name="Comma 7 2 2 7 2" xfId="29031" xr:uid="{C9819807-A141-49AC-B255-8A4563A56FE3}"/>
    <cellStyle name="Comma 7 2 2 8" xfId="12853" xr:uid="{3115D4FC-0BA4-4866-8B62-D88F3FA69302}"/>
    <cellStyle name="Comma 7 2 2 8 2" xfId="27876" xr:uid="{8CC875A9-AC8C-44EC-A404-2396CC5EF695}"/>
    <cellStyle name="Comma 7 2 2 9" xfId="19945" xr:uid="{F9531E70-4190-4D0A-8B72-138C1C7276D1}"/>
    <cellStyle name="Comma 7 2 2 9 2" xfId="32584" xr:uid="{D6DAE612-67A3-4881-86B6-8E2BFC782528}"/>
    <cellStyle name="Comma 7 2 20" xfId="37352" xr:uid="{51C3CC28-589F-4305-A5FD-5635E35F704D}"/>
    <cellStyle name="Comma 7 2 21" xfId="6815" xr:uid="{F38C58B4-FC7B-4677-B628-969774D16234}"/>
    <cellStyle name="Comma 7 2 3" xfId="217" xr:uid="{00000000-0005-0000-0000-0000B9060000}"/>
    <cellStyle name="Comma 7 2 3 10" xfId="9415" xr:uid="{ADDF44BE-C8B1-4A3B-AEA1-4F3F0E485504}"/>
    <cellStyle name="Comma 7 2 3 11" xfId="35072" xr:uid="{423D778E-6739-4913-86C4-44AF818271D3}"/>
    <cellStyle name="Comma 7 2 3 12" xfId="35363" xr:uid="{2553E3E7-FA58-48DD-B47C-FF4248C2024E}"/>
    <cellStyle name="Comma 7 2 3 13" xfId="7233" xr:uid="{5A7D2216-5CA6-4340-854C-3EA1A96B861F}"/>
    <cellStyle name="Comma 7 2 3 2" xfId="2654" xr:uid="{00000000-0005-0000-0000-0000BA060000}"/>
    <cellStyle name="Comma 7 2 3 2 2" xfId="5580" xr:uid="{00000000-0005-0000-0000-0000BB060000}"/>
    <cellStyle name="Comma 7 2 3 2 2 2" xfId="30570" xr:uid="{5EC3B252-1AB5-4F2C-AE73-6BFCBC17606A}"/>
    <cellStyle name="Comma 7 2 3 2 2 3" xfId="36902" xr:uid="{6588670A-ACCA-438F-8B2F-FFB16AF075B9}"/>
    <cellStyle name="Comma 7 2 3 2 3" xfId="27093" xr:uid="{1DD3CF68-083B-4960-8A3F-3CC860466F37}"/>
    <cellStyle name="Comma 7 2 3 2 4" xfId="36233" xr:uid="{0D94DADA-1111-4D72-B9D9-7320BB04552B}"/>
    <cellStyle name="Comma 7 2 3 2 5" xfId="37049" xr:uid="{7644D720-3B76-428B-A631-DC9FCA5E28EC}"/>
    <cellStyle name="Comma 7 2 3 2 6" xfId="37069" xr:uid="{6C3BEFD6-034B-4AA6-93D3-6FA2D64D969D}"/>
    <cellStyle name="Comma 7 2 3 3" xfId="3166" xr:uid="{00000000-0005-0000-0000-0000BC060000}"/>
    <cellStyle name="Comma 7 2 3 3 2" xfId="5697" xr:uid="{00000000-0005-0000-0000-0000BD060000}"/>
    <cellStyle name="Comma 7 2 3 3 2 2" xfId="36965" xr:uid="{8031D4C1-4921-49CE-B3D0-CDF9EAB68E84}"/>
    <cellStyle name="Comma 7 2 3 3 3" xfId="36362" xr:uid="{81111F82-E988-4432-837C-35F0E4F1AA6E}"/>
    <cellStyle name="Comma 7 2 3 4" xfId="2199" xr:uid="{00000000-0005-0000-0000-0000BE060000}"/>
    <cellStyle name="Comma 7 2 3 4 2" xfId="5200" xr:uid="{00000000-0005-0000-0000-0000BF060000}"/>
    <cellStyle name="Comma 7 2 3 4 2 2" xfId="36735" xr:uid="{92330638-B615-430B-AB25-01F6E292D893}"/>
    <cellStyle name="Comma 7 2 3 4 3" xfId="35924" xr:uid="{668EC99A-1DA2-4AB4-B284-01A7BBF320F3}"/>
    <cellStyle name="Comma 7 2 3 5" xfId="13353" xr:uid="{B9F5F781-3F5A-48F9-833A-EBA6483ADAE1}"/>
    <cellStyle name="Comma 7 2 3 5 2" xfId="28258" xr:uid="{E5F154F7-C34A-4E5D-8EC1-E794BB95B8D2}"/>
    <cellStyle name="Comma 7 2 3 6" xfId="21130" xr:uid="{E20D994D-4D1B-42D7-8CF5-68EE92262BF5}"/>
    <cellStyle name="Comma 7 2 3 6 2" xfId="32768" xr:uid="{88F4B613-9F83-4FB9-8354-68A79C00164D}"/>
    <cellStyle name="Comma 7 2 3 7" xfId="23180" xr:uid="{877ED152-E9E9-45D4-8092-56CB2C4D204A}"/>
    <cellStyle name="Comma 7 2 3 7 2" xfId="33298" xr:uid="{4581154B-0618-45FE-8402-E2EA3829C345}"/>
    <cellStyle name="Comma 7 2 3 8" xfId="25932" xr:uid="{65F313D8-E33F-4056-8449-DCB4B00E7493}"/>
    <cellStyle name="Comma 7 2 3 9" xfId="34631" xr:uid="{DA69F05E-A5D7-4E7E-8F0D-9017E8F69FB9}"/>
    <cellStyle name="Comma 7 2 4" xfId="218" xr:uid="{00000000-0005-0000-0000-0000C0060000}"/>
    <cellStyle name="Comma 7 2 4 10" xfId="35140" xr:uid="{3D9CD5EB-9921-4658-B21E-8C4168DDDDFD}"/>
    <cellStyle name="Comma 7 2 4 11" xfId="35364" xr:uid="{26F7B2A2-1465-4116-8BB3-480B15DCFBE4}"/>
    <cellStyle name="Comma 7 2 4 12" xfId="7300" xr:uid="{7DDA1687-1551-4BE2-8900-BF67C8AA5D98}"/>
    <cellStyle name="Comma 7 2 4 2" xfId="2655" xr:uid="{00000000-0005-0000-0000-0000C1060000}"/>
    <cellStyle name="Comma 7 2 4 2 2" xfId="5581" xr:uid="{00000000-0005-0000-0000-0000C2060000}"/>
    <cellStyle name="Comma 7 2 4 2 2 2" xfId="30956" xr:uid="{9F6F21AE-847F-4458-ACB2-39BAC33ADFBE}"/>
    <cellStyle name="Comma 7 2 4 2 2 3" xfId="36903" xr:uid="{EF8F1B6A-F2D9-48ED-81AC-35DE9F6AA1FC}"/>
    <cellStyle name="Comma 7 2 4 2 3" xfId="27480" xr:uid="{AB055306-6F8C-482C-86D7-12521DCA5301}"/>
    <cellStyle name="Comma 7 2 4 2 4" xfId="36234" xr:uid="{F2039F14-F5B4-41AE-B3C3-343B911B5106}"/>
    <cellStyle name="Comma 7 2 4 3" xfId="3167" xr:uid="{00000000-0005-0000-0000-0000C3060000}"/>
    <cellStyle name="Comma 7 2 4 3 2" xfId="5698" xr:uid="{00000000-0005-0000-0000-0000C4060000}"/>
    <cellStyle name="Comma 7 2 4 3 2 2" xfId="36966" xr:uid="{3FF9023D-7FE5-4F50-9714-A787CAF6C67D}"/>
    <cellStyle name="Comma 7 2 4 3 3" xfId="36363" xr:uid="{E914EE37-CBE2-43B2-9A14-DC20084B9779}"/>
    <cellStyle name="Comma 7 2 4 4" xfId="2200" xr:uid="{00000000-0005-0000-0000-0000C5060000}"/>
    <cellStyle name="Comma 7 2 4 4 2" xfId="5201" xr:uid="{00000000-0005-0000-0000-0000C6060000}"/>
    <cellStyle name="Comma 7 2 4 4 2 2" xfId="36736" xr:uid="{ED71C918-3444-44B9-A2A7-6B45761B9C85}"/>
    <cellStyle name="Comma 7 2 4 4 3" xfId="35925" xr:uid="{4C8DEFC0-2FD4-4804-90A1-A3E33F71966F}"/>
    <cellStyle name="Comma 7 2 4 5" xfId="14084" xr:uid="{7C0E4801-3557-4803-A291-A60E3C7FBE79}"/>
    <cellStyle name="Comma 7 2 4 5 2" xfId="28645" xr:uid="{2F7AE0BE-884A-437B-A477-69E36C12A11B}"/>
    <cellStyle name="Comma 7 2 4 6" xfId="23919" xr:uid="{2457F663-AE97-43FB-87F5-36C561AD65AA}"/>
    <cellStyle name="Comma 7 2 4 6 2" xfId="33685" xr:uid="{FBFFF542-C11C-483A-B1D9-2D25A00DBDE7}"/>
    <cellStyle name="Comma 7 2 4 7" xfId="26319" xr:uid="{3293795D-8C67-4811-978C-15E8F05E3F25}"/>
    <cellStyle name="Comma 7 2 4 8" xfId="34697" xr:uid="{79EE01D9-5FBA-4542-8C0A-3031BDB3CE5D}"/>
    <cellStyle name="Comma 7 2 4 9" xfId="10145" xr:uid="{5C8AE076-ABB1-4D93-ACC9-5B488B25057C}"/>
    <cellStyle name="Comma 7 2 5" xfId="219" xr:uid="{00000000-0005-0000-0000-0000C7060000}"/>
    <cellStyle name="Comma 7 2 5 2" xfId="2656" xr:uid="{00000000-0005-0000-0000-0000C8060000}"/>
    <cellStyle name="Comma 7 2 5 2 2" xfId="5582" xr:uid="{00000000-0005-0000-0000-0000C9060000}"/>
    <cellStyle name="Comma 7 2 5 2 2 2" xfId="36904" xr:uid="{CF8429E5-B59B-4D97-BBD3-BBB2BF9C2798}"/>
    <cellStyle name="Comma 7 2 5 2 3" xfId="36235" xr:uid="{C4A0261F-25DD-4DD4-A86E-EAADCA05BB7B}"/>
    <cellStyle name="Comma 7 2 5 3" xfId="3168" xr:uid="{00000000-0005-0000-0000-0000CA060000}"/>
    <cellStyle name="Comma 7 2 5 3 2" xfId="5699" xr:uid="{00000000-0005-0000-0000-0000CB060000}"/>
    <cellStyle name="Comma 7 2 5 3 3" xfId="36364" xr:uid="{D95BF34B-9AF3-4447-8C9D-AB4A710BFC9F}"/>
    <cellStyle name="Comma 7 2 5 4" xfId="2201" xr:uid="{00000000-0005-0000-0000-0000CC060000}"/>
    <cellStyle name="Comma 7 2 5 4 2" xfId="5202" xr:uid="{00000000-0005-0000-0000-0000CD060000}"/>
    <cellStyle name="Comma 7 2 5 5" xfId="35365" xr:uid="{5AFDF78D-8BE7-4D64-83A0-A1467B53AC69}"/>
    <cellStyle name="Comma 7 2 6" xfId="220" xr:uid="{00000000-0005-0000-0000-0000CE060000}"/>
    <cellStyle name="Comma 7 2 6 2" xfId="2657" xr:uid="{00000000-0005-0000-0000-0000CF060000}"/>
    <cellStyle name="Comma 7 2 6 2 2" xfId="5583" xr:uid="{00000000-0005-0000-0000-0000D0060000}"/>
    <cellStyle name="Comma 7 2 6 2 3" xfId="36236" xr:uid="{2E7BA50B-E7CB-4A08-9049-93CD9F594C8D}"/>
    <cellStyle name="Comma 7 2 6 3" xfId="3169" xr:uid="{00000000-0005-0000-0000-0000D1060000}"/>
    <cellStyle name="Comma 7 2 6 3 2" xfId="5700" xr:uid="{00000000-0005-0000-0000-0000D2060000}"/>
    <cellStyle name="Comma 7 2 6 4" xfId="2202" xr:uid="{00000000-0005-0000-0000-0000D3060000}"/>
    <cellStyle name="Comma 7 2 6 4 2" xfId="5203" xr:uid="{00000000-0005-0000-0000-0000D4060000}"/>
    <cellStyle name="Comma 7 2 6 5" xfId="35366" xr:uid="{750339A6-DD46-4F42-9FBD-32A673574673}"/>
    <cellStyle name="Comma 7 2 7" xfId="221" xr:uid="{00000000-0005-0000-0000-0000D5060000}"/>
    <cellStyle name="Comma 7 2 7 2" xfId="2658" xr:uid="{00000000-0005-0000-0000-0000D6060000}"/>
    <cellStyle name="Comma 7 2 7 2 2" xfId="5584" xr:uid="{00000000-0005-0000-0000-0000D7060000}"/>
    <cellStyle name="Comma 7 2 7 2 3" xfId="36237" xr:uid="{7BC18AA1-A583-4723-8B58-3F1904E8861A}"/>
    <cellStyle name="Comma 7 2 7 3" xfId="3170" xr:uid="{00000000-0005-0000-0000-0000D8060000}"/>
    <cellStyle name="Comma 7 2 7 3 2" xfId="5701" xr:uid="{00000000-0005-0000-0000-0000D9060000}"/>
    <cellStyle name="Comma 7 2 7 4" xfId="2203" xr:uid="{00000000-0005-0000-0000-0000DA060000}"/>
    <cellStyle name="Comma 7 2 7 4 2" xfId="5204" xr:uid="{00000000-0005-0000-0000-0000DB060000}"/>
    <cellStyle name="Comma 7 2 7 5" xfId="35367" xr:uid="{2319584D-3262-44FE-99C5-781F2263AA93}"/>
    <cellStyle name="Comma 7 2 8" xfId="222" xr:uid="{00000000-0005-0000-0000-0000DC060000}"/>
    <cellStyle name="Comma 7 2 8 2" xfId="2659" xr:uid="{00000000-0005-0000-0000-0000DD060000}"/>
    <cellStyle name="Comma 7 2 8 2 2" xfId="5585" xr:uid="{00000000-0005-0000-0000-0000DE060000}"/>
    <cellStyle name="Comma 7 2 8 2 3" xfId="36238" xr:uid="{9D6E7BA3-2232-4E89-8158-C019370C0F37}"/>
    <cellStyle name="Comma 7 2 8 3" xfId="3171" xr:uid="{00000000-0005-0000-0000-0000DF060000}"/>
    <cellStyle name="Comma 7 2 8 3 2" xfId="5702" xr:uid="{00000000-0005-0000-0000-0000E0060000}"/>
    <cellStyle name="Comma 7 2 8 4" xfId="2204" xr:uid="{00000000-0005-0000-0000-0000E1060000}"/>
    <cellStyle name="Comma 7 2 8 4 2" xfId="5205" xr:uid="{00000000-0005-0000-0000-0000E2060000}"/>
    <cellStyle name="Comma 7 2 8 5" xfId="35368" xr:uid="{95689F5F-BFA1-4EC3-BD75-D2FBEFD6A17C}"/>
    <cellStyle name="Comma 7 2 9" xfId="223" xr:uid="{00000000-0005-0000-0000-0000E3060000}"/>
    <cellStyle name="Comma 7 2 9 2" xfId="2660" xr:uid="{00000000-0005-0000-0000-0000E4060000}"/>
    <cellStyle name="Comma 7 2 9 2 2" xfId="5586" xr:uid="{00000000-0005-0000-0000-0000E5060000}"/>
    <cellStyle name="Comma 7 2 9 2 3" xfId="36239" xr:uid="{95F42403-7E69-4531-9977-C6EBD1DBA663}"/>
    <cellStyle name="Comma 7 2 9 3" xfId="3172" xr:uid="{00000000-0005-0000-0000-0000E6060000}"/>
    <cellStyle name="Comma 7 2 9 3 2" xfId="5703" xr:uid="{00000000-0005-0000-0000-0000E7060000}"/>
    <cellStyle name="Comma 7 2 9 4" xfId="2205" xr:uid="{00000000-0005-0000-0000-0000E8060000}"/>
    <cellStyle name="Comma 7 2 9 4 2" xfId="5206" xr:uid="{00000000-0005-0000-0000-0000E9060000}"/>
    <cellStyle name="Comma 7 2 9 5" xfId="35369" xr:uid="{A1C8A501-7A5F-4D14-A934-B29EA17CD092}"/>
    <cellStyle name="Comma 7 20" xfId="7380" xr:uid="{0AA83D49-0630-4FA9-8794-F4F02A80DDCA}"/>
    <cellStyle name="Comma 7 21" xfId="34801" xr:uid="{5EB5AEFE-2DF6-4F2F-BA84-443EE9A9806E}"/>
    <cellStyle name="Comma 7 22" xfId="35276" xr:uid="{BD03E036-6F1F-46B7-B6F5-C21925F4A9BC}"/>
    <cellStyle name="Comma 7 23" xfId="37216" xr:uid="{DD3353DE-C78A-4840-B86B-7C2FE70F120F}"/>
    <cellStyle name="Comma 7 24" xfId="6696" xr:uid="{31CB3B61-A713-47CB-853D-C473EC20EB22}"/>
    <cellStyle name="Comma 7 3" xfId="224" xr:uid="{00000000-0005-0000-0000-0000EA060000}"/>
    <cellStyle name="Comma 7 3 10" xfId="20488" xr:uid="{89AA19F4-898B-4A54-9F16-8FD8744CEC1A}"/>
    <cellStyle name="Comma 7 3 10 2" xfId="32704" xr:uid="{3F2DC31C-A6F0-4047-B896-23C5ABA8D61F}"/>
    <cellStyle name="Comma 7 3 11" xfId="22626" xr:uid="{8A227DAB-9640-4061-8051-4278BA95FCD1}"/>
    <cellStyle name="Comma 7 3 11 2" xfId="32917" xr:uid="{6A5993DB-7B14-4DB5-AFF0-C28532ADDB4F}"/>
    <cellStyle name="Comma 7 3 12" xfId="24650" xr:uid="{83840C24-279F-420A-98FA-6CABA10CF7B8}"/>
    <cellStyle name="Comma 7 3 12 2" xfId="34060" xr:uid="{F8AB754A-1C69-46D5-AA73-6D07EAFD2F00}"/>
    <cellStyle name="Comma 7 3 13" xfId="24733" xr:uid="{60FD44CC-B2F5-45F4-A3BD-59097A67DA41}"/>
    <cellStyle name="Comma 7 3 13 2" xfId="34111" xr:uid="{178CF37B-CA64-48B3-98EB-51DFB80E2DEE}"/>
    <cellStyle name="Comma 7 3 14" xfId="25551" xr:uid="{81B9FE3D-8C8F-4BE5-ACF3-CE167360D03A}"/>
    <cellStyle name="Comma 7 3 15" xfId="34483" xr:uid="{8F6ADF27-1B53-4A0D-90B9-97FFCFEEE49C}"/>
    <cellStyle name="Comma 7 3 16" xfId="7448" xr:uid="{F9A9FD38-9C8B-4A77-9104-0701BD7E6343}"/>
    <cellStyle name="Comma 7 3 17" xfId="34936" xr:uid="{A634F97C-432E-4E39-A6BA-34EE7BE8CC10}"/>
    <cellStyle name="Comma 7 3 18" xfId="35370" xr:uid="{AB4DC835-A1FA-4B9B-B898-6C5F52F12ECD}"/>
    <cellStyle name="Comma 7 3 19" xfId="37298" xr:uid="{921A4B4A-6115-4CB8-B8D6-4D678DE2C686}"/>
    <cellStyle name="Comma 7 3 2" xfId="2661" xr:uid="{00000000-0005-0000-0000-0000EB060000}"/>
    <cellStyle name="Comma 7 3 2 10" xfId="25567" xr:uid="{0ABFE480-7B45-49AA-8E5E-700BFB731BEF}"/>
    <cellStyle name="Comma 7 3 2 11" xfId="34619" xr:uid="{8670BF5B-1C94-4C70-92D9-ABA426A81B24}"/>
    <cellStyle name="Comma 7 3 2 12" xfId="7558" xr:uid="{EFE71C70-AE4E-4AC7-85AD-02CBB38B846C}"/>
    <cellStyle name="Comma 7 3 2 13" xfId="35062" xr:uid="{269970AB-AC72-4E67-B0B0-50EC2EE89DA1}"/>
    <cellStyle name="Comma 7 3 2 14" xfId="36240" xr:uid="{534DE283-A6D3-4A81-9D2A-1FD85C6D56DB}"/>
    <cellStyle name="Comma 7 3 2 15" xfId="37438" xr:uid="{25FD48CB-845F-4835-893A-D02DA94056FD}"/>
    <cellStyle name="Comma 7 3 2 16" xfId="7218" xr:uid="{4F5D01C2-7B88-4725-AA39-50E94CF24951}"/>
    <cellStyle name="Comma 7 3 2 2" xfId="5587" xr:uid="{00000000-0005-0000-0000-0000EC060000}"/>
    <cellStyle name="Comma 7 3 2 2 2" xfId="11960" xr:uid="{B1CF148D-CDC9-467E-9566-39E038532B55}"/>
    <cellStyle name="Comma 7 3 2 2 2 2" xfId="17474" xr:uid="{AB49B6EB-E595-49E9-8C84-78CE56207522}"/>
    <cellStyle name="Comma 7 3 2 2 2 2 2" xfId="30588" xr:uid="{0F72F73B-43B0-450E-A615-94739776D6BD}"/>
    <cellStyle name="Comma 7 3 2 2 2 3" xfId="27111" xr:uid="{CBDA36A8-D7DC-499C-B10A-795699C0B3E1}"/>
    <cellStyle name="Comma 7 3 2 2 3" xfId="18842" xr:uid="{9AD733B2-BF81-4995-851C-8390A90909FD}"/>
    <cellStyle name="Comma 7 3 2 2 3 2" xfId="31767" xr:uid="{A4F3AEA5-34B4-4ADE-9518-176D43712535}"/>
    <cellStyle name="Comma 7 3 2 2 4" xfId="14998" xr:uid="{810B083E-F4A1-406B-AF1D-93E452CAB5D7}"/>
    <cellStyle name="Comma 7 3 2 2 4 2" xfId="29429" xr:uid="{03520C8C-55E2-4557-AC1C-8B8EAA23EB0C}"/>
    <cellStyle name="Comma 7 3 2 2 5" xfId="13391" xr:uid="{5774AB57-079C-448D-A65C-AF22E30274BF}"/>
    <cellStyle name="Comma 7 3 2 2 5 2" xfId="28276" xr:uid="{45C6C22F-19DC-4409-9F89-EB1B27F32C8E}"/>
    <cellStyle name="Comma 7 3 2 2 6" xfId="23218" xr:uid="{7E5ED165-1915-4E53-AEC4-827635961DF4}"/>
    <cellStyle name="Comma 7 3 2 2 6 2" xfId="33316" xr:uid="{02913B62-D38B-4762-BFC9-506AEFEFEC98}"/>
    <cellStyle name="Comma 7 3 2 2 7" xfId="25950" xr:uid="{1FFD0B27-ABB5-4D86-B4F5-2EF34B9B6D94}"/>
    <cellStyle name="Comma 7 3 2 2 8" xfId="36905" xr:uid="{5C7493D4-36C7-4686-BC6B-01A7BB316BC6}"/>
    <cellStyle name="Comma 7 3 2 3" xfId="10169" xr:uid="{22084498-544B-41E5-AD23-A043BD4BBA6E}"/>
    <cellStyle name="Comma 7 3 2 3 2" xfId="12408" xr:uid="{B0C5C09F-08A6-476A-9AAE-2B4A1D86C83F}"/>
    <cellStyle name="Comma 7 3 2 3 2 2" xfId="17928" xr:uid="{71AEFA70-B1A6-404F-AEB5-3CCAA33F7FC0}"/>
    <cellStyle name="Comma 7 3 2 3 2 2 2" xfId="30974" xr:uid="{0AB58288-9D4E-49C4-9875-F37CF8E38A0C}"/>
    <cellStyle name="Comma 7 3 2 3 2 3" xfId="27498" xr:uid="{D44B0FD9-A3A3-4090-9B21-A047A15E0120}"/>
    <cellStyle name="Comma 7 3 2 3 3" xfId="19314" xr:uid="{803D58BB-376C-4B23-A04D-8863954B07D2}"/>
    <cellStyle name="Comma 7 3 2 3 3 2" xfId="32165" xr:uid="{112A07A7-48FA-40A5-B77D-5000E08DB05F}"/>
    <cellStyle name="Comma 7 3 2 3 4" xfId="15675" xr:uid="{4F2F835E-7DAC-405E-B06D-7D18B9ED90FE}"/>
    <cellStyle name="Comma 7 3 2 3 4 2" xfId="29814" xr:uid="{70CEA237-DAC7-4FDD-9C74-46E234928A82}"/>
    <cellStyle name="Comma 7 3 2 3 5" xfId="14111" xr:uid="{5BAE57E0-BB21-4307-ACC2-0E9AFC5F7BD1}"/>
    <cellStyle name="Comma 7 3 2 3 5 2" xfId="28663" xr:uid="{978C5174-A977-4BBE-9816-E4F743993853}"/>
    <cellStyle name="Comma 7 3 2 3 6" xfId="23946" xr:uid="{F0D5DA5A-0FC7-4569-959A-AEDC7B8E9240}"/>
    <cellStyle name="Comma 7 3 2 3 6 2" xfId="33703" xr:uid="{3BBAF10C-0FA9-47E5-AE9E-C29A701FF047}"/>
    <cellStyle name="Comma 7 3 2 3 7" xfId="26337" xr:uid="{83772A3F-39B2-4703-8D48-D82611126391}"/>
    <cellStyle name="Comma 7 3 2 4" xfId="11528" xr:uid="{C6D34DE6-11DB-4837-B126-8BDCCB04601A}"/>
    <cellStyle name="Comma 7 3 2 4 2" xfId="17037" xr:uid="{1E4922A7-C6D1-4CD5-A580-1C3F3B7C37CA}"/>
    <cellStyle name="Comma 7 3 2 4 2 2" xfId="30206" xr:uid="{9DB84BCA-FC7A-4047-80B1-EAEADFD61D07}"/>
    <cellStyle name="Comma 7 3 2 4 3" xfId="26729" xr:uid="{9BDF2D0A-7BDC-4457-8147-9E43D7D4A321}"/>
    <cellStyle name="Comma 7 3 2 5" xfId="18383" xr:uid="{A86A2CD4-C1B8-4A08-B131-21385027DF4F}"/>
    <cellStyle name="Comma 7 3 2 5 2" xfId="31369" xr:uid="{0CE2A4B3-8AE5-4D1F-ABAF-0AD63E9AFC3F}"/>
    <cellStyle name="Comma 7 3 2 6" xfId="14552" xr:uid="{47A122FA-3B2B-40B8-98F5-FE3A6D94F8D6}"/>
    <cellStyle name="Comma 7 3 2 6 2" xfId="29048" xr:uid="{13A0FA21-BD9E-42E4-BC4C-1A9E6848F34C}"/>
    <cellStyle name="Comma 7 3 2 7" xfId="12885" xr:uid="{ED8FE6D4-1339-4F1E-BF2A-7D600D46EE39}"/>
    <cellStyle name="Comma 7 3 2 7 2" xfId="27893" xr:uid="{A64EAA64-DDD9-47B8-81E2-6D8F74446EAB}"/>
    <cellStyle name="Comma 7 3 2 8" xfId="21129" xr:uid="{84AA452D-E3C2-438F-BCC6-C842CB36DF26}"/>
    <cellStyle name="Comma 7 3 2 8 2" xfId="32767" xr:uid="{3940B7DD-78DE-495D-AFAF-B4FBB13CFC33}"/>
    <cellStyle name="Comma 7 3 2 9" xfId="22657" xr:uid="{4D15740C-A864-4C6F-A93A-36E2E3D6F2AD}"/>
    <cellStyle name="Comma 7 3 2 9 2" xfId="32933" xr:uid="{83B78324-63BC-4818-9994-5E906A384E05}"/>
    <cellStyle name="Comma 7 3 20" xfId="6991" xr:uid="{A5CEBB77-0902-4F6A-942C-B84247B57189}"/>
    <cellStyle name="Comma 7 3 3" xfId="3173" xr:uid="{00000000-0005-0000-0000-0000ED060000}"/>
    <cellStyle name="Comma 7 3 3 2" xfId="5704" xr:uid="{00000000-0005-0000-0000-0000EE060000}"/>
    <cellStyle name="Comma 7 3 3 2 2" xfId="17448" xr:uid="{6B007EE6-B9E4-42FB-ACEC-F7162C2B3FBA}"/>
    <cellStyle name="Comma 7 3 3 2 2 2" xfId="30572" xr:uid="{62782649-D1B4-4AB5-9218-9D6721CB64DB}"/>
    <cellStyle name="Comma 7 3 3 2 3" xfId="27095" xr:uid="{2A825EAC-F5C3-4963-827F-D3AB6E694C54}"/>
    <cellStyle name="Comma 7 3 3 2 4" xfId="36967" xr:uid="{DFB7332B-B4B9-489C-8C57-F3B8A0F734BA}"/>
    <cellStyle name="Comma 7 3 3 3" xfId="18815" xr:uid="{973258D5-EEE1-433F-9ABC-F8CCCE034086}"/>
    <cellStyle name="Comma 7 3 3 3 2" xfId="31750" xr:uid="{336EE73C-AA3D-466A-AD9C-4B67CE5159F2}"/>
    <cellStyle name="Comma 7 3 3 4" xfId="14966" xr:uid="{89F2DC96-FFBB-415D-9637-CCB3DEF755D1}"/>
    <cellStyle name="Comma 7 3 3 4 2" xfId="29413" xr:uid="{E4DF4A1F-EC4A-4FB7-A78C-62A4BD39E689}"/>
    <cellStyle name="Comma 7 3 3 5" xfId="13355" xr:uid="{C63915CC-1CBE-4406-8C6E-766827F4F7A0}"/>
    <cellStyle name="Comma 7 3 3 5 2" xfId="28260" xr:uid="{9AE9A426-52E4-4CCC-895C-ECADD17EC85A}"/>
    <cellStyle name="Comma 7 3 3 6" xfId="23182" xr:uid="{255D3E89-04FF-434D-A768-1030C795D445}"/>
    <cellStyle name="Comma 7 3 3 6 2" xfId="33300" xr:uid="{ADA6367E-1987-4215-9B0A-FC22FF9EDED0}"/>
    <cellStyle name="Comma 7 3 3 7" xfId="25934" xr:uid="{80D0F186-3D8E-4599-95CB-E1E3EFF963B0}"/>
    <cellStyle name="Comma 7 3 3 8" xfId="36365" xr:uid="{ABB0CB11-DB64-436D-AE39-4E85AD7E5709}"/>
    <cellStyle name="Comma 7 3 4" xfId="2206" xr:uid="{00000000-0005-0000-0000-0000EF060000}"/>
    <cellStyle name="Comma 7 3 4 2" xfId="5207" xr:uid="{00000000-0005-0000-0000-0000F0060000}"/>
    <cellStyle name="Comma 7 3 4 2 2" xfId="17904" xr:uid="{B8ABAD17-BA3B-4127-890E-614064360BEE}"/>
    <cellStyle name="Comma 7 3 4 2 2 2" xfId="30958" xr:uid="{8E51BACC-153B-4912-8790-CD7BE7E3C99C}"/>
    <cellStyle name="Comma 7 3 4 2 3" xfId="27482" xr:uid="{86187777-48B5-459F-8734-1C2297CA4D9E}"/>
    <cellStyle name="Comma 7 3 4 2 4" xfId="36737" xr:uid="{E8DA7687-2C7C-4A8B-8DC8-BBBD5875055F}"/>
    <cellStyle name="Comma 7 3 4 3" xfId="19290" xr:uid="{EBC30A67-B72C-4C9D-B958-D7EA577511B9}"/>
    <cellStyle name="Comma 7 3 4 3 2" xfId="32149" xr:uid="{7A3A3B57-56B3-4333-B3F0-2E8D0A8674F9}"/>
    <cellStyle name="Comma 7 3 4 4" xfId="15650" xr:uid="{FF1F311F-E3E7-4662-8FC7-64B7BFE6F5E8}"/>
    <cellStyle name="Comma 7 3 4 4 2" xfId="29798" xr:uid="{6DA7C6E9-874D-41F0-B80B-86D3B27648C5}"/>
    <cellStyle name="Comma 7 3 4 5" xfId="14086" xr:uid="{2F4AC16F-5601-4C9D-B002-E25F1F98A79D}"/>
    <cellStyle name="Comma 7 3 4 5 2" xfId="28647" xr:uid="{AA382A12-4567-4DE3-BC79-C9B8EBD642D2}"/>
    <cellStyle name="Comma 7 3 4 6" xfId="23921" xr:uid="{4264654D-2A7A-4794-9392-4ED7F66AFEAD}"/>
    <cellStyle name="Comma 7 3 4 6 2" xfId="33687" xr:uid="{8FFF834F-84EC-49C7-8ECF-EDC008C421D9}"/>
    <cellStyle name="Comma 7 3 4 7" xfId="26321" xr:uid="{9814296D-A645-48F5-AE3E-61CB4CEC61B2}"/>
    <cellStyle name="Comma 7 3 4 8" xfId="35926" xr:uid="{523A304B-5C12-4AE9-B657-C69D55F112E2}"/>
    <cellStyle name="Comma 7 3 5" xfId="4056" xr:uid="{00000000-0005-0000-0000-0000F1060000}"/>
    <cellStyle name="Comma 7 3 5 2" xfId="6565" xr:uid="{00000000-0005-0000-0000-0000F2060000}"/>
    <cellStyle name="Comma 7 3 5 2 2" xfId="30190" xr:uid="{BFF12466-B703-4741-8274-41AB640E8AC1}"/>
    <cellStyle name="Comma 7 3 5 2 3" xfId="37025" xr:uid="{497A031C-3FE8-456C-99A5-97891A0DC709}"/>
    <cellStyle name="Comma 7 3 5 2 4" xfId="17012" xr:uid="{EA4873F8-33D6-46F6-9BC0-4FD33FFE5F4B}"/>
    <cellStyle name="Comma 7 3 5 3" xfId="26713" xr:uid="{E558A93E-AC76-4A7D-96B9-AD37F8D20A9D}"/>
    <cellStyle name="Comma 7 3 5 4" xfId="36465" xr:uid="{BA1DB092-7360-40AF-A4F2-E40C7E549CEB}"/>
    <cellStyle name="Comma 7 3 5 5" xfId="11507" xr:uid="{63E3CEAC-50EF-4A81-ABF7-DD01CD71D995}"/>
    <cellStyle name="Comma 7 3 6" xfId="18357" xr:uid="{79E7103E-30DF-43F0-9947-34ECD5F5C789}"/>
    <cellStyle name="Comma 7 3 6 2" xfId="31352" xr:uid="{79464FB5-E089-4C9D-8302-EA73111C6BF4}"/>
    <cellStyle name="Comma 7 3 7" xfId="14527" xr:uid="{EFAE402D-BFD7-4CB0-9611-E4C13499DB00}"/>
    <cellStyle name="Comma 7 3 7 2" xfId="29032" xr:uid="{65EC3A30-63E9-45CD-82C0-695A60BE907B}"/>
    <cellStyle name="Comma 7 3 8" xfId="12854" xr:uid="{786455F9-6310-4FE1-BE96-F2544126A6C8}"/>
    <cellStyle name="Comma 7 3 8 2" xfId="27877" xr:uid="{E754ABC8-CEC6-4B44-9C4C-0EB365E56CD4}"/>
    <cellStyle name="Comma 7 3 9" xfId="19944" xr:uid="{7670319F-386C-49FC-AB2C-B8E5679A55D0}"/>
    <cellStyle name="Comma 7 3 9 2" xfId="32583" xr:uid="{8F5C42C7-77F0-4A1A-B593-0AA8E177B773}"/>
    <cellStyle name="Comma 7 4" xfId="2196" xr:uid="{00000000-0005-0000-0000-0000F3060000}"/>
    <cellStyle name="Comma 7 4 10" xfId="7445" xr:uid="{B7550C24-1131-4285-9EF3-E8DF2714BFA8}"/>
    <cellStyle name="Comma 7 4 11" xfId="35005" xr:uid="{AEF79A90-6023-40F2-BC54-FACAD9A57C9B}"/>
    <cellStyle name="Comma 7 4 12" xfId="35921" xr:uid="{05DB6220-4A70-4EC0-A66E-BA27228D1FCE}"/>
    <cellStyle name="Comma 7 4 2" xfId="2662" xr:uid="{00000000-0005-0000-0000-0000F4060000}"/>
    <cellStyle name="Comma 7 4 2 2" xfId="5588" xr:uid="{00000000-0005-0000-0000-0000F5060000}"/>
    <cellStyle name="Comma 7 4 2 2 2" xfId="30188" xr:uid="{A31AC869-2E6A-4064-AA24-53AF8C3855FF}"/>
    <cellStyle name="Comma 7 4 2 2 3" xfId="36906" xr:uid="{90F52F01-C245-4B9B-957D-E63459620DA6}"/>
    <cellStyle name="Comma 7 4 2 2 4" xfId="17010" xr:uid="{63978FD8-353B-4D7D-896B-683AFC1E6810}"/>
    <cellStyle name="Comma 7 4 2 3" xfId="26711" xr:uid="{0F4B1654-0CDC-46C3-8C97-D45226C3744E}"/>
    <cellStyle name="Comma 7 4 2 4" xfId="36241" xr:uid="{4C723479-EEF5-4D8B-B9F8-0CEC96E0E744}"/>
    <cellStyle name="Comma 7 4 2 5" xfId="11505" xr:uid="{81DE2E2F-3E91-4236-89A8-95FD708846E4}"/>
    <cellStyle name="Comma 7 4 3" xfId="5197" xr:uid="{00000000-0005-0000-0000-0000F6060000}"/>
    <cellStyle name="Comma 7 4 3 2" xfId="31350" xr:uid="{C0601DFD-3B86-4B52-9F34-B0250C5ACF2D}"/>
    <cellStyle name="Comma 7 4 3 3" xfId="36732" xr:uid="{DB3366DF-438E-41AC-BAF9-5ED4AC656650}"/>
    <cellStyle name="Comma 7 4 3 4" xfId="18355" xr:uid="{633A1BCA-3B7C-4ECE-BA49-EF9DA5B18DE2}"/>
    <cellStyle name="Comma 7 4 4" xfId="14525" xr:uid="{B28E9850-32F3-4868-9580-66C692D97102}"/>
    <cellStyle name="Comma 7 4 4 2" xfId="29030" xr:uid="{3C27D74E-F175-4C39-A0F6-1AE27EB0D476}"/>
    <cellStyle name="Comma 7 4 5" xfId="12852" xr:uid="{A49A1431-6534-428A-B73E-CD8014EF4EDC}"/>
    <cellStyle name="Comma 7 4 5 2" xfId="27875" xr:uid="{5480AE6F-7028-4C64-B284-36E2EB0BD98B}"/>
    <cellStyle name="Comma 7 4 6" xfId="20489" xr:uid="{E6E40F05-9D14-4674-B229-A5B3294158FE}"/>
    <cellStyle name="Comma 7 4 6 2" xfId="32705" xr:uid="{52FEAF51-2D81-48D9-BD55-D202C2C62655}"/>
    <cellStyle name="Comma 7 4 7" xfId="22624" xr:uid="{A0B5DEF8-D201-4807-8917-18465D98B29A}"/>
    <cellStyle name="Comma 7 4 7 2" xfId="32915" xr:uid="{EB1DA6F8-1F25-490F-B879-DBEF829E7335}"/>
    <cellStyle name="Comma 7 4 8" xfId="25548" xr:uid="{2B7160AB-2AD4-4885-A027-385CE05D46BB}"/>
    <cellStyle name="Comma 7 4 9" xfId="34553" xr:uid="{94B2BEF8-5DF8-44D6-8E68-4F43D9228299}"/>
    <cellStyle name="Comma 7 5" xfId="3071" xr:uid="{00000000-0005-0000-0000-0000F7060000}"/>
    <cellStyle name="Comma 7 5 10" xfId="9414" xr:uid="{44BAE0E5-C11F-446A-9FBB-A88455898D7F}"/>
    <cellStyle name="Comma 7 5 11" xfId="35126" xr:uid="{C89D5527-4C39-4EDD-94E4-8F67C17EAF8F}"/>
    <cellStyle name="Comma 7 5 12" xfId="36305" xr:uid="{14B06DE5-844D-4E51-86F1-C4C2F6A6B58B}"/>
    <cellStyle name="Comma 7 5 13" xfId="7288" xr:uid="{6EA25CEE-0299-4AD4-8942-A952671C8AF2}"/>
    <cellStyle name="Comma 7 5 2" xfId="5626" xr:uid="{00000000-0005-0000-0000-0000F8060000}"/>
    <cellStyle name="Comma 7 5 2 2" xfId="17446" xr:uid="{F28C8236-AB66-407D-B11C-FA65BC4341AF}"/>
    <cellStyle name="Comma 7 5 2 2 2" xfId="30569" xr:uid="{9DA8EE1B-8282-40BF-B4B4-4C7C489B2CDD}"/>
    <cellStyle name="Comma 7 5 2 3" xfId="27092" xr:uid="{9F74694B-9595-42F9-AC46-B4B77A14EE94}"/>
    <cellStyle name="Comma 7 5 2 4" xfId="36938" xr:uid="{65FD33FF-B138-419D-9AEA-CD85819C85A9}"/>
    <cellStyle name="Comma 7 5 2 5" xfId="11937" xr:uid="{B765A6DD-98FF-4B69-A799-F26BC4D1386D}"/>
    <cellStyle name="Comma 7 5 3" xfId="18813" xr:uid="{45BA0A21-B729-4D4A-9A09-55BA77013A45}"/>
    <cellStyle name="Comma 7 5 3 2" xfId="31748" xr:uid="{02088672-B771-4F3F-964C-D4E436588272}"/>
    <cellStyle name="Comma 7 5 4" xfId="14964" xr:uid="{09408B0F-B718-421E-8EA2-95D303B563A0}"/>
    <cellStyle name="Comma 7 5 4 2" xfId="29411" xr:uid="{65EFDE25-0190-4982-ACCB-1111C3750414}"/>
    <cellStyle name="Comma 7 5 5" xfId="13352" xr:uid="{7ED80A5A-05B5-4C77-8935-86D5115D49AD}"/>
    <cellStyle name="Comma 7 5 5 2" xfId="28257" xr:uid="{FE59BA03-D95F-49BF-8159-2A916B45E0A3}"/>
    <cellStyle name="Comma 7 5 6" xfId="20490" xr:uid="{84CF8457-F8F0-48A8-B950-AE2992A263C4}"/>
    <cellStyle name="Comma 7 5 6 2" xfId="32706" xr:uid="{DAAA1A48-390A-4F05-AECE-1C0AA60428AB}"/>
    <cellStyle name="Comma 7 5 7" xfId="23179" xr:uid="{887DA8AF-A0A9-4CF0-ACB5-13DFE0C34F7C}"/>
    <cellStyle name="Comma 7 5 7 2" xfId="33297" xr:uid="{3DF1293F-DBBE-4AE7-9534-C00C0A589E80}"/>
    <cellStyle name="Comma 7 5 8" xfId="25931" xr:uid="{F677A006-28AF-44CF-93E3-FEC26FA39EAF}"/>
    <cellStyle name="Comma 7 5 9" xfId="34684" xr:uid="{1303A097-1E37-4983-A75C-CA57A4AE2756}"/>
    <cellStyle name="Comma 7 6" xfId="1463" xr:uid="{00000000-0005-0000-0000-0000F9060000}"/>
    <cellStyle name="Comma 7 6 10" xfId="10144" xr:uid="{81D92091-70DB-4377-A634-0C206C273812}"/>
    <cellStyle name="Comma 7 6 11" xfId="35545" xr:uid="{B7E955F5-140C-4D08-AB92-0706978D376C}"/>
    <cellStyle name="Comma 7 6 12" xfId="6790" xr:uid="{CC0AA244-A214-45F1-B20F-15CDBA2C2557}"/>
    <cellStyle name="Comma 7 6 2" xfId="12385" xr:uid="{122FF3C5-EBB7-45EA-9938-CA9010177AB2}"/>
    <cellStyle name="Comma 7 6 2 2" xfId="17902" xr:uid="{B36543DE-13EF-4F24-AE57-F10BA9386BC0}"/>
    <cellStyle name="Comma 7 6 2 2 2" xfId="30955" xr:uid="{A4FCC881-EC51-4A71-A72C-D1F3BC4796B5}"/>
    <cellStyle name="Comma 7 6 2 3" xfId="27479" xr:uid="{A16AFBDD-13A1-4559-9F9A-96A97DAF31A7}"/>
    <cellStyle name="Comma 7 6 3" xfId="19288" xr:uid="{3785A9E2-121C-4A5C-93EF-5D3A308D3559}"/>
    <cellStyle name="Comma 7 6 3 2" xfId="32147" xr:uid="{6DBFB6E3-C2F7-4303-B377-B0D4412948D2}"/>
    <cellStyle name="Comma 7 6 4" xfId="15648" xr:uid="{6930B30F-2490-4F3D-9EFB-CEB06FE23F9A}"/>
    <cellStyle name="Comma 7 6 4 2" xfId="29796" xr:uid="{B1C4450B-FC2B-4E72-80B7-C200D0D87D53}"/>
    <cellStyle name="Comma 7 6 5" xfId="14083" xr:uid="{44BDEB67-EC45-4725-9EF5-0286A4843FCE}"/>
    <cellStyle name="Comma 7 6 5 2" xfId="28644" xr:uid="{328E444F-02C2-4D3D-BAD1-6565244E865B}"/>
    <cellStyle name="Comma 7 6 6" xfId="20491" xr:uid="{7C4A981D-A5AF-4CB1-B711-B9249B9B3AEB}"/>
    <cellStyle name="Comma 7 6 6 2" xfId="32707" xr:uid="{E366D250-B15D-445B-8936-324B4173C8EC}"/>
    <cellStyle name="Comma 7 6 7" xfId="23918" xr:uid="{867A3515-1419-4FC5-A8CF-094BCBC46C97}"/>
    <cellStyle name="Comma 7 6 7 2" xfId="33684" xr:uid="{FAC6A0A7-357C-4D96-B9CB-24ED199E19A2}"/>
    <cellStyle name="Comma 7 6 8" xfId="26318" xr:uid="{114FE911-AFC3-4D18-AB65-A800B8930E5C}"/>
    <cellStyle name="Comma 7 6 9" xfId="34305" xr:uid="{44F88976-A377-4B70-86A4-BF7AFAAEBEFF}"/>
    <cellStyle name="Comma 7 7" xfId="4010" xr:uid="{00000000-0005-0000-0000-0000FA060000}"/>
    <cellStyle name="Comma 7 7 2" xfId="6523" xr:uid="{00000000-0005-0000-0000-0000FB060000}"/>
    <cellStyle name="Comma 7 7 2 2" xfId="30154" xr:uid="{7AECDD8A-522E-4FC1-912F-4D1086D46D51}"/>
    <cellStyle name="Comma 7 7 2 3" xfId="37010" xr:uid="{4442452F-117B-4431-874F-2C46FBB0DF3D}"/>
    <cellStyle name="Comma 7 7 2 4" xfId="16971" xr:uid="{3BA04A52-2B5A-4F06-90D7-F128E83EEEC2}"/>
    <cellStyle name="Comma 7 7 3" xfId="21099" xr:uid="{CBC9B0AB-C3E9-48F2-9CAF-CE049DCDEC46}"/>
    <cellStyle name="Comma 7 7 3 2" xfId="32753" xr:uid="{C67E891A-05F0-4D3D-A586-D102EADBE096}"/>
    <cellStyle name="Comma 7 7 4" xfId="26677" xr:uid="{4D6A4EFB-5041-4283-9E45-1C5FF54259CA}"/>
    <cellStyle name="Comma 7 7 5" xfId="36441" xr:uid="{57EA1507-F31B-4993-8187-94139E39942F}"/>
    <cellStyle name="Comma 7 7 6" xfId="11465" xr:uid="{A329D2D8-4028-4881-BD22-84B51E60C28A}"/>
    <cellStyle name="Comma 7 8" xfId="4111" xr:uid="{00000000-0005-0000-0000-0000FC060000}"/>
    <cellStyle name="Comma 7 8 2" xfId="31317" xr:uid="{55400FC1-87C9-4082-9AE2-66E192B70806}"/>
    <cellStyle name="Comma 7 8 3" xfId="36506" xr:uid="{C0F89CDD-CF88-4765-AC26-0840306C5949}"/>
    <cellStyle name="Comma 7 8 4" xfId="18317" xr:uid="{7E55FC90-0E14-4D67-83E8-D568A1737F18}"/>
    <cellStyle name="Comma 7 9" xfId="18366" xr:uid="{5A133FAA-EB58-48F9-A752-E39D14E0AD35}"/>
    <cellStyle name="Comma 7 9 2" xfId="31356" xr:uid="{F3977653-4928-4C0A-92C6-4F812978B5E5}"/>
    <cellStyle name="Comma 7_Book1" xfId="20492" xr:uid="{67FA3645-E408-4CE2-89C5-1C31EA57627B}"/>
    <cellStyle name="Comma 70" xfId="8337" xr:uid="{4FEC7E75-B313-4A09-A020-A80A4BE15F75}"/>
    <cellStyle name="Comma 70 10" xfId="25772" xr:uid="{1AEB62EC-58E6-450C-B279-F87E8EA7AE58}"/>
    <cellStyle name="Comma 70 2" xfId="9756" xr:uid="{DBA604FC-304E-4690-9366-EA6BF9CD242F}"/>
    <cellStyle name="Comma 70 2 2" xfId="12195" xr:uid="{CE4A9BF6-8031-4198-A194-D9A80A12246E}"/>
    <cellStyle name="Comma 70 2 2 2" xfId="17709" xr:uid="{BEDBBAC0-FF1F-4CBF-84BC-1AC2E661D3A9}"/>
    <cellStyle name="Comma 70 2 2 2 2" xfId="30793" xr:uid="{0CC75A8D-DA63-4718-B141-FE70501ED7DC}"/>
    <cellStyle name="Comma 70 2 2 3" xfId="27316" xr:uid="{0A80BE73-F09D-4A62-9988-E19E877FFC96}"/>
    <cellStyle name="Comma 70 2 3" xfId="19083" xr:uid="{2AC27122-BF2F-4BE0-981C-33DAC51CF190}"/>
    <cellStyle name="Comma 70 2 3 2" xfId="31977" xr:uid="{A8AE9378-469D-41BF-9943-3265E522BB24}"/>
    <cellStyle name="Comma 70 2 4" xfId="15297" xr:uid="{7BA3DEA1-DCB9-4399-BAB7-611C39C621F4}"/>
    <cellStyle name="Comma 70 2 4 2" xfId="29634" xr:uid="{C2BF222E-90D3-4147-A6FC-45B10B1C8B35}"/>
    <cellStyle name="Comma 70 2 5" xfId="13696" xr:uid="{C874A6BD-1CA1-4053-8CB6-6EAA811F024E}"/>
    <cellStyle name="Comma 70 2 5 2" xfId="28481" xr:uid="{3CE50493-9FD2-45C1-B4B9-5F119610FE00}"/>
    <cellStyle name="Comma 70 2 6" xfId="23529" xr:uid="{1BD517EE-EFC9-4092-BF94-C229512570D8}"/>
    <cellStyle name="Comma 70 2 6 2" xfId="33521" xr:uid="{0C816C01-3602-4032-BB4A-3F3DC9D3B3AC}"/>
    <cellStyle name="Comma 70 2 7" xfId="26155" xr:uid="{F984C219-DF99-4855-BA6B-67B59E5E80DF}"/>
    <cellStyle name="Comma 70 3" xfId="10397" xr:uid="{0460A3BE-A1ED-4AB8-82DB-77CCD323EADF}"/>
    <cellStyle name="Comma 70 3 2" xfId="12636" xr:uid="{CA48C98C-F432-4060-B14B-FB3A0B9AC8DA}"/>
    <cellStyle name="Comma 70 3 2 2" xfId="18156" xr:uid="{648EDA7A-D640-4AA3-9479-BAC5C90D8F7C}"/>
    <cellStyle name="Comma 70 3 2 2 2" xfId="31179" xr:uid="{C9286794-7DDE-4904-BE7E-331E0D06B639}"/>
    <cellStyle name="Comma 70 3 2 3" xfId="27703" xr:uid="{6661D35A-B303-4784-BBA6-ECDA6002649A}"/>
    <cellStyle name="Comma 70 3 3" xfId="19542" xr:uid="{4AA8121D-F92B-4FA5-9012-4EEEDDF52566}"/>
    <cellStyle name="Comma 70 3 3 2" xfId="32370" xr:uid="{027A3112-A5E8-4EBF-BF75-19E87C2F59B3}"/>
    <cellStyle name="Comma 70 3 4" xfId="15903" xr:uid="{3FF8EF45-D639-4FC0-B404-C50C60D4AEC4}"/>
    <cellStyle name="Comma 70 3 4 2" xfId="30019" xr:uid="{C7DBD501-4941-46FB-9BEF-095CF30E3228}"/>
    <cellStyle name="Comma 70 3 5" xfId="14339" xr:uid="{782378ED-5A68-48D7-9853-26EEC111A129}"/>
    <cellStyle name="Comma 70 3 5 2" xfId="28868" xr:uid="{6024A44B-1EAC-4C67-914E-6B6EAAED1AB6}"/>
    <cellStyle name="Comma 70 3 6" xfId="24174" xr:uid="{FE20E810-F829-477F-B10C-44F88B1DDB8D}"/>
    <cellStyle name="Comma 70 3 6 2" xfId="33908" xr:uid="{57DAE53E-6C3D-4212-B41F-A5CF6FEB1AC8}"/>
    <cellStyle name="Comma 70 3 7" xfId="26542" xr:uid="{121536DB-69BE-4D26-AD05-FF20E28BB827}"/>
    <cellStyle name="Comma 70 4" xfId="11756" xr:uid="{A214ADA4-82AA-4F0B-ABFD-200E0463C639}"/>
    <cellStyle name="Comma 70 4 2" xfId="17265" xr:uid="{51EF8B5E-F51A-4173-BA26-5557A67DF232}"/>
    <cellStyle name="Comma 70 4 2 2" xfId="30411" xr:uid="{797E07F3-F6F1-406B-A907-D31448548E44}"/>
    <cellStyle name="Comma 70 4 3" xfId="26934" xr:uid="{3F632AA0-4CC5-4272-A8BF-CAFAD4EA82E2}"/>
    <cellStyle name="Comma 70 5" xfId="18621" xr:uid="{CB8D96B0-1660-4465-B61F-AA1E549116B8}"/>
    <cellStyle name="Comma 70 5 2" xfId="31580" xr:uid="{B22B5233-3229-4EFF-A43B-58C383F1D3FF}"/>
    <cellStyle name="Comma 70 6" xfId="14780" xr:uid="{E978FA05-7CCF-4A9B-A970-CAA24964AB11}"/>
    <cellStyle name="Comma 70 6 2" xfId="29253" xr:uid="{3F63B3B1-2046-4BAE-9529-B6637E600E02}"/>
    <cellStyle name="Comma 70 7" xfId="13163" xr:uid="{8CE83016-B71B-4524-931F-EBB3A04E7531}"/>
    <cellStyle name="Comma 70 7 2" xfId="28098" xr:uid="{91241F0C-4740-4D51-A98B-45E474087BF4}"/>
    <cellStyle name="Comma 70 8" xfId="20493" xr:uid="{AD3ADCD3-60BC-4998-9B2F-6D1141647D5C}"/>
    <cellStyle name="Comma 70 8 2" xfId="32708" xr:uid="{2FAAE695-86FF-45A2-B804-4653DA438A91}"/>
    <cellStyle name="Comma 70 9" xfId="22939" xr:uid="{BFF12DF3-2F13-46F5-BCB0-57807F4C577C}"/>
    <cellStyle name="Comma 70 9 2" xfId="33138" xr:uid="{8376D1BE-09EC-4123-9EAC-35A30CEAB493}"/>
    <cellStyle name="Comma 71" xfId="8338" xr:uid="{C6A2EC91-A289-421F-B33D-436CDE2FD47E}"/>
    <cellStyle name="Comma 71 10" xfId="25773" xr:uid="{BC96A6E8-B987-47DE-9357-AF2161BF04F0}"/>
    <cellStyle name="Comma 71 2" xfId="9757" xr:uid="{8D486A2D-96A8-42B4-8415-1B9F3C257DAC}"/>
    <cellStyle name="Comma 71 2 2" xfId="12196" xr:uid="{5C7A61A9-6583-4857-8B04-745397D8F0A2}"/>
    <cellStyle name="Comma 71 2 2 2" xfId="17710" xr:uid="{F8F64255-0D72-4308-85E3-88E0C4DE0B8A}"/>
    <cellStyle name="Comma 71 2 2 2 2" xfId="30794" xr:uid="{1FC3F0BF-FE2A-4165-9F10-E1AB95484E09}"/>
    <cellStyle name="Comma 71 2 2 3" xfId="27317" xr:uid="{000B1FFF-B6B5-4C94-BD9D-DABCA4B82959}"/>
    <cellStyle name="Comma 71 2 3" xfId="19084" xr:uid="{9B39281D-82A4-4C84-B541-EC58C3FBA6CD}"/>
    <cellStyle name="Comma 71 2 3 2" xfId="31978" xr:uid="{5C739BCE-73B0-4DD4-9AB9-38E51B7DF1FB}"/>
    <cellStyle name="Comma 71 2 4" xfId="15298" xr:uid="{6003B154-BDCC-41E1-90A9-CB86683CBC9E}"/>
    <cellStyle name="Comma 71 2 4 2" xfId="29635" xr:uid="{9EF0BF2A-C183-4E7A-9FD7-89DEE7C3D570}"/>
    <cellStyle name="Comma 71 2 5" xfId="13697" xr:uid="{87BCD825-4536-43DC-99A2-9266BB59395D}"/>
    <cellStyle name="Comma 71 2 5 2" xfId="28482" xr:uid="{F6DD8B47-120A-4117-9E9A-02DC54D28EBC}"/>
    <cellStyle name="Comma 71 2 6" xfId="23530" xr:uid="{6D0DAAC3-DFD1-4CF4-BBED-ACC012C0A023}"/>
    <cellStyle name="Comma 71 2 6 2" xfId="33522" xr:uid="{1992861A-CF79-442B-A01F-53EC6FD4E224}"/>
    <cellStyle name="Comma 71 2 7" xfId="26156" xr:uid="{91DBD5B6-8A0B-4417-A5BB-7B50C4512F9F}"/>
    <cellStyle name="Comma 71 3" xfId="10398" xr:uid="{1363693F-6CD6-4908-9335-0568DA0170DA}"/>
    <cellStyle name="Comma 71 3 2" xfId="12637" xr:uid="{84071D57-2C7E-4ED2-A282-83A7C8539E9B}"/>
    <cellStyle name="Comma 71 3 2 2" xfId="18157" xr:uid="{5725E2B0-9584-4C6B-8E4F-157B31E629E9}"/>
    <cellStyle name="Comma 71 3 2 2 2" xfId="31180" xr:uid="{F9162C65-F486-4AEE-BFC3-E6C417AE574F}"/>
    <cellStyle name="Comma 71 3 2 3" xfId="27704" xr:uid="{6E919C11-45C1-4646-B2C2-5422DEFA76D3}"/>
    <cellStyle name="Comma 71 3 3" xfId="19543" xr:uid="{B53B93BF-554C-4284-A82B-160F5AAF5AC4}"/>
    <cellStyle name="Comma 71 3 3 2" xfId="32371" xr:uid="{3DA0D701-E1B5-4617-86CC-F04E90162B8E}"/>
    <cellStyle name="Comma 71 3 4" xfId="15904" xr:uid="{605649E7-4BC3-471C-A3F9-B581FF8D3E21}"/>
    <cellStyle name="Comma 71 3 4 2" xfId="30020" xr:uid="{93A73BB5-26F4-4735-8E64-65BB49158659}"/>
    <cellStyle name="Comma 71 3 5" xfId="14340" xr:uid="{C6E962DB-67AF-4E91-9651-B92252BC24CB}"/>
    <cellStyle name="Comma 71 3 5 2" xfId="28869" xr:uid="{EF8DAEF2-D5A0-4610-8993-DD4B30C3C61A}"/>
    <cellStyle name="Comma 71 3 6" xfId="24175" xr:uid="{0DE680C2-A2E7-4550-88ED-3FBA9FCF3FD3}"/>
    <cellStyle name="Comma 71 3 6 2" xfId="33909" xr:uid="{3DEFC97D-CF0E-4FFA-AA10-AB203BC103E0}"/>
    <cellStyle name="Comma 71 3 7" xfId="26543" xr:uid="{71385F48-F8A4-4AD1-8C14-4DCFF824E968}"/>
    <cellStyle name="Comma 71 4" xfId="11757" xr:uid="{C9701A94-8136-4833-ABD6-31AC9CF62691}"/>
    <cellStyle name="Comma 71 4 2" xfId="17266" xr:uid="{46BB54A9-F879-4A51-8DF0-870AE91B781D}"/>
    <cellStyle name="Comma 71 4 2 2" xfId="30412" xr:uid="{E662D72F-A17C-464B-B449-4D7522CAD5A3}"/>
    <cellStyle name="Comma 71 4 3" xfId="26935" xr:uid="{3DC158C5-8C4A-4AD6-95CE-E008D233C80F}"/>
    <cellStyle name="Comma 71 5" xfId="18622" xr:uid="{7CBDB24A-D145-4C24-8E04-6BA09EE8FCA8}"/>
    <cellStyle name="Comma 71 5 2" xfId="31581" xr:uid="{B0B34505-4E24-42A1-8362-386BA67BFD8E}"/>
    <cellStyle name="Comma 71 6" xfId="14781" xr:uid="{FE3E6717-E118-4B48-BD3F-527E5993A4BD}"/>
    <cellStyle name="Comma 71 6 2" xfId="29254" xr:uid="{5F2CAACB-CED0-475D-99D3-3AB8A80CF6A6}"/>
    <cellStyle name="Comma 71 7" xfId="13164" xr:uid="{5A90EB06-B3C8-4F37-8733-F3D43F7B4021}"/>
    <cellStyle name="Comma 71 7 2" xfId="28099" xr:uid="{1F730DC5-D793-4BFA-ADDF-292DED78B0E8}"/>
    <cellStyle name="Comma 71 8" xfId="20494" xr:uid="{11A7B785-63F1-4380-B4F1-0FA51A22B847}"/>
    <cellStyle name="Comma 71 8 2" xfId="32709" xr:uid="{DC601B93-141D-4307-BBBB-733BE735BDE0}"/>
    <cellStyle name="Comma 71 9" xfId="22940" xr:uid="{F08B3008-1A3F-47E8-B62A-654F2BC578AD}"/>
    <cellStyle name="Comma 71 9 2" xfId="33139" xr:uid="{94A20BE2-DD1E-4669-ADED-7BE7462070C9}"/>
    <cellStyle name="Comma 72" xfId="4000" xr:uid="{00000000-0005-0000-0000-0000FD060000}"/>
    <cellStyle name="Comma 72 10" xfId="25774" xr:uid="{7BFDBDB4-DA2E-4C89-A8DC-84E98C691895}"/>
    <cellStyle name="Comma 72 11" xfId="36432" xr:uid="{BAC67BBE-8F65-4706-8B61-0F826918FE51}"/>
    <cellStyle name="Comma 72 12" xfId="8339" xr:uid="{306757DB-7D2E-4958-A140-5FF09C597EDD}"/>
    <cellStyle name="Comma 72 2" xfId="4040" xr:uid="{00000000-0005-0000-0000-0000FE060000}"/>
    <cellStyle name="Comma 72 2 2" xfId="6551" xr:uid="{00000000-0005-0000-0000-0000FF060000}"/>
    <cellStyle name="Comma 72 2 2 2" xfId="17711" xr:uid="{16EF1174-61CB-4EEA-9294-903F3A9301F8}"/>
    <cellStyle name="Comma 72 2 2 2 2" xfId="30795" xr:uid="{2D048EB5-4567-48F9-984A-0B53D9CC5CFE}"/>
    <cellStyle name="Comma 72 2 2 3" xfId="27318" xr:uid="{CE1F904F-1D9C-444C-8549-3931B3636A95}"/>
    <cellStyle name="Comma 72 2 2 4" xfId="37020" xr:uid="{CEBD32CA-8553-4C2F-BA06-09D29A3ACA8E}"/>
    <cellStyle name="Comma 72 2 2 5" xfId="12197" xr:uid="{6BE8C114-2294-4562-AEF0-A6DC629DA3E7}"/>
    <cellStyle name="Comma 72 2 3" xfId="19085" xr:uid="{C5E549D9-D0A0-486F-A16E-6845773A8FF0}"/>
    <cellStyle name="Comma 72 2 3 2" xfId="31979" xr:uid="{486BB081-CD67-4F39-958C-4F9463CA957E}"/>
    <cellStyle name="Comma 72 2 4" xfId="15299" xr:uid="{9E57D170-09B9-496C-A2D5-7E7FFC51E882}"/>
    <cellStyle name="Comma 72 2 4 2" xfId="29636" xr:uid="{2DE84172-349E-4B6A-82D8-95B2B2B70688}"/>
    <cellStyle name="Comma 72 2 5" xfId="13698" xr:uid="{95E277E7-8117-4D77-A095-83595590CADF}"/>
    <cellStyle name="Comma 72 2 5 2" xfId="28483" xr:uid="{22F7B41E-9B7D-41B3-B18F-452C690E129F}"/>
    <cellStyle name="Comma 72 2 6" xfId="23531" xr:uid="{012D9565-45ED-477C-A78C-6D371F6060FA}"/>
    <cellStyle name="Comma 72 2 6 2" xfId="33523" xr:uid="{A29FCA18-C702-4B4F-8707-C8BDC760F6E7}"/>
    <cellStyle name="Comma 72 2 7" xfId="26157" xr:uid="{A50D6EF9-7154-4FAF-9F70-E16556DC4817}"/>
    <cellStyle name="Comma 72 2 8" xfId="36457" xr:uid="{8650A3AB-B9BA-4BFD-89FD-8E2BC681EB23}"/>
    <cellStyle name="Comma 72 2 9" xfId="9758" xr:uid="{FB9F4232-4790-4F19-8C91-8D4B14D94B89}"/>
    <cellStyle name="Comma 72 3" xfId="6517" xr:uid="{00000000-0005-0000-0000-000000070000}"/>
    <cellStyle name="Comma 72 3 2" xfId="12638" xr:uid="{BB06E294-9218-4ED8-834A-AF9339AFA357}"/>
    <cellStyle name="Comma 72 3 2 2" xfId="18158" xr:uid="{1E50F8EF-9DFB-41A8-8191-A0AE33600D6F}"/>
    <cellStyle name="Comma 72 3 2 2 2" xfId="31181" xr:uid="{683270CE-2390-4EE5-BF3E-05198A4E6C71}"/>
    <cellStyle name="Comma 72 3 2 3" xfId="27705" xr:uid="{7C2F47BA-A028-49C6-A317-7363711D154C}"/>
    <cellStyle name="Comma 72 3 3" xfId="19544" xr:uid="{EABACE43-6AED-4E32-A144-6D324F7BB971}"/>
    <cellStyle name="Comma 72 3 3 2" xfId="32372" xr:uid="{1EA36AA4-BD4F-47B7-AE16-9D48AEFE535B}"/>
    <cellStyle name="Comma 72 3 4" xfId="15905" xr:uid="{A3827203-7B62-4E56-B5FD-15FB4D4EA45E}"/>
    <cellStyle name="Comma 72 3 4 2" xfId="30021" xr:uid="{67E15B22-B60A-4906-9AA6-DF91B5E789AD}"/>
    <cellStyle name="Comma 72 3 5" xfId="14341" xr:uid="{A0888030-54C1-4BF1-A94D-4036B2CA632E}"/>
    <cellStyle name="Comma 72 3 5 2" xfId="28870" xr:uid="{BB31009D-DB05-4DA7-BD04-4052444747FA}"/>
    <cellStyle name="Comma 72 3 6" xfId="24176" xr:uid="{FBDBFB52-F446-4FA4-860E-1BC09E599267}"/>
    <cellStyle name="Comma 72 3 6 2" xfId="33910" xr:uid="{8CC771C7-32F1-4439-9543-C40439944B86}"/>
    <cellStyle name="Comma 72 3 7" xfId="26544" xr:uid="{40910A7B-CF93-45CE-8D0D-DEEF519D10BD}"/>
    <cellStyle name="Comma 72 3 8" xfId="37006" xr:uid="{89F47595-81FC-4473-9C0D-CEFE3A6A12C8}"/>
    <cellStyle name="Comma 72 3 9" xfId="10399" xr:uid="{146C54B7-A74E-45AA-B66B-53B1A6AABCD3}"/>
    <cellStyle name="Comma 72 4" xfId="11758" xr:uid="{D2EC1D49-D42C-4DCF-89DC-7CF2E39574DD}"/>
    <cellStyle name="Comma 72 4 2" xfId="17267" xr:uid="{805B6E02-7825-45FF-8BC1-88FB41ADE21E}"/>
    <cellStyle name="Comma 72 4 2 2" xfId="30413" xr:uid="{17792B83-0EF0-47CF-93D9-A6429581968A}"/>
    <cellStyle name="Comma 72 4 3" xfId="26936" xr:uid="{6D59001F-9E7A-4A7F-9B12-8D2C99F7EA95}"/>
    <cellStyle name="Comma 72 5" xfId="18623" xr:uid="{BDAB3EA3-E1C7-4D42-810F-7CCCD49E5C95}"/>
    <cellStyle name="Comma 72 5 2" xfId="31582" xr:uid="{26A0D8D8-6537-4A46-A515-C4BD827B2F31}"/>
    <cellStyle name="Comma 72 6" xfId="14782" xr:uid="{F6C9005F-0C87-4A84-BAFB-E1F739AE3CA6}"/>
    <cellStyle name="Comma 72 6 2" xfId="29255" xr:uid="{7CAF7D75-0152-4774-B268-1925F5476C54}"/>
    <cellStyle name="Comma 72 7" xfId="13165" xr:uid="{E5B2739D-B8DC-4F22-9BFA-C0134FDB6657}"/>
    <cellStyle name="Comma 72 7 2" xfId="28100" xr:uid="{B689075B-787B-4C45-80AA-FA1F3C858620}"/>
    <cellStyle name="Comma 72 8" xfId="20495" xr:uid="{74E2E3D2-578A-4B50-B373-24862FB8F879}"/>
    <cellStyle name="Comma 72 8 2" xfId="32710" xr:uid="{48DA83B6-7005-4B82-A284-C97400E3D43F}"/>
    <cellStyle name="Comma 72 9" xfId="22941" xr:uid="{A7BD8F19-B864-4C5C-9CA1-77925A5B3EB6}"/>
    <cellStyle name="Comma 72 9 2" xfId="33140" xr:uid="{F6834FCB-4CE8-4ECF-943B-080F4C5CBC9A}"/>
    <cellStyle name="Comma 73" xfId="3995" xr:uid="{00000000-0005-0000-0000-000001070000}"/>
    <cellStyle name="Comma 73 10" xfId="25775" xr:uid="{DCE02D9A-4500-4F83-8286-0B1E621CE74D}"/>
    <cellStyle name="Comma 73 11" xfId="36427" xr:uid="{191B124B-600E-4959-8A26-9ECCCB71C562}"/>
    <cellStyle name="Comma 73 12" xfId="8340" xr:uid="{25631FF6-FF92-417D-90ED-581D39BA604C}"/>
    <cellStyle name="Comma 73 2" xfId="4036" xr:uid="{00000000-0005-0000-0000-000002070000}"/>
    <cellStyle name="Comma 73 2 2" xfId="6547" xr:uid="{00000000-0005-0000-0000-000003070000}"/>
    <cellStyle name="Comma 73 2 2 2" xfId="17712" xr:uid="{4E92E126-CD53-4980-A56E-AFDDC9A08AF6}"/>
    <cellStyle name="Comma 73 2 2 2 2" xfId="30796" xr:uid="{1D05D6FC-901D-4D2A-8EAD-A0F349A66D00}"/>
    <cellStyle name="Comma 73 2 2 3" xfId="27319" xr:uid="{187E64AF-2F33-4CDD-9E37-4FE1297BE38B}"/>
    <cellStyle name="Comma 73 2 2 4" xfId="37016" xr:uid="{CCEB3AFD-4094-45A9-A9FA-773FCFD40EA9}"/>
    <cellStyle name="Comma 73 2 2 5" xfId="12198" xr:uid="{5AF1C45A-FE8E-440A-8F3E-9501B4B17FDE}"/>
    <cellStyle name="Comma 73 2 3" xfId="19086" xr:uid="{03F0168B-B520-4598-B9B7-15B33DBC1DAA}"/>
    <cellStyle name="Comma 73 2 3 2" xfId="31980" xr:uid="{B45841FC-5DE2-43E7-8B15-7D6DEF18E49E}"/>
    <cellStyle name="Comma 73 2 4" xfId="15300" xr:uid="{F9686A5A-5715-44AA-95C8-3EFAAF0EE1F9}"/>
    <cellStyle name="Comma 73 2 4 2" xfId="29637" xr:uid="{FF89E2BE-3BAB-4083-98C4-852BD7D84C79}"/>
    <cellStyle name="Comma 73 2 5" xfId="13699" xr:uid="{2A38434C-FD43-4C27-A332-8CA6615E0D7D}"/>
    <cellStyle name="Comma 73 2 5 2" xfId="28484" xr:uid="{F64B08A3-C39E-4155-9AA3-6397CC15CF5B}"/>
    <cellStyle name="Comma 73 2 6" xfId="23532" xr:uid="{9207D33A-F430-4764-9079-23413788AB14}"/>
    <cellStyle name="Comma 73 2 6 2" xfId="33524" xr:uid="{684BC64A-FD0A-412E-B8A8-493F8693548A}"/>
    <cellStyle name="Comma 73 2 7" xfId="26158" xr:uid="{953309F5-62F9-462F-AAE1-01F370C95FB6}"/>
    <cellStyle name="Comma 73 2 8" xfId="36453" xr:uid="{10F7D561-0632-465E-B7F3-467BB270751B}"/>
    <cellStyle name="Comma 73 2 9" xfId="9759" xr:uid="{392F0F4D-D7E3-48A1-9E96-0AD7790AB475}"/>
    <cellStyle name="Comma 73 3" xfId="6513" xr:uid="{00000000-0005-0000-0000-000004070000}"/>
    <cellStyle name="Comma 73 3 2" xfId="12639" xr:uid="{325CF99E-D252-440A-B8DC-2895227A1AA7}"/>
    <cellStyle name="Comma 73 3 2 2" xfId="18159" xr:uid="{CD56A864-885B-4962-9F15-7B68E28F8BF2}"/>
    <cellStyle name="Comma 73 3 2 2 2" xfId="31182" xr:uid="{74FD3747-F964-4533-A382-A9716F8C1933}"/>
    <cellStyle name="Comma 73 3 2 3" xfId="27706" xr:uid="{2F5391D9-13D8-4B5E-BFC3-F478BDD58162}"/>
    <cellStyle name="Comma 73 3 3" xfId="19545" xr:uid="{68B8517D-CC07-4FD9-8748-356EC2DC66B9}"/>
    <cellStyle name="Comma 73 3 3 2" xfId="32373" xr:uid="{EAA05A3E-871D-48FB-B750-27560F8D9416}"/>
    <cellStyle name="Comma 73 3 4" xfId="15906" xr:uid="{85E83C1B-0633-4C1E-AA1F-E07D491C6289}"/>
    <cellStyle name="Comma 73 3 4 2" xfId="30022" xr:uid="{2FA3AD26-237D-4049-82E8-F9779E9695EA}"/>
    <cellStyle name="Comma 73 3 5" xfId="14342" xr:uid="{EE435FFD-5E91-4FE3-95DA-A95299E90BA7}"/>
    <cellStyle name="Comma 73 3 5 2" xfId="28871" xr:uid="{3215F415-DA66-4BA6-AA13-9B609E0B3660}"/>
    <cellStyle name="Comma 73 3 6" xfId="24177" xr:uid="{DAA4737D-6744-4934-9F7D-7DF6E9A75C6F}"/>
    <cellStyle name="Comma 73 3 6 2" xfId="33911" xr:uid="{21100116-AA2C-40C0-A857-9BF03193A738}"/>
    <cellStyle name="Comma 73 3 7" xfId="26545" xr:uid="{6AF829D0-46E7-4299-B806-3A1F7468267A}"/>
    <cellStyle name="Comma 73 3 8" xfId="37002" xr:uid="{F112E00F-5783-4AD7-8008-6DFA49144F21}"/>
    <cellStyle name="Comma 73 3 9" xfId="10400" xr:uid="{BCDF5C25-BF9D-4CAF-911B-C98CBEC9F063}"/>
    <cellStyle name="Comma 73 4" xfId="11759" xr:uid="{9C56457A-2B83-4C06-AFC1-5BD710CA5587}"/>
    <cellStyle name="Comma 73 4 2" xfId="17268" xr:uid="{42CCEE9E-A27C-4C2F-AFF3-4440773025EA}"/>
    <cellStyle name="Comma 73 4 2 2" xfId="30414" xr:uid="{01B61979-F209-4CF9-B1EE-362366AB3C7A}"/>
    <cellStyle name="Comma 73 4 3" xfId="26937" xr:uid="{90961157-E099-4C48-B6EE-18280654ED58}"/>
    <cellStyle name="Comma 73 5" xfId="18624" xr:uid="{D521084A-BB7C-41DF-A633-D17C794B007B}"/>
    <cellStyle name="Comma 73 5 2" xfId="31583" xr:uid="{5A5699BC-DC8D-4F3A-B039-ED3F3D3C2795}"/>
    <cellStyle name="Comma 73 6" xfId="14783" xr:uid="{8DF04567-E6B9-4F0C-9B09-BDC0CAA86E47}"/>
    <cellStyle name="Comma 73 6 2" xfId="29256" xr:uid="{FA65A0AC-6CFC-44BD-8058-3C68C58A91DF}"/>
    <cellStyle name="Comma 73 7" xfId="13166" xr:uid="{45F81066-AD07-4ABB-8B13-88F188B20672}"/>
    <cellStyle name="Comma 73 7 2" xfId="28101" xr:uid="{26960D94-330E-4510-8928-9B8592A41D1E}"/>
    <cellStyle name="Comma 73 8" xfId="20496" xr:uid="{64C4023A-C0C0-40D2-B081-A8CE0A11AC2D}"/>
    <cellStyle name="Comma 73 8 2" xfId="32711" xr:uid="{DFD11F2A-D29D-4F8B-8A3F-8E0039FBAA95}"/>
    <cellStyle name="Comma 73 9" xfId="22942" xr:uid="{B54785CB-F2E8-4A71-A906-F10B9967853F}"/>
    <cellStyle name="Comma 73 9 2" xfId="33141" xr:uid="{483C87EF-23FC-49A1-9803-211205935242}"/>
    <cellStyle name="Comma 74" xfId="8341" xr:uid="{58A61ECB-ABFA-4FC6-B2CC-66A6C09B863C}"/>
    <cellStyle name="Comma 74 10" xfId="25776" xr:uid="{39C81B9E-27BC-44E2-925D-763B78B129AB}"/>
    <cellStyle name="Comma 74 2" xfId="9760" xr:uid="{6D990DF7-3284-4C64-A0F8-D8AE0C21BA27}"/>
    <cellStyle name="Comma 74 2 2" xfId="12199" xr:uid="{0B568DBC-0564-423A-BFE7-9BC867DC5D40}"/>
    <cellStyle name="Comma 74 2 2 2" xfId="17713" xr:uid="{F990F126-D2AE-4B23-B34A-AE32CA7C9909}"/>
    <cellStyle name="Comma 74 2 2 2 2" xfId="30797" xr:uid="{864AB94C-850A-4D5C-99B5-0B0438053F18}"/>
    <cellStyle name="Comma 74 2 2 3" xfId="27320" xr:uid="{4E6A88AC-2AC3-4E22-A874-426AD02FA895}"/>
    <cellStyle name="Comma 74 2 3" xfId="19087" xr:uid="{22063A9C-DFAD-4568-8FBF-954045A20DE8}"/>
    <cellStyle name="Comma 74 2 3 2" xfId="31981" xr:uid="{AC855AED-48D3-4D79-9B4D-73D1C74D1CA6}"/>
    <cellStyle name="Comma 74 2 4" xfId="15301" xr:uid="{0B419B4F-D60B-4E11-AC6C-740B9EFC5070}"/>
    <cellStyle name="Comma 74 2 4 2" xfId="29638" xr:uid="{C91FC2EB-3DC5-44D2-90AE-18F41F714983}"/>
    <cellStyle name="Comma 74 2 5" xfId="13700" xr:uid="{61E69953-39A3-4F18-AB65-BDE3EA4DBC31}"/>
    <cellStyle name="Comma 74 2 5 2" xfId="28485" xr:uid="{5C938E53-FF48-4EDB-8C29-D20924E84682}"/>
    <cellStyle name="Comma 74 2 6" xfId="23533" xr:uid="{1EBAC1A8-B052-4AD9-A655-64A47BD55728}"/>
    <cellStyle name="Comma 74 2 6 2" xfId="33525" xr:uid="{A4676DCD-F9A6-4D06-ACCF-45D83DC3148B}"/>
    <cellStyle name="Comma 74 2 7" xfId="26159" xr:uid="{F6DFB9DB-5415-45BC-A785-C30016F4B506}"/>
    <cellStyle name="Comma 74 3" xfId="10401" xr:uid="{0995718A-C664-4550-8C5F-03C8E47E1443}"/>
    <cellStyle name="Comma 74 3 2" xfId="12640" xr:uid="{0E0706A7-4E13-4CCE-8CFD-61234CD94614}"/>
    <cellStyle name="Comma 74 3 2 2" xfId="18160" xr:uid="{9184A10B-08AD-43A5-BB20-2AA060515FBB}"/>
    <cellStyle name="Comma 74 3 2 2 2" xfId="31183" xr:uid="{A19CEE2E-5329-424E-AC1F-F8E2A91D9E2D}"/>
    <cellStyle name="Comma 74 3 2 3" xfId="27707" xr:uid="{C6582DF7-D74E-4E68-9CF8-ACBA74F78113}"/>
    <cellStyle name="Comma 74 3 3" xfId="19546" xr:uid="{BD95020A-F3D3-43E1-A21A-84B82292985D}"/>
    <cellStyle name="Comma 74 3 3 2" xfId="32374" xr:uid="{7E53E60A-E9A8-409C-B8A1-4D36F07135A2}"/>
    <cellStyle name="Comma 74 3 4" xfId="15907" xr:uid="{4B49F01F-CB36-4612-9DEE-C6D36F19F894}"/>
    <cellStyle name="Comma 74 3 4 2" xfId="30023" xr:uid="{0B912177-AEDF-4EF3-93C3-AC53FC37B810}"/>
    <cellStyle name="Comma 74 3 5" xfId="14343" xr:uid="{A2AAAFC9-2CFE-4DF2-9F4E-4A90E500BBA4}"/>
    <cellStyle name="Comma 74 3 5 2" xfId="28872" xr:uid="{D741E283-F241-44D6-8531-0AD711A45CE4}"/>
    <cellStyle name="Comma 74 3 6" xfId="24178" xr:uid="{2085E571-D64C-4F19-B16E-9F429CC80E5D}"/>
    <cellStyle name="Comma 74 3 6 2" xfId="33912" xr:uid="{A1EFB432-C913-4014-ADD1-F3D378CBB8E6}"/>
    <cellStyle name="Comma 74 3 7" xfId="26546" xr:uid="{ED8051AC-2961-490B-BD06-CB28E499F0C0}"/>
    <cellStyle name="Comma 74 4" xfId="11760" xr:uid="{03DEEE40-3828-475F-A5AE-20BAD2B3A71E}"/>
    <cellStyle name="Comma 74 4 2" xfId="17269" xr:uid="{87B33342-6D37-42C3-A144-42F32068EFA2}"/>
    <cellStyle name="Comma 74 4 2 2" xfId="30415" xr:uid="{7C3F3293-A77C-45D6-96BC-857A1CE9196A}"/>
    <cellStyle name="Comma 74 4 3" xfId="26938" xr:uid="{ED033131-9E11-4F87-A147-EFE5B61897ED}"/>
    <cellStyle name="Comma 74 5" xfId="18625" xr:uid="{F620AA87-3D46-470A-AB9B-25EEECD96D7E}"/>
    <cellStyle name="Comma 74 5 2" xfId="31584" xr:uid="{BC351B4D-C985-4D99-A653-B8F55009685F}"/>
    <cellStyle name="Comma 74 6" xfId="14784" xr:uid="{F6593522-CCD2-48F6-8DF6-AB1A623C8C6B}"/>
    <cellStyle name="Comma 74 6 2" xfId="29257" xr:uid="{D5680463-5B6D-4EA8-BE0C-20AD569AA2F7}"/>
    <cellStyle name="Comma 74 7" xfId="13167" xr:uid="{9A69BBB8-74FC-45C5-9918-57BB25A63807}"/>
    <cellStyle name="Comma 74 7 2" xfId="28102" xr:uid="{717D6755-5CDE-49FE-BA8B-92BA6316C8CC}"/>
    <cellStyle name="Comma 74 8" xfId="20497" xr:uid="{94C30E06-2360-44F8-95D9-9A863EE21655}"/>
    <cellStyle name="Comma 74 8 2" xfId="32712" xr:uid="{064ECEFE-A3F2-43EE-8C14-4EC5A00FB87F}"/>
    <cellStyle name="Comma 74 9" xfId="22943" xr:uid="{823B4C94-4AEF-42E8-BD74-E2EF3D550D30}"/>
    <cellStyle name="Comma 74 9 2" xfId="33142" xr:uid="{5F360AB9-F0B7-4572-8A06-B1C0C9E7041E}"/>
    <cellStyle name="Comma 75" xfId="8342" xr:uid="{392ADB4C-AFEC-403F-833F-B4106250CCCE}"/>
    <cellStyle name="Comma 75 10" xfId="25777" xr:uid="{0DDDB0C1-445F-41F9-841C-B850B12D2227}"/>
    <cellStyle name="Comma 75 2" xfId="9761" xr:uid="{08159F57-8E3B-4FA8-85D2-5375B2F470B8}"/>
    <cellStyle name="Comma 75 2 2" xfId="12200" xr:uid="{3C6B32D5-FC10-4FEB-9D64-876CC3D78A62}"/>
    <cellStyle name="Comma 75 2 2 2" xfId="17714" xr:uid="{569D42A7-BACD-4236-9065-5B0569223D15}"/>
    <cellStyle name="Comma 75 2 2 2 2" xfId="30798" xr:uid="{769994B6-2F8D-4AAC-9C9C-6A4175AB9F4F}"/>
    <cellStyle name="Comma 75 2 2 3" xfId="27321" xr:uid="{51BAE63B-CE46-4F01-982F-FE80AF7F80BC}"/>
    <cellStyle name="Comma 75 2 3" xfId="19088" xr:uid="{17E9B1DB-27ED-46EF-9067-15CDC1F917B7}"/>
    <cellStyle name="Comma 75 2 3 2" xfId="31982" xr:uid="{C534D2A7-A548-4278-8F66-E14E7CBFEDAB}"/>
    <cellStyle name="Comma 75 2 4" xfId="15302" xr:uid="{D127F9D3-3C10-4696-B76E-39690D912DAD}"/>
    <cellStyle name="Comma 75 2 4 2" xfId="29639" xr:uid="{BC298C65-1E1B-4CD0-871E-8FAAD84241BA}"/>
    <cellStyle name="Comma 75 2 5" xfId="13701" xr:uid="{A310DAF2-5A72-40E5-9BA9-5CA1D59881B1}"/>
    <cellStyle name="Comma 75 2 5 2" xfId="28486" xr:uid="{36B2E9FD-E473-4D46-883D-F1FA1E8C87C8}"/>
    <cellStyle name="Comma 75 2 6" xfId="23534" xr:uid="{22AB05FF-193E-429C-BC02-0B343F0E525C}"/>
    <cellStyle name="Comma 75 2 6 2" xfId="33526" xr:uid="{BA76AC02-F614-48EF-9AC5-6768A325D2A8}"/>
    <cellStyle name="Comma 75 2 7" xfId="26160" xr:uid="{F0692BE0-9C04-4F2A-B483-0395BB576049}"/>
    <cellStyle name="Comma 75 3" xfId="10402" xr:uid="{40DA46C3-CAC2-4038-B348-D213FA6B19B6}"/>
    <cellStyle name="Comma 75 3 2" xfId="12641" xr:uid="{765A7797-9352-4B36-9E57-4553CAA607B4}"/>
    <cellStyle name="Comma 75 3 2 2" xfId="18161" xr:uid="{DA5296ED-FCD6-46A5-B8C4-843D5F362C06}"/>
    <cellStyle name="Comma 75 3 2 2 2" xfId="31184" xr:uid="{8A6895DB-CD47-49E1-964E-5D7A63D6643C}"/>
    <cellStyle name="Comma 75 3 2 3" xfId="27708" xr:uid="{EB9122EC-E3D4-4141-B841-60E1DC35DF70}"/>
    <cellStyle name="Comma 75 3 3" xfId="19547" xr:uid="{877E3379-87A6-463D-89B9-F9581682AD3B}"/>
    <cellStyle name="Comma 75 3 3 2" xfId="32375" xr:uid="{257150C6-1DC9-4B4C-ABAC-7D596625D6FB}"/>
    <cellStyle name="Comma 75 3 4" xfId="15908" xr:uid="{7AF3476F-AD61-4940-B216-7876D6C8E459}"/>
    <cellStyle name="Comma 75 3 4 2" xfId="30024" xr:uid="{8832CDEB-3491-4D9A-920B-C75DC39B9D5F}"/>
    <cellStyle name="Comma 75 3 5" xfId="14344" xr:uid="{175E8F74-254E-47B7-95E8-AE64BB4AE27D}"/>
    <cellStyle name="Comma 75 3 5 2" xfId="28873" xr:uid="{3CBAB8E2-64F7-4D1C-8589-49A9C08EBDFB}"/>
    <cellStyle name="Comma 75 3 6" xfId="24179" xr:uid="{76DDF678-BA33-44B5-A5E8-7FCFEBDF67D2}"/>
    <cellStyle name="Comma 75 3 6 2" xfId="33913" xr:uid="{28F5B704-F485-48A6-8415-82ECD822F98A}"/>
    <cellStyle name="Comma 75 3 7" xfId="26547" xr:uid="{9685A1A1-F4AB-42CA-BFDB-AE553C805838}"/>
    <cellStyle name="Comma 75 4" xfId="11761" xr:uid="{BA1AFF5F-BD6F-4739-B57C-199C3E86B1C4}"/>
    <cellStyle name="Comma 75 4 2" xfId="17270" xr:uid="{F5D24965-404A-4DF9-A337-395F28C9EA6D}"/>
    <cellStyle name="Comma 75 4 2 2" xfId="30416" xr:uid="{839D18A2-A722-41DE-B3DA-76E9E6C09898}"/>
    <cellStyle name="Comma 75 4 3" xfId="26939" xr:uid="{459324B7-2DB4-4839-9C2F-BF0AB7854E09}"/>
    <cellStyle name="Comma 75 5" xfId="18626" xr:uid="{1ABB5E5B-7D9E-4854-8519-5041306B7102}"/>
    <cellStyle name="Comma 75 5 2" xfId="31585" xr:uid="{10B1D488-214A-4D2C-95A7-5BD91EA3B544}"/>
    <cellStyle name="Comma 75 6" xfId="14785" xr:uid="{7B2AC2E9-F4B3-488F-917A-648CB89B7E1C}"/>
    <cellStyle name="Comma 75 6 2" xfId="29258" xr:uid="{F59E9EDC-5A51-45EC-9454-155B10A5ECA8}"/>
    <cellStyle name="Comma 75 7" xfId="13168" xr:uid="{C1EAAF1A-4C2D-457B-8B23-797C4C3EBEA1}"/>
    <cellStyle name="Comma 75 7 2" xfId="28103" xr:uid="{D3EEE900-0C98-47F3-A76C-40BE7299BE94}"/>
    <cellStyle name="Comma 75 8" xfId="20498" xr:uid="{E15D7401-3CEA-4A1C-AF2E-18E1BA44D5B9}"/>
    <cellStyle name="Comma 75 8 2" xfId="32713" xr:uid="{82683C47-D11E-40B3-AE23-D752C6E082C5}"/>
    <cellStyle name="Comma 75 9" xfId="22944" xr:uid="{6BA2001A-5587-4246-A599-D78993FE61A1}"/>
    <cellStyle name="Comma 75 9 2" xfId="33143" xr:uid="{4A59BB23-65AE-4EEC-9996-E00284428AE1}"/>
    <cellStyle name="Comma 76" xfId="3999" xr:uid="{00000000-0005-0000-0000-000005070000}"/>
    <cellStyle name="Comma 76 10" xfId="25778" xr:uid="{5D88918B-90EA-4788-93B8-209CA6EA5E0B}"/>
    <cellStyle name="Comma 76 11" xfId="36431" xr:uid="{82F3E8B6-2554-4FB1-B678-2D75F0DA8839}"/>
    <cellStyle name="Comma 76 12" xfId="8343" xr:uid="{E7787ADA-6381-43B2-90BC-949EB1E3C585}"/>
    <cellStyle name="Comma 76 2" xfId="4039" xr:uid="{00000000-0005-0000-0000-000006070000}"/>
    <cellStyle name="Comma 76 2 2" xfId="6550" xr:uid="{00000000-0005-0000-0000-000007070000}"/>
    <cellStyle name="Comma 76 2 2 2" xfId="17715" xr:uid="{B9918826-8EA7-4C92-A3AD-AB2325DE60AA}"/>
    <cellStyle name="Comma 76 2 2 2 2" xfId="30799" xr:uid="{303F2CE0-5AC8-495D-99F6-C2F2DB5931DD}"/>
    <cellStyle name="Comma 76 2 2 3" xfId="27322" xr:uid="{95CDC3A8-28FA-4685-8E3B-8ACD30BE3066}"/>
    <cellStyle name="Comma 76 2 2 4" xfId="37019" xr:uid="{130CF99B-1833-4761-B35E-B05173B013FB}"/>
    <cellStyle name="Comma 76 2 2 5" xfId="12201" xr:uid="{E4B7B8F3-12A3-4523-82B3-FD88C04A0CB3}"/>
    <cellStyle name="Comma 76 2 3" xfId="19089" xr:uid="{8E3AFFD4-0CED-4AB4-B594-D64FE8B78C10}"/>
    <cellStyle name="Comma 76 2 3 2" xfId="31983" xr:uid="{AA18BBE5-4773-4714-A4ED-BA616F1654CD}"/>
    <cellStyle name="Comma 76 2 4" xfId="15303" xr:uid="{B9376A76-426D-4A54-A2E3-1FC6F057501D}"/>
    <cellStyle name="Comma 76 2 4 2" xfId="29640" xr:uid="{60474CEB-5270-48B8-933A-BC19B70A258B}"/>
    <cellStyle name="Comma 76 2 5" xfId="13702" xr:uid="{29F50E76-8D45-451A-9603-2863495A7B2A}"/>
    <cellStyle name="Comma 76 2 5 2" xfId="28487" xr:uid="{E73F38AF-264B-4F72-9BC4-80975EF1FA33}"/>
    <cellStyle name="Comma 76 2 6" xfId="23535" xr:uid="{D6208708-88C4-418E-A629-3624F04756D3}"/>
    <cellStyle name="Comma 76 2 6 2" xfId="33527" xr:uid="{2F2E3551-3202-41A7-9C63-D0D2968589ED}"/>
    <cellStyle name="Comma 76 2 7" xfId="26161" xr:uid="{408A4E19-B0DC-48A8-AA82-5833D0F24A34}"/>
    <cellStyle name="Comma 76 2 8" xfId="36456" xr:uid="{B2E89709-88D4-4838-900B-C048EE2756C6}"/>
    <cellStyle name="Comma 76 2 9" xfId="9762" xr:uid="{381907B7-72B4-4C9F-BBB8-416EC0B67F6D}"/>
    <cellStyle name="Comma 76 3" xfId="6516" xr:uid="{00000000-0005-0000-0000-000008070000}"/>
    <cellStyle name="Comma 76 3 2" xfId="12642" xr:uid="{DEC800EF-A363-43D5-94D0-D818C93490B7}"/>
    <cellStyle name="Comma 76 3 2 2" xfId="18162" xr:uid="{041A31A6-873A-465D-BB05-2EFBE9993269}"/>
    <cellStyle name="Comma 76 3 2 2 2" xfId="31185" xr:uid="{FF45819F-3A32-4D85-83EC-08B3B8DD5B0F}"/>
    <cellStyle name="Comma 76 3 2 3" xfId="27709" xr:uid="{15B7A042-61D5-4B1A-A410-59B219D1643A}"/>
    <cellStyle name="Comma 76 3 3" xfId="19548" xr:uid="{6DC232E8-4ED9-4792-958B-EAD75E955926}"/>
    <cellStyle name="Comma 76 3 3 2" xfId="32376" xr:uid="{A42898CC-A497-4199-BC99-683E6685D412}"/>
    <cellStyle name="Comma 76 3 4" xfId="15909" xr:uid="{5F6B3CC2-91D0-4258-ADE0-C2ED2F870C91}"/>
    <cellStyle name="Comma 76 3 4 2" xfId="30025" xr:uid="{57ABAFD1-9778-4D97-BDF2-140C076EE8F0}"/>
    <cellStyle name="Comma 76 3 5" xfId="14345" xr:uid="{6126196E-84BE-4E3A-B655-053205B9FFB0}"/>
    <cellStyle name="Comma 76 3 5 2" xfId="28874" xr:uid="{C0774C2D-2784-44AE-8F0C-AA5B2F5F61FA}"/>
    <cellStyle name="Comma 76 3 6" xfId="24180" xr:uid="{8C20C0A7-0D32-4FD0-B957-9C8594A9DA51}"/>
    <cellStyle name="Comma 76 3 6 2" xfId="33914" xr:uid="{D5F0468E-3742-4621-BE79-3BBF997BAFB3}"/>
    <cellStyle name="Comma 76 3 7" xfId="26548" xr:uid="{365DB961-1C13-4369-B904-8372C7FA6576}"/>
    <cellStyle name="Comma 76 3 8" xfId="37005" xr:uid="{A8AF08DC-23F0-46E2-B887-5869AA38ECC4}"/>
    <cellStyle name="Comma 76 3 9" xfId="10403" xr:uid="{1A135D25-AB68-49DF-AC91-619A9791163F}"/>
    <cellStyle name="Comma 76 4" xfId="11762" xr:uid="{B37F3002-0EC1-43AE-8CC7-1518190584AC}"/>
    <cellStyle name="Comma 76 4 2" xfId="17271" xr:uid="{6F835EAA-1F08-4711-80D3-8F9E32DFFC7F}"/>
    <cellStyle name="Comma 76 4 2 2" xfId="30417" xr:uid="{9A861734-F795-42B8-909E-A095A656A838}"/>
    <cellStyle name="Comma 76 4 3" xfId="26940" xr:uid="{1FC50A20-D823-462B-8B0B-5B7D9162E3F5}"/>
    <cellStyle name="Comma 76 5" xfId="18627" xr:uid="{4B962E13-C3E3-4E6C-BCD5-DB087C420013}"/>
    <cellStyle name="Comma 76 5 2" xfId="31586" xr:uid="{EF1346F9-D55E-4860-A04C-6865362BACFE}"/>
    <cellStyle name="Comma 76 6" xfId="14786" xr:uid="{DDCB9D26-2A6A-4FEC-820F-E4E5DAC0AE9A}"/>
    <cellStyle name="Comma 76 6 2" xfId="29259" xr:uid="{7FF9AEBE-9C84-47A3-BBD0-BBA5876D1C5F}"/>
    <cellStyle name="Comma 76 7" xfId="13169" xr:uid="{2BE95798-DA1B-43E7-8BD2-EABF1150446D}"/>
    <cellStyle name="Comma 76 7 2" xfId="28104" xr:uid="{B87A13E8-422C-4500-B043-A2524F07FFCB}"/>
    <cellStyle name="Comma 76 8" xfId="20499" xr:uid="{6FCDE388-95B3-412B-83AD-687D300A9F55}"/>
    <cellStyle name="Comma 76 8 2" xfId="32714" xr:uid="{16537306-C586-45B7-AB84-B35E9E1BC857}"/>
    <cellStyle name="Comma 76 9" xfId="22945" xr:uid="{C5F0CBE1-2B89-4396-A462-448C0EDF2DF8}"/>
    <cellStyle name="Comma 76 9 2" xfId="33144" xr:uid="{7B1A57FC-F34D-4520-8EE4-5F0A63432858}"/>
    <cellStyle name="Comma 77" xfId="8344" xr:uid="{97B92CF2-1C1D-4BCE-9130-E2A578FF6E84}"/>
    <cellStyle name="Comma 77 10" xfId="25779" xr:uid="{7D0568C6-EEA2-4D20-8648-7385CCF9F07B}"/>
    <cellStyle name="Comma 77 2" xfId="9763" xr:uid="{F65966F4-7D96-4D29-8F87-2A5D424C968F}"/>
    <cellStyle name="Comma 77 2 2" xfId="12202" xr:uid="{BC1B67D4-5445-483B-B166-B64696638EBD}"/>
    <cellStyle name="Comma 77 2 2 2" xfId="17716" xr:uid="{8AD4BEAE-E32A-4D2E-9E9A-1B28708785FC}"/>
    <cellStyle name="Comma 77 2 2 2 2" xfId="30800" xr:uid="{F5F1B064-D4F8-4A7D-ADF1-BF345AF3F658}"/>
    <cellStyle name="Comma 77 2 2 3" xfId="27323" xr:uid="{6E0A65E5-B00F-452D-8EAF-CCBC059F7E96}"/>
    <cellStyle name="Comma 77 2 3" xfId="19090" xr:uid="{AB6E44C5-17A3-474C-9215-7072A7D0A3EE}"/>
    <cellStyle name="Comma 77 2 3 2" xfId="31984" xr:uid="{2B2BFBB1-A393-4D46-8375-10885568BAF0}"/>
    <cellStyle name="Comma 77 2 4" xfId="15304" xr:uid="{61DCB65E-8395-4E16-8010-5D4F18B9CA74}"/>
    <cellStyle name="Comma 77 2 4 2" xfId="29641" xr:uid="{C323C480-E181-43AE-B954-5E2CA29C6A55}"/>
    <cellStyle name="Comma 77 2 5" xfId="13703" xr:uid="{4E3AC6C1-4AE5-4EC4-8EB4-569DEB302FBC}"/>
    <cellStyle name="Comma 77 2 5 2" xfId="28488" xr:uid="{6667DC49-EEBD-4286-A8B7-1522570D284A}"/>
    <cellStyle name="Comma 77 2 6" xfId="23536" xr:uid="{31B9A7DF-7AF6-46E7-8AB7-9F11A21AF04F}"/>
    <cellStyle name="Comma 77 2 6 2" xfId="33528" xr:uid="{635A35B9-115B-4CF6-A5BD-6AB8747CD078}"/>
    <cellStyle name="Comma 77 2 7" xfId="26162" xr:uid="{B695C65B-4544-4AA0-AB7A-BCCAD088DCAE}"/>
    <cellStyle name="Comma 77 3" xfId="10404" xr:uid="{DFB289A6-A1A7-4559-940F-95D005DDDBD4}"/>
    <cellStyle name="Comma 77 3 2" xfId="12643" xr:uid="{D94A34CC-7018-486A-A717-91B92651612E}"/>
    <cellStyle name="Comma 77 3 2 2" xfId="18163" xr:uid="{59BB8921-69C5-4EA1-9A5F-3AA4890CBB8C}"/>
    <cellStyle name="Comma 77 3 2 2 2" xfId="31186" xr:uid="{C558FF9C-7C85-46F1-8267-1405603DA12F}"/>
    <cellStyle name="Comma 77 3 2 3" xfId="27710" xr:uid="{E332A7B0-DB3E-4FFA-ABB0-54C4E1DDDFCD}"/>
    <cellStyle name="Comma 77 3 3" xfId="19549" xr:uid="{834E5DFD-D1C1-4964-BC97-E7742DE9C258}"/>
    <cellStyle name="Comma 77 3 3 2" xfId="32377" xr:uid="{B91CEAD1-F4B1-49EA-9000-53EF2ACF3EB8}"/>
    <cellStyle name="Comma 77 3 4" xfId="15910" xr:uid="{035DC278-AA68-4A06-8669-221F32692A0D}"/>
    <cellStyle name="Comma 77 3 4 2" xfId="30026" xr:uid="{7046F619-AA90-476B-99F2-38594BCA52BA}"/>
    <cellStyle name="Comma 77 3 5" xfId="14346" xr:uid="{4585D916-3A28-4013-A981-DE679D2C8C45}"/>
    <cellStyle name="Comma 77 3 5 2" xfId="28875" xr:uid="{9A292029-AAFE-445A-95B4-AA5FC425F4DB}"/>
    <cellStyle name="Comma 77 3 6" xfId="24181" xr:uid="{1FCEA3A6-7010-4BC8-89C8-C0B52C835B50}"/>
    <cellStyle name="Comma 77 3 6 2" xfId="33915" xr:uid="{D5889CD8-DC62-43D0-B6FC-14731A3EB66D}"/>
    <cellStyle name="Comma 77 3 7" xfId="26549" xr:uid="{4E1E20DC-ABF1-4F36-AB6F-5887ADA76BB6}"/>
    <cellStyle name="Comma 77 4" xfId="11763" xr:uid="{EFAA9AFB-7ABB-4A0E-B588-883FE0828FB2}"/>
    <cellStyle name="Comma 77 4 2" xfId="17272" xr:uid="{4A51FD35-2CB0-49A0-A22C-EB48AFD64E4C}"/>
    <cellStyle name="Comma 77 4 2 2" xfId="30418" xr:uid="{734850BD-DFC0-40CC-B9F3-D868CB963BD8}"/>
    <cellStyle name="Comma 77 4 3" xfId="26941" xr:uid="{50DD26CB-5E10-4336-81D1-C61BFF58EB3D}"/>
    <cellStyle name="Comma 77 5" xfId="18628" xr:uid="{724D836D-7E64-42CC-9BF7-8A37CC160E5B}"/>
    <cellStyle name="Comma 77 5 2" xfId="31587" xr:uid="{375A8DBD-DB5F-4605-99A6-769CBB796C1A}"/>
    <cellStyle name="Comma 77 6" xfId="14787" xr:uid="{A3E868BB-6CD1-4D52-85DA-30F4EC3BDD85}"/>
    <cellStyle name="Comma 77 6 2" xfId="29260" xr:uid="{D344EA0B-883F-41D4-8566-A6C2484710A2}"/>
    <cellStyle name="Comma 77 7" xfId="13170" xr:uid="{0A7C3DD3-A6B2-496C-82ED-D6A7907E720D}"/>
    <cellStyle name="Comma 77 7 2" xfId="28105" xr:uid="{5DA92FC3-CF48-4C51-8345-5E42EEA682EF}"/>
    <cellStyle name="Comma 77 8" xfId="20500" xr:uid="{4600614F-EF39-410F-B591-4C72C47694AE}"/>
    <cellStyle name="Comma 77 8 2" xfId="32715" xr:uid="{2F51A4A1-8B69-4FF8-B24A-AB15D9C4F017}"/>
    <cellStyle name="Comma 77 9" xfId="22946" xr:uid="{4E647CC8-19A8-4DF2-9432-484E315B1BC7}"/>
    <cellStyle name="Comma 77 9 2" xfId="33145" xr:uid="{3D4AF640-82AE-4CA2-8659-6D13E3EA8EB0}"/>
    <cellStyle name="Comma 78" xfId="8345" xr:uid="{ABC956CD-9160-435B-B869-39DDCEE8FF77}"/>
    <cellStyle name="Comma 78 10" xfId="25780" xr:uid="{746FEBCF-49D0-4AC3-B494-9770583061E5}"/>
    <cellStyle name="Comma 78 2" xfId="9764" xr:uid="{7F47B520-2B69-4123-9C99-F45626E18B20}"/>
    <cellStyle name="Comma 78 2 2" xfId="12203" xr:uid="{A72D100D-88FE-464E-B28B-DAFB91DD7F14}"/>
    <cellStyle name="Comma 78 2 2 2" xfId="17717" xr:uid="{C6313BF3-0B43-4590-882D-46B4757425C3}"/>
    <cellStyle name="Comma 78 2 2 2 2" xfId="30801" xr:uid="{6562003B-72D0-414E-918E-D54F8929ED6B}"/>
    <cellStyle name="Comma 78 2 2 3" xfId="27324" xr:uid="{7DC066B5-9CBB-4DB5-ACF8-9C4131C161AB}"/>
    <cellStyle name="Comma 78 2 3" xfId="19091" xr:uid="{C156AE67-933C-47D5-BF9C-645D56AC703B}"/>
    <cellStyle name="Comma 78 2 3 2" xfId="31985" xr:uid="{E3D05451-C2C8-4EFA-B30F-D15AAC3B8043}"/>
    <cellStyle name="Comma 78 2 4" xfId="15305" xr:uid="{0B039890-04CA-4B8B-BD88-54711090340E}"/>
    <cellStyle name="Comma 78 2 4 2" xfId="29642" xr:uid="{369944EB-6F45-4BB0-82B6-389E0044C245}"/>
    <cellStyle name="Comma 78 2 5" xfId="13704" xr:uid="{3859D5B7-81B6-46D7-BB55-5413717313EA}"/>
    <cellStyle name="Comma 78 2 5 2" xfId="28489" xr:uid="{8240BB51-B646-4670-84B2-B97E7A0AB0F6}"/>
    <cellStyle name="Comma 78 2 6" xfId="23537" xr:uid="{95391CD5-2ED0-4384-8950-B4C6935535FF}"/>
    <cellStyle name="Comma 78 2 6 2" xfId="33529" xr:uid="{C6F682B4-9EA0-475D-8959-187ECC642455}"/>
    <cellStyle name="Comma 78 2 7" xfId="26163" xr:uid="{130F8FA6-0C64-44BD-8FAE-181EE4A09C80}"/>
    <cellStyle name="Comma 78 3" xfId="10405" xr:uid="{9071F3AD-6E81-45E9-9F8C-856783EB4080}"/>
    <cellStyle name="Comma 78 3 2" xfId="12644" xr:uid="{4042A3DA-38DD-4504-94B9-AEC682DB6622}"/>
    <cellStyle name="Comma 78 3 2 2" xfId="18164" xr:uid="{99ECBEF9-6CFD-4E86-8C1B-933218B759E5}"/>
    <cellStyle name="Comma 78 3 2 2 2" xfId="31187" xr:uid="{C864278F-5274-4ACA-9398-0BD8710209BF}"/>
    <cellStyle name="Comma 78 3 2 3" xfId="27711" xr:uid="{D85AE158-0C19-4F3D-BC5D-83A15D304DCC}"/>
    <cellStyle name="Comma 78 3 3" xfId="19550" xr:uid="{CAAB86C0-FD70-4568-8569-BBC44DBD0C04}"/>
    <cellStyle name="Comma 78 3 3 2" xfId="32378" xr:uid="{3E639FB0-3903-4DA6-A102-C9CD15FA5310}"/>
    <cellStyle name="Comma 78 3 4" xfId="15911" xr:uid="{DA8904CE-4C0F-478E-8C1E-DBBFDE3DF7AC}"/>
    <cellStyle name="Comma 78 3 4 2" xfId="30027" xr:uid="{7E7D6E19-5B81-46F2-B0F1-52C78F0481C5}"/>
    <cellStyle name="Comma 78 3 5" xfId="14347" xr:uid="{EF6CB398-4582-4470-A37F-AB013CE9D962}"/>
    <cellStyle name="Comma 78 3 5 2" xfId="28876" xr:uid="{1E5F4FE7-E133-47C4-9765-474799F0E18E}"/>
    <cellStyle name="Comma 78 3 6" xfId="24182" xr:uid="{066BD7D5-DEAD-4F73-82F9-3C7D1A58BB3D}"/>
    <cellStyle name="Comma 78 3 6 2" xfId="33916" xr:uid="{7E331786-3F3C-4161-8F0A-7441B197C2CD}"/>
    <cellStyle name="Comma 78 3 7" xfId="26550" xr:uid="{E62C0210-2424-49B6-98C3-D5375CD77DD8}"/>
    <cellStyle name="Comma 78 4" xfId="11764" xr:uid="{02611CD6-63C4-4E44-BEFE-15726BFCF974}"/>
    <cellStyle name="Comma 78 4 2" xfId="17273" xr:uid="{947C7334-14C4-4881-8A14-87C5E1A3921C}"/>
    <cellStyle name="Comma 78 4 2 2" xfId="30419" xr:uid="{3536FF70-5230-455F-9C38-39166FDF724F}"/>
    <cellStyle name="Comma 78 4 3" xfId="26942" xr:uid="{DFD47006-73BA-4EBD-8CB1-A1FD3520A471}"/>
    <cellStyle name="Comma 78 5" xfId="18629" xr:uid="{D0610200-77CD-4B12-9638-47F407E095F8}"/>
    <cellStyle name="Comma 78 5 2" xfId="31588" xr:uid="{578FBFF6-ED60-4C49-8D1A-F7B8EE2A7C9E}"/>
    <cellStyle name="Comma 78 6" xfId="14788" xr:uid="{4945C386-F79C-42CD-9F40-E678E38B62F5}"/>
    <cellStyle name="Comma 78 6 2" xfId="29261" xr:uid="{D9CA09E1-6E06-4957-9EFA-54EF9542B302}"/>
    <cellStyle name="Comma 78 7" xfId="13171" xr:uid="{4C023D89-3ABF-4707-ABAF-315A8D7E1440}"/>
    <cellStyle name="Comma 78 7 2" xfId="28106" xr:uid="{91546E63-E5B7-4545-8049-D4EC6AC49CA2}"/>
    <cellStyle name="Comma 78 8" xfId="20501" xr:uid="{78BAE0F8-CC3C-4646-8CE0-216FFBBA6E62}"/>
    <cellStyle name="Comma 78 8 2" xfId="32716" xr:uid="{09E4AFA3-77A6-4C2B-9844-BCA77DE610DE}"/>
    <cellStyle name="Comma 78 9" xfId="22947" xr:uid="{FA1F2072-E992-433D-A099-A0D7659EA6AB}"/>
    <cellStyle name="Comma 78 9 2" xfId="33146" xr:uid="{68399EBA-BEF4-40F9-98AB-EE9607D007DD}"/>
    <cellStyle name="Comma 79" xfId="3998" xr:uid="{00000000-0005-0000-0000-000009070000}"/>
    <cellStyle name="Comma 79 10" xfId="25781" xr:uid="{9FE9E68A-BDF5-44D8-B8E8-9FAE702A180D}"/>
    <cellStyle name="Comma 79 11" xfId="36430" xr:uid="{022F841A-19A1-49B2-8582-771C304DF014}"/>
    <cellStyle name="Comma 79 12" xfId="8346" xr:uid="{E799DD9C-6C83-4C96-A7D6-69E5637A8F53}"/>
    <cellStyle name="Comma 79 2" xfId="4038" xr:uid="{00000000-0005-0000-0000-00000A070000}"/>
    <cellStyle name="Comma 79 2 2" xfId="6549" xr:uid="{00000000-0005-0000-0000-00000B070000}"/>
    <cellStyle name="Comma 79 2 2 2" xfId="17718" xr:uid="{97678CB5-F875-4603-96C9-72A0B3B1F775}"/>
    <cellStyle name="Comma 79 2 2 2 2" xfId="30802" xr:uid="{010760B2-45DE-429F-B9F6-D22022539C68}"/>
    <cellStyle name="Comma 79 2 2 3" xfId="27325" xr:uid="{1C6F5CE0-23FB-4361-B290-FEBB15A282D2}"/>
    <cellStyle name="Comma 79 2 2 4" xfId="37018" xr:uid="{79DDFD0B-B46D-4F4C-A4F2-D1C2844F7FD3}"/>
    <cellStyle name="Comma 79 2 2 5" xfId="12204" xr:uid="{0715FC36-29ED-4C54-9574-883647C26FD1}"/>
    <cellStyle name="Comma 79 2 3" xfId="19092" xr:uid="{B5431FD3-CF97-41A3-B52D-A260C40B7885}"/>
    <cellStyle name="Comma 79 2 3 2" xfId="31986" xr:uid="{CAEAE37C-B40D-476E-8B89-1296C3170040}"/>
    <cellStyle name="Comma 79 2 4" xfId="15306" xr:uid="{C0DED7DD-E58E-43DB-9A36-C8B832BDD278}"/>
    <cellStyle name="Comma 79 2 4 2" xfId="29643" xr:uid="{8F75849A-DC72-46F6-A238-6A42C583E983}"/>
    <cellStyle name="Comma 79 2 5" xfId="13705" xr:uid="{35453EE3-AF2E-492B-B6F9-E2322E061C6C}"/>
    <cellStyle name="Comma 79 2 5 2" xfId="28490" xr:uid="{08119A2B-BC91-4F7E-89CA-65351C8D54DB}"/>
    <cellStyle name="Comma 79 2 6" xfId="23538" xr:uid="{75413CD6-2675-43D0-B19E-072D6D18DD5A}"/>
    <cellStyle name="Comma 79 2 6 2" xfId="33530" xr:uid="{207005DD-07F1-4363-A55B-10C488E2D5B1}"/>
    <cellStyle name="Comma 79 2 7" xfId="26164" xr:uid="{1059F4C8-1EE9-4C38-9507-04EDE707F895}"/>
    <cellStyle name="Comma 79 2 8" xfId="36455" xr:uid="{C837CB0C-4A10-4E01-BE81-07C77E0887F1}"/>
    <cellStyle name="Comma 79 2 9" xfId="9765" xr:uid="{0B270908-2E66-42C9-B61C-C7202B5541D2}"/>
    <cellStyle name="Comma 79 3" xfId="6515" xr:uid="{00000000-0005-0000-0000-00000C070000}"/>
    <cellStyle name="Comma 79 3 2" xfId="12645" xr:uid="{4BA11012-7913-4E9D-A0DA-3E62D9B67180}"/>
    <cellStyle name="Comma 79 3 2 2" xfId="18165" xr:uid="{6999163E-3042-4754-999C-96803FD39011}"/>
    <cellStyle name="Comma 79 3 2 2 2" xfId="31188" xr:uid="{77D144FB-8FAE-4A32-92D4-1601C9F27665}"/>
    <cellStyle name="Comma 79 3 2 3" xfId="27712" xr:uid="{DA7C204E-24FE-401F-BE65-5D560002F82D}"/>
    <cellStyle name="Comma 79 3 3" xfId="19551" xr:uid="{E2A1F8D2-0A0A-4613-A3B1-BBDFE3C0BAAF}"/>
    <cellStyle name="Comma 79 3 3 2" xfId="32379" xr:uid="{FC465306-AFE1-4CC5-BC55-86DCE4FB1B23}"/>
    <cellStyle name="Comma 79 3 4" xfId="15912" xr:uid="{DC650012-5842-4D82-BB46-92BECFAE65D7}"/>
    <cellStyle name="Comma 79 3 4 2" xfId="30028" xr:uid="{52D8FA57-84E2-4D65-8D67-1B7BAD22D755}"/>
    <cellStyle name="Comma 79 3 5" xfId="14348" xr:uid="{C63346FD-F272-4E91-B7AD-3222436BD4B8}"/>
    <cellStyle name="Comma 79 3 5 2" xfId="28877" xr:uid="{DD3DD086-D227-4120-842A-DBA139107BBB}"/>
    <cellStyle name="Comma 79 3 6" xfId="24183" xr:uid="{5E1FFBE6-2AAE-4B20-91E6-2807CA417CC1}"/>
    <cellStyle name="Comma 79 3 6 2" xfId="33917" xr:uid="{93B18F31-83DF-408D-BD03-3D03B507C7DD}"/>
    <cellStyle name="Comma 79 3 7" xfId="26551" xr:uid="{19285020-9198-479E-B4C6-9B211BC86DDD}"/>
    <cellStyle name="Comma 79 3 8" xfId="37004" xr:uid="{9F66DD5E-D9E6-44D0-8C2E-ADC436CC3B6C}"/>
    <cellStyle name="Comma 79 3 9" xfId="10406" xr:uid="{A843718C-415B-44A8-86E3-BCD1EF00247C}"/>
    <cellStyle name="Comma 79 4" xfId="11765" xr:uid="{85A3CC0D-9CFF-4188-9C70-B7BC0E5EA0B3}"/>
    <cellStyle name="Comma 79 4 2" xfId="17274" xr:uid="{3D42773A-4A0A-4D96-AC29-A7C26D25E6BB}"/>
    <cellStyle name="Comma 79 4 2 2" xfId="30420" xr:uid="{FFFFAEE5-3749-4BD1-A3A2-71E3A85A5EEC}"/>
    <cellStyle name="Comma 79 4 3" xfId="26943" xr:uid="{8441A630-3BB8-400E-9991-A852DC0C77EE}"/>
    <cellStyle name="Comma 79 5" xfId="18630" xr:uid="{063F48D5-2F9D-436E-9057-EB42776DB28B}"/>
    <cellStyle name="Comma 79 5 2" xfId="31589" xr:uid="{8532A648-7861-4235-BF3B-12C0F3FA872D}"/>
    <cellStyle name="Comma 79 6" xfId="14789" xr:uid="{A6457C31-2B38-45B8-A069-C1DB06D63A42}"/>
    <cellStyle name="Comma 79 6 2" xfId="29262" xr:uid="{1F2D7FAB-06BD-4DFB-819B-1766AF10233E}"/>
    <cellStyle name="Comma 79 7" xfId="13172" xr:uid="{26F566B3-D71F-484A-AF3C-BB70BC6C68BE}"/>
    <cellStyle name="Comma 79 7 2" xfId="28107" xr:uid="{58B4101E-489E-42A0-B50C-6EF6BDB8D04F}"/>
    <cellStyle name="Comma 79 8" xfId="20502" xr:uid="{5E2D7262-E62A-43E8-88F0-228D49971B8E}"/>
    <cellStyle name="Comma 79 8 2" xfId="32717" xr:uid="{46E04DD3-3322-4DC9-A674-BCA83CEC1B73}"/>
    <cellStyle name="Comma 79 9" xfId="22948" xr:uid="{22026900-4475-40F9-BE44-F0EEB68348FA}"/>
    <cellStyle name="Comma 79 9 2" xfId="33147" xr:uid="{0B14C1E0-79B3-4FF9-B641-5BE3C6AAA904}"/>
    <cellStyle name="Comma 8" xfId="93" xr:uid="{00000000-0005-0000-0000-00000D070000}"/>
    <cellStyle name="Comma 8 10" xfId="4089" xr:uid="{00000000-0005-0000-0000-00000E070000}"/>
    <cellStyle name="Comma 8 10 2" xfId="27878" xr:uid="{B84B3F90-B077-420D-833C-DA9A0642E5FF}"/>
    <cellStyle name="Comma 8 10 3" xfId="36485" xr:uid="{66244F49-9D37-42A9-9FD3-D1E465F74974}"/>
    <cellStyle name="Comma 8 10 4" xfId="12855" xr:uid="{46A3D5F1-F8C8-4CCF-8A44-3BE402E070CD}"/>
    <cellStyle name="Comma 8 11" xfId="19909" xr:uid="{BC0FC71E-6AEA-4CAF-9092-C309E98DA821}"/>
    <cellStyle name="Comma 8 11 2" xfId="32556" xr:uid="{EA0ACA28-0257-42DD-9B34-F5A514FBDE78}"/>
    <cellStyle name="Comma 8 12" xfId="20503" xr:uid="{4D4CEC3B-2441-44C8-A28A-3A489A581D69}"/>
    <cellStyle name="Comma 8 12 2" xfId="32718" xr:uid="{5750D677-B88F-45B5-A681-DBCA6D76CEF4}"/>
    <cellStyle name="Comma 8 13" xfId="22063" xr:uid="{A4B8AC42-3DFB-4827-BDFF-6FFFF4838196}"/>
    <cellStyle name="Comma 8 14" xfId="22627" xr:uid="{F4B3DD95-0AE6-4295-841F-C17952A27C6F}"/>
    <cellStyle name="Comma 8 14 2" xfId="32918" xr:uid="{61C65BE8-BF55-4715-BD9D-3BE989C501F5}"/>
    <cellStyle name="Comma 8 15" xfId="24607" xr:uid="{FC9FD695-72F1-4D1B-82C3-DD83C65665A2}"/>
    <cellStyle name="Comma 8 15 2" xfId="34033" xr:uid="{CE1DB885-55F3-46E1-AF5F-C934972DEA9C}"/>
    <cellStyle name="Comma 8 16" xfId="24703" xr:uid="{9D010CAA-A5F5-4138-91B3-304A82D233AB}"/>
    <cellStyle name="Comma 8 16 2" xfId="34085" xr:uid="{3E7FCF76-E912-477B-B0B4-121782F9A21A}"/>
    <cellStyle name="Comma 8 17" xfId="25552" xr:uid="{C73C0C9C-A0AF-4893-962C-FDCB2AD36DA1}"/>
    <cellStyle name="Comma 8 18" xfId="34274" xr:uid="{87AB6212-3F3A-4AA1-B84F-922CBD8E0641}"/>
    <cellStyle name="Comma 8 19" xfId="7449" xr:uid="{063DFC92-4741-4D71-92E1-C7DC1974C898}"/>
    <cellStyle name="Comma 8 2" xfId="1665" xr:uid="{00000000-0005-0000-0000-00000F070000}"/>
    <cellStyle name="Comma 8 2 10" xfId="19946" xr:uid="{5C392B5A-5433-444D-9AB8-4BCD3C9CA1F5}"/>
    <cellStyle name="Comma 8 2 10 2" xfId="32585" xr:uid="{86C329AC-74E1-4A83-A609-C44E29857DC6}"/>
    <cellStyle name="Comma 8 2 11" xfId="20504" xr:uid="{9BEC874E-8334-48EB-AD60-3AD2C5127D90}"/>
    <cellStyle name="Comma 8 2 12" xfId="22628" xr:uid="{EE4BCAA8-F5D7-4803-A362-B13D1C8AC655}"/>
    <cellStyle name="Comma 8 2 12 2" xfId="32919" xr:uid="{C522EF91-D6EE-4ACF-9046-A4C7C25056B0}"/>
    <cellStyle name="Comma 8 2 13" xfId="24653" xr:uid="{3094CE9E-A291-4D26-9316-6044DB48A9EB}"/>
    <cellStyle name="Comma 8 2 13 2" xfId="34063" xr:uid="{036E9235-0405-48E6-A8D7-2C52AEA7A41B}"/>
    <cellStyle name="Comma 8 2 14" xfId="24736" xr:uid="{D97C4DFD-67E0-445A-95DD-D43206E14284}"/>
    <cellStyle name="Comma 8 2 14 2" xfId="34114" xr:uid="{07BCBD15-BD5E-465D-A004-F7587ED39BFC}"/>
    <cellStyle name="Comma 8 2 15" xfId="25553" xr:uid="{BF67C3B3-B5D8-4BF0-83A8-93D1595524F0}"/>
    <cellStyle name="Comma 8 2 16" xfId="34340" xr:uid="{984C8D53-59AE-4207-B544-FF69DBC90C34}"/>
    <cellStyle name="Comma 8 2 17" xfId="7450" xr:uid="{AF75A594-4F20-4D20-92DB-50099193B10C}"/>
    <cellStyle name="Comma 8 2 18" xfId="34823" xr:uid="{B0EB328B-4485-455E-B50A-530A3C73D30B}"/>
    <cellStyle name="Comma 8 2 19" xfId="35675" xr:uid="{78152863-8B73-4AA4-AB1B-AE74F4771340}"/>
    <cellStyle name="Comma 8 2 2" xfId="1666" xr:uid="{00000000-0005-0000-0000-000010070000}"/>
    <cellStyle name="Comma 8 2 2 10" xfId="25810" xr:uid="{C9005915-44A0-408A-B37E-06227459F939}"/>
    <cellStyle name="Comma 8 2 2 11" xfId="34504" xr:uid="{D6E0C7D1-27ED-4C1A-BC1E-4BF228339C33}"/>
    <cellStyle name="Comma 8 2 2 12" xfId="8821" xr:uid="{9541909A-C52C-4FCD-B82B-5409D87F2713}"/>
    <cellStyle name="Comma 8 2 2 13" xfId="34958" xr:uid="{8C75A521-E5B9-4AE6-876D-2EDC6BBC611E}"/>
    <cellStyle name="Comma 8 2 2 14" xfId="35676" xr:uid="{2D723FD3-31D4-4880-B1BA-67DC89BE5853}"/>
    <cellStyle name="Comma 8 2 2 15" xfId="37334" xr:uid="{BCE0EB82-6E17-48E3-94D6-E308ADB384BC}"/>
    <cellStyle name="Comma 8 2 2 16" xfId="7012" xr:uid="{06A06A3B-E4FE-4B82-ADAF-50444C32AE40}"/>
    <cellStyle name="Comma 8 2 2 2" xfId="1976" xr:uid="{00000000-0005-0000-0000-000011070000}"/>
    <cellStyle name="Comma 8 2 2 2 10" xfId="9850" xr:uid="{88A8CBAB-375E-497A-B425-C0519F4EC49B}"/>
    <cellStyle name="Comma 8 2 2 2 2" xfId="2663" xr:uid="{00000000-0005-0000-0000-000012070000}"/>
    <cellStyle name="Comma 8 2 2 2 2 2" xfId="5589" xr:uid="{00000000-0005-0000-0000-000013070000}"/>
    <cellStyle name="Comma 8 2 2 2 2 2 2" xfId="30829" xr:uid="{2D868D03-376B-443D-87B9-F81BFEBC2783}"/>
    <cellStyle name="Comma 8 2 2 2 2 2 3" xfId="36907" xr:uid="{F7EBDB12-131D-4564-A65D-35EEB24D04EC}"/>
    <cellStyle name="Comma 8 2 2 2 2 2 4" xfId="17751" xr:uid="{03F099A9-4A30-4FAF-BAB8-2F21963B6375}"/>
    <cellStyle name="Comma 8 2 2 2 2 3" xfId="27353" xr:uid="{2DB90EB9-FF71-4784-ADCD-F145660CE9CD}"/>
    <cellStyle name="Comma 8 2 2 2 2 4" xfId="36242" xr:uid="{C61BDCB9-C36B-46FF-A7E0-E41A5B25AE36}"/>
    <cellStyle name="Comma 8 2 2 2 2 5" xfId="12237" xr:uid="{FFFEEB48-ABA8-430E-8B61-CAAD706FC107}"/>
    <cellStyle name="Comma 8 2 2 2 3" xfId="5133" xr:uid="{00000000-0005-0000-0000-000014070000}"/>
    <cellStyle name="Comma 8 2 2 2 3 2" xfId="32018" xr:uid="{C48E3375-035E-43FD-ADA7-3D6AB6FB22C9}"/>
    <cellStyle name="Comma 8 2 2 2 3 3" xfId="36700" xr:uid="{D50824CB-4FC3-4048-8ABF-4E3BD99ADF4D}"/>
    <cellStyle name="Comma 8 2 2 2 3 4" xfId="19130" xr:uid="{8FC0D9DE-EB1F-4B66-BC03-183C3C74DD2F}"/>
    <cellStyle name="Comma 8 2 2 2 4" xfId="15383" xr:uid="{7B70E2EE-EEA4-44AE-BFD2-96ABCEE2208A}"/>
    <cellStyle name="Comma 8 2 2 2 4 2" xfId="29671" xr:uid="{EB56A228-FB53-4927-85EB-114E81BBB704}"/>
    <cellStyle name="Comma 8 2 2 2 5" xfId="13789" xr:uid="{C97915A1-A95A-441B-A671-EF60C1811032}"/>
    <cellStyle name="Comma 8 2 2 2 5 2" xfId="28518" xr:uid="{6EBF3F3E-774B-47E5-9442-9969892DB23A}"/>
    <cellStyle name="Comma 8 2 2 2 6" xfId="23622" xr:uid="{8BE85667-F63C-40A5-8514-72E1F98C73FD}"/>
    <cellStyle name="Comma 8 2 2 2 6 2" xfId="33558" xr:uid="{EE716CDF-BFE4-42B2-B56D-208199082C7C}"/>
    <cellStyle name="Comma 8 2 2 2 7" xfId="26192" xr:uid="{CF1D0307-7D98-433E-82ED-EE825B0AE694}"/>
    <cellStyle name="Comma 8 2 2 2 8" xfId="35856" xr:uid="{950673C4-DFE4-42CF-9163-13CB0685ED8B}"/>
    <cellStyle name="Comma 8 2 2 2 9" xfId="37470" xr:uid="{825BAC5E-C8F5-44BF-BFB2-2B4F49F6635F}"/>
    <cellStyle name="Comma 8 2 2 3" xfId="2664" xr:uid="{00000000-0005-0000-0000-000015070000}"/>
    <cellStyle name="Comma 8 2 2 3 2" xfId="5590" xr:uid="{00000000-0005-0000-0000-000016070000}"/>
    <cellStyle name="Comma 8 2 2 3 2 2" xfId="18194" xr:uid="{BDC5552F-EBA4-497A-AEB7-E2D2FBE9DBA5}"/>
    <cellStyle name="Comma 8 2 2 3 2 2 2" xfId="31216" xr:uid="{51E5C815-4DD1-47DF-B3A1-373A66876131}"/>
    <cellStyle name="Comma 8 2 2 3 2 3" xfId="27740" xr:uid="{8B9555D0-FD43-4AAA-9A1B-55948DCBCE33}"/>
    <cellStyle name="Comma 8 2 2 3 2 4" xfId="36908" xr:uid="{4207BF48-473E-4A83-BB55-CF558B6DDDC0}"/>
    <cellStyle name="Comma 8 2 2 3 2 5" xfId="12674" xr:uid="{1DAD5FC9-0A52-4184-8E63-69F62E89CB3B}"/>
    <cellStyle name="Comma 8 2 2 3 3" xfId="19580" xr:uid="{525848DD-73C2-4A17-BF4E-7A7E3FC2AA41}"/>
    <cellStyle name="Comma 8 2 2 3 3 2" xfId="32407" xr:uid="{ED86B6F2-CC04-409B-9816-E28AB0050CE2}"/>
    <cellStyle name="Comma 8 2 2 3 4" xfId="15942" xr:uid="{7D572D27-6F75-445E-AE96-86A2BA3D9368}"/>
    <cellStyle name="Comma 8 2 2 3 4 2" xfId="30056" xr:uid="{24E3D520-956D-46F8-A30E-A1583BDDBE98}"/>
    <cellStyle name="Comma 8 2 2 3 5" xfId="14378" xr:uid="{1B452C69-CC4D-4953-AA67-57DBC0865CD6}"/>
    <cellStyle name="Comma 8 2 2 3 5 2" xfId="28905" xr:uid="{638E8D0C-DC33-43B0-BCDA-8952545492D2}"/>
    <cellStyle name="Comma 8 2 2 3 6" xfId="24213" xr:uid="{C10BC78D-ABD9-47BA-BFDC-462AACCFBD2C}"/>
    <cellStyle name="Comma 8 2 2 3 6 2" xfId="33945" xr:uid="{A8B18B0E-FCBF-47FA-B820-AF34B26FFFFB}"/>
    <cellStyle name="Comma 8 2 2 3 7" xfId="26579" xr:uid="{CCC3D774-701C-4203-89A0-CF1A4BFA8C8F}"/>
    <cellStyle name="Comma 8 2 2 3 8" xfId="36243" xr:uid="{DDBF1305-27E0-4B95-BAF9-498598CF71DA}"/>
    <cellStyle name="Comma 8 2 2 3 9" xfId="10435" xr:uid="{D33D6782-0923-42FC-8E21-BB41B40EAAF7}"/>
    <cellStyle name="Comma 8 2 2 4" xfId="5006" xr:uid="{00000000-0005-0000-0000-000017070000}"/>
    <cellStyle name="Comma 8 2 2 4 2" xfId="17303" xr:uid="{4D6D0D47-E811-41C5-8889-B2ECE92E4501}"/>
    <cellStyle name="Comma 8 2 2 4 2 2" xfId="30448" xr:uid="{D026B379-E9B0-4D86-83A1-8CC12A30505B}"/>
    <cellStyle name="Comma 8 2 2 4 3" xfId="26971" xr:uid="{76028D84-23BC-449A-BB5E-16502B0AB2B8}"/>
    <cellStyle name="Comma 8 2 2 4 4" xfId="36617" xr:uid="{EFE59179-1B09-4AB5-B47E-8B45F6924395}"/>
    <cellStyle name="Comma 8 2 2 4 5" xfId="11794" xr:uid="{7AB8D506-3E4F-446F-B803-8E81EFABBD18}"/>
    <cellStyle name="Comma 8 2 2 5" xfId="18658" xr:uid="{D18217DA-0315-43A6-BB70-571957DEB7A2}"/>
    <cellStyle name="Comma 8 2 2 5 2" xfId="31616" xr:uid="{EA068B2C-3CCE-4772-ADBE-F563CFB34D50}"/>
    <cellStyle name="Comma 8 2 2 6" xfId="14820" xr:uid="{5A2E2F8C-F726-43EE-B3B7-E3313A372CE7}"/>
    <cellStyle name="Comma 8 2 2 6 2" xfId="29291" xr:uid="{CCCB80A9-53CA-4DD4-9091-27A00CE205C7}"/>
    <cellStyle name="Comma 8 2 2 7" xfId="13202" xr:uid="{80D89A9C-7C95-456F-864F-3E7BC0FB8614}"/>
    <cellStyle name="Comma 8 2 2 7 2" xfId="28135" xr:uid="{45000047-D490-48DE-AD02-ABB081A26170}"/>
    <cellStyle name="Comma 8 2 2 8" xfId="21131" xr:uid="{8C13F2E4-7506-43B6-B409-853C4DEEDB4E}"/>
    <cellStyle name="Comma 8 2 2 8 2" xfId="32769" xr:uid="{D4DBB130-41B8-4CCE-8CA4-5D15B420EC57}"/>
    <cellStyle name="Comma 8 2 2 9" xfId="23019" xr:uid="{D8F34D4D-5097-4A2F-BB1B-32B6E7D34EBF}"/>
    <cellStyle name="Comma 8 2 2 9 2" xfId="33176" xr:uid="{58B26E8A-7AEE-47F4-92C1-311D8534313A}"/>
    <cellStyle name="Comma 8 2 20" xfId="37239" xr:uid="{7046C41A-516B-4F64-8BD7-14FE85771781}"/>
    <cellStyle name="Comma 8 2 3" xfId="1975" xr:uid="{00000000-0005-0000-0000-000018070000}"/>
    <cellStyle name="Comma 8 2 3 10" xfId="35080" xr:uid="{E521A604-31CE-470F-9C6F-E091A3BC1278}"/>
    <cellStyle name="Comma 8 2 3 11" xfId="35855" xr:uid="{58E0043A-F4EA-4699-8D56-992B5C644143}"/>
    <cellStyle name="Comma 8 2 3 12" xfId="37405" xr:uid="{CBE42B77-29DA-4673-95A5-5A2F49B98FAE}"/>
    <cellStyle name="Comma 8 2 3 13" xfId="7241" xr:uid="{621C499E-34D0-44BC-B3D6-0381E8C8E3E1}"/>
    <cellStyle name="Comma 8 2 3 2" xfId="2665" xr:uid="{00000000-0005-0000-0000-000019070000}"/>
    <cellStyle name="Comma 8 2 3 2 2" xfId="5591" xr:uid="{00000000-0005-0000-0000-00001A070000}"/>
    <cellStyle name="Comma 8 2 3 2 2 2" xfId="30574" xr:uid="{7ADBF22E-241B-43F1-989F-BC23BA6A652D}"/>
    <cellStyle name="Comma 8 2 3 2 2 3" xfId="36909" xr:uid="{8433D5F6-E3BC-49C7-A0C6-96E381C9159C}"/>
    <cellStyle name="Comma 8 2 3 2 2 4" xfId="17450" xr:uid="{9A3D09D8-14D8-41D4-9566-7694CF12427D}"/>
    <cellStyle name="Comma 8 2 3 2 3" xfId="27097" xr:uid="{7B290906-0372-4827-9CD1-030A9848E788}"/>
    <cellStyle name="Comma 8 2 3 2 4" xfId="36244" xr:uid="{32821E95-5069-4FAC-9F68-3474A817A5BE}"/>
    <cellStyle name="Comma 8 2 3 2 5" xfId="11939" xr:uid="{FF91B72C-CA95-4C19-8737-3699AE65272D}"/>
    <cellStyle name="Comma 8 2 3 3" xfId="5132" xr:uid="{00000000-0005-0000-0000-00001B070000}"/>
    <cellStyle name="Comma 8 2 3 3 2" xfId="31752" xr:uid="{112964D1-8FF6-46D7-BDA8-8D4968F1B934}"/>
    <cellStyle name="Comma 8 2 3 3 3" xfId="36699" xr:uid="{5EEFAD61-52DC-41B7-AD5E-40D21E24584D}"/>
    <cellStyle name="Comma 8 2 3 3 4" xfId="18817" xr:uid="{554B2004-FB7D-4634-81DE-9DA5814D6005}"/>
    <cellStyle name="Comma 8 2 3 4" xfId="14968" xr:uid="{51AB8B7D-F287-46BF-A339-E03A34069B30}"/>
    <cellStyle name="Comma 8 2 3 4 2" xfId="29415" xr:uid="{A4E1D9E8-5DD5-4E77-8F1B-59B3838D9EC4}"/>
    <cellStyle name="Comma 8 2 3 5" xfId="13357" xr:uid="{F5696399-AD93-4FA7-BE89-623B7890F779}"/>
    <cellStyle name="Comma 8 2 3 5 2" xfId="28262" xr:uid="{3EA38024-3446-4A7D-A6CB-F0810CE8759C}"/>
    <cellStyle name="Comma 8 2 3 6" xfId="23184" xr:uid="{20BBD26E-5068-435E-A174-40A128854431}"/>
    <cellStyle name="Comma 8 2 3 6 2" xfId="33302" xr:uid="{0863AA82-6544-4D48-B4D0-E9CB814E12B9}"/>
    <cellStyle name="Comma 8 2 3 7" xfId="25936" xr:uid="{8A30C7E2-6D3B-49F0-9004-1DE46F388A0F}"/>
    <cellStyle name="Comma 8 2 3 8" xfId="34639" xr:uid="{08FA79FC-7E97-48BD-A019-02912FD71E12}"/>
    <cellStyle name="Comma 8 2 3 9" xfId="9417" xr:uid="{3B5C9E76-4F91-4812-A043-4C7C66D0CA12}"/>
    <cellStyle name="Comma 8 2 4" xfId="2666" xr:uid="{00000000-0005-0000-0000-00001C070000}"/>
    <cellStyle name="Comma 8 2 4 10" xfId="35147" xr:uid="{91C35BAD-8790-4010-B8DA-D37B261D2EC5}"/>
    <cellStyle name="Comma 8 2 4 11" xfId="36245" xr:uid="{EBCA6BAE-74DF-474C-8DEF-CD9E5180F52A}"/>
    <cellStyle name="Comma 8 2 4 12" xfId="7307" xr:uid="{3FF7DB7A-7F93-4D3E-92A1-783F55B2BB6A}"/>
    <cellStyle name="Comma 8 2 4 2" xfId="5592" xr:uid="{00000000-0005-0000-0000-00001D070000}"/>
    <cellStyle name="Comma 8 2 4 2 2" xfId="17906" xr:uid="{E14836A6-3F5E-492B-9ABA-87D75F637DEA}"/>
    <cellStyle name="Comma 8 2 4 2 2 2" xfId="30960" xr:uid="{FE2CCAE3-C775-4147-8D0E-6CE20701D71E}"/>
    <cellStyle name="Comma 8 2 4 2 3" xfId="27484" xr:uid="{CAF74151-546E-49E3-8571-D3B6F7254242}"/>
    <cellStyle name="Comma 8 2 4 2 4" xfId="36910" xr:uid="{A7AF387D-541B-44C6-8BF0-552BACC15C27}"/>
    <cellStyle name="Comma 8 2 4 2 5" xfId="12387" xr:uid="{E0DB5871-F772-4154-A381-DE8447DC6006}"/>
    <cellStyle name="Comma 8 2 4 3" xfId="19292" xr:uid="{C0174D8E-493C-47E9-9F99-8BB2E61E22AE}"/>
    <cellStyle name="Comma 8 2 4 3 2" xfId="32151" xr:uid="{45C95639-88D9-4576-B473-9BCE0A8505A1}"/>
    <cellStyle name="Comma 8 2 4 4" xfId="15652" xr:uid="{3A5648B3-8EC4-49B3-A595-08B0DDB5C5EA}"/>
    <cellStyle name="Comma 8 2 4 4 2" xfId="29800" xr:uid="{D7F46C66-6C32-4453-85DB-CDB7A18E71D2}"/>
    <cellStyle name="Comma 8 2 4 5" xfId="14088" xr:uid="{65E159C2-566B-4238-AB87-83F86A712F19}"/>
    <cellStyle name="Comma 8 2 4 5 2" xfId="28649" xr:uid="{966699FD-B4A5-41FE-87F9-2502578BB4F3}"/>
    <cellStyle name="Comma 8 2 4 6" xfId="23923" xr:uid="{425DDEE2-BA84-4276-A2A5-8324F7E23AB0}"/>
    <cellStyle name="Comma 8 2 4 6 2" xfId="33689" xr:uid="{F62ECFC1-3F21-4EF0-9698-0F291551ACC2}"/>
    <cellStyle name="Comma 8 2 4 7" xfId="26323" xr:uid="{4CF44AEE-7565-4CA4-A437-E34AC02459EF}"/>
    <cellStyle name="Comma 8 2 4 8" xfId="34704" xr:uid="{00065E56-CF06-4C42-ADDE-C4E925AD20D3}"/>
    <cellStyle name="Comma 8 2 4 9" xfId="10147" xr:uid="{93CB2613-AA24-4361-9C36-6BAB75C1239A}"/>
    <cellStyle name="Comma 8 2 5" xfId="4048" xr:uid="{00000000-0005-0000-0000-00001E070000}"/>
    <cellStyle name="Comma 8 2 5 2" xfId="6559" xr:uid="{00000000-0005-0000-0000-00001F070000}"/>
    <cellStyle name="Comma 8 2 5 2 2" xfId="30192" xr:uid="{59F6DE27-4C82-41D7-8D83-046A13E57A6B}"/>
    <cellStyle name="Comma 8 2 5 2 3" xfId="37024" xr:uid="{5201B63E-B377-43AC-826F-5840213183F3}"/>
    <cellStyle name="Comma 8 2 5 2 4" xfId="17014" xr:uid="{0202225A-ACFD-44E1-89EF-0C78F80D7DE2}"/>
    <cellStyle name="Comma 8 2 5 3" xfId="26715" xr:uid="{F64B62C5-4126-4076-98BF-C175A1C128EE}"/>
    <cellStyle name="Comma 8 2 5 4" xfId="36462" xr:uid="{A02FD101-938B-4859-B445-A0D63108E1A8}"/>
    <cellStyle name="Comma 8 2 5 5" xfId="11509" xr:uid="{1DD1ED53-8588-4255-925A-9DADECAB3083}"/>
    <cellStyle name="Comma 8 2 6" xfId="5005" xr:uid="{00000000-0005-0000-0000-000020070000}"/>
    <cellStyle name="Comma 8 2 6 2" xfId="31354" xr:uid="{5FBD4EC3-BA7D-4620-B6A5-674AD3FE8F90}"/>
    <cellStyle name="Comma 8 2 6 3" xfId="36616" xr:uid="{6C2840FC-5244-4552-B9CB-6DD68EA611B1}"/>
    <cellStyle name="Comma 8 2 6 4" xfId="18359" xr:uid="{6EA0BD14-2E59-4215-AD63-06374FA9E06E}"/>
    <cellStyle name="Comma 8 2 7" xfId="19120" xr:uid="{181D68BD-F2E3-4CE5-AB8A-2F5BAEC3930A}"/>
    <cellStyle name="Comma 8 2 7 2" xfId="32009" xr:uid="{4427EF4A-43A1-4946-AAD8-3B8AEB65AB17}"/>
    <cellStyle name="Comma 8 2 8" xfId="14529" xr:uid="{C360B82C-FDBF-4530-8CCC-D5FAF227F389}"/>
    <cellStyle name="Comma 8 2 8 2" xfId="29034" xr:uid="{C7ECC7AF-8FEC-47D9-9E8F-28C243614091}"/>
    <cellStyle name="Comma 8 2 9" xfId="12856" xr:uid="{F52E3157-5509-4DC4-ADFD-FC7D8A8BB555}"/>
    <cellStyle name="Comma 8 2 9 2" xfId="27879" xr:uid="{4E9D28AE-D1EA-4FFE-99DE-3F9C67F3EBBE}"/>
    <cellStyle name="Comma 8 20" xfId="34784" xr:uid="{335DA577-F177-4D4B-A568-953967247660}"/>
    <cellStyle name="Comma 8 21" xfId="35277" xr:uid="{FCBB3502-EA73-44B5-B776-E47D8DBAF138}"/>
    <cellStyle name="Comma 8 22" xfId="37121" xr:uid="{5CDCCD9E-78CF-465B-8EE6-94BF54DE740D}"/>
    <cellStyle name="Comma 8 23" xfId="37211" xr:uid="{AEB9668A-E97C-4DAA-A32D-F0DFD982BB48}"/>
    <cellStyle name="Comma 8 3" xfId="2207" xr:uid="{00000000-0005-0000-0000-000021070000}"/>
    <cellStyle name="Comma 8 3 10" xfId="25811" xr:uid="{8FAEB644-D866-41B3-949D-C852A22D7F26}"/>
    <cellStyle name="Comma 8 3 11" xfId="34318" xr:uid="{E74F20F0-F959-478E-8E21-2E4AA313F6B2}"/>
    <cellStyle name="Comma 8 3 12" xfId="8822" xr:uid="{C2001FC4-9AF9-426D-BECA-6462B4E51DD2}"/>
    <cellStyle name="Comma 8 3 13" xfId="34808" xr:uid="{7B5EEB58-517E-4310-80CC-A42084AFC67E}"/>
    <cellStyle name="Comma 8 3 14" xfId="35927" xr:uid="{53421E70-D8B0-4952-81F2-A7A0DEEC828F}"/>
    <cellStyle name="Comma 8 3 15" xfId="37247" xr:uid="{BC677453-8B47-41A2-AC46-1BC9368D0017}"/>
    <cellStyle name="Comma 8 3 16" xfId="6801" xr:uid="{55B6CAFE-F7DC-4317-AE2A-9D0D72272132}"/>
    <cellStyle name="Comma 8 3 2" xfId="2667" xr:uid="{00000000-0005-0000-0000-000022070000}"/>
    <cellStyle name="Comma 8 3 2 10" xfId="34943" xr:uid="{A14B406F-4E49-4F1A-B01A-2C3B3A8727AF}"/>
    <cellStyle name="Comma 8 3 2 11" xfId="36246" xr:uid="{B7A21945-DCFB-4F71-BE0F-BB196EA7F1FA}"/>
    <cellStyle name="Comma 8 3 2 12" xfId="37342" xr:uid="{B6D130A7-EF1A-47B2-89F1-DC65C0AF70FE}"/>
    <cellStyle name="Comma 8 3 2 13" xfId="6997" xr:uid="{6080B97F-F9ED-477A-8CDD-37FE56A49E49}"/>
    <cellStyle name="Comma 8 3 2 2" xfId="5593" xr:uid="{00000000-0005-0000-0000-000023070000}"/>
    <cellStyle name="Comma 8 3 2 2 2" xfId="17752" xr:uid="{F2C3D28B-4A1E-4431-8258-A7D89F1EB0E0}"/>
    <cellStyle name="Comma 8 3 2 2 2 2" xfId="30830" xr:uid="{8C0E8DA9-6972-43A9-A47C-62DC15B54812}"/>
    <cellStyle name="Comma 8 3 2 2 3" xfId="27354" xr:uid="{22A00CB3-F0E1-41D3-86D0-E3F2E666C550}"/>
    <cellStyle name="Comma 8 3 2 2 4" xfId="36911" xr:uid="{DDA871BB-01B9-4B97-8B00-E4675BD84D92}"/>
    <cellStyle name="Comma 8 3 2 2 5" xfId="37478" xr:uid="{40D49F9D-F87A-4391-A09B-7A1ADFD0B79F}"/>
    <cellStyle name="Comma 8 3 2 3" xfId="19131" xr:uid="{12A2A6D4-843B-48E3-BEFD-0A1CA6A8ABC0}"/>
    <cellStyle name="Comma 8 3 2 3 2" xfId="32019" xr:uid="{953EF4C4-EF55-4F28-9508-8B210D8564B6}"/>
    <cellStyle name="Comma 8 3 2 4" xfId="15384" xr:uid="{3CA0B0B3-80BC-439D-B225-68F35EF3C7D4}"/>
    <cellStyle name="Comma 8 3 2 4 2" xfId="29672" xr:uid="{A43F7A82-4EEC-41DC-BE26-00F161E2168A}"/>
    <cellStyle name="Comma 8 3 2 5" xfId="13790" xr:uid="{31295D5F-6003-475D-A642-A6532F3255ED}"/>
    <cellStyle name="Comma 8 3 2 5 2" xfId="28519" xr:uid="{DEAFB5ED-D820-4C46-A3D5-045A9D899BFC}"/>
    <cellStyle name="Comma 8 3 2 6" xfId="23623" xr:uid="{53AB5D79-3331-441F-888B-C485DB40C513}"/>
    <cellStyle name="Comma 8 3 2 6 2" xfId="33559" xr:uid="{E1BAFE37-8828-4725-AE0D-EBD0C7E0F338}"/>
    <cellStyle name="Comma 8 3 2 7" xfId="26193" xr:uid="{C405DCB2-E676-47AA-B31F-F8EBA0183A8D}"/>
    <cellStyle name="Comma 8 3 2 8" xfId="34489" xr:uid="{AE63DACD-7A12-4CCD-9989-935499C5CE80}"/>
    <cellStyle name="Comma 8 3 2 9" xfId="9851" xr:uid="{8D5D8A8E-9BE9-475E-87E2-A392A1862D84}"/>
    <cellStyle name="Comma 8 3 3" xfId="5208" xr:uid="{00000000-0005-0000-0000-000024070000}"/>
    <cellStyle name="Comma 8 3 3 10" xfId="35063" xr:uid="{72EE5A47-B835-4BFB-AE49-7D062284F314}"/>
    <cellStyle name="Comma 8 3 3 11" xfId="36738" xr:uid="{C69DC688-672C-4AEB-8D26-0B917C42070A}"/>
    <cellStyle name="Comma 8 3 3 12" xfId="37413" xr:uid="{23D5FABF-9BED-4482-87C8-7B16361DB067}"/>
    <cellStyle name="Comma 8 3 3 13" xfId="7219" xr:uid="{8D871BFC-ED1C-472B-805C-3A6E336DE6C3}"/>
    <cellStyle name="Comma 8 3 3 2" xfId="12675" xr:uid="{B40DBEEE-DF4D-495A-977B-F5F581BBB036}"/>
    <cellStyle name="Comma 8 3 3 2 2" xfId="18195" xr:uid="{EC3B1C26-87E9-4F10-A4ED-2E864418FA25}"/>
    <cellStyle name="Comma 8 3 3 2 2 2" xfId="31217" xr:uid="{300F07D6-F24B-4FFA-8F40-309364378921}"/>
    <cellStyle name="Comma 8 3 3 2 3" xfId="27741" xr:uid="{145EC2D2-FD62-444F-8CAD-74D2ED02433A}"/>
    <cellStyle name="Comma 8 3 3 3" xfId="19581" xr:uid="{2C1E49B1-A4ED-421C-BD1C-F3EA7A2B06AF}"/>
    <cellStyle name="Comma 8 3 3 3 2" xfId="32408" xr:uid="{9F4BB708-F14A-47BC-AC5E-E54A8100969C}"/>
    <cellStyle name="Comma 8 3 3 4" xfId="15943" xr:uid="{25AE2560-8964-407E-8FAB-016F09B14846}"/>
    <cellStyle name="Comma 8 3 3 4 2" xfId="30057" xr:uid="{F237EDAF-82A0-48DF-AD0E-1E96B1C43CE1}"/>
    <cellStyle name="Comma 8 3 3 5" xfId="14379" xr:uid="{FC0F6080-350B-4843-AA09-49BDCE1D361B}"/>
    <cellStyle name="Comma 8 3 3 5 2" xfId="28906" xr:uid="{008F5430-DDDF-4CF5-8FC5-759D85569418}"/>
    <cellStyle name="Comma 8 3 3 6" xfId="24214" xr:uid="{837573F9-5EB6-4B47-8ACB-6B70875F0FBC}"/>
    <cellStyle name="Comma 8 3 3 6 2" xfId="33946" xr:uid="{2FC8BDD8-9AF8-4AFD-90A0-6B9D7B0EE7A0}"/>
    <cellStyle name="Comma 8 3 3 7" xfId="26580" xr:uid="{A45E6D58-9A0B-47F9-8498-D7F00D9AE3E8}"/>
    <cellStyle name="Comma 8 3 3 8" xfId="34620" xr:uid="{8DF8DAE6-EC4E-498C-9423-364172BB6B42}"/>
    <cellStyle name="Comma 8 3 3 9" xfId="10436" xr:uid="{E2988137-6D1E-4A4C-9B78-FE8C14BDBDDB}"/>
    <cellStyle name="Comma 8 3 4" xfId="7293" xr:uid="{13056974-B971-42E0-94A7-4551E52F61BA}"/>
    <cellStyle name="Comma 8 3 4 2" xfId="17304" xr:uid="{CFCB4D6F-333E-413A-A9CA-A3A1B51BC2F1}"/>
    <cellStyle name="Comma 8 3 4 2 2" xfId="30449" xr:uid="{C22423C4-330A-4571-9808-53F8A9538F87}"/>
    <cellStyle name="Comma 8 3 4 3" xfId="26972" xr:uid="{C0C4F440-C120-4D1F-A353-BEEEF2C6F0DA}"/>
    <cellStyle name="Comma 8 3 4 4" xfId="34690" xr:uid="{4294C5EC-FE4F-4E24-BEEC-C6682F76B723}"/>
    <cellStyle name="Comma 8 3 4 5" xfId="11795" xr:uid="{8515ACE8-BF52-4D09-88B2-654FDF703617}"/>
    <cellStyle name="Comma 8 3 4 6" xfId="35132" xr:uid="{AE2E6B94-9BD8-4A57-A136-280256370F99}"/>
    <cellStyle name="Comma 8 3 5" xfId="18659" xr:uid="{0941B6EC-7ED7-4721-ADEE-B4681263C087}"/>
    <cellStyle name="Comma 8 3 5 2" xfId="31617" xr:uid="{9B867202-EACE-4359-AC98-7580693F6194}"/>
    <cellStyle name="Comma 8 3 6" xfId="14821" xr:uid="{4841FE1D-0A80-45CD-A692-1B926B23F1FA}"/>
    <cellStyle name="Comma 8 3 6 2" xfId="29292" xr:uid="{9DB7B1B9-3C80-4AC7-A075-2F391F6FCE47}"/>
    <cellStyle name="Comma 8 3 7" xfId="13203" xr:uid="{B18DE46F-F173-4039-AC0D-EE4485D0B57B}"/>
    <cellStyle name="Comma 8 3 7 2" xfId="28136" xr:uid="{3DC1D411-1D92-47B8-8D22-09635D22ABB9}"/>
    <cellStyle name="Comma 8 3 8" xfId="20505" xr:uid="{4B518D18-47A3-4DB0-B3ED-0008C7B8B99A}"/>
    <cellStyle name="Comma 8 3 9" xfId="23020" xr:uid="{6B8F94AC-84AE-4F9C-BDB8-083954DEF22F}"/>
    <cellStyle name="Comma 8 3 9 2" xfId="33177" xr:uid="{BDD7DD69-B67E-4F9D-B290-6AC6CCBF3B15}"/>
    <cellStyle name="Comma 8 4" xfId="1464" xr:uid="{00000000-0005-0000-0000-000025070000}"/>
    <cellStyle name="Comma 8 4 10" xfId="9416" xr:uid="{5C75CBA7-5522-4D51-95EF-E4FF2F1DCCBB}"/>
    <cellStyle name="Comma 8 4 11" xfId="34920" xr:uid="{FFF33ECE-53C7-4560-8070-3118B2275654}"/>
    <cellStyle name="Comma 8 4 12" xfId="35546" xr:uid="{E1F5CF01-3E28-460D-AA94-177257236C06}"/>
    <cellStyle name="Comma 8 4 13" xfId="37311" xr:uid="{BB01F684-9825-48A3-BA30-EE209AAF3DE6}"/>
    <cellStyle name="Comma 8 4 14" xfId="6975" xr:uid="{AF6D8C22-F321-4A6A-B8C0-0BA637211185}"/>
    <cellStyle name="Comma 8 4 2" xfId="4904" xr:uid="{00000000-0005-0000-0000-000026070000}"/>
    <cellStyle name="Comma 8 4 2 2" xfId="17449" xr:uid="{98EB9B5F-AFD8-40F2-AC72-6568365EA8F7}"/>
    <cellStyle name="Comma 8 4 2 2 2" xfId="30573" xr:uid="{3E14FFAC-3327-4EB6-AF1A-A4DD38E2F108}"/>
    <cellStyle name="Comma 8 4 2 3" xfId="27096" xr:uid="{1BAA8DC1-2256-43DF-8DDE-12B83B017009}"/>
    <cellStyle name="Comma 8 4 2 4" xfId="36542" xr:uid="{A6387615-0114-41B7-8AF2-1903EE061BCD}"/>
    <cellStyle name="Comma 8 4 2 5" xfId="37450" xr:uid="{7E4B4CA7-5903-4DF5-8FC4-A9BE7EB39782}"/>
    <cellStyle name="Comma 8 4 2 6" xfId="11938" xr:uid="{BEFA9088-BD2F-4E05-BE29-4199EF80E71B}"/>
    <cellStyle name="Comma 8 4 3" xfId="18816" xr:uid="{CB5B3F49-7260-421C-9D60-D5454F2604AF}"/>
    <cellStyle name="Comma 8 4 3 2" xfId="31751" xr:uid="{C29E03F1-F65C-413A-AE8C-7FD255E79F8D}"/>
    <cellStyle name="Comma 8 4 4" xfId="14967" xr:uid="{48550290-A51D-4A65-8E4E-26601492480E}"/>
    <cellStyle name="Comma 8 4 4 2" xfId="29414" xr:uid="{5F74DE3F-AC91-4455-8673-2E31299CB119}"/>
    <cellStyle name="Comma 8 4 5" xfId="13356" xr:uid="{72EDAEB4-5C04-486B-8509-666035974ACA}"/>
    <cellStyle name="Comma 8 4 5 2" xfId="28261" xr:uid="{D5E4609E-41BD-44C1-AF8F-D561810ABD13}"/>
    <cellStyle name="Comma 8 4 6" xfId="21096" xr:uid="{7F3D6693-DBA7-46C0-9935-7C685F3DB9C1}"/>
    <cellStyle name="Comma 8 4 6 2" xfId="32750" xr:uid="{19FF2462-35D7-4532-AC3E-8CF4A0406357}"/>
    <cellStyle name="Comma 8 4 7" xfId="23183" xr:uid="{455B696D-1AA6-4A8A-BEC4-02A94F799ED2}"/>
    <cellStyle name="Comma 8 4 7 2" xfId="33301" xr:uid="{24E0FA54-2C20-4A2C-BD43-A45B066AE262}"/>
    <cellStyle name="Comma 8 4 8" xfId="25935" xr:uid="{8A96B512-81C0-428F-9274-502AA91E23F2}"/>
    <cellStyle name="Comma 8 4 9" xfId="34468" xr:uid="{FDB6195E-01AB-4C71-86E2-391E97B58985}"/>
    <cellStyle name="Comma 8 5" xfId="3190" xr:uid="{00000000-0005-0000-0000-000027070000}"/>
    <cellStyle name="Comma 8 5 10" xfId="34869" xr:uid="{D3B8ACDD-C16E-489B-8588-BCA6F69FB8AE}"/>
    <cellStyle name="Comma 8 5 11" xfId="36378" xr:uid="{BE19398E-DDFF-4BC8-B052-01BA85F75677}"/>
    <cellStyle name="Comma 8 5 12" xfId="37349" xr:uid="{23B9B759-EBBD-4BE6-8BD8-FED69E529961}"/>
    <cellStyle name="Comma 8 5 13" xfId="6895" xr:uid="{B89C3807-95F7-4049-9757-585ECA67A2F2}"/>
    <cellStyle name="Comma 8 5 2" xfId="5717" xr:uid="{00000000-0005-0000-0000-000028070000}"/>
    <cellStyle name="Comma 8 5 2 2" xfId="17905" xr:uid="{EE5BF9CE-0DB4-4FEF-9B06-ECC33D265429}"/>
    <cellStyle name="Comma 8 5 2 2 2" xfId="30959" xr:uid="{27E74DF2-B069-4945-80C7-D12437250FCA}"/>
    <cellStyle name="Comma 8 5 2 3" xfId="27483" xr:uid="{3A229DB4-BBF3-4BEE-B2B0-1BD71473396B}"/>
    <cellStyle name="Comma 8 5 2 4" xfId="36975" xr:uid="{8FC0ED43-2791-4D32-941D-28D637F81171}"/>
    <cellStyle name="Comma 8 5 2 5" xfId="37485" xr:uid="{C2A3A4E4-0A47-4404-A239-807AFB80BE2D}"/>
    <cellStyle name="Comma 8 5 2 6" xfId="12386" xr:uid="{30350BE8-59DB-461A-87EA-2C1C66BC0E18}"/>
    <cellStyle name="Comma 8 5 3" xfId="19291" xr:uid="{4D6E6856-4611-47FE-9A78-FE64AC10EA75}"/>
    <cellStyle name="Comma 8 5 3 2" xfId="32150" xr:uid="{A263EDB8-EDB4-4AB3-9066-286C217494F9}"/>
    <cellStyle name="Comma 8 5 4" xfId="15651" xr:uid="{9CDB236B-43DB-455F-98AC-B675BFE6B106}"/>
    <cellStyle name="Comma 8 5 4 2" xfId="29799" xr:uid="{FA7D3A63-9B51-4BD3-A93B-83FA7B207E55}"/>
    <cellStyle name="Comma 8 5 5" xfId="14087" xr:uid="{3B5741C0-AC15-4179-9F83-20FAFB9EFCDE}"/>
    <cellStyle name="Comma 8 5 5 2" xfId="28648" xr:uid="{19AED6B7-EBF1-4BA4-9A96-767AB39E6218}"/>
    <cellStyle name="Comma 8 5 6" xfId="23922" xr:uid="{F9FD3693-DA3B-4ED5-BC8E-EBE3DBBE4142}"/>
    <cellStyle name="Comma 8 5 6 2" xfId="33688" xr:uid="{5F903C8C-D471-44E3-AD42-DEA2CA930265}"/>
    <cellStyle name="Comma 8 5 7" xfId="26322" xr:uid="{08441C08-EC9F-4A7D-9BE5-83A6F8627149}"/>
    <cellStyle name="Comma 8 5 8" xfId="34403" xr:uid="{200055D1-2C10-4A04-A373-0995C92351BE}"/>
    <cellStyle name="Comma 8 5 9" xfId="10146" xr:uid="{15E604D9-BB47-4405-B646-10B84BF7935B}"/>
    <cellStyle name="Comma 8 6" xfId="4013" xr:uid="{00000000-0005-0000-0000-000029070000}"/>
    <cellStyle name="Comma 8 6 2" xfId="6525" xr:uid="{00000000-0005-0000-0000-00002A070000}"/>
    <cellStyle name="Comma 8 6 2 2" xfId="30191" xr:uid="{29A28E34-BF27-494A-B12C-A8E20C32A3F9}"/>
    <cellStyle name="Comma 8 6 2 3" xfId="37011" xr:uid="{FF78269B-F3BD-4717-82DD-5CD38B57C3E9}"/>
    <cellStyle name="Comma 8 6 2 4" xfId="37424" xr:uid="{2F0ED88A-6B8A-409F-A474-8CCE022FCBEF}"/>
    <cellStyle name="Comma 8 6 2 5" xfId="17013" xr:uid="{3B81950B-BC18-4E06-8BF6-AB77DCC05C71}"/>
    <cellStyle name="Comma 8 6 3" xfId="26714" xr:uid="{4D53F497-16A5-48B2-812D-6E7BA1345915}"/>
    <cellStyle name="Comma 8 6 4" xfId="34667" xr:uid="{8CE1F690-912C-4B74-BD67-025E71E56FD8}"/>
    <cellStyle name="Comma 8 6 5" xfId="11508" xr:uid="{66C0F453-54A9-4BA6-A098-9B52A4DC2846}"/>
    <cellStyle name="Comma 8 6 6" xfId="35109" xr:uid="{240FB273-D7BF-44D1-B368-5A3FE84CD80D}"/>
    <cellStyle name="Comma 8 6 7" xfId="36443" xr:uid="{E46D791F-D6C5-4C7D-9793-AD5554C42A02}"/>
    <cellStyle name="Comma 8 6 8" xfId="37269" xr:uid="{59EFA569-769E-4E28-921A-A363FEEE6B3C}"/>
    <cellStyle name="Comma 8 7" xfId="4112" xr:uid="{00000000-0005-0000-0000-00002B070000}"/>
    <cellStyle name="Comma 8 7 2" xfId="31353" xr:uid="{7EF715FB-0912-4E99-9B4E-4E60B3EC0B01}"/>
    <cellStyle name="Comma 8 7 3" xfId="36507" xr:uid="{BBF8B495-C029-43A2-B88A-09193507C4E5}"/>
    <cellStyle name="Comma 8 7 4" xfId="37387" xr:uid="{B3D06DBA-BC49-4F55-B636-E6FA5374F000}"/>
    <cellStyle name="Comma 8 7 5" xfId="18358" xr:uid="{B9FD5455-4FC6-4293-8F4B-DBDC9F97BAF3}"/>
    <cellStyle name="Comma 8 8" xfId="18867" xr:uid="{79C85057-42F3-465D-BEDF-AFCF6492D117}"/>
    <cellStyle name="Comma 8 8 2" xfId="31774" xr:uid="{A37B2978-C962-4F3C-A287-F860D5EC6B9F}"/>
    <cellStyle name="Comma 8 9" xfId="14528" xr:uid="{590CD78C-A200-434B-88FB-7FD74D6A4B44}"/>
    <cellStyle name="Comma 8 9 2" xfId="29033" xr:uid="{2E15E13F-BE62-4359-9AF8-6DFDDE9AF8CD}"/>
    <cellStyle name="Comma 8_8.PSE Related Transactions &amp; note 2010-Q2" xfId="20506" xr:uid="{450831A1-561F-487A-9A6B-E02A4641D5D9}"/>
    <cellStyle name="Comma 80" xfId="8347" xr:uid="{3056AFB2-AD64-4054-97C7-43962050D23F}"/>
    <cellStyle name="Comma 80 10" xfId="25782" xr:uid="{068E5443-257B-41BC-AA19-5146743C9F7F}"/>
    <cellStyle name="Comma 80 2" xfId="9766" xr:uid="{4324F95B-3B17-446E-879D-343BADBF9361}"/>
    <cellStyle name="Comma 80 2 2" xfId="12205" xr:uid="{7DAAD93E-891F-4F0E-BD5B-53E288358B95}"/>
    <cellStyle name="Comma 80 2 2 2" xfId="17719" xr:uid="{1B06A550-426F-4E69-8679-E699E6A9A464}"/>
    <cellStyle name="Comma 80 2 2 2 2" xfId="30803" xr:uid="{7936B76B-62B5-480A-AD72-01805EC7D39A}"/>
    <cellStyle name="Comma 80 2 2 3" xfId="27326" xr:uid="{37DE73D9-17B4-4336-8E3B-7A03CF6B89A6}"/>
    <cellStyle name="Comma 80 2 3" xfId="19093" xr:uid="{9D3C95FB-25D6-40A6-BCC5-947C34BE405C}"/>
    <cellStyle name="Comma 80 2 3 2" xfId="31987" xr:uid="{F385F0C8-EF7C-4F60-BA24-A28C9FADC94C}"/>
    <cellStyle name="Comma 80 2 4" xfId="15307" xr:uid="{5C71B409-8AAC-4CF9-93F4-582CAF80408E}"/>
    <cellStyle name="Comma 80 2 4 2" xfId="29644" xr:uid="{88B05DA3-BD3F-4CC2-B411-67AB2A404629}"/>
    <cellStyle name="Comma 80 2 5" xfId="13706" xr:uid="{B72BD6DA-0F13-49A1-8723-E8422092D634}"/>
    <cellStyle name="Comma 80 2 5 2" xfId="28491" xr:uid="{4EAB129C-6596-49B1-9C05-C1B7065DEA86}"/>
    <cellStyle name="Comma 80 2 6" xfId="23539" xr:uid="{CD2BF6BB-F23B-4439-9F20-800F5A5111B3}"/>
    <cellStyle name="Comma 80 2 6 2" xfId="33531" xr:uid="{8755A624-6997-4F2E-8566-573C294903B8}"/>
    <cellStyle name="Comma 80 2 7" xfId="26165" xr:uid="{54791FE0-8977-4C5A-9E10-A2551B5A3461}"/>
    <cellStyle name="Comma 80 3" xfId="10407" xr:uid="{9F80E07A-4CDF-450E-ABC0-8CFFEBFB0BA3}"/>
    <cellStyle name="Comma 80 3 2" xfId="12646" xr:uid="{82103EAA-F95C-4F9D-A239-8C9CAFF6EF4B}"/>
    <cellStyle name="Comma 80 3 2 2" xfId="18166" xr:uid="{CB50084B-62FC-4BD4-BBA9-A50138695A92}"/>
    <cellStyle name="Comma 80 3 2 2 2" xfId="31189" xr:uid="{1A01F567-3FA4-4D22-B53C-FA427BF54EE8}"/>
    <cellStyle name="Comma 80 3 2 3" xfId="27713" xr:uid="{C2806140-4FA4-4507-AD31-B8E5D2752C5E}"/>
    <cellStyle name="Comma 80 3 3" xfId="19552" xr:uid="{8E77C61D-7D4D-4750-8B80-799A7827D470}"/>
    <cellStyle name="Comma 80 3 3 2" xfId="32380" xr:uid="{4BFB6CDB-C799-4905-B674-96D136E04BCC}"/>
    <cellStyle name="Comma 80 3 4" xfId="15913" xr:uid="{A45F7A3C-0E60-43A2-B7C8-9F7AFAA5B270}"/>
    <cellStyle name="Comma 80 3 4 2" xfId="30029" xr:uid="{C17C5133-65F8-434E-82B2-975D6C164461}"/>
    <cellStyle name="Comma 80 3 5" xfId="14349" xr:uid="{38F1A41A-4E41-464C-BAC2-22219EC0C382}"/>
    <cellStyle name="Comma 80 3 5 2" xfId="28878" xr:uid="{4201409B-B232-4EFF-A7D8-79D99862E899}"/>
    <cellStyle name="Comma 80 3 6" xfId="24184" xr:uid="{E0B52CFD-6DA7-4202-A472-F25806C2A639}"/>
    <cellStyle name="Comma 80 3 6 2" xfId="33918" xr:uid="{B176EADF-A42E-47E8-B6E0-62C9A84CBF62}"/>
    <cellStyle name="Comma 80 3 7" xfId="26552" xr:uid="{B00939F4-1C6E-46FC-A0F7-B4241078EE32}"/>
    <cellStyle name="Comma 80 4" xfId="11766" xr:uid="{CA30AD7B-8558-4E9D-A5A0-88BF191700A9}"/>
    <cellStyle name="Comma 80 4 2" xfId="17275" xr:uid="{5F23F6AB-0C70-455D-933E-FB34BC479D2A}"/>
    <cellStyle name="Comma 80 4 2 2" xfId="30421" xr:uid="{8DBDE793-3211-4194-A0BF-3AC7840C16AF}"/>
    <cellStyle name="Comma 80 4 3" xfId="26944" xr:uid="{81068DBA-B9EE-49D8-A218-6739497935BE}"/>
    <cellStyle name="Comma 80 5" xfId="18631" xr:uid="{4570FAB3-A893-4883-AEC5-A48D625AD1FF}"/>
    <cellStyle name="Comma 80 5 2" xfId="31590" xr:uid="{E00FF501-A1F1-41CF-9030-FB4737710E16}"/>
    <cellStyle name="Comma 80 6" xfId="14790" xr:uid="{737A12CA-653A-41A0-B573-627D9BABCF14}"/>
    <cellStyle name="Comma 80 6 2" xfId="29263" xr:uid="{D796B1F7-1768-4FF6-9153-C588532379B0}"/>
    <cellStyle name="Comma 80 7" xfId="13173" xr:uid="{29021458-3F80-472D-B2E2-628F305F3BE9}"/>
    <cellStyle name="Comma 80 7 2" xfId="28108" xr:uid="{371668B4-CED7-4C5E-B466-C659E5503CE6}"/>
    <cellStyle name="Comma 80 8" xfId="20507" xr:uid="{4A556638-B027-4E65-80CB-F40E75E189A1}"/>
    <cellStyle name="Comma 80 8 2" xfId="32719" xr:uid="{4682174C-B810-425B-A587-0710F36441FB}"/>
    <cellStyle name="Comma 80 9" xfId="22949" xr:uid="{BA8F9547-D4B2-4D50-A46B-8D7CE09A4753}"/>
    <cellStyle name="Comma 80 9 2" xfId="33148" xr:uid="{3784437D-B456-4F93-A0F0-121921EA7E0B}"/>
    <cellStyle name="Comma 81" xfId="8348" xr:uid="{08F20661-49D7-4726-B72A-3FC64D2EF6B9}"/>
    <cellStyle name="Comma 81 10" xfId="25783" xr:uid="{B2E391B3-A672-4CFA-B8EC-1BB3EAF58447}"/>
    <cellStyle name="Comma 81 2" xfId="9767" xr:uid="{1984E5AA-28B6-4D75-9034-F4B21AFF343E}"/>
    <cellStyle name="Comma 81 2 2" xfId="12206" xr:uid="{1981E7BC-2632-438A-9685-6359DD1DE08D}"/>
    <cellStyle name="Comma 81 2 2 2" xfId="17720" xr:uid="{BDBF211D-9569-45CB-9F8C-8A33FA33A149}"/>
    <cellStyle name="Comma 81 2 2 2 2" xfId="30804" xr:uid="{F15FA77D-55B5-47DC-9FC4-8C59A1BB5EE4}"/>
    <cellStyle name="Comma 81 2 2 3" xfId="27327" xr:uid="{3997368C-FD93-43FA-BE0E-D7D828DB8445}"/>
    <cellStyle name="Comma 81 2 3" xfId="19094" xr:uid="{9D865A50-46E1-4BF9-8AFB-B5B5BED4CEE0}"/>
    <cellStyle name="Comma 81 2 3 2" xfId="31988" xr:uid="{84B73535-3A30-4B21-A753-27C8619924A6}"/>
    <cellStyle name="Comma 81 2 4" xfId="15308" xr:uid="{9E89B5C4-CE51-4785-A3CD-8E95AE220BB0}"/>
    <cellStyle name="Comma 81 2 4 2" xfId="29645" xr:uid="{4F22718B-EEAA-4EDD-BCD1-D9FAE2A9E167}"/>
    <cellStyle name="Comma 81 2 5" xfId="13707" xr:uid="{07BF7DCE-3CEE-471D-B3E8-7CDE393AA7ED}"/>
    <cellStyle name="Comma 81 2 5 2" xfId="28492" xr:uid="{29EC0A5A-0990-4B43-88B9-D357DD972FD1}"/>
    <cellStyle name="Comma 81 2 6" xfId="23540" xr:uid="{30D9F698-7A2A-479F-8334-916D4765600F}"/>
    <cellStyle name="Comma 81 2 6 2" xfId="33532" xr:uid="{A228FD67-2862-41CB-8092-B8036C844502}"/>
    <cellStyle name="Comma 81 2 7" xfId="26166" xr:uid="{6C9B9CED-30F2-4D64-93EB-164767E552EF}"/>
    <cellStyle name="Comma 81 3" xfId="10408" xr:uid="{C29E5654-45B1-4556-BDEA-CE72004BBAB3}"/>
    <cellStyle name="Comma 81 3 2" xfId="12647" xr:uid="{4EC84137-72CD-4D89-BDC8-A97C4B053AC2}"/>
    <cellStyle name="Comma 81 3 2 2" xfId="18167" xr:uid="{1991D5BF-D321-4872-AE22-24A1CC397CDE}"/>
    <cellStyle name="Comma 81 3 2 2 2" xfId="31190" xr:uid="{1720C1B9-0187-4BC0-BB42-0AB5ECB04BB4}"/>
    <cellStyle name="Comma 81 3 2 3" xfId="27714" xr:uid="{3CCD348D-BAF4-4962-B9FA-2F22289200D5}"/>
    <cellStyle name="Comma 81 3 3" xfId="19553" xr:uid="{BD53ECD4-56CB-41FC-BC99-12E1CB8307E8}"/>
    <cellStyle name="Comma 81 3 3 2" xfId="32381" xr:uid="{A0CC8F10-77AC-464E-A7DE-8C9891CF0195}"/>
    <cellStyle name="Comma 81 3 4" xfId="15914" xr:uid="{F3C17089-0184-449D-8B68-6C7A47C850FC}"/>
    <cellStyle name="Comma 81 3 4 2" xfId="30030" xr:uid="{A31178C5-DB3D-4A97-B9FB-81C03F025FF6}"/>
    <cellStyle name="Comma 81 3 5" xfId="14350" xr:uid="{D58905B6-104E-434A-B02B-153104E10F39}"/>
    <cellStyle name="Comma 81 3 5 2" xfId="28879" xr:uid="{93EE9161-5803-4065-8999-7012A27DC937}"/>
    <cellStyle name="Comma 81 3 6" xfId="24185" xr:uid="{C7B03096-A4D9-4936-A37D-C072A15D7C01}"/>
    <cellStyle name="Comma 81 3 6 2" xfId="33919" xr:uid="{00A4169F-137D-49E7-A637-A4840A90BCBE}"/>
    <cellStyle name="Comma 81 3 7" xfId="26553" xr:uid="{CFE1BFD2-58BB-4388-B2B9-F0C242F1A743}"/>
    <cellStyle name="Comma 81 4" xfId="11767" xr:uid="{0AFBE5E3-80E8-4FB2-8BC0-004DA2CBC244}"/>
    <cellStyle name="Comma 81 4 2" xfId="17276" xr:uid="{95920569-2736-45F5-B658-F13BE5F0D6AA}"/>
    <cellStyle name="Comma 81 4 2 2" xfId="30422" xr:uid="{66F65018-4660-41BE-BFC9-36998D6C9B34}"/>
    <cellStyle name="Comma 81 4 3" xfId="26945" xr:uid="{D849D1DF-EB30-409B-8D6F-6A98F35EF132}"/>
    <cellStyle name="Comma 81 5" xfId="18632" xr:uid="{0BC182FF-2FD4-4FEE-AD8B-91521808C0D1}"/>
    <cellStyle name="Comma 81 5 2" xfId="31591" xr:uid="{1BB94008-413D-42F8-9602-6BBB23BC414F}"/>
    <cellStyle name="Comma 81 6" xfId="14791" xr:uid="{878F490C-858B-433F-9EEB-597A7303EA2E}"/>
    <cellStyle name="Comma 81 6 2" xfId="29264" xr:uid="{48D18D8B-234E-468E-9239-83646B3EA0C0}"/>
    <cellStyle name="Comma 81 7" xfId="13174" xr:uid="{7C7742BE-3C38-4FB7-B2FA-71453C71B3F0}"/>
    <cellStyle name="Comma 81 7 2" xfId="28109" xr:uid="{68D164F7-E88A-45E4-A521-EAC1BF289F11}"/>
    <cellStyle name="Comma 81 8" xfId="20508" xr:uid="{DC165EA5-A5B4-41B2-A7F3-2824C091A2C7}"/>
    <cellStyle name="Comma 81 8 2" xfId="32720" xr:uid="{7B719CE8-9C5C-4416-AABF-85DF5C310CDA}"/>
    <cellStyle name="Comma 81 9" xfId="22950" xr:uid="{1B76AE8F-6FA8-4E19-9F9B-F9AACD118674}"/>
    <cellStyle name="Comma 81 9 2" xfId="33149" xr:uid="{DE3B7331-62D9-4576-B02D-5AA8587B7D45}"/>
    <cellStyle name="Comma 82" xfId="8349" xr:uid="{6845D905-AF30-4154-B8F5-54849C04873D}"/>
    <cellStyle name="Comma 82 10" xfId="25784" xr:uid="{AA4192C6-7013-4E64-B25F-B81606318BAD}"/>
    <cellStyle name="Comma 82 2" xfId="9768" xr:uid="{3642ACB5-B578-4ACB-9C0D-892622DDF406}"/>
    <cellStyle name="Comma 82 2 2" xfId="12207" xr:uid="{3D63BE0A-F379-4663-ABF4-4F7DEBB0D838}"/>
    <cellStyle name="Comma 82 2 2 2" xfId="17721" xr:uid="{AF9F65CC-957E-45A0-9CFD-9FECA8B25915}"/>
    <cellStyle name="Comma 82 2 2 2 2" xfId="30805" xr:uid="{2EBEC233-B013-4D7C-B217-1E40130CA7FB}"/>
    <cellStyle name="Comma 82 2 2 3" xfId="27328" xr:uid="{9FC3CFBC-9B2A-4C2A-8CE3-58697198DD70}"/>
    <cellStyle name="Comma 82 2 3" xfId="19095" xr:uid="{05E51676-83C8-4714-A780-0616D2562C75}"/>
    <cellStyle name="Comma 82 2 3 2" xfId="31989" xr:uid="{7C924704-E5A5-409E-8685-59A653A9CBB8}"/>
    <cellStyle name="Comma 82 2 4" xfId="15309" xr:uid="{E4C152CC-16BC-4B81-B086-4C673100A130}"/>
    <cellStyle name="Comma 82 2 4 2" xfId="29646" xr:uid="{60C5CDE3-5233-48E1-932E-9B687B1630C4}"/>
    <cellStyle name="Comma 82 2 5" xfId="13708" xr:uid="{D84976D5-A8B1-41A8-A7A8-AF97B616DF93}"/>
    <cellStyle name="Comma 82 2 5 2" xfId="28493" xr:uid="{D915720A-0531-4CE8-9322-D7904A5EA856}"/>
    <cellStyle name="Comma 82 2 6" xfId="23541" xr:uid="{02944721-94BD-46A5-BF3F-066ECBE1A0B0}"/>
    <cellStyle name="Comma 82 2 6 2" xfId="33533" xr:uid="{86CF376C-BCFC-4A58-AC8A-236A4906B3BA}"/>
    <cellStyle name="Comma 82 2 7" xfId="26167" xr:uid="{EC75C9E3-C346-42D3-90AB-4457C9AE1813}"/>
    <cellStyle name="Comma 82 3" xfId="10409" xr:uid="{E1C474DC-BEC1-4F55-8F5D-E205C4F17295}"/>
    <cellStyle name="Comma 82 3 2" xfId="12648" xr:uid="{E9BC57A6-92EE-46AB-B83C-CF8F7D0C99CF}"/>
    <cellStyle name="Comma 82 3 2 2" xfId="18168" xr:uid="{B508538D-C727-4B3D-94B2-E207F0873695}"/>
    <cellStyle name="Comma 82 3 2 2 2" xfId="31191" xr:uid="{8A5878DE-208C-4D6B-88A1-E5DE7F65F6DE}"/>
    <cellStyle name="Comma 82 3 2 3" xfId="27715" xr:uid="{9EFA7B4D-6277-4CE8-AE00-3204A36CABD3}"/>
    <cellStyle name="Comma 82 3 3" xfId="19554" xr:uid="{95557937-B2FB-46BD-BFF9-BD2B17788983}"/>
    <cellStyle name="Comma 82 3 3 2" xfId="32382" xr:uid="{863F28B3-56D6-4882-9558-796FE916847E}"/>
    <cellStyle name="Comma 82 3 4" xfId="15915" xr:uid="{EE19155A-BA3A-499F-A2D9-EFABB38BB0EE}"/>
    <cellStyle name="Comma 82 3 4 2" xfId="30031" xr:uid="{C4EC4912-079F-4600-9226-7C13E5BFAB70}"/>
    <cellStyle name="Comma 82 3 5" xfId="14351" xr:uid="{A1333828-1D20-4B85-A4CE-DF79716F5C9A}"/>
    <cellStyle name="Comma 82 3 5 2" xfId="28880" xr:uid="{3B98A961-2102-4B38-90B3-B839C934F49A}"/>
    <cellStyle name="Comma 82 3 6" xfId="24186" xr:uid="{EB16526C-42A7-4CFD-A0FF-D12CC62C1B7E}"/>
    <cellStyle name="Comma 82 3 6 2" xfId="33920" xr:uid="{4F5796F5-53CC-4936-96E1-0023F833CFF0}"/>
    <cellStyle name="Comma 82 3 7" xfId="26554" xr:uid="{B70927D0-DA2F-4A76-AB4F-3121F1407A37}"/>
    <cellStyle name="Comma 82 4" xfId="11768" xr:uid="{60831E76-811A-43AE-9D48-42E0F54AF80A}"/>
    <cellStyle name="Comma 82 4 2" xfId="17277" xr:uid="{9D2BB67B-76F7-4C6D-9ABA-D0CB603A18EE}"/>
    <cellStyle name="Comma 82 4 2 2" xfId="30423" xr:uid="{D2080FEA-2DAE-480F-A53A-F15C31EE15D5}"/>
    <cellStyle name="Comma 82 4 3" xfId="26946" xr:uid="{5E7F161D-B241-4FFE-A1AC-3EDEDDC8A530}"/>
    <cellStyle name="Comma 82 5" xfId="18633" xr:uid="{0C90B4F5-A828-45E3-B384-5DE28FE815B1}"/>
    <cellStyle name="Comma 82 5 2" xfId="31592" xr:uid="{B127ECEF-0D59-4965-9BCC-33A54A72E275}"/>
    <cellStyle name="Comma 82 6" xfId="14792" xr:uid="{C2B9A573-AE56-4C3A-9D0D-0CFB89A5D6F9}"/>
    <cellStyle name="Comma 82 6 2" xfId="29265" xr:uid="{ED9CC3BB-55EF-4ED4-AA24-1843F43B23A0}"/>
    <cellStyle name="Comma 82 7" xfId="13175" xr:uid="{88C9E1F0-CF28-43E2-80D3-57A300A84FC4}"/>
    <cellStyle name="Comma 82 7 2" xfId="28110" xr:uid="{9BD1EF8B-AD1E-4FF6-A15F-5F25032578BE}"/>
    <cellStyle name="Comma 82 8" xfId="20509" xr:uid="{ED49377E-4B35-417D-AD6A-FB81FD346E7B}"/>
    <cellStyle name="Comma 82 8 2" xfId="32721" xr:uid="{A0BF1EEB-CD1D-4DA7-A3D5-BF72AE5D8978}"/>
    <cellStyle name="Comma 82 9" xfId="22951" xr:uid="{989C3B07-2193-4252-AF1A-0AB4C6839477}"/>
    <cellStyle name="Comma 82 9 2" xfId="33150" xr:uid="{0595C5D9-8B69-4A88-88E5-70C288603578}"/>
    <cellStyle name="Comma 83" xfId="8350" xr:uid="{04C47081-C7D1-4864-8C09-29024A1579A4}"/>
    <cellStyle name="Comma 83 10" xfId="25785" xr:uid="{3D3D91EC-BF55-4D32-A62A-EBF030A74A5C}"/>
    <cellStyle name="Comma 83 2" xfId="9769" xr:uid="{6D93C5FF-D4E7-4E08-945F-7B4A2F07D926}"/>
    <cellStyle name="Comma 83 2 2" xfId="12208" xr:uid="{0EBE9CE4-9300-42E9-A42F-FD62ABA38A21}"/>
    <cellStyle name="Comma 83 2 2 2" xfId="17722" xr:uid="{0ED45DCB-9050-4C95-85D6-2D38651428A6}"/>
    <cellStyle name="Comma 83 2 2 2 2" xfId="30806" xr:uid="{C534671C-B7F8-4BAC-AF3D-67EE5383BA26}"/>
    <cellStyle name="Comma 83 2 2 3" xfId="27329" xr:uid="{2DD13A21-9C04-4618-B7D1-BA472FF78C52}"/>
    <cellStyle name="Comma 83 2 3" xfId="19096" xr:uid="{8B6A4BF6-6566-4732-8747-8B569F5CB5C7}"/>
    <cellStyle name="Comma 83 2 3 2" xfId="31990" xr:uid="{AA5B6680-7EEE-4648-BCB3-18AED80B4DB3}"/>
    <cellStyle name="Comma 83 2 4" xfId="15310" xr:uid="{0FD81A41-9F9A-4A15-A4E4-89289B623067}"/>
    <cellStyle name="Comma 83 2 4 2" xfId="29647" xr:uid="{1FB71E48-30C7-436D-89F8-716FD7DBEA9A}"/>
    <cellStyle name="Comma 83 2 5" xfId="13709" xr:uid="{F4C072A1-B3FE-402A-AF0F-3606B241279A}"/>
    <cellStyle name="Comma 83 2 5 2" xfId="28494" xr:uid="{9777E4EA-0091-4ECC-85C3-C72D53DE3434}"/>
    <cellStyle name="Comma 83 2 6" xfId="23542" xr:uid="{F107EEEA-B6D4-40F2-90BD-0AF1FA8D0235}"/>
    <cellStyle name="Comma 83 2 6 2" xfId="33534" xr:uid="{D8F23297-F070-40A6-AAC9-3BB491CA2D20}"/>
    <cellStyle name="Comma 83 2 7" xfId="26168" xr:uid="{F27F6F17-4387-4DE4-92F1-B6BC3A31B378}"/>
    <cellStyle name="Comma 83 3" xfId="10410" xr:uid="{43F6C833-BB18-4237-B4F7-4DC80F663183}"/>
    <cellStyle name="Comma 83 3 2" xfId="12649" xr:uid="{DEEB6D26-1687-4311-AD0C-AB916EB8E4EF}"/>
    <cellStyle name="Comma 83 3 2 2" xfId="18169" xr:uid="{BE83EE56-7628-424C-AD79-EDD2BC03CA5F}"/>
    <cellStyle name="Comma 83 3 2 2 2" xfId="31192" xr:uid="{81559D64-D264-4F5B-A74C-77B611917C1A}"/>
    <cellStyle name="Comma 83 3 2 3" xfId="27716" xr:uid="{27FC05F1-BBE6-4419-8CF1-767297A84458}"/>
    <cellStyle name="Comma 83 3 3" xfId="19555" xr:uid="{36797F11-56B7-46D1-B9B2-5AB189C78938}"/>
    <cellStyle name="Comma 83 3 3 2" xfId="32383" xr:uid="{561EF355-4F16-475A-97BA-F5B6BC023083}"/>
    <cellStyle name="Comma 83 3 4" xfId="15916" xr:uid="{0DC8721A-20A7-4CC5-93D7-37608BE260FC}"/>
    <cellStyle name="Comma 83 3 4 2" xfId="30032" xr:uid="{7C351E0E-5C16-4DEC-8599-4ACADBB009DF}"/>
    <cellStyle name="Comma 83 3 5" xfId="14352" xr:uid="{41BCBDE1-6230-4291-B927-6BF180F41918}"/>
    <cellStyle name="Comma 83 3 5 2" xfId="28881" xr:uid="{ED49415F-5B0F-4245-8729-01649B9088CC}"/>
    <cellStyle name="Comma 83 3 6" xfId="24187" xr:uid="{2C77007A-8148-493A-9FDE-45974411C185}"/>
    <cellStyle name="Comma 83 3 6 2" xfId="33921" xr:uid="{DB8FA8EE-74E3-4070-83E0-79ABE0AF5BCB}"/>
    <cellStyle name="Comma 83 3 7" xfId="26555" xr:uid="{40CD3EEA-F6D8-464E-B651-BB1FADC5815A}"/>
    <cellStyle name="Comma 83 4" xfId="11769" xr:uid="{2B6517DD-52DF-4666-BAB5-9FBE0CD808B5}"/>
    <cellStyle name="Comma 83 4 2" xfId="17278" xr:uid="{E4E11C44-A124-43EA-B2D8-421B986430F8}"/>
    <cellStyle name="Comma 83 4 2 2" xfId="30424" xr:uid="{50F9E1FF-0AAB-471D-B92E-A0924E4CD0F4}"/>
    <cellStyle name="Comma 83 4 3" xfId="26947" xr:uid="{CC0CE5C9-0A5E-4F0C-A566-0A4790924789}"/>
    <cellStyle name="Comma 83 5" xfId="18634" xr:uid="{F2040DEF-79B4-4BB8-A917-661891ADF49E}"/>
    <cellStyle name="Comma 83 5 2" xfId="31593" xr:uid="{ACAE4573-1BD9-4341-B8C0-441D8D7D95BC}"/>
    <cellStyle name="Comma 83 6" xfId="14793" xr:uid="{C6F778F9-B30D-47C2-B865-60004D5B38CC}"/>
    <cellStyle name="Comma 83 6 2" xfId="29266" xr:uid="{14D8A5F1-9766-4BD2-89A7-A78D0327D583}"/>
    <cellStyle name="Comma 83 7" xfId="13176" xr:uid="{5EBCDBCE-0D88-4A39-9422-0A3FA507AFBE}"/>
    <cellStyle name="Comma 83 7 2" xfId="28111" xr:uid="{874DD5EF-435C-4A56-BFF2-8D2681E5E090}"/>
    <cellStyle name="Comma 83 8" xfId="20510" xr:uid="{A6637049-A654-4983-85A7-014BA9FD0551}"/>
    <cellStyle name="Comma 83 8 2" xfId="32722" xr:uid="{CFDD79D8-E4C9-4E3D-9890-83C49B2D6EBB}"/>
    <cellStyle name="Comma 83 9" xfId="22952" xr:uid="{E8A7BE78-3140-4509-A71E-23A6AF2B4DB6}"/>
    <cellStyle name="Comma 83 9 2" xfId="33151" xr:uid="{B1EE07D2-8A8F-41EF-B90D-217C2C2236D4}"/>
    <cellStyle name="Comma 84" xfId="8351" xr:uid="{AE5155F5-9FA3-4528-952B-4EAC8DFCAE42}"/>
    <cellStyle name="Comma 84 10" xfId="25786" xr:uid="{F0631358-45BA-4C39-BE69-E609746645AC}"/>
    <cellStyle name="Comma 84 2" xfId="9770" xr:uid="{273CDC4B-A405-47F1-90FA-AE1AA14D4F8D}"/>
    <cellStyle name="Comma 84 2 2" xfId="12209" xr:uid="{C558F01C-4EE1-4A41-B4B6-676FDD393552}"/>
    <cellStyle name="Comma 84 2 2 2" xfId="17723" xr:uid="{2E085D83-EC1B-4DBE-A6A7-38F5D05FB17F}"/>
    <cellStyle name="Comma 84 2 2 2 2" xfId="30807" xr:uid="{95C7D0CC-E3AA-48D4-884C-6F269BF91E82}"/>
    <cellStyle name="Comma 84 2 2 3" xfId="27330" xr:uid="{20CB701A-EDF8-4D0C-9BF3-C47F263265B6}"/>
    <cellStyle name="Comma 84 2 3" xfId="19097" xr:uid="{2682FDDD-C888-48E9-9BC2-7F741C90C880}"/>
    <cellStyle name="Comma 84 2 3 2" xfId="31991" xr:uid="{DD304AB9-DCCA-43D6-A48A-44114DFF2E96}"/>
    <cellStyle name="Comma 84 2 4" xfId="15311" xr:uid="{6E80A137-5E1D-402B-82C9-E7E399BFA25F}"/>
    <cellStyle name="Comma 84 2 4 2" xfId="29648" xr:uid="{866B5E59-098B-4A98-BD8D-201EAD0D28AE}"/>
    <cellStyle name="Comma 84 2 5" xfId="13710" xr:uid="{15D9A2A4-089D-45B9-B5E0-05FE8EC7AB96}"/>
    <cellStyle name="Comma 84 2 5 2" xfId="28495" xr:uid="{B0A3140F-D1C4-40B7-AA3C-4C7233DBA28E}"/>
    <cellStyle name="Comma 84 2 6" xfId="23543" xr:uid="{239DA2AD-97E6-4152-84A9-742BF54DD163}"/>
    <cellStyle name="Comma 84 2 6 2" xfId="33535" xr:uid="{AB104630-9B72-4B2A-8A29-2F2C6791D91C}"/>
    <cellStyle name="Comma 84 2 7" xfId="26169" xr:uid="{4A253678-70B1-48C5-AE19-DF0588B41249}"/>
    <cellStyle name="Comma 84 3" xfId="10411" xr:uid="{F8D3BD5F-841F-49F4-8521-B975206F5972}"/>
    <cellStyle name="Comma 84 3 2" xfId="12650" xr:uid="{D4AB614A-7A1F-46E4-B991-E2898DF1A532}"/>
    <cellStyle name="Comma 84 3 2 2" xfId="18170" xr:uid="{969BB919-A7CF-444A-81A3-53B7ED4F4026}"/>
    <cellStyle name="Comma 84 3 2 2 2" xfId="31193" xr:uid="{4D13A34C-5F56-41CA-9DA2-E411CBEABBEE}"/>
    <cellStyle name="Comma 84 3 2 3" xfId="27717" xr:uid="{69E1FB22-2F2C-4B30-8BF3-108E050F5F6A}"/>
    <cellStyle name="Comma 84 3 3" xfId="19556" xr:uid="{574E7078-7C68-4857-A467-11A9B5FDB5B3}"/>
    <cellStyle name="Comma 84 3 3 2" xfId="32384" xr:uid="{F0D88C70-F127-4A2D-998D-6A8D32B87A3A}"/>
    <cellStyle name="Comma 84 3 4" xfId="15917" xr:uid="{DA496D2F-7A78-4AE7-97FF-E67691BB69CA}"/>
    <cellStyle name="Comma 84 3 4 2" xfId="30033" xr:uid="{BC7013D9-9315-440A-A99A-139211AF69DB}"/>
    <cellStyle name="Comma 84 3 5" xfId="14353" xr:uid="{0EB3FEF0-FCA7-41D5-B0DE-367BE0D336FC}"/>
    <cellStyle name="Comma 84 3 5 2" xfId="28882" xr:uid="{95A9C927-B59E-42CB-A426-A63349D0A88E}"/>
    <cellStyle name="Comma 84 3 6" xfId="24188" xr:uid="{656F209F-AB47-45A4-8EE0-9745DFE55C64}"/>
    <cellStyle name="Comma 84 3 6 2" xfId="33922" xr:uid="{92473C22-E55E-46D8-AA57-A2FB12671A72}"/>
    <cellStyle name="Comma 84 3 7" xfId="26556" xr:uid="{559554DC-5DA3-41A3-BCAE-822F43A3131B}"/>
    <cellStyle name="Comma 84 4" xfId="11770" xr:uid="{7B23D192-147C-4C51-A804-D067151E1AC9}"/>
    <cellStyle name="Comma 84 4 2" xfId="17279" xr:uid="{F5D1B455-3E12-4E33-8A48-7D510553AF8D}"/>
    <cellStyle name="Comma 84 4 2 2" xfId="30425" xr:uid="{FD699D82-32DB-4F1E-BEDE-8B835BB8D4E8}"/>
    <cellStyle name="Comma 84 4 3" xfId="26948" xr:uid="{8487D065-4167-478F-A3ED-CF82C8D2AD5C}"/>
    <cellStyle name="Comma 84 5" xfId="18635" xr:uid="{AB70EEF5-2A80-43E8-BFC8-78123399E1A6}"/>
    <cellStyle name="Comma 84 5 2" xfId="31594" xr:uid="{6EFBA10B-F143-4F2F-A653-ED725C722931}"/>
    <cellStyle name="Comma 84 6" xfId="14794" xr:uid="{C71D709C-53F7-4AC8-A4B7-DCD319C20B50}"/>
    <cellStyle name="Comma 84 6 2" xfId="29267" xr:uid="{67ED3D52-073E-4F6C-B40E-547310AC6B1F}"/>
    <cellStyle name="Comma 84 7" xfId="13177" xr:uid="{2E97B763-95FC-4168-943A-0BF38D253A36}"/>
    <cellStyle name="Comma 84 7 2" xfId="28112" xr:uid="{5E1442EA-92BB-4CD4-802E-66127ED67847}"/>
    <cellStyle name="Comma 84 8" xfId="20511" xr:uid="{13E946A0-DEA4-463D-A5F4-AB2BC4994480}"/>
    <cellStyle name="Comma 84 8 2" xfId="32723" xr:uid="{131FB962-6B2F-4B0E-B46E-8972142DDC9C}"/>
    <cellStyle name="Comma 84 9" xfId="22953" xr:uid="{3D533AF6-4EB5-4ED6-9A0E-B327DBB05A6C}"/>
    <cellStyle name="Comma 84 9 2" xfId="33152" xr:uid="{CD3E4BF3-836B-45E6-806A-086B356B9938}"/>
    <cellStyle name="Comma 85" xfId="8352" xr:uid="{2F21589C-4889-4644-9534-BE57AF0C81A8}"/>
    <cellStyle name="Comma 85 10" xfId="25787" xr:uid="{B265D5E2-CCA2-4B25-97A7-C4E1C80C2C08}"/>
    <cellStyle name="Comma 85 2" xfId="9771" xr:uid="{9425A257-A638-4A91-B4CC-522F7FFC6A71}"/>
    <cellStyle name="Comma 85 2 2" xfId="12210" xr:uid="{A40F523A-96E4-481F-8F8A-B2E7908C8D4E}"/>
    <cellStyle name="Comma 85 2 2 2" xfId="17724" xr:uid="{A1ED8A23-4539-4611-B816-619C72BD74B5}"/>
    <cellStyle name="Comma 85 2 2 2 2" xfId="30808" xr:uid="{64000EBD-25EB-4348-8E99-AD67554829DD}"/>
    <cellStyle name="Comma 85 2 2 3" xfId="27331" xr:uid="{6F140346-CF69-4A72-B2F9-00C4EF3BE5F6}"/>
    <cellStyle name="Comma 85 2 3" xfId="19098" xr:uid="{42F3B517-B44C-4833-B177-6AD72AE21734}"/>
    <cellStyle name="Comma 85 2 3 2" xfId="31992" xr:uid="{E9569795-86E8-4513-927D-D1D01219F64C}"/>
    <cellStyle name="Comma 85 2 4" xfId="15312" xr:uid="{36BB57E1-E15F-44DD-8F04-0AB3FCB5403A}"/>
    <cellStyle name="Comma 85 2 4 2" xfId="29649" xr:uid="{B309C8BE-C6D8-4283-AEBE-ED7A7B3AAD45}"/>
    <cellStyle name="Comma 85 2 5" xfId="13711" xr:uid="{C187B4DE-5792-484D-A2EF-5CDE9F9BD712}"/>
    <cellStyle name="Comma 85 2 5 2" xfId="28496" xr:uid="{8A9CEAF6-E24F-45F5-A38D-FEF90E1436C8}"/>
    <cellStyle name="Comma 85 2 6" xfId="23544" xr:uid="{F95A7521-B539-4402-9DE5-9B1A9D49C77A}"/>
    <cellStyle name="Comma 85 2 6 2" xfId="33536" xr:uid="{698A2767-1E2F-4FE8-8279-DFD8AEA369AE}"/>
    <cellStyle name="Comma 85 2 7" xfId="26170" xr:uid="{3658C0DF-7C1C-4E23-B406-65BFECFD17A8}"/>
    <cellStyle name="Comma 85 3" xfId="10412" xr:uid="{798F3E9E-DB76-482B-A0B5-60720F370857}"/>
    <cellStyle name="Comma 85 3 2" xfId="12651" xr:uid="{EC89D12B-BDF7-4801-B4D5-07945732B1FB}"/>
    <cellStyle name="Comma 85 3 2 2" xfId="18171" xr:uid="{0DF2AE06-B454-4391-B670-496E72F206DA}"/>
    <cellStyle name="Comma 85 3 2 2 2" xfId="31194" xr:uid="{5C080ABC-1531-425B-BB57-8655449A1341}"/>
    <cellStyle name="Comma 85 3 2 3" xfId="27718" xr:uid="{7A77FF11-EFB6-4B35-9CEC-387933B0DFCF}"/>
    <cellStyle name="Comma 85 3 3" xfId="19557" xr:uid="{83A02325-F09F-4259-90C2-9B39F290EC0A}"/>
    <cellStyle name="Comma 85 3 3 2" xfId="32385" xr:uid="{0064E2EE-5400-4D1F-AE25-DD2690FE14F7}"/>
    <cellStyle name="Comma 85 3 4" xfId="15918" xr:uid="{BE85E180-64FF-4453-875E-DB54B4BC9EBD}"/>
    <cellStyle name="Comma 85 3 4 2" xfId="30034" xr:uid="{A9293766-65D0-4C01-82FA-CD7979B93AE3}"/>
    <cellStyle name="Comma 85 3 5" xfId="14354" xr:uid="{6776E79F-DF75-4D00-8561-A64430D42501}"/>
    <cellStyle name="Comma 85 3 5 2" xfId="28883" xr:uid="{254219A9-3099-42D2-8BF4-6855D7CA54B5}"/>
    <cellStyle name="Comma 85 3 6" xfId="24189" xr:uid="{14AF376F-B56C-4E34-AA79-5D18AD319EE3}"/>
    <cellStyle name="Comma 85 3 6 2" xfId="33923" xr:uid="{910B0C8C-0EBF-4A09-A2A0-BAB6FCA6348E}"/>
    <cellStyle name="Comma 85 3 7" xfId="26557" xr:uid="{0EEA6079-51ED-4C35-A26D-946A95B22E40}"/>
    <cellStyle name="Comma 85 4" xfId="11771" xr:uid="{9918D4E1-C65E-4A30-8C0A-C220442D195B}"/>
    <cellStyle name="Comma 85 4 2" xfId="17280" xr:uid="{C2B15E9B-69E7-4AA2-A1CC-4564C95A6956}"/>
    <cellStyle name="Comma 85 4 2 2" xfId="30426" xr:uid="{18FE7A2B-74E3-4FCE-A9D7-782577516511}"/>
    <cellStyle name="Comma 85 4 3" xfId="26949" xr:uid="{2B3EC8E6-83BF-48FE-AE84-B8A7DC09DDA7}"/>
    <cellStyle name="Comma 85 5" xfId="18636" xr:uid="{731DE563-390C-49F7-9962-F3DFC25AD682}"/>
    <cellStyle name="Comma 85 5 2" xfId="31595" xr:uid="{80CAFEAA-16A5-4940-AE5A-C843716ABF36}"/>
    <cellStyle name="Comma 85 6" xfId="14795" xr:uid="{AC39337D-E342-4005-8C37-42D908A14D18}"/>
    <cellStyle name="Comma 85 6 2" xfId="29268" xr:uid="{0018B46B-4257-4910-958C-F401CCFA3871}"/>
    <cellStyle name="Comma 85 7" xfId="13178" xr:uid="{9C093940-26F6-46EF-B79E-76D5FB4A1B39}"/>
    <cellStyle name="Comma 85 7 2" xfId="28113" xr:uid="{49C07AF0-13FB-4F0E-961D-8459F347426E}"/>
    <cellStyle name="Comma 85 8" xfId="20512" xr:uid="{6DEB7B3E-0D12-4B3C-AC59-8AAF44B332E8}"/>
    <cellStyle name="Comma 85 8 2" xfId="32724" xr:uid="{4B5E70CC-5D15-4A06-9C48-1658358403E1}"/>
    <cellStyle name="Comma 85 9" xfId="22954" xr:uid="{08097CB3-FDA2-40B2-902A-DD0AFCE76896}"/>
    <cellStyle name="Comma 85 9 2" xfId="33153" xr:uid="{532F4BE4-4446-4DBD-B0BC-53D20D95EFCF}"/>
    <cellStyle name="Comma 86" xfId="8353" xr:uid="{E191919C-F667-44A3-BF48-40F3C394DAFD}"/>
    <cellStyle name="Comma 86 10" xfId="25788" xr:uid="{0C4F4CD2-3F21-43FD-AD46-AEB0BDCCBEA9}"/>
    <cellStyle name="Comma 86 2" xfId="9772" xr:uid="{6622B998-3103-4994-9AAD-494A6DD09A79}"/>
    <cellStyle name="Comma 86 2 2" xfId="12211" xr:uid="{03C7C221-96F1-40F3-A255-2DD5719E3C91}"/>
    <cellStyle name="Comma 86 2 2 2" xfId="17725" xr:uid="{2ABB8E07-89D2-4D77-8588-202A4EB04AB4}"/>
    <cellStyle name="Comma 86 2 2 2 2" xfId="30809" xr:uid="{3F0E80D2-077D-43C9-BAC8-D9487F6A06B1}"/>
    <cellStyle name="Comma 86 2 2 3" xfId="27332" xr:uid="{6ED120C8-FE8E-4144-8A76-4AB2E4C2D779}"/>
    <cellStyle name="Comma 86 2 3" xfId="19099" xr:uid="{CECF4DE0-F621-4B31-A295-B34A58BF208E}"/>
    <cellStyle name="Comma 86 2 3 2" xfId="31993" xr:uid="{76A29D11-2E97-476F-A90B-26341E9AA421}"/>
    <cellStyle name="Comma 86 2 4" xfId="15313" xr:uid="{FC4FBA41-A5F5-443D-9036-9A50DD1DACC5}"/>
    <cellStyle name="Comma 86 2 4 2" xfId="29650" xr:uid="{18C61163-7CF7-490E-851E-23CF98D30A6D}"/>
    <cellStyle name="Comma 86 2 5" xfId="13712" xr:uid="{7683F0A0-2F64-44E0-8BE1-78E6AF40FA67}"/>
    <cellStyle name="Comma 86 2 5 2" xfId="28497" xr:uid="{61644470-98E6-480D-A26A-DE1233579BD1}"/>
    <cellStyle name="Comma 86 2 6" xfId="23545" xr:uid="{E414B932-759C-4D2E-A629-691508106CB9}"/>
    <cellStyle name="Comma 86 2 6 2" xfId="33537" xr:uid="{7E473D94-AF71-40AE-917D-55416A0F0F85}"/>
    <cellStyle name="Comma 86 2 7" xfId="26171" xr:uid="{D7B909A0-4ABF-4BC1-82CA-7145F52C9161}"/>
    <cellStyle name="Comma 86 3" xfId="10413" xr:uid="{14624481-8F98-4BFF-A8AF-3BA23B335E11}"/>
    <cellStyle name="Comma 86 3 2" xfId="12652" xr:uid="{995B5334-6093-4442-8297-5107268440FC}"/>
    <cellStyle name="Comma 86 3 2 2" xfId="18172" xr:uid="{CE6BB833-1102-4726-9555-EE2E39D8D70D}"/>
    <cellStyle name="Comma 86 3 2 2 2" xfId="31195" xr:uid="{DC453F27-60AA-4B75-A813-466862BFD7B4}"/>
    <cellStyle name="Comma 86 3 2 3" xfId="27719" xr:uid="{00B91507-70FE-425D-B4F1-CB4FA5EC416D}"/>
    <cellStyle name="Comma 86 3 3" xfId="19558" xr:uid="{8F8DCF94-7076-415A-B227-5CDE54313993}"/>
    <cellStyle name="Comma 86 3 3 2" xfId="32386" xr:uid="{4212A9B7-1069-4429-AEE8-95F5C2ED8191}"/>
    <cellStyle name="Comma 86 3 4" xfId="15919" xr:uid="{5FC22AEA-FA08-487C-B58C-32535BC2A86B}"/>
    <cellStyle name="Comma 86 3 4 2" xfId="30035" xr:uid="{83DD249F-E1A1-4484-B12B-E37E5C2190DA}"/>
    <cellStyle name="Comma 86 3 5" xfId="14355" xr:uid="{3942BE3A-11FA-4BA1-A95F-C357293C2093}"/>
    <cellStyle name="Comma 86 3 5 2" xfId="28884" xr:uid="{DE5800D2-6C89-4C89-9291-9D4249E34E95}"/>
    <cellStyle name="Comma 86 3 6" xfId="24190" xr:uid="{904015AE-2208-4758-BFDD-7A8D70107B15}"/>
    <cellStyle name="Comma 86 3 6 2" xfId="33924" xr:uid="{D4E1AACA-9ABA-497F-BCF3-FD367F81469A}"/>
    <cellStyle name="Comma 86 3 7" xfId="26558" xr:uid="{C63365EF-94B3-439A-A640-7FC134623CCC}"/>
    <cellStyle name="Comma 86 4" xfId="11772" xr:uid="{85DEA480-17A3-4CCE-90ED-8C7B32BF1A28}"/>
    <cellStyle name="Comma 86 4 2" xfId="17281" xr:uid="{952D43B3-E6A2-4019-A295-796FC1DEBA2F}"/>
    <cellStyle name="Comma 86 4 2 2" xfId="30427" xr:uid="{556AA862-0CCF-4555-B151-18F4F0442096}"/>
    <cellStyle name="Comma 86 4 3" xfId="26950" xr:uid="{BDEF994B-30A0-4117-9E0F-725BA02C41D6}"/>
    <cellStyle name="Comma 86 5" xfId="18637" xr:uid="{82056AFC-F34F-40E5-AC44-75F02B3818FE}"/>
    <cellStyle name="Comma 86 5 2" xfId="31596" xr:uid="{55673E17-9FEB-4A3D-9507-8C266CB36348}"/>
    <cellStyle name="Comma 86 6" xfId="14796" xr:uid="{4DEEB170-ACF0-4795-BAE5-986BB32A90FF}"/>
    <cellStyle name="Comma 86 6 2" xfId="29269" xr:uid="{C2A37242-19D8-44B7-93D2-274CEA07FBE4}"/>
    <cellStyle name="Comma 86 7" xfId="13179" xr:uid="{D49EA0D4-905F-4DE0-87F8-771AFD0182BC}"/>
    <cellStyle name="Comma 86 7 2" xfId="28114" xr:uid="{1DFCCDC9-112C-43E7-897C-78871D4653D5}"/>
    <cellStyle name="Comma 86 8" xfId="20513" xr:uid="{F9BF2787-3FBF-4518-9920-D31BF148372C}"/>
    <cellStyle name="Comma 86 8 2" xfId="32725" xr:uid="{EBF33FC3-4D06-46F4-AC00-03751D437785}"/>
    <cellStyle name="Comma 86 9" xfId="22955" xr:uid="{CB3225F2-46C8-4C66-AA45-EFEE88C5B0D3}"/>
    <cellStyle name="Comma 86 9 2" xfId="33154" xr:uid="{6F25EACD-C591-42D6-A853-71DEE91F7916}"/>
    <cellStyle name="Comma 87" xfId="8354" xr:uid="{E865BBD5-8C3C-4C4A-A539-76DAC6086A22}"/>
    <cellStyle name="Comma 87 10" xfId="25789" xr:uid="{0421EDED-1F97-41FC-B998-4837591F4299}"/>
    <cellStyle name="Comma 87 2" xfId="9773" xr:uid="{F5041835-A61A-4756-A592-E6C940F66F30}"/>
    <cellStyle name="Comma 87 2 2" xfId="12212" xr:uid="{B34AFC06-4A63-4DD1-AD32-2E9D026C0796}"/>
    <cellStyle name="Comma 87 2 2 2" xfId="17726" xr:uid="{11ADA650-6061-4397-B6C1-1ABF281F954A}"/>
    <cellStyle name="Comma 87 2 2 2 2" xfId="30810" xr:uid="{E73C152F-D322-4AE6-9D11-07FA621DB73B}"/>
    <cellStyle name="Comma 87 2 2 3" xfId="27333" xr:uid="{787563DF-1896-4FC9-BE0F-243C0DDA8B8D}"/>
    <cellStyle name="Comma 87 2 3" xfId="19100" xr:uid="{5DF4DFD0-61AE-4338-860A-D6A31C25A0E7}"/>
    <cellStyle name="Comma 87 2 3 2" xfId="31994" xr:uid="{0D767FBF-1893-41EE-BD04-2ADB3E5C7E2B}"/>
    <cellStyle name="Comma 87 2 4" xfId="15314" xr:uid="{B55A1D01-DE86-44D5-B25E-CEBBCE1CCD2F}"/>
    <cellStyle name="Comma 87 2 4 2" xfId="29651" xr:uid="{86237374-F28D-463C-BA78-D014BC76FCB8}"/>
    <cellStyle name="Comma 87 2 5" xfId="13713" xr:uid="{3A1EE423-CA2A-4ABE-BA1E-F7EB979FC808}"/>
    <cellStyle name="Comma 87 2 5 2" xfId="28498" xr:uid="{A7C0BDFE-2156-41CF-92F3-9AE94D3B3A1D}"/>
    <cellStyle name="Comma 87 2 6" xfId="23546" xr:uid="{47218E1C-CD5D-468F-987A-6DF819A8400E}"/>
    <cellStyle name="Comma 87 2 6 2" xfId="33538" xr:uid="{2C1BB6AB-0E7D-4F12-883D-07043AC2F7DD}"/>
    <cellStyle name="Comma 87 2 7" xfId="26172" xr:uid="{023E0D45-40A4-4773-94DB-B975390FD8E0}"/>
    <cellStyle name="Comma 87 3" xfId="10414" xr:uid="{FC7765F7-F2B0-401B-8038-01BAD0A111BD}"/>
    <cellStyle name="Comma 87 3 2" xfId="12653" xr:uid="{A8D90E63-D98D-4FFC-A7D8-C0819F1F921B}"/>
    <cellStyle name="Comma 87 3 2 2" xfId="18173" xr:uid="{A7522319-C039-4653-BC60-910101C3E393}"/>
    <cellStyle name="Comma 87 3 2 2 2" xfId="31196" xr:uid="{CE549253-773C-456E-80B7-8B889DBDA5E9}"/>
    <cellStyle name="Comma 87 3 2 3" xfId="27720" xr:uid="{9B05A1C0-B232-4814-A0FD-34EF4753D22F}"/>
    <cellStyle name="Comma 87 3 3" xfId="19559" xr:uid="{69FDFB6F-24FE-4350-8DA9-45B3C9754792}"/>
    <cellStyle name="Comma 87 3 3 2" xfId="32387" xr:uid="{D39D7CBD-87F3-4F52-A7B6-E1DEADB886D2}"/>
    <cellStyle name="Comma 87 3 4" xfId="15920" xr:uid="{A64D3AA0-C69A-42D5-8779-0963DF7DE5D0}"/>
    <cellStyle name="Comma 87 3 4 2" xfId="30036" xr:uid="{59946AB2-FCC2-424D-B454-1B2174EC137F}"/>
    <cellStyle name="Comma 87 3 5" xfId="14356" xr:uid="{D667B60A-79A7-41E3-86C3-88A3A0537E87}"/>
    <cellStyle name="Comma 87 3 5 2" xfId="28885" xr:uid="{12C84540-CC37-4E31-87D6-50AD1812EADC}"/>
    <cellStyle name="Comma 87 3 6" xfId="24191" xr:uid="{C857740D-292A-41C7-982B-F67159F62A99}"/>
    <cellStyle name="Comma 87 3 6 2" xfId="33925" xr:uid="{BFBB9D5E-1EA7-4E08-AFE9-241B9B278A29}"/>
    <cellStyle name="Comma 87 3 7" xfId="26559" xr:uid="{5F7F113F-DC00-4823-B57B-840AC3C8AF26}"/>
    <cellStyle name="Comma 87 4" xfId="11773" xr:uid="{D7B1A9EA-1E3C-4D64-A821-3A928F9512C7}"/>
    <cellStyle name="Comma 87 4 2" xfId="17282" xr:uid="{EBC99D5F-27FB-419A-A997-EE6A938E9C5D}"/>
    <cellStyle name="Comma 87 4 2 2" xfId="30428" xr:uid="{2452C803-0B7E-4569-A148-6A7B65BA41E7}"/>
    <cellStyle name="Comma 87 4 3" xfId="26951" xr:uid="{23C6259C-7660-4E30-9383-947E783750D4}"/>
    <cellStyle name="Comma 87 5" xfId="18638" xr:uid="{8A11FA1A-97A6-47CD-8F52-24DB23E2CAAF}"/>
    <cellStyle name="Comma 87 5 2" xfId="31597" xr:uid="{5A83721F-4219-4C5A-9A16-BA39F8CD1190}"/>
    <cellStyle name="Comma 87 6" xfId="14797" xr:uid="{D6031F31-1C98-40CE-9887-7B587AD68FAE}"/>
    <cellStyle name="Comma 87 6 2" xfId="29270" xr:uid="{D001F525-35FF-4770-85D8-760E76061C2A}"/>
    <cellStyle name="Comma 87 7" xfId="13180" xr:uid="{A5AA8F85-BB56-406B-83AD-B303F8144681}"/>
    <cellStyle name="Comma 87 7 2" xfId="28115" xr:uid="{8632EB4E-673E-41BB-B5FD-FDCA921D79C3}"/>
    <cellStyle name="Comma 87 8" xfId="20514" xr:uid="{381D15F5-4D03-4EA4-8A95-CD877CF0E55C}"/>
    <cellStyle name="Comma 87 8 2" xfId="32726" xr:uid="{0B59B1CA-48CD-4554-8D77-B3EF87A6A18F}"/>
    <cellStyle name="Comma 87 9" xfId="22956" xr:uid="{3E3E226D-6372-4C9A-B7A0-BF6140DD3BBD}"/>
    <cellStyle name="Comma 87 9 2" xfId="33155" xr:uid="{42711DE9-4FB2-4C04-A8A4-9BE74C5A6330}"/>
    <cellStyle name="Comma 88" xfId="8355" xr:uid="{E4A1F65A-5775-4C9C-AEA8-F25EBE5E8447}"/>
    <cellStyle name="Comma 88 10" xfId="25790" xr:uid="{EF4518D7-25C0-4608-993A-46BD9E7F1AED}"/>
    <cellStyle name="Comma 88 2" xfId="9774" xr:uid="{1C793A1F-8461-455A-9B6F-1CB0DCA12B09}"/>
    <cellStyle name="Comma 88 2 2" xfId="12213" xr:uid="{4E22EB17-F5E2-4BC5-AB75-A99FDAF1CF7F}"/>
    <cellStyle name="Comma 88 2 2 2" xfId="17727" xr:uid="{39BA056A-04A0-41B8-A951-CE9554176E04}"/>
    <cellStyle name="Comma 88 2 2 2 2" xfId="30811" xr:uid="{32145B02-0443-43F2-9176-53C6E42F7531}"/>
    <cellStyle name="Comma 88 2 2 3" xfId="27334" xr:uid="{A87D7E46-F2EF-43D8-A726-C0C0203A44C4}"/>
    <cellStyle name="Comma 88 2 3" xfId="19101" xr:uid="{F99CCA75-31C2-4E06-A66C-1EC954CD0F38}"/>
    <cellStyle name="Comma 88 2 3 2" xfId="31995" xr:uid="{334DC435-FC53-48E0-8532-6B7338E69EEE}"/>
    <cellStyle name="Comma 88 2 4" xfId="15315" xr:uid="{1B94C01A-A20D-46BB-A9F7-902634198219}"/>
    <cellStyle name="Comma 88 2 4 2" xfId="29652" xr:uid="{7CD8F22E-147B-4E52-8794-2280AB64C06A}"/>
    <cellStyle name="Comma 88 2 5" xfId="13714" xr:uid="{6FB00A77-7BEC-4C52-8805-EFD982019610}"/>
    <cellStyle name="Comma 88 2 5 2" xfId="28499" xr:uid="{3C9B83A7-5FC1-4AC6-982D-7B9E293779EB}"/>
    <cellStyle name="Comma 88 2 6" xfId="23547" xr:uid="{C750ECA4-BD5D-4CD2-95F7-5741D5BC40BB}"/>
    <cellStyle name="Comma 88 2 6 2" xfId="33539" xr:uid="{39AE9A2B-DA01-4FFE-A0D1-5175F76BDD49}"/>
    <cellStyle name="Comma 88 2 7" xfId="26173" xr:uid="{7232D744-D595-4212-B1AA-F0BF12E27DB7}"/>
    <cellStyle name="Comma 88 3" xfId="10415" xr:uid="{9F8DD424-AB2D-4E48-B1F7-0058A8622534}"/>
    <cellStyle name="Comma 88 3 2" xfId="12654" xr:uid="{108BFE24-0D51-4874-A905-22A9C9F7BF34}"/>
    <cellStyle name="Comma 88 3 2 2" xfId="18174" xr:uid="{CDB053F5-5393-4E5F-8B7A-7F4B182C40C9}"/>
    <cellStyle name="Comma 88 3 2 2 2" xfId="31197" xr:uid="{E8A6FDD4-630B-47E0-9350-77B355087BB9}"/>
    <cellStyle name="Comma 88 3 2 3" xfId="27721" xr:uid="{75B09497-35DB-48A5-901C-D0C71C9A92EC}"/>
    <cellStyle name="Comma 88 3 3" xfId="19560" xr:uid="{0E82FCFA-59DF-420F-BF54-DA1D16FD632F}"/>
    <cellStyle name="Comma 88 3 3 2" xfId="32388" xr:uid="{D0AE7510-2E13-4C17-8D01-F3AB33AB737B}"/>
    <cellStyle name="Comma 88 3 4" xfId="15921" xr:uid="{1FAEB7A2-10DD-4990-8000-C57233A66B89}"/>
    <cellStyle name="Comma 88 3 4 2" xfId="30037" xr:uid="{AB834233-E7C9-4F2D-8BE1-ACABB0C9CAA4}"/>
    <cellStyle name="Comma 88 3 5" xfId="14357" xr:uid="{A693362E-F0BF-4B1D-B670-4433F5913FD8}"/>
    <cellStyle name="Comma 88 3 5 2" xfId="28886" xr:uid="{37FC2B0B-1C5B-4B6A-953A-FAFE163C54A4}"/>
    <cellStyle name="Comma 88 3 6" xfId="24192" xr:uid="{0F0C1891-16E5-4638-B48E-43960926197D}"/>
    <cellStyle name="Comma 88 3 6 2" xfId="33926" xr:uid="{EB3DBFFC-7E4B-4BF4-938B-D85F6D7D5A22}"/>
    <cellStyle name="Comma 88 3 7" xfId="26560" xr:uid="{222E159E-749B-4683-9766-CA29B4D5B9E8}"/>
    <cellStyle name="Comma 88 4" xfId="11774" xr:uid="{F49B42A8-7D92-4543-92B0-5D0A75421124}"/>
    <cellStyle name="Comma 88 4 2" xfId="17283" xr:uid="{5DCA9829-F63E-4E81-814A-7C99D9341AAD}"/>
    <cellStyle name="Comma 88 4 2 2" xfId="30429" xr:uid="{684B2AC6-4574-4B45-9348-2B67621594FF}"/>
    <cellStyle name="Comma 88 4 3" xfId="26952" xr:uid="{E09C35D3-428B-4B55-9B00-B6F05131E357}"/>
    <cellStyle name="Comma 88 5" xfId="18639" xr:uid="{CEF1344D-C816-4857-8A38-67FCE30653AD}"/>
    <cellStyle name="Comma 88 5 2" xfId="31598" xr:uid="{C0369FEA-1B8E-4C2D-9005-B8B1CCA91950}"/>
    <cellStyle name="Comma 88 6" xfId="14798" xr:uid="{C1533C48-7F5B-4C22-8241-2E1A5B51755F}"/>
    <cellStyle name="Comma 88 6 2" xfId="29271" xr:uid="{4208AFA0-9256-4F36-87DD-B55DD40E312E}"/>
    <cellStyle name="Comma 88 7" xfId="13181" xr:uid="{1DD1E514-40C9-4F27-B387-6C2669D9CADA}"/>
    <cellStyle name="Comma 88 7 2" xfId="28116" xr:uid="{D5588293-9C8B-460E-A0B8-BD2305F46E6C}"/>
    <cellStyle name="Comma 88 8" xfId="20515" xr:uid="{6DEDAD9D-0914-495D-A396-9C2CF23163FC}"/>
    <cellStyle name="Comma 88 8 2" xfId="32727" xr:uid="{466511DF-AF87-4251-A5E1-ED149AB81E97}"/>
    <cellStyle name="Comma 88 9" xfId="22957" xr:uid="{4A82A5E7-A9EA-4CF8-B746-5A9034530B13}"/>
    <cellStyle name="Comma 88 9 2" xfId="33156" xr:uid="{DBAB56A0-A026-4478-9B85-66E714F7C207}"/>
    <cellStyle name="Comma 89" xfId="8356" xr:uid="{BADF5F4B-D0E0-4207-AB57-710C081BA7C4}"/>
    <cellStyle name="Comma 89 10" xfId="25791" xr:uid="{ECD8D114-2C9D-4535-A63D-5592EAF5D623}"/>
    <cellStyle name="Comma 89 2" xfId="9775" xr:uid="{01EEEE7B-21DE-44F7-8F09-63BAD7E34804}"/>
    <cellStyle name="Comma 89 2 2" xfId="12214" xr:uid="{49EA6AAF-E299-421B-8AD4-B8D4B2B7F940}"/>
    <cellStyle name="Comma 89 2 2 2" xfId="17728" xr:uid="{EB4017D4-7A63-4450-9EFC-3E72B88772F9}"/>
    <cellStyle name="Comma 89 2 2 2 2" xfId="30812" xr:uid="{41257575-FCCB-4CD4-ADDC-500F2897AF95}"/>
    <cellStyle name="Comma 89 2 2 3" xfId="27335" xr:uid="{10861420-D207-431B-B2F4-5A11BAE4E7C7}"/>
    <cellStyle name="Comma 89 2 3" xfId="19102" xr:uid="{094A584E-731F-457F-9C5E-A7938ED34AA8}"/>
    <cellStyle name="Comma 89 2 3 2" xfId="31996" xr:uid="{EC201FD3-9502-4532-A0AF-33774D6FD2DB}"/>
    <cellStyle name="Comma 89 2 4" xfId="15316" xr:uid="{62774F6A-0DD5-4C1F-BB43-657B21B987DA}"/>
    <cellStyle name="Comma 89 2 4 2" xfId="29653" xr:uid="{8E10FE9E-9A28-4C82-83C9-F2C737820C73}"/>
    <cellStyle name="Comma 89 2 5" xfId="13715" xr:uid="{5D0D7278-DD16-42D3-B2E2-6A51D6282C28}"/>
    <cellStyle name="Comma 89 2 5 2" xfId="28500" xr:uid="{3DB94BC0-00DF-42C0-8411-3E91208C1C2C}"/>
    <cellStyle name="Comma 89 2 6" xfId="23548" xr:uid="{9F01DA1E-8E56-456F-88ED-42A5882F25A5}"/>
    <cellStyle name="Comma 89 2 6 2" xfId="33540" xr:uid="{3F15A497-4E7A-4C97-882C-923A3355DC3B}"/>
    <cellStyle name="Comma 89 2 7" xfId="26174" xr:uid="{CC67AC1E-53A0-4889-A679-B11EABD84FE6}"/>
    <cellStyle name="Comma 89 3" xfId="10416" xr:uid="{C51FFFB6-8D85-4575-83F0-B36E4273ECD7}"/>
    <cellStyle name="Comma 89 3 2" xfId="12655" xr:uid="{29A3B2DA-E172-4F20-8C08-2A9A22D2E248}"/>
    <cellStyle name="Comma 89 3 2 2" xfId="18175" xr:uid="{1E97233C-05CD-4EBF-9828-11518D16D629}"/>
    <cellStyle name="Comma 89 3 2 2 2" xfId="31198" xr:uid="{1832CA09-B5BB-4B8C-9A21-9DFD21BB584B}"/>
    <cellStyle name="Comma 89 3 2 3" xfId="27722" xr:uid="{F64806C4-9E37-44ED-99E0-18C1C7957BCD}"/>
    <cellStyle name="Comma 89 3 3" xfId="19561" xr:uid="{4F959681-7AD8-42F9-92FF-0DD8FE61021B}"/>
    <cellStyle name="Comma 89 3 3 2" xfId="32389" xr:uid="{E7A628B9-8A00-4323-948B-938DE7073647}"/>
    <cellStyle name="Comma 89 3 4" xfId="15922" xr:uid="{32D04EE1-64D9-4348-BB51-A2A40DB30A79}"/>
    <cellStyle name="Comma 89 3 4 2" xfId="30038" xr:uid="{EDE1BBF0-27E9-431C-8FAD-1C9518316377}"/>
    <cellStyle name="Comma 89 3 5" xfId="14358" xr:uid="{11FA2942-48FD-4828-BCE3-2DD06501EFDB}"/>
    <cellStyle name="Comma 89 3 5 2" xfId="28887" xr:uid="{A7833E72-B674-4CC1-B272-401B2F1FD0B1}"/>
    <cellStyle name="Comma 89 3 6" xfId="24193" xr:uid="{C6EA6362-C17B-49D4-B504-5097CDDE67ED}"/>
    <cellStyle name="Comma 89 3 6 2" xfId="33927" xr:uid="{5EC5BE9D-BE36-4D54-BEB8-D3D446FB7B59}"/>
    <cellStyle name="Comma 89 3 7" xfId="26561" xr:uid="{15B81D45-9B97-410E-93FF-C84E823BC244}"/>
    <cellStyle name="Comma 89 4" xfId="11775" xr:uid="{0EE13FF5-2BD6-4F0D-A718-A5318F61414C}"/>
    <cellStyle name="Comma 89 4 2" xfId="17284" xr:uid="{729FB089-53CD-4446-8F7C-CF791E2B066D}"/>
    <cellStyle name="Comma 89 4 2 2" xfId="30430" xr:uid="{49FCF81E-2FB9-4B32-8687-203E01D954DA}"/>
    <cellStyle name="Comma 89 4 3" xfId="26953" xr:uid="{577AB1A7-4FC1-4A23-8029-067FE64F16C6}"/>
    <cellStyle name="Comma 89 5" xfId="18640" xr:uid="{4D37AFF5-868F-4CB2-8495-D6C1D5A44DF2}"/>
    <cellStyle name="Comma 89 5 2" xfId="31599" xr:uid="{AAEC278F-40EA-491E-8A3D-9E30C66C0828}"/>
    <cellStyle name="Comma 89 6" xfId="14799" xr:uid="{75DC9455-1A2C-4043-9442-935D35B485B0}"/>
    <cellStyle name="Comma 89 6 2" xfId="29272" xr:uid="{6A84916C-8449-4A85-BF8D-DE8A3C855D77}"/>
    <cellStyle name="Comma 89 7" xfId="13182" xr:uid="{41C84AC1-474A-45AE-A42A-20D15330E906}"/>
    <cellStyle name="Comma 89 7 2" xfId="28117" xr:uid="{50D9AF05-3844-4A26-A8E7-BA1AF9C4E8B2}"/>
    <cellStyle name="Comma 89 8" xfId="20516" xr:uid="{09B66D1B-5819-4871-8F59-4F2BEA557275}"/>
    <cellStyle name="Comma 89 8 2" xfId="32728" xr:uid="{26E82594-6840-44FD-AD9B-74579882E8CE}"/>
    <cellStyle name="Comma 89 9" xfId="22958" xr:uid="{1F9BC513-1082-4B31-9DFC-F93FCDF79CF3}"/>
    <cellStyle name="Comma 89 9 2" xfId="33157" xr:uid="{5347C958-768A-4235-8B21-707879024CDB}"/>
    <cellStyle name="Comma 9" xfId="94" xr:uid="{00000000-0005-0000-0000-00002C070000}"/>
    <cellStyle name="Comma 9 10" xfId="3191" xr:uid="{00000000-0005-0000-0000-00002D070000}"/>
    <cellStyle name="Comma 9 10 2" xfId="5718" xr:uid="{00000000-0005-0000-0000-00002E070000}"/>
    <cellStyle name="Comma 9 10 3" xfId="36379" xr:uid="{B6E46D3C-1052-4F7C-8A91-01B00876F968}"/>
    <cellStyle name="Comma 9 10 4" xfId="34349" xr:uid="{8F24877A-422B-42D9-8A78-D53CED04469E}"/>
    <cellStyle name="Comma 9 11" xfId="4015" xr:uid="{00000000-0005-0000-0000-00002F070000}"/>
    <cellStyle name="Comma 9 11 2" xfId="6527" xr:uid="{00000000-0005-0000-0000-000030070000}"/>
    <cellStyle name="Comma 9 11 3" xfId="36444" xr:uid="{35F09BD6-03E8-4159-8581-465889C3A16B}"/>
    <cellStyle name="Comma 9 11 4" xfId="7451" xr:uid="{F7919D2A-71C1-4DCC-BE49-050A30495A56}"/>
    <cellStyle name="Comma 9 12" xfId="4113" xr:uid="{00000000-0005-0000-0000-000031070000}"/>
    <cellStyle name="Comma 9 12 2" xfId="36508" xr:uid="{EC6AE9EB-00D8-4978-BE6E-AB9047B8E0E9}"/>
    <cellStyle name="Comma 9 12 3" xfId="34827" xr:uid="{58C5245B-72E7-4726-8F70-F92260148B87}"/>
    <cellStyle name="Comma 9 13" xfId="35278" xr:uid="{7B20F458-961A-426C-9E26-91E83A8878A1}"/>
    <cellStyle name="Comma 9 14" xfId="37147" xr:uid="{732B014E-19EC-4DB6-A7FD-8D4A9A789642}"/>
    <cellStyle name="Comma 9 15" xfId="37228" xr:uid="{A820C164-33A9-455E-8CB9-A1797BCCC838}"/>
    <cellStyle name="Comma 9 16" xfId="6836" xr:uid="{337752BF-F16D-492F-B999-7EB3E80EA1DE}"/>
    <cellStyle name="Comma 9 2" xfId="1667" xr:uid="{00000000-0005-0000-0000-000032070000}"/>
    <cellStyle name="Comma 9 2 10" xfId="7016" xr:uid="{5A4F5F00-20E4-4991-9CCD-12ADB6852258}"/>
    <cellStyle name="Comma 9 2 2" xfId="1668" xr:uid="{00000000-0005-0000-0000-000033070000}"/>
    <cellStyle name="Comma 9 2 2 10" xfId="25812" xr:uid="{3E42FA53-36E6-40B7-BD0E-41BC94F19B44}"/>
    <cellStyle name="Comma 9 2 2 11" xfId="34624" xr:uid="{9EB695A7-706A-4972-A204-832CDD7ED887}"/>
    <cellStyle name="Comma 9 2 2 12" xfId="8823" xr:uid="{C73FAA8D-5ED9-40B2-9105-A00E8AF6A2D8}"/>
    <cellStyle name="Comma 9 2 2 13" xfId="35065" xr:uid="{7ED976D9-40AF-4419-9EE7-FAFC75A9CF20}"/>
    <cellStyle name="Comma 9 2 2 14" xfId="35678" xr:uid="{D42D0E0C-DF9A-4275-93DB-BA70E8516CB1}"/>
    <cellStyle name="Comma 9 2 2 15" xfId="37460" xr:uid="{94DDFDBA-2A79-4E6D-A949-13DF3FF5633C}"/>
    <cellStyle name="Comma 9 2 2 16" xfId="7223" xr:uid="{7FD58101-ADE3-4F8B-A369-474CAC520ACA}"/>
    <cellStyle name="Comma 9 2 2 2" xfId="1669" xr:uid="{00000000-0005-0000-0000-000034070000}"/>
    <cellStyle name="Comma 9 2 2 2 2" xfId="1979" xr:uid="{00000000-0005-0000-0000-000035070000}"/>
    <cellStyle name="Comma 9 2 2 2 2 2" xfId="2668" xr:uid="{00000000-0005-0000-0000-000036070000}"/>
    <cellStyle name="Comma 9 2 2 2 2 2 2" xfId="5594" xr:uid="{00000000-0005-0000-0000-000037070000}"/>
    <cellStyle name="Comma 9 2 2 2 2 2 2 2" xfId="36912" xr:uid="{41980B75-A221-41F3-8BBB-698DD9B8ED6A}"/>
    <cellStyle name="Comma 9 2 2 2 2 2 2 3" xfId="30831" xr:uid="{67F0DF6C-7A42-4A77-A7E3-CF7537FD0278}"/>
    <cellStyle name="Comma 9 2 2 2 2 2 3" xfId="36247" xr:uid="{41CC4CD7-90AC-4F5A-9612-ACEC22C5FA58}"/>
    <cellStyle name="Comma 9 2 2 2 2 2 4" xfId="17753" xr:uid="{01D120D5-D2CA-4EC2-BDAD-70A6D2EE779E}"/>
    <cellStyle name="Comma 9 2 2 2 2 3" xfId="5136" xr:uid="{00000000-0005-0000-0000-000038070000}"/>
    <cellStyle name="Comma 9 2 2 2 2 3 2" xfId="36702" xr:uid="{F33F34C7-0E07-420B-9B3E-72AD76F86BE3}"/>
    <cellStyle name="Comma 9 2 2 2 2 3 3" xfId="27355" xr:uid="{D402F6C2-F858-4DEF-829B-BA22D40A2623}"/>
    <cellStyle name="Comma 9 2 2 2 2 4" xfId="35859" xr:uid="{02FB9FF6-11A8-4E0B-A634-585D454D760E}"/>
    <cellStyle name="Comma 9 2 2 2 2 5" xfId="12238" xr:uid="{F0E499EC-7720-4165-899C-DA9D45243C11}"/>
    <cellStyle name="Comma 9 2 2 2 3" xfId="2669" xr:uid="{00000000-0005-0000-0000-000039070000}"/>
    <cellStyle name="Comma 9 2 2 2 3 2" xfId="5595" xr:uid="{00000000-0005-0000-0000-00003A070000}"/>
    <cellStyle name="Comma 9 2 2 2 3 2 2" xfId="36913" xr:uid="{D2B2DBCB-32F6-4ABE-81CB-195B7ACCFE51}"/>
    <cellStyle name="Comma 9 2 2 2 3 2 3" xfId="32020" xr:uid="{DBE6A467-79D8-45F4-ACB8-9B5DEAB5E2C0}"/>
    <cellStyle name="Comma 9 2 2 2 3 3" xfId="36248" xr:uid="{2525DE8D-77A7-4AE7-B994-3FEE0F67B807}"/>
    <cellStyle name="Comma 9 2 2 2 3 4" xfId="19132" xr:uid="{EC3D95FC-1E42-418F-B0E5-850E2ECE910D}"/>
    <cellStyle name="Comma 9 2 2 2 4" xfId="5009" xr:uid="{00000000-0005-0000-0000-00003B070000}"/>
    <cellStyle name="Comma 9 2 2 2 4 2" xfId="29673" xr:uid="{2B8D7F50-C264-4DFE-B9B5-DFF5D56D4AB6}"/>
    <cellStyle name="Comma 9 2 2 2 4 3" xfId="36620" xr:uid="{B62158FC-A262-4748-8967-53F1A54EA816}"/>
    <cellStyle name="Comma 9 2 2 2 4 4" xfId="15385" xr:uid="{AE3EB809-D650-4774-94E2-6A07DED45EC2}"/>
    <cellStyle name="Comma 9 2 2 2 5" xfId="13791" xr:uid="{FB7FD642-FDC9-4A72-A487-5AAF0B0D716D}"/>
    <cellStyle name="Comma 9 2 2 2 5 2" xfId="28520" xr:uid="{27E0AC5D-8BF3-489C-86EA-2C360F50928C}"/>
    <cellStyle name="Comma 9 2 2 2 6" xfId="23624" xr:uid="{96D7F5B6-D13F-4353-BA7B-76139A796094}"/>
    <cellStyle name="Comma 9 2 2 2 6 2" xfId="33560" xr:uid="{9DC63780-E326-411C-8ED2-CAC1D0916C7A}"/>
    <cellStyle name="Comma 9 2 2 2 7" xfId="26194" xr:uid="{36523ED2-9EBE-4C37-828F-989FC8B636BD}"/>
    <cellStyle name="Comma 9 2 2 2 8" xfId="35679" xr:uid="{3A9291DB-00D0-4944-81F3-29081747E1AD}"/>
    <cellStyle name="Comma 9 2 2 2 9" xfId="9852" xr:uid="{5D9554C4-07E7-4CC1-91DF-FAEFF644BEAF}"/>
    <cellStyle name="Comma 9 2 2 3" xfId="1978" xr:uid="{00000000-0005-0000-0000-00003C070000}"/>
    <cellStyle name="Comma 9 2 2 3 2" xfId="2670" xr:uid="{00000000-0005-0000-0000-00003D070000}"/>
    <cellStyle name="Comma 9 2 2 3 2 2" xfId="5596" xr:uid="{00000000-0005-0000-0000-00003E070000}"/>
    <cellStyle name="Comma 9 2 2 3 2 2 2" xfId="31218" xr:uid="{2223EF35-D8EA-4809-8113-7527E91AC267}"/>
    <cellStyle name="Comma 9 2 2 3 2 2 3" xfId="36914" xr:uid="{0BB83AE2-2864-47EE-98A1-1DEFAC07B4AE}"/>
    <cellStyle name="Comma 9 2 2 3 2 2 4" xfId="18196" xr:uid="{69E2573F-60B1-4441-9462-692BBBC8508E}"/>
    <cellStyle name="Comma 9 2 2 3 2 3" xfId="27742" xr:uid="{4D1EB691-A884-4E01-814B-FA36D613E7B3}"/>
    <cellStyle name="Comma 9 2 2 3 2 4" xfId="36249" xr:uid="{1F4F4EB9-F356-48A1-9DA9-E2B58CDCFC92}"/>
    <cellStyle name="Comma 9 2 2 3 2 5" xfId="12676" xr:uid="{44E5C2BF-9F94-4214-9C1E-1242A8EE7190}"/>
    <cellStyle name="Comma 9 2 2 3 3" xfId="5135" xr:uid="{00000000-0005-0000-0000-00003F070000}"/>
    <cellStyle name="Comma 9 2 2 3 3 2" xfId="32409" xr:uid="{79BC6DF7-E447-4013-A3AD-C0B4A15BBC65}"/>
    <cellStyle name="Comma 9 2 2 3 3 3" xfId="36701" xr:uid="{21B8AB27-BBDA-484F-A480-8EB762728AC2}"/>
    <cellStyle name="Comma 9 2 2 3 3 4" xfId="19582" xr:uid="{E8CB6524-1496-45DB-90B3-9F1EBDD5046E}"/>
    <cellStyle name="Comma 9 2 2 3 4" xfId="15944" xr:uid="{86DD4193-2BC4-4F05-9206-F11CDA4666FF}"/>
    <cellStyle name="Comma 9 2 2 3 4 2" xfId="30058" xr:uid="{1941E72D-8501-4EF4-BE67-A9A2319324B1}"/>
    <cellStyle name="Comma 9 2 2 3 5" xfId="14380" xr:uid="{D1967B96-8AFD-44DB-B276-5BF733B9ABAC}"/>
    <cellStyle name="Comma 9 2 2 3 5 2" xfId="28907" xr:uid="{1947D37F-3C35-4B2F-B48B-1E910EE4B16A}"/>
    <cellStyle name="Comma 9 2 2 3 6" xfId="24215" xr:uid="{4DFE774B-7EE1-46F2-B552-39422AD3524F}"/>
    <cellStyle name="Comma 9 2 2 3 6 2" xfId="33947" xr:uid="{B3F88A2D-B5F3-4814-AEF0-2424586B1421}"/>
    <cellStyle name="Comma 9 2 2 3 7" xfId="26581" xr:uid="{7F6201DB-C975-4EDB-ABDE-89BF5D43B902}"/>
    <cellStyle name="Comma 9 2 2 3 8" xfId="35858" xr:uid="{30511A6D-5B28-42FB-B5E5-57712B7E4F6C}"/>
    <cellStyle name="Comma 9 2 2 3 9" xfId="10437" xr:uid="{4286FF76-D3D6-4506-AA02-3FFC50206AEF}"/>
    <cellStyle name="Comma 9 2 2 4" xfId="2671" xr:uid="{00000000-0005-0000-0000-000040070000}"/>
    <cellStyle name="Comma 9 2 2 4 2" xfId="5597" xr:uid="{00000000-0005-0000-0000-000041070000}"/>
    <cellStyle name="Comma 9 2 2 4 2 2" xfId="30450" xr:uid="{FFE0CAFC-F0B9-404F-AC8B-E8F8D329EFA1}"/>
    <cellStyle name="Comma 9 2 2 4 2 3" xfId="36915" xr:uid="{90DC16FC-EC6B-4EFB-9476-4A5419487B51}"/>
    <cellStyle name="Comma 9 2 2 4 2 4" xfId="17305" xr:uid="{1157A557-96F7-421A-A0D8-532E6AC8F9D3}"/>
    <cellStyle name="Comma 9 2 2 4 3" xfId="26973" xr:uid="{B5A489A5-CFCB-42B3-92DA-9BFA117AE6D7}"/>
    <cellStyle name="Comma 9 2 2 4 4" xfId="36250" xr:uid="{BE8019B1-C02E-40DF-B317-99BE847BC992}"/>
    <cellStyle name="Comma 9 2 2 4 5" xfId="11796" xr:uid="{9D1C9F10-ECB8-4CD5-B41D-EC0018DB4BA9}"/>
    <cellStyle name="Comma 9 2 2 5" xfId="5008" xr:uid="{00000000-0005-0000-0000-000042070000}"/>
    <cellStyle name="Comma 9 2 2 5 2" xfId="31618" xr:uid="{AE49D2E8-0A6C-4BCB-B157-70F699A00274}"/>
    <cellStyle name="Comma 9 2 2 5 3" xfId="36619" xr:uid="{5D5076F5-5E35-451F-9E8D-C05A1ECDBDB8}"/>
    <cellStyle name="Comma 9 2 2 5 4" xfId="18660" xr:uid="{BE97C6FE-0D76-4A56-B9BF-B0B1315F4835}"/>
    <cellStyle name="Comma 9 2 2 6" xfId="14822" xr:uid="{807FAE42-885C-4474-849D-F5D111AA9FED}"/>
    <cellStyle name="Comma 9 2 2 6 2" xfId="29293" xr:uid="{F5DD2AB9-2CEC-4219-806C-8FF5DD7BE299}"/>
    <cellStyle name="Comma 9 2 2 7" xfId="13204" xr:uid="{C15EDB44-2C9E-42AC-9912-FB2C70B20AE8}"/>
    <cellStyle name="Comma 9 2 2 7 2" xfId="28137" xr:uid="{1BB174E6-06AD-493A-8A88-E7858D1FB2C5}"/>
    <cellStyle name="Comma 9 2 2 8" xfId="21132" xr:uid="{7FAA05FD-50E9-42CA-997D-6E3C83626CBE}"/>
    <cellStyle name="Comma 9 2 2 9" xfId="23021" xr:uid="{C256C9C6-5EE2-4FB6-B49B-7A3EE0B8C031}"/>
    <cellStyle name="Comma 9 2 2 9 2" xfId="33178" xr:uid="{5860D11F-D429-481E-8795-3AB5AD2AC930}"/>
    <cellStyle name="Comma 9 2 3" xfId="1670" xr:uid="{00000000-0005-0000-0000-000043070000}"/>
    <cellStyle name="Comma 9 2 3 10" xfId="35680" xr:uid="{CB20FAAC-50BD-4DC1-B6A7-2665BF1FB215}"/>
    <cellStyle name="Comma 9 2 3 11" xfId="8824" xr:uid="{1186FE09-B2BD-4EC2-81D6-6169F82DFE50}"/>
    <cellStyle name="Comma 9 2 3 2" xfId="1980" xr:uid="{00000000-0005-0000-0000-000044070000}"/>
    <cellStyle name="Comma 9 2 3 2 2" xfId="2672" xr:uid="{00000000-0005-0000-0000-000045070000}"/>
    <cellStyle name="Comma 9 2 3 2 2 2" xfId="5598" xr:uid="{00000000-0005-0000-0000-000046070000}"/>
    <cellStyle name="Comma 9 2 3 2 2 2 2" xfId="30832" xr:uid="{5EC69939-25BD-4798-8EAB-66BAD008086D}"/>
    <cellStyle name="Comma 9 2 3 2 2 2 3" xfId="36916" xr:uid="{6F902BD5-64F3-4FD6-B30A-3EA630A789F3}"/>
    <cellStyle name="Comma 9 2 3 2 2 2 4" xfId="17754" xr:uid="{F3850616-DAED-4CE5-A798-82FD11A0E94A}"/>
    <cellStyle name="Comma 9 2 3 2 2 3" xfId="27356" xr:uid="{4D30877C-63F0-4DB2-98FA-7C1465924EAF}"/>
    <cellStyle name="Comma 9 2 3 2 2 4" xfId="36251" xr:uid="{DA84265C-5BE4-4998-A5A3-B736B5BF9A10}"/>
    <cellStyle name="Comma 9 2 3 2 2 5" xfId="12239" xr:uid="{45733519-3923-4C0E-B3F0-06AC1724525F}"/>
    <cellStyle name="Comma 9 2 3 2 3" xfId="5137" xr:uid="{00000000-0005-0000-0000-000047070000}"/>
    <cellStyle name="Comma 9 2 3 2 3 2" xfId="32021" xr:uid="{2E6CD2F1-6C10-4FAA-AFBB-C42A26EE294E}"/>
    <cellStyle name="Comma 9 2 3 2 3 3" xfId="36703" xr:uid="{D937A66B-D6F0-42B1-BB51-E5C106BADF1B}"/>
    <cellStyle name="Comma 9 2 3 2 3 4" xfId="19133" xr:uid="{07BA1A9E-7225-4ADA-A3FD-1543723089F5}"/>
    <cellStyle name="Comma 9 2 3 2 4" xfId="15386" xr:uid="{1E1987A6-B987-4DCD-B4EF-3F031BEDC29C}"/>
    <cellStyle name="Comma 9 2 3 2 4 2" xfId="29674" xr:uid="{B6BE1C1F-BBAA-4EEE-A56E-BDA1F4BC1308}"/>
    <cellStyle name="Comma 9 2 3 2 5" xfId="13792" xr:uid="{B5DDAC29-64CD-4654-871A-AB6C31B1BCB2}"/>
    <cellStyle name="Comma 9 2 3 2 5 2" xfId="28521" xr:uid="{42CA8976-5503-480A-8FEC-44A246C97A7E}"/>
    <cellStyle name="Comma 9 2 3 2 6" xfId="23625" xr:uid="{1C914A20-F821-477E-8A2F-0B7AA58D7CE6}"/>
    <cellStyle name="Comma 9 2 3 2 6 2" xfId="33561" xr:uid="{69BEFFE5-12C7-445B-8C0C-257D6FA27790}"/>
    <cellStyle name="Comma 9 2 3 2 7" xfId="26195" xr:uid="{4ACB9B08-FE60-475C-BC11-C1587777028A}"/>
    <cellStyle name="Comma 9 2 3 2 8" xfId="35860" xr:uid="{DA1FDED0-F382-4642-8407-E16727CD0A3F}"/>
    <cellStyle name="Comma 9 2 3 2 9" xfId="9853" xr:uid="{242B5161-7BDB-40B5-A6ED-22C8E2BD65BF}"/>
    <cellStyle name="Comma 9 2 3 3" xfId="2673" xr:uid="{00000000-0005-0000-0000-000048070000}"/>
    <cellStyle name="Comma 9 2 3 3 2" xfId="5599" xr:uid="{00000000-0005-0000-0000-000049070000}"/>
    <cellStyle name="Comma 9 2 3 3 2 2" xfId="18197" xr:uid="{44EC166B-7763-4A4A-9CD9-D0A4C95D1668}"/>
    <cellStyle name="Comma 9 2 3 3 2 2 2" xfId="31219" xr:uid="{1457F1D5-06C2-450B-A237-2EECFEF20C0B}"/>
    <cellStyle name="Comma 9 2 3 3 2 3" xfId="27743" xr:uid="{0F3CBBE5-95D5-479A-98BA-673046BA95DD}"/>
    <cellStyle name="Comma 9 2 3 3 2 4" xfId="36917" xr:uid="{D73313ED-200A-4913-91EA-D2BCA3440FEE}"/>
    <cellStyle name="Comma 9 2 3 3 2 5" xfId="12677" xr:uid="{97559AE5-A601-4752-AA04-FDE55D6DC42D}"/>
    <cellStyle name="Comma 9 2 3 3 3" xfId="19583" xr:uid="{FD600808-3E55-4D1C-8625-199518594627}"/>
    <cellStyle name="Comma 9 2 3 3 3 2" xfId="32410" xr:uid="{67CB1737-9C7B-47D4-937F-6C3C3E45D2DE}"/>
    <cellStyle name="Comma 9 2 3 3 4" xfId="15945" xr:uid="{1567EF6B-F275-46C4-9C78-1748A2392C2A}"/>
    <cellStyle name="Comma 9 2 3 3 4 2" xfId="30059" xr:uid="{E233B580-8B80-45D8-9372-84CF5CC332DE}"/>
    <cellStyle name="Comma 9 2 3 3 5" xfId="14381" xr:uid="{42EE2207-A2E4-49F6-938B-92F9DCCD997B}"/>
    <cellStyle name="Comma 9 2 3 3 5 2" xfId="28908" xr:uid="{F9665CC6-F70B-4040-871C-226DD14D0136}"/>
    <cellStyle name="Comma 9 2 3 3 6" xfId="24216" xr:uid="{182BD3FC-966E-42A0-BC9D-C8EB3851887A}"/>
    <cellStyle name="Comma 9 2 3 3 6 2" xfId="33948" xr:uid="{A5A40EA1-3808-412A-815A-86ACEAB44493}"/>
    <cellStyle name="Comma 9 2 3 3 7" xfId="26582" xr:uid="{D73C88E1-8D03-43C7-8D54-EC14077EBD71}"/>
    <cellStyle name="Comma 9 2 3 3 8" xfId="36252" xr:uid="{38C69093-87E3-48A6-96E8-B896E49A28F7}"/>
    <cellStyle name="Comma 9 2 3 3 9" xfId="10438" xr:uid="{8FC9831A-4AD4-4A55-82C5-3DC30AD3E7C8}"/>
    <cellStyle name="Comma 9 2 3 4" xfId="5010" xr:uid="{00000000-0005-0000-0000-00004A070000}"/>
    <cellStyle name="Comma 9 2 3 4 2" xfId="17306" xr:uid="{732B02CB-EFBF-4802-B42D-D98E9C1C3BF1}"/>
    <cellStyle name="Comma 9 2 3 4 2 2" xfId="30451" xr:uid="{674A8984-5F07-4D3C-BABF-E4443ADCC542}"/>
    <cellStyle name="Comma 9 2 3 4 3" xfId="26974" xr:uid="{F5DF39FD-A232-4F21-87B2-F74F2E2569F1}"/>
    <cellStyle name="Comma 9 2 3 4 4" xfId="36621" xr:uid="{CC4AFF17-E622-4900-B26D-95CE542A180C}"/>
    <cellStyle name="Comma 9 2 3 4 5" xfId="11797" xr:uid="{124BFA86-96E8-432C-ADBE-B9E21A626CEB}"/>
    <cellStyle name="Comma 9 2 3 5" xfId="18661" xr:uid="{A0CFA960-03D6-44D6-A9A5-45BCE05A959C}"/>
    <cellStyle name="Comma 9 2 3 5 2" xfId="31619" xr:uid="{427A59BD-0030-4181-873F-3398732CC0B2}"/>
    <cellStyle name="Comma 9 2 3 6" xfId="14823" xr:uid="{73823F60-6AFA-4DC9-94BF-4F73D035E493}"/>
    <cellStyle name="Comma 9 2 3 6 2" xfId="29294" xr:uid="{FA8C2777-A1C4-4921-91D2-A51CA9059E7E}"/>
    <cellStyle name="Comma 9 2 3 7" xfId="13205" xr:uid="{BE09834E-41AE-43C6-B3A6-FB49C66D01CA}"/>
    <cellStyle name="Comma 9 2 3 7 2" xfId="28138" xr:uid="{E15F550D-8B5F-435C-A43E-859FE04BD3B9}"/>
    <cellStyle name="Comma 9 2 3 8" xfId="23022" xr:uid="{57A4B8D8-85A4-4294-8187-825F6E71B533}"/>
    <cellStyle name="Comma 9 2 3 8 2" xfId="33179" xr:uid="{A8AFC828-58DD-4508-B2AF-3F75EB3B735C}"/>
    <cellStyle name="Comma 9 2 3 9" xfId="25813" xr:uid="{8E9E0F2B-3F14-4C14-90F1-1FBBDCEBAD30}"/>
    <cellStyle name="Comma 9 2 4" xfId="1977" xr:uid="{00000000-0005-0000-0000-00004B070000}"/>
    <cellStyle name="Comma 9 2 4 2" xfId="2674" xr:uid="{00000000-0005-0000-0000-00004C070000}"/>
    <cellStyle name="Comma 9 2 4 2 2" xfId="5600" xr:uid="{00000000-0005-0000-0000-00004D070000}"/>
    <cellStyle name="Comma 9 2 4 3" xfId="5134" xr:uid="{00000000-0005-0000-0000-00004E070000}"/>
    <cellStyle name="Comma 9 2 4 4" xfId="35857" xr:uid="{8551AE9D-4B30-4F10-9C86-C8AB46A03C8F}"/>
    <cellStyle name="Comma 9 2 4 5" xfId="20518" xr:uid="{8F8AC1BA-74FE-4005-BB1B-79906CCB5AFC}"/>
    <cellStyle name="Comma 9 2 5" xfId="2675" xr:uid="{00000000-0005-0000-0000-00004F070000}"/>
    <cellStyle name="Comma 9 2 5 2" xfId="5601" xr:uid="{00000000-0005-0000-0000-000050070000}"/>
    <cellStyle name="Comma 9 2 5 3" xfId="36253" xr:uid="{D84366BF-F91B-4B36-8FA6-22937FE5A1B5}"/>
    <cellStyle name="Comma 9 2 5 4" xfId="34508" xr:uid="{1BCBF856-6082-46E0-A973-D908CC0F448B}"/>
    <cellStyle name="Comma 9 2 6" xfId="4050" xr:uid="{00000000-0005-0000-0000-000051070000}"/>
    <cellStyle name="Comma 9 2 6 2" xfId="6561" xr:uid="{00000000-0005-0000-0000-000052070000}"/>
    <cellStyle name="Comma 9 2 6 3" xfId="36463" xr:uid="{4C40D875-EA7D-4D0E-8A49-F97D044C673D}"/>
    <cellStyle name="Comma 9 2 6 4" xfId="7452" xr:uid="{0B5D276F-776C-4B50-A80F-28FAB1F70C72}"/>
    <cellStyle name="Comma 9 2 7" xfId="5007" xr:uid="{00000000-0005-0000-0000-000053070000}"/>
    <cellStyle name="Comma 9 2 7 2" xfId="36618" xr:uid="{EBAF7631-33D5-4E0D-BA8A-590A030472D6}"/>
    <cellStyle name="Comma 9 2 7 3" xfId="34962" xr:uid="{19ED615F-977B-4C5F-9D3C-47BF0620C430}"/>
    <cellStyle name="Comma 9 2 8" xfId="35677" xr:uid="{C92A49C5-9C6D-4B9E-8947-DA71B0274A28}"/>
    <cellStyle name="Comma 9 2 9" xfId="37323" xr:uid="{CCD5E675-5E6B-4994-A653-9B80CD4BBB38}"/>
    <cellStyle name="Comma 9 3" xfId="1671" xr:uid="{00000000-0005-0000-0000-000054070000}"/>
    <cellStyle name="Comma 9 3 10" xfId="25814" xr:uid="{B8572D39-E406-4DBE-B720-25DEC2B8E9E5}"/>
    <cellStyle name="Comma 9 3 11" xfId="34548" xr:uid="{DC609FD7-A716-4E73-9FE9-21EACF34D7EE}"/>
    <cellStyle name="Comma 9 3 12" xfId="8825" xr:uid="{C3BCD53F-21A9-4CFF-AAB0-8C1F89C8953A}"/>
    <cellStyle name="Comma 9 3 13" xfId="35000" xr:uid="{8AC0746A-3ABE-49E4-B65C-AF9619241CE4}"/>
    <cellStyle name="Comma 9 3 14" xfId="35681" xr:uid="{075F5024-6A8B-4A4F-BFD2-37DF87F5774F}"/>
    <cellStyle name="Comma 9 3 15" xfId="37395" xr:uid="{DAE34FA8-5B32-450C-821D-012A3B3E8052}"/>
    <cellStyle name="Comma 9 3 16" xfId="7133" xr:uid="{E6CB5783-AD66-4D77-B860-5A2A6EC0855A}"/>
    <cellStyle name="Comma 9 3 2" xfId="1672" xr:uid="{00000000-0005-0000-0000-000055070000}"/>
    <cellStyle name="Comma 9 3 2 2" xfId="1982" xr:uid="{00000000-0005-0000-0000-000056070000}"/>
    <cellStyle name="Comma 9 3 2 2 2" xfId="2676" xr:uid="{00000000-0005-0000-0000-000057070000}"/>
    <cellStyle name="Comma 9 3 2 2 2 2" xfId="5602" xr:uid="{00000000-0005-0000-0000-000058070000}"/>
    <cellStyle name="Comma 9 3 2 2 2 2 2" xfId="36918" xr:uid="{26FA7A44-4AA0-4766-9498-2015074100AE}"/>
    <cellStyle name="Comma 9 3 2 2 2 2 3" xfId="30833" xr:uid="{45C1C612-33A2-4D81-945F-AD7EBBF693AA}"/>
    <cellStyle name="Comma 9 3 2 2 2 3" xfId="36254" xr:uid="{E11CAC22-D302-40DE-89AF-2617D96FCD0D}"/>
    <cellStyle name="Comma 9 3 2 2 2 4" xfId="17755" xr:uid="{CDF5174D-2955-4187-AD4D-75152DB4E542}"/>
    <cellStyle name="Comma 9 3 2 2 3" xfId="5139" xr:uid="{00000000-0005-0000-0000-000059070000}"/>
    <cellStyle name="Comma 9 3 2 2 3 2" xfId="36705" xr:uid="{29EAC79E-FF48-4007-A108-ED85E404AC8B}"/>
    <cellStyle name="Comma 9 3 2 2 3 3" xfId="27357" xr:uid="{35E4868E-503B-4173-A094-B65E7739E3F0}"/>
    <cellStyle name="Comma 9 3 2 2 4" xfId="35862" xr:uid="{EC012A43-5A74-4FB8-B158-468C03B9BFC5}"/>
    <cellStyle name="Comma 9 3 2 2 5" xfId="12240" xr:uid="{15AF85AE-F8EA-402C-B4EA-DED7593F5929}"/>
    <cellStyle name="Comma 9 3 2 3" xfId="2677" xr:uid="{00000000-0005-0000-0000-00005A070000}"/>
    <cellStyle name="Comma 9 3 2 3 2" xfId="5603" xr:uid="{00000000-0005-0000-0000-00005B070000}"/>
    <cellStyle name="Comma 9 3 2 3 2 2" xfId="36919" xr:uid="{B3436D0F-3850-4764-8D68-9E60CF8D873C}"/>
    <cellStyle name="Comma 9 3 2 3 2 3" xfId="32022" xr:uid="{F925FBD2-1E8C-4DAA-B251-C6A788ECD14C}"/>
    <cellStyle name="Comma 9 3 2 3 3" xfId="36255" xr:uid="{F46122A3-394F-4ED0-A979-89DDB9FD1CD5}"/>
    <cellStyle name="Comma 9 3 2 3 4" xfId="19134" xr:uid="{D221F985-7F5D-42A4-AA9A-FE75C854BE2F}"/>
    <cellStyle name="Comma 9 3 2 4" xfId="5012" xr:uid="{00000000-0005-0000-0000-00005C070000}"/>
    <cellStyle name="Comma 9 3 2 4 2" xfId="29675" xr:uid="{BD22E1A1-40C7-470F-9F86-C4154F2D03DD}"/>
    <cellStyle name="Comma 9 3 2 4 3" xfId="36623" xr:uid="{67FFAFFB-4F47-446B-BE7A-AFBFB921CA2F}"/>
    <cellStyle name="Comma 9 3 2 4 4" xfId="15387" xr:uid="{64819DC5-7664-47EF-9750-D4D6E6B784E4}"/>
    <cellStyle name="Comma 9 3 2 5" xfId="13793" xr:uid="{5CA538F2-0ACA-4CC6-B954-64F00352C19E}"/>
    <cellStyle name="Comma 9 3 2 5 2" xfId="28522" xr:uid="{8B29B2D3-73DE-4F52-84C3-058E2A9B793E}"/>
    <cellStyle name="Comma 9 3 2 6" xfId="23626" xr:uid="{175C9AB8-34EC-4654-982D-858E73D4915D}"/>
    <cellStyle name="Comma 9 3 2 6 2" xfId="33562" xr:uid="{0D226878-62FB-4FA7-AACB-AA6F2BBF604D}"/>
    <cellStyle name="Comma 9 3 2 7" xfId="26196" xr:uid="{52BAD571-7BF0-4673-9074-307725B59679}"/>
    <cellStyle name="Comma 9 3 2 8" xfId="35682" xr:uid="{48625403-76A1-4333-A4DA-38384EFF89D0}"/>
    <cellStyle name="Comma 9 3 2 9" xfId="9854" xr:uid="{C498A015-A88B-4FDA-8A54-D1D28F0D62E8}"/>
    <cellStyle name="Comma 9 3 3" xfId="1981" xr:uid="{00000000-0005-0000-0000-00005D070000}"/>
    <cellStyle name="Comma 9 3 3 2" xfId="2678" xr:uid="{00000000-0005-0000-0000-00005E070000}"/>
    <cellStyle name="Comma 9 3 3 2 2" xfId="5604" xr:uid="{00000000-0005-0000-0000-00005F070000}"/>
    <cellStyle name="Comma 9 3 3 2 2 2" xfId="31220" xr:uid="{3B0A003B-DEA8-44CB-A7B0-85A28116F74E}"/>
    <cellStyle name="Comma 9 3 3 2 2 3" xfId="36920" xr:uid="{0B1E1CE3-4699-4C6A-8975-077F4B4F644C}"/>
    <cellStyle name="Comma 9 3 3 2 2 4" xfId="18198" xr:uid="{905D4973-66F4-4355-8C10-941FAB82BD9C}"/>
    <cellStyle name="Comma 9 3 3 2 3" xfId="27744" xr:uid="{2BE727D3-E30A-4705-9D3A-12F199ADDAAE}"/>
    <cellStyle name="Comma 9 3 3 2 4" xfId="36256" xr:uid="{BC185320-7550-4422-A3BB-B486F2FE8A9A}"/>
    <cellStyle name="Comma 9 3 3 2 5" xfId="12678" xr:uid="{21707654-5A36-4779-801A-957507B245C0}"/>
    <cellStyle name="Comma 9 3 3 3" xfId="5138" xr:uid="{00000000-0005-0000-0000-000060070000}"/>
    <cellStyle name="Comma 9 3 3 3 2" xfId="32411" xr:uid="{06EB2C1A-9B62-40DC-807F-6194CA120E48}"/>
    <cellStyle name="Comma 9 3 3 3 3" xfId="36704" xr:uid="{3EA23B19-164C-47ED-8E70-4B164E7CCA3A}"/>
    <cellStyle name="Comma 9 3 3 3 4" xfId="19584" xr:uid="{DD1C9E07-7D55-4204-BCF2-C933EECEE739}"/>
    <cellStyle name="Comma 9 3 3 4" xfId="15946" xr:uid="{629F6EA9-741D-4C76-9DE8-3A79E9514DAC}"/>
    <cellStyle name="Comma 9 3 3 4 2" xfId="30060" xr:uid="{C2381213-0CFB-4227-AA49-47F069FE34B4}"/>
    <cellStyle name="Comma 9 3 3 5" xfId="14382" xr:uid="{E0705A55-8DE1-45C8-ADCA-D3A87742868F}"/>
    <cellStyle name="Comma 9 3 3 5 2" xfId="28909" xr:uid="{AE1DC785-D714-4EBF-B366-E52FE3BF46B0}"/>
    <cellStyle name="Comma 9 3 3 6" xfId="24217" xr:uid="{D6DA809B-21B3-4D10-A6D0-E2B2EE89FED3}"/>
    <cellStyle name="Comma 9 3 3 6 2" xfId="33949" xr:uid="{AD6244A7-D38F-4147-BD83-447FF4D12B2F}"/>
    <cellStyle name="Comma 9 3 3 7" xfId="26583" xr:uid="{14357D92-9AAD-458A-AD91-7E17B5A56775}"/>
    <cellStyle name="Comma 9 3 3 8" xfId="35861" xr:uid="{1E5378EE-D8E6-4CDA-8521-903A785AEBF0}"/>
    <cellStyle name="Comma 9 3 3 9" xfId="10439" xr:uid="{F3DA6212-CE9A-424B-A2BA-ADD52D848CD5}"/>
    <cellStyle name="Comma 9 3 4" xfId="2679" xr:uid="{00000000-0005-0000-0000-000061070000}"/>
    <cellStyle name="Comma 9 3 4 2" xfId="5605" xr:uid="{00000000-0005-0000-0000-000062070000}"/>
    <cellStyle name="Comma 9 3 4 2 2" xfId="30452" xr:uid="{53892AFE-CBEF-45B6-8F4E-D1F5AAF8E18D}"/>
    <cellStyle name="Comma 9 3 4 2 3" xfId="36921" xr:uid="{3D49AFC2-1F36-4C0A-A4E1-081D250A69A1}"/>
    <cellStyle name="Comma 9 3 4 2 4" xfId="17307" xr:uid="{0A6C81AE-BB6B-4ABD-84EB-4735EBEC0676}"/>
    <cellStyle name="Comma 9 3 4 3" xfId="26975" xr:uid="{FFE8AB3B-025F-40B6-8C46-435B2F8004BC}"/>
    <cellStyle name="Comma 9 3 4 4" xfId="36257" xr:uid="{B8515FEF-ADC0-439A-AED4-D698EE669301}"/>
    <cellStyle name="Comma 9 3 4 5" xfId="11798" xr:uid="{EDE9691C-334C-481B-B11A-E5B1CBE85321}"/>
    <cellStyle name="Comma 9 3 5" xfId="5011" xr:uid="{00000000-0005-0000-0000-000063070000}"/>
    <cellStyle name="Comma 9 3 5 2" xfId="31620" xr:uid="{F32934D3-A46A-4D45-9CF1-6D21DDFCCF01}"/>
    <cellStyle name="Comma 9 3 5 3" xfId="36622" xr:uid="{5EA5FED9-5D84-49DD-B887-95EF6CCF2F0D}"/>
    <cellStyle name="Comma 9 3 5 4" xfId="18662" xr:uid="{58C5AF63-AEBE-4150-85A4-7CD386FA7636}"/>
    <cellStyle name="Comma 9 3 6" xfId="14824" xr:uid="{58F9CC37-D773-4FD8-B66C-6A7DEEE7E473}"/>
    <cellStyle name="Comma 9 3 6 2" xfId="29295" xr:uid="{10E0BC11-D1E5-4FBC-8F5B-4D3F4E182E80}"/>
    <cellStyle name="Comma 9 3 7" xfId="13206" xr:uid="{0F303ADA-B4C5-480A-91DE-39830D317A59}"/>
    <cellStyle name="Comma 9 3 7 2" xfId="28139" xr:uid="{5962F169-D3FA-47F5-AB90-0409C0A45D05}"/>
    <cellStyle name="Comma 9 3 8" xfId="20519" xr:uid="{801D036D-C2D1-435D-A316-0092F0E0F24E}"/>
    <cellStyle name="Comma 9 3 8 2" xfId="32730" xr:uid="{FC868635-7413-4EBE-8F1F-47234EB9449F}"/>
    <cellStyle name="Comma 9 3 9" xfId="23023" xr:uid="{57E0EC16-7913-4CB3-B7D8-95B131A2772E}"/>
    <cellStyle name="Comma 9 3 9 2" xfId="33180" xr:uid="{27D2FFF1-AB86-4365-8232-ADF27C3F2D6B}"/>
    <cellStyle name="Comma 9 4" xfId="1673" xr:uid="{00000000-0005-0000-0000-000064070000}"/>
    <cellStyle name="Comma 9 4 10" xfId="25815" xr:uid="{4E76785B-486B-4C68-B997-F5A415BAA604}"/>
    <cellStyle name="Comma 9 4 11" xfId="34708" xr:uid="{1701E07A-AB8F-4F8A-A6E8-E41C2E890568}"/>
    <cellStyle name="Comma 9 4 12" xfId="8826" xr:uid="{6E5C1D40-2143-4B69-98D5-2BDF03FD3242}"/>
    <cellStyle name="Comma 9 4 13" xfId="35151" xr:uid="{343A9212-1F9B-4EFC-9685-3BDD443329D4}"/>
    <cellStyle name="Comma 9 4 14" xfId="35683" xr:uid="{3DAB1981-6183-4061-B50B-E9F245116558}"/>
    <cellStyle name="Comma 9 4 15" xfId="7311" xr:uid="{54000191-6934-490B-870B-6ACE5289D9D0}"/>
    <cellStyle name="Comma 9 4 2" xfId="1983" xr:uid="{00000000-0005-0000-0000-000065070000}"/>
    <cellStyle name="Comma 9 4 2 2" xfId="2680" xr:uid="{00000000-0005-0000-0000-000066070000}"/>
    <cellStyle name="Comma 9 4 2 2 2" xfId="5606" xr:uid="{00000000-0005-0000-0000-000067070000}"/>
    <cellStyle name="Comma 9 4 2 2 2 2" xfId="30834" xr:uid="{328BFB71-B0A2-49F1-87CD-3C5BF388EE74}"/>
    <cellStyle name="Comma 9 4 2 2 2 3" xfId="36922" xr:uid="{EEE37A46-8ABA-4B7D-85CF-91B4C238DDE0}"/>
    <cellStyle name="Comma 9 4 2 2 2 4" xfId="17756" xr:uid="{90DB2912-6772-437E-9B6B-A57AEC318BDB}"/>
    <cellStyle name="Comma 9 4 2 2 3" xfId="27358" xr:uid="{4F196EA4-C071-4E31-BC6D-3D9D8707DD5D}"/>
    <cellStyle name="Comma 9 4 2 2 4" xfId="36258" xr:uid="{AF784045-0E1D-4D04-B1D5-3C3A57849F08}"/>
    <cellStyle name="Comma 9 4 2 2 5" xfId="12241" xr:uid="{2BBF1F8B-123C-4073-90F7-50D9CB076ACE}"/>
    <cellStyle name="Comma 9 4 2 3" xfId="5140" xr:uid="{00000000-0005-0000-0000-000068070000}"/>
    <cellStyle name="Comma 9 4 2 3 2" xfId="32023" xr:uid="{B7366D3E-65CB-4C97-BA01-7A12A9134FCB}"/>
    <cellStyle name="Comma 9 4 2 3 3" xfId="36706" xr:uid="{62B7033B-7AD4-4F42-A9DD-CB59EC45B667}"/>
    <cellStyle name="Comma 9 4 2 3 4" xfId="19135" xr:uid="{2432D0E9-297B-4CE3-9E4D-32ACE5405527}"/>
    <cellStyle name="Comma 9 4 2 4" xfId="15388" xr:uid="{95C1B99A-A0FE-430A-97FA-B0975E3054E9}"/>
    <cellStyle name="Comma 9 4 2 4 2" xfId="29676" xr:uid="{DF615EE1-D598-49C0-9164-1A5290B3EFFF}"/>
    <cellStyle name="Comma 9 4 2 5" xfId="13794" xr:uid="{F1AB05BC-598D-49C9-8DD2-C498968CB5F8}"/>
    <cellStyle name="Comma 9 4 2 5 2" xfId="28523" xr:uid="{56DEF8EF-4167-47CC-AECC-13206E527405}"/>
    <cellStyle name="Comma 9 4 2 6" xfId="23627" xr:uid="{F9B13BF7-D52B-4648-BC9A-A233FFE12311}"/>
    <cellStyle name="Comma 9 4 2 6 2" xfId="33563" xr:uid="{91B7FB21-0B7B-4BF1-8CF0-17C6A7AF473C}"/>
    <cellStyle name="Comma 9 4 2 7" xfId="26197" xr:uid="{254ED318-E561-4E65-8FB0-2059D200044A}"/>
    <cellStyle name="Comma 9 4 2 8" xfId="35863" xr:uid="{38035780-16F3-4D84-8462-4B9900E15A87}"/>
    <cellStyle name="Comma 9 4 2 9" xfId="9855" xr:uid="{74292446-3E17-4F28-A5CD-77D72EC5D0BF}"/>
    <cellStyle name="Comma 9 4 3" xfId="2681" xr:uid="{00000000-0005-0000-0000-000069070000}"/>
    <cellStyle name="Comma 9 4 3 2" xfId="5607" xr:uid="{00000000-0005-0000-0000-00006A070000}"/>
    <cellStyle name="Comma 9 4 3 2 2" xfId="18199" xr:uid="{5E86C21A-B1A9-4A20-A425-FCF6DFD12D77}"/>
    <cellStyle name="Comma 9 4 3 2 2 2" xfId="31221" xr:uid="{4B30C7CD-EE6C-4003-95E4-C8FBBA562F05}"/>
    <cellStyle name="Comma 9 4 3 2 3" xfId="27745" xr:uid="{B0A6E7C0-39EF-4E80-A436-5C5E675C39EC}"/>
    <cellStyle name="Comma 9 4 3 2 4" xfId="36923" xr:uid="{255D7479-7815-4A3E-B69C-532762E8F340}"/>
    <cellStyle name="Comma 9 4 3 2 5" xfId="12679" xr:uid="{806680DB-FBE3-4148-AA5E-E92C250DC061}"/>
    <cellStyle name="Comma 9 4 3 3" xfId="19585" xr:uid="{477FC65C-82D7-4C07-A46B-00D8206027B2}"/>
    <cellStyle name="Comma 9 4 3 3 2" xfId="32412" xr:uid="{399C5ADD-ACF5-495F-9587-B0FA91120109}"/>
    <cellStyle name="Comma 9 4 3 4" xfId="15947" xr:uid="{A88130F0-462F-4AB5-B8F6-540980759CDD}"/>
    <cellStyle name="Comma 9 4 3 4 2" xfId="30061" xr:uid="{41F95B87-AFE3-445A-B136-BFD5986BAA42}"/>
    <cellStyle name="Comma 9 4 3 5" xfId="14383" xr:uid="{9DF51127-DEAC-494F-BE96-66F93603A347}"/>
    <cellStyle name="Comma 9 4 3 5 2" xfId="28910" xr:uid="{BF7BC35A-CE93-4F36-B4F9-5BEAA2F444A5}"/>
    <cellStyle name="Comma 9 4 3 6" xfId="24218" xr:uid="{E3C56889-B194-414D-9E3E-36A9900E268D}"/>
    <cellStyle name="Comma 9 4 3 6 2" xfId="33950" xr:uid="{DCC77AAE-0195-46B9-99EA-7903A3A8876B}"/>
    <cellStyle name="Comma 9 4 3 7" xfId="26584" xr:uid="{C3689D03-EA12-48E4-86A5-04F9928E21B4}"/>
    <cellStyle name="Comma 9 4 3 8" xfId="36259" xr:uid="{2D917769-42F6-4862-A856-3A19823C401F}"/>
    <cellStyle name="Comma 9 4 3 9" xfId="10440" xr:uid="{ADAA08D8-913D-4A40-A75B-2245C8B152E9}"/>
    <cellStyle name="Comma 9 4 4" xfId="5013" xr:uid="{00000000-0005-0000-0000-00006B070000}"/>
    <cellStyle name="Comma 9 4 4 2" xfId="17308" xr:uid="{8F6F54FE-32C1-4B1B-AA47-F4D1A69A127A}"/>
    <cellStyle name="Comma 9 4 4 2 2" xfId="30453" xr:uid="{751849A6-E68F-47DC-A9EA-A7B4EC5FDD5A}"/>
    <cellStyle name="Comma 9 4 4 3" xfId="26976" xr:uid="{1B71692C-CB62-40B2-87F8-3A9D165FD26F}"/>
    <cellStyle name="Comma 9 4 4 4" xfId="36624" xr:uid="{348A8B2F-00F8-47DC-A5E5-18506D0E5361}"/>
    <cellStyle name="Comma 9 4 4 5" xfId="11799" xr:uid="{C70A0D30-B9A3-44BE-8A96-BEAF0E79DE26}"/>
    <cellStyle name="Comma 9 4 5" xfId="18663" xr:uid="{D881A653-3363-421D-9EC4-46E025ABA3E4}"/>
    <cellStyle name="Comma 9 4 5 2" xfId="31621" xr:uid="{826F05B8-CF42-42A9-BC81-31A50CCFF162}"/>
    <cellStyle name="Comma 9 4 6" xfId="14825" xr:uid="{C3C8E440-729A-4E39-823D-E8B2ABE094C8}"/>
    <cellStyle name="Comma 9 4 6 2" xfId="29296" xr:uid="{3C39A45C-CFE8-4E32-AE4B-C39D657E2BBC}"/>
    <cellStyle name="Comma 9 4 7" xfId="13207" xr:uid="{879217EC-E445-4227-9524-96191983D14E}"/>
    <cellStyle name="Comma 9 4 7 2" xfId="28140" xr:uid="{F4A4CD2A-6F46-45E8-8B6A-4CAA858AB15F}"/>
    <cellStyle name="Comma 9 4 8" xfId="20520" xr:uid="{DD7AD337-78B3-456C-8FA3-9B5345FE59D2}"/>
    <cellStyle name="Comma 9 4 8 2" xfId="32731" xr:uid="{824C3129-188D-47DF-95CE-87A0EA409F71}"/>
    <cellStyle name="Comma 9 4 9" xfId="23024" xr:uid="{E2EB9620-EDE3-40AA-9E5C-9A05F3355CB1}"/>
    <cellStyle name="Comma 9 4 9 2" xfId="33181" xr:uid="{FE6CE53E-1430-437D-A753-2945584D1FF6}"/>
    <cellStyle name="Comma 9 5" xfId="1859" xr:uid="{00000000-0005-0000-0000-00006C070000}"/>
    <cellStyle name="Comma 9 5 2" xfId="2682" xr:uid="{00000000-0005-0000-0000-00006D070000}"/>
    <cellStyle name="Comma 9 5 2 2" xfId="5608" xr:uid="{00000000-0005-0000-0000-00006E070000}"/>
    <cellStyle name="Comma 9 5 2 2 2" xfId="36924" xr:uid="{F8DA3426-DB0F-4B96-A17B-2DC9139D4E11}"/>
    <cellStyle name="Comma 9 5 2 2 3" xfId="32732" xr:uid="{ACA5D251-D82F-486C-BDF1-98E273028BBA}"/>
    <cellStyle name="Comma 9 5 2 3" xfId="36260" xr:uid="{1D2B6E74-1CAE-4F74-811C-1A83EB9E35B9}"/>
    <cellStyle name="Comma 9 5 2 4" xfId="20521" xr:uid="{D9A393D0-3D3C-47B8-BC70-D427341B7627}"/>
    <cellStyle name="Comma 9 5 3" xfId="5033" xr:uid="{00000000-0005-0000-0000-00006F070000}"/>
    <cellStyle name="Comma 9 5 3 2" xfId="36639" xr:uid="{412081C5-9EBC-4AF5-88AC-E6673691BF3D}"/>
    <cellStyle name="Comma 9 5 3 3" xfId="25505" xr:uid="{F6BED70C-C2FC-4298-93AB-83A4C678BF46}"/>
    <cellStyle name="Comma 9 5 4" xfId="35758" xr:uid="{3EEE7E3C-0CE0-4582-B645-966E2EBC1086}"/>
    <cellStyle name="Comma 9 5 5" xfId="7359" xr:uid="{4F17ACA2-3210-4565-ABFB-5EAFF4E8DC95}"/>
    <cellStyle name="Comma 9 6" xfId="2208" xr:uid="{00000000-0005-0000-0000-000070070000}"/>
    <cellStyle name="Comma 9 6 2" xfId="2683" xr:uid="{00000000-0005-0000-0000-000071070000}"/>
    <cellStyle name="Comma 9 6 2 2" xfId="5609" xr:uid="{00000000-0005-0000-0000-000072070000}"/>
    <cellStyle name="Comma 9 6 3" xfId="5209" xr:uid="{00000000-0005-0000-0000-000073070000}"/>
    <cellStyle name="Comma 9 6 4" xfId="35928" xr:uid="{6ACE554E-69D1-48F2-8BD1-71F0C2044237}"/>
    <cellStyle name="Comma 9 6 5" xfId="21106" xr:uid="{CD7E998E-37AC-42FA-BC78-5CBBFA79E2AD}"/>
    <cellStyle name="Comma 9 7" xfId="2684" xr:uid="{00000000-0005-0000-0000-000074070000}"/>
    <cellStyle name="Comma 9 7 2" xfId="5610" xr:uid="{00000000-0005-0000-0000-000075070000}"/>
    <cellStyle name="Comma 9 7 2 2" xfId="36925" xr:uid="{9C982F67-5D2E-45F4-B48D-4039F74692B0}"/>
    <cellStyle name="Comma 9 7 2 3" xfId="32729" xr:uid="{765063CE-94DA-4EC5-9714-40BFED996959}"/>
    <cellStyle name="Comma 9 7 3" xfId="36261" xr:uid="{BEC0D118-C400-4692-8B98-7D8CECC8108C}"/>
    <cellStyle name="Comma 9 7 4" xfId="20517" xr:uid="{312C47F6-7E6E-4966-A560-DBC1E0A32618}"/>
    <cellStyle name="Comma 9 8" xfId="3072" xr:uid="{00000000-0005-0000-0000-000076070000}"/>
    <cellStyle name="Comma 9 8 2" xfId="5627" xr:uid="{00000000-0005-0000-0000-000077070000}"/>
    <cellStyle name="Comma 9 8 2 2" xfId="36939" xr:uid="{4C3F7CBA-7386-479B-A3CB-F3A74D5AB440}"/>
    <cellStyle name="Comma 9 8 2 3" xfId="32845" xr:uid="{C86E666D-71C9-4391-97BE-E6454ADB4A74}"/>
    <cellStyle name="Comma 9 8 3" xfId="36306" xr:uid="{8E294969-73C8-4E7A-889A-F37A818609DE}"/>
    <cellStyle name="Comma 9 8 4" xfId="22064" xr:uid="{B1E36DC9-DAF2-4D64-ADF3-86B0835BFE17}"/>
    <cellStyle name="Comma 9 9" xfId="1465" xr:uid="{00000000-0005-0000-0000-000078070000}"/>
    <cellStyle name="Comma 9 9 2" xfId="4905" xr:uid="{00000000-0005-0000-0000-000079070000}"/>
    <cellStyle name="Comma 9 9 2 2" xfId="36543" xr:uid="{AE6FDE2B-1613-4C80-A580-A05BAB959F83}"/>
    <cellStyle name="Comma 9 9 2 3" xfId="32875" xr:uid="{A1434F45-1AB2-4D04-97D7-03232453A7FE}"/>
    <cellStyle name="Comma 9 9 3" xfId="35547" xr:uid="{D9610251-9440-4319-82EE-3B80E9475222}"/>
    <cellStyle name="Comma 9 9 4" xfId="22572" xr:uid="{1BCCABF8-783F-4E0C-9231-991F439CF278}"/>
    <cellStyle name="Comma 9_Book1" xfId="20522" xr:uid="{521E4C40-546A-43FA-8FC4-DB344A332ACB}"/>
    <cellStyle name="Comma 90" xfId="8357" xr:uid="{5E9A3EE8-C830-4EC4-B26C-820784061394}"/>
    <cellStyle name="Comma 90 10" xfId="25792" xr:uid="{FC895608-5B89-4CCF-BCE1-CF4AE1E63439}"/>
    <cellStyle name="Comma 90 2" xfId="9776" xr:uid="{E4B60E33-04E0-4484-B900-83BFABB6E5B3}"/>
    <cellStyle name="Comma 90 2 2" xfId="12215" xr:uid="{360B1BCA-C1F4-478C-A837-FDCF11AFD85C}"/>
    <cellStyle name="Comma 90 2 2 2" xfId="17729" xr:uid="{9651CDC3-1B13-42F0-AADF-896657A6D340}"/>
    <cellStyle name="Comma 90 2 2 2 2" xfId="30813" xr:uid="{DFC2D2A3-67B0-4D98-99E3-0D065CB006D5}"/>
    <cellStyle name="Comma 90 2 2 3" xfId="27336" xr:uid="{EB283EC9-CBFC-4E9C-9F88-70C8914B14D8}"/>
    <cellStyle name="Comma 90 2 3" xfId="19103" xr:uid="{C5A56826-98F6-42D8-8576-3A8A2E850F5A}"/>
    <cellStyle name="Comma 90 2 3 2" xfId="31997" xr:uid="{4966C7BC-AE50-43E8-8036-4A8D62B6AB66}"/>
    <cellStyle name="Comma 90 2 4" xfId="15317" xr:uid="{859DFF83-50F9-45BC-BA61-74A87616435E}"/>
    <cellStyle name="Comma 90 2 4 2" xfId="29654" xr:uid="{C9591CB2-BE11-4638-BAEB-825B5F954DCD}"/>
    <cellStyle name="Comma 90 2 5" xfId="13716" xr:uid="{40BCAE1C-41F5-456B-8C76-65B01247616E}"/>
    <cellStyle name="Comma 90 2 5 2" xfId="28501" xr:uid="{643664F6-3061-4D63-AD71-2231534011B0}"/>
    <cellStyle name="Comma 90 2 6" xfId="23549" xr:uid="{2A64DEB3-B52D-4E25-842E-57D14CA2775B}"/>
    <cellStyle name="Comma 90 2 6 2" xfId="33541" xr:uid="{7786891D-258A-4446-8EB5-524A2084756F}"/>
    <cellStyle name="Comma 90 2 7" xfId="26175" xr:uid="{7058A526-9053-4BF7-AB99-94D7F6103A16}"/>
    <cellStyle name="Comma 90 3" xfId="10417" xr:uid="{D176AC45-81AA-450D-9A6B-A403E0191907}"/>
    <cellStyle name="Comma 90 3 2" xfId="12656" xr:uid="{BF7AA477-54EA-42C0-B987-C367224626A0}"/>
    <cellStyle name="Comma 90 3 2 2" xfId="18176" xr:uid="{D40A177D-982E-4D95-8EC2-3F552081DDB3}"/>
    <cellStyle name="Comma 90 3 2 2 2" xfId="31199" xr:uid="{124B34F2-9386-44DE-A311-3A80182A2D9E}"/>
    <cellStyle name="Comma 90 3 2 3" xfId="27723" xr:uid="{C29FACB8-A99A-406D-B387-B98E7EF747DC}"/>
    <cellStyle name="Comma 90 3 3" xfId="19562" xr:uid="{952FD92C-73F5-4349-B071-41B28E6CB6CD}"/>
    <cellStyle name="Comma 90 3 3 2" xfId="32390" xr:uid="{8291740B-9BB2-4A0D-838A-B89581EB1F1D}"/>
    <cellStyle name="Comma 90 3 4" xfId="15923" xr:uid="{D235E8E4-6784-4B09-9555-73A7675A4C69}"/>
    <cellStyle name="Comma 90 3 4 2" xfId="30039" xr:uid="{8FC571F4-BC40-42BA-9632-E1177945D3BF}"/>
    <cellStyle name="Comma 90 3 5" xfId="14359" xr:uid="{9EBE8D4E-4FBA-4FBA-9851-46B00DC9C19F}"/>
    <cellStyle name="Comma 90 3 5 2" xfId="28888" xr:uid="{8850E568-A58D-4715-AE2D-6B37707DE043}"/>
    <cellStyle name="Comma 90 3 6" xfId="24194" xr:uid="{55456D76-79F2-411A-85B1-308CA5DE2888}"/>
    <cellStyle name="Comma 90 3 6 2" xfId="33928" xr:uid="{C6F84F4F-D7E7-47FB-ACE3-B9DFD32343C5}"/>
    <cellStyle name="Comma 90 3 7" xfId="26562" xr:uid="{38F4CAF8-8E0B-4487-B69F-0001EBEF7FF7}"/>
    <cellStyle name="Comma 90 4" xfId="11776" xr:uid="{82DE23E3-387D-4F72-B981-D8C22E467225}"/>
    <cellStyle name="Comma 90 4 2" xfId="17285" xr:uid="{00C420DF-142C-45F9-8775-9D0C745644CD}"/>
    <cellStyle name="Comma 90 4 2 2" xfId="30431" xr:uid="{FB36B474-333D-40AE-B870-4E166E284F43}"/>
    <cellStyle name="Comma 90 4 3" xfId="26954" xr:uid="{E1326B62-6CFC-4779-BF6A-EBCC690B6864}"/>
    <cellStyle name="Comma 90 5" xfId="18641" xr:uid="{010369E9-7C71-4963-BBDD-215A0A74AF00}"/>
    <cellStyle name="Comma 90 5 2" xfId="31600" xr:uid="{FC0C1B9D-FD09-4864-9447-5735EFE46A24}"/>
    <cellStyle name="Comma 90 6" xfId="14800" xr:uid="{70BF6877-1EEC-4598-8CB4-36C91B3EA2FC}"/>
    <cellStyle name="Comma 90 6 2" xfId="29273" xr:uid="{AF661B4E-5637-493B-84B2-D90C598A1EBF}"/>
    <cellStyle name="Comma 90 7" xfId="13183" xr:uid="{6D5815AB-F866-4ABD-AF26-3B277DAEFDFE}"/>
    <cellStyle name="Comma 90 7 2" xfId="28118" xr:uid="{1556DB7A-5B0D-4E31-859A-A3B49400837B}"/>
    <cellStyle name="Comma 90 8" xfId="20523" xr:uid="{5BFA466E-C307-4582-9E3B-F59C0FF3A3BB}"/>
    <cellStyle name="Comma 90 8 2" xfId="32733" xr:uid="{5748A2D0-3931-4DDB-B38E-4CA798272067}"/>
    <cellStyle name="Comma 90 9" xfId="22959" xr:uid="{B57D9F66-6CA0-438A-8A09-66AFB28FD705}"/>
    <cellStyle name="Comma 90 9 2" xfId="33158" xr:uid="{7E45F977-94E7-4543-8075-B3C5B35DCBC9}"/>
    <cellStyle name="Comma 91" xfId="8358" xr:uid="{19F583AE-8E4C-450A-8A93-AB678535A647}"/>
    <cellStyle name="Comma 91 10" xfId="25793" xr:uid="{F9AACA3B-02F1-4E64-A121-433D613992BE}"/>
    <cellStyle name="Comma 91 2" xfId="9777" xr:uid="{1F739C83-1363-4190-823E-75470792B655}"/>
    <cellStyle name="Comma 91 2 2" xfId="12216" xr:uid="{342D54B0-12E7-4225-8598-B60849B8692A}"/>
    <cellStyle name="Comma 91 2 2 2" xfId="17730" xr:uid="{51C80059-E1A0-4858-B42D-EC1C33D6758E}"/>
    <cellStyle name="Comma 91 2 2 2 2" xfId="30814" xr:uid="{F9B7D47F-0822-4110-A6B6-B2F935B9E309}"/>
    <cellStyle name="Comma 91 2 2 3" xfId="27337" xr:uid="{143B5C27-88C6-41BA-94BF-6CD44E22570A}"/>
    <cellStyle name="Comma 91 2 3" xfId="19104" xr:uid="{DB0FA48C-39C9-484B-8649-005C4553520A}"/>
    <cellStyle name="Comma 91 2 3 2" xfId="31998" xr:uid="{7786C323-C3F2-46C6-A35F-D8362C52DDF6}"/>
    <cellStyle name="Comma 91 2 4" xfId="15318" xr:uid="{F202A799-E17B-4317-9289-6EF4646AC56E}"/>
    <cellStyle name="Comma 91 2 4 2" xfId="29655" xr:uid="{981C7569-9B8A-4CCF-8F1A-7D76AA3AFCB4}"/>
    <cellStyle name="Comma 91 2 5" xfId="13717" xr:uid="{BE45BDF3-6B75-49D5-AF8A-8683506C6FA6}"/>
    <cellStyle name="Comma 91 2 5 2" xfId="28502" xr:uid="{E79F9D51-D608-4765-B4F0-7BF8BD751E73}"/>
    <cellStyle name="Comma 91 2 6" xfId="23550" xr:uid="{A77EF3D9-1FAF-4AD8-B0A5-82B505AC5766}"/>
    <cellStyle name="Comma 91 2 6 2" xfId="33542" xr:uid="{F0B62429-4CC4-432A-926E-825464FEA38E}"/>
    <cellStyle name="Comma 91 2 7" xfId="26176" xr:uid="{AE2CBA8E-A8ED-49B9-9BCB-27C551FD445E}"/>
    <cellStyle name="Comma 91 3" xfId="10418" xr:uid="{3B081B7A-638B-4FE1-AAC8-1C31554C01B1}"/>
    <cellStyle name="Comma 91 3 2" xfId="12657" xr:uid="{6C1BF476-0C6B-443B-9AC0-844E9106E452}"/>
    <cellStyle name="Comma 91 3 2 2" xfId="18177" xr:uid="{D6AE4F7E-0244-408E-9649-900789786B7B}"/>
    <cellStyle name="Comma 91 3 2 2 2" xfId="31200" xr:uid="{5E494E3D-7527-4E32-ABCA-F8D9BFCC3F02}"/>
    <cellStyle name="Comma 91 3 2 3" xfId="27724" xr:uid="{DB4C8B63-2B43-4AAC-98B9-B4A194476CCA}"/>
    <cellStyle name="Comma 91 3 3" xfId="19563" xr:uid="{98FF0DB3-4CF7-452E-99EA-FC04DB680B44}"/>
    <cellStyle name="Comma 91 3 3 2" xfId="32391" xr:uid="{DB60395C-866B-4CB7-A5FA-DDD62010FD75}"/>
    <cellStyle name="Comma 91 3 4" xfId="15924" xr:uid="{54426A27-EEF8-4198-9DC8-159A2FE55426}"/>
    <cellStyle name="Comma 91 3 4 2" xfId="30040" xr:uid="{B84D32CD-4B3F-4770-A597-5E1FA513B6E9}"/>
    <cellStyle name="Comma 91 3 5" xfId="14360" xr:uid="{2DD01468-1F58-4F0E-8752-70AB1C564D11}"/>
    <cellStyle name="Comma 91 3 5 2" xfId="28889" xr:uid="{B7C05F4F-A670-4588-B19A-6E9CFCB3466A}"/>
    <cellStyle name="Comma 91 3 6" xfId="24195" xr:uid="{771193A0-6158-4238-9375-0E9B2CCC209D}"/>
    <cellStyle name="Comma 91 3 6 2" xfId="33929" xr:uid="{A54E853F-0104-4C66-8FF7-AE73C6976E6C}"/>
    <cellStyle name="Comma 91 3 7" xfId="26563" xr:uid="{EF35E6FC-4E56-46A5-BE27-482B9C8A7F90}"/>
    <cellStyle name="Comma 91 4" xfId="11777" xr:uid="{A9241347-7595-48E6-8B7C-CC537537ECFE}"/>
    <cellStyle name="Comma 91 4 2" xfId="17286" xr:uid="{9ADEC7F2-6495-482B-8290-9544586B62ED}"/>
    <cellStyle name="Comma 91 4 2 2" xfId="30432" xr:uid="{2AF0C962-8E09-4172-96A4-040B9584DA0E}"/>
    <cellStyle name="Comma 91 4 3" xfId="26955" xr:uid="{AC508E2E-FA92-4AEF-85C4-5E50C2C9E5D7}"/>
    <cellStyle name="Comma 91 5" xfId="18642" xr:uid="{64375947-67FE-44F0-9CBE-17F24C283243}"/>
    <cellStyle name="Comma 91 5 2" xfId="31601" xr:uid="{EDEE7835-E9B0-416D-9124-7B77AC623A47}"/>
    <cellStyle name="Comma 91 6" xfId="14801" xr:uid="{236F3F41-3589-4801-8854-5C215929D20D}"/>
    <cellStyle name="Comma 91 6 2" xfId="29274" xr:uid="{84D16302-9530-4F5F-81C5-342DF2DA7C8A}"/>
    <cellStyle name="Comma 91 7" xfId="13184" xr:uid="{C5B63A1A-593A-4226-B98C-827FD20F00C0}"/>
    <cellStyle name="Comma 91 7 2" xfId="28119" xr:uid="{2327DDF5-D908-4C6A-B52A-6CA6ECFAC654}"/>
    <cellStyle name="Comma 91 8" xfId="20524" xr:uid="{702877F7-A6DE-4C94-9882-92D4BF9CEE48}"/>
    <cellStyle name="Comma 91 8 2" xfId="32734" xr:uid="{2A179C38-F795-4570-8677-319F3929F02C}"/>
    <cellStyle name="Comma 91 9" xfId="22960" xr:uid="{56ACC919-6E11-4719-AF13-9CB24249609E}"/>
    <cellStyle name="Comma 91 9 2" xfId="33159" xr:uid="{65B780E6-1C19-4987-BE39-A596FC95481B}"/>
    <cellStyle name="Comma 92" xfId="8359" xr:uid="{8F7FD402-E4FB-4145-AD80-EBEB1F4981FD}"/>
    <cellStyle name="Comma 92 10" xfId="25794" xr:uid="{114ECE60-6B72-4D50-A170-31BC533DFDFE}"/>
    <cellStyle name="Comma 92 2" xfId="9778" xr:uid="{C02BD89B-5801-4FD9-A799-18E07A2A0D81}"/>
    <cellStyle name="Comma 92 2 2" xfId="12217" xr:uid="{1A4B25C6-34E0-419D-A708-B829DB0D986D}"/>
    <cellStyle name="Comma 92 2 2 2" xfId="17731" xr:uid="{8B37ACA2-9175-4B43-9466-82677207EA83}"/>
    <cellStyle name="Comma 92 2 2 2 2" xfId="30815" xr:uid="{128975A4-4C76-4099-82F0-555D710B51B9}"/>
    <cellStyle name="Comma 92 2 2 3" xfId="27338" xr:uid="{F0B096AA-6637-44FC-8EF5-BCBC68BDC3C8}"/>
    <cellStyle name="Comma 92 2 3" xfId="19105" xr:uid="{CBB2A563-F340-47DC-B4F7-C04DB8947D64}"/>
    <cellStyle name="Comma 92 2 3 2" xfId="31999" xr:uid="{131F81ED-2D0F-4BF9-AF37-87E2B0C1D600}"/>
    <cellStyle name="Comma 92 2 4" xfId="15319" xr:uid="{7CD02E41-6F5C-42A9-B7B0-61BE596ACD13}"/>
    <cellStyle name="Comma 92 2 4 2" xfId="29656" xr:uid="{5AE77238-9DAD-4104-9ECB-58F809537F87}"/>
    <cellStyle name="Comma 92 2 5" xfId="13718" xr:uid="{6D26A39B-06E4-4FE1-8715-6DE153398D1C}"/>
    <cellStyle name="Comma 92 2 5 2" xfId="28503" xr:uid="{BB211FA4-17D4-4A95-BF50-9B7966007896}"/>
    <cellStyle name="Comma 92 2 6" xfId="23551" xr:uid="{A9F9AB9C-7DBE-44DF-90EA-B4A5EEF8FD3D}"/>
    <cellStyle name="Comma 92 2 6 2" xfId="33543" xr:uid="{A65D8B35-E19B-46C0-AC16-BB292B776731}"/>
    <cellStyle name="Comma 92 2 7" xfId="26177" xr:uid="{3B5DAAA6-19E6-4C33-BBFB-220E670D3DDB}"/>
    <cellStyle name="Comma 92 3" xfId="10419" xr:uid="{7F55B788-809E-40BE-9D1A-128597174C0A}"/>
    <cellStyle name="Comma 92 3 2" xfId="12658" xr:uid="{8FB5EE55-6B7D-4D1A-9434-8163F36E3E78}"/>
    <cellStyle name="Comma 92 3 2 2" xfId="18178" xr:uid="{353210F1-4BEE-4FB6-B3B9-2B2BB82F24D2}"/>
    <cellStyle name="Comma 92 3 2 2 2" xfId="31201" xr:uid="{20E20EC8-B0BB-45FA-842E-757FC775F481}"/>
    <cellStyle name="Comma 92 3 2 3" xfId="27725" xr:uid="{CE90C947-B327-4423-BFB4-470EC3C901A6}"/>
    <cellStyle name="Comma 92 3 3" xfId="19564" xr:uid="{C7A4F97E-5BD2-441E-947D-4270A9FA9F67}"/>
    <cellStyle name="Comma 92 3 3 2" xfId="32392" xr:uid="{2E534C68-C4C6-450C-BC9D-ED68347DD9CE}"/>
    <cellStyle name="Comma 92 3 4" xfId="15925" xr:uid="{50BF3F3B-73F1-45C9-918B-E077D0EDBAE5}"/>
    <cellStyle name="Comma 92 3 4 2" xfId="30041" xr:uid="{EDDC337B-B79C-44CB-9EC4-A2382A3F7502}"/>
    <cellStyle name="Comma 92 3 5" xfId="14361" xr:uid="{C9C24F47-66B2-4527-952D-63E44B555931}"/>
    <cellStyle name="Comma 92 3 5 2" xfId="28890" xr:uid="{B05D8E44-04C4-4EB5-8F7F-B48A81D9FF75}"/>
    <cellStyle name="Comma 92 3 6" xfId="24196" xr:uid="{457FA37B-1049-4718-B1B3-CBEBDFB0257C}"/>
    <cellStyle name="Comma 92 3 6 2" xfId="33930" xr:uid="{E7130F84-1FA0-4D19-8C46-A0B7C43E7347}"/>
    <cellStyle name="Comma 92 3 7" xfId="26564" xr:uid="{0984ADF0-4B40-4ED8-BE32-9785372F1587}"/>
    <cellStyle name="Comma 92 4" xfId="11778" xr:uid="{725B90BC-DFC2-4F09-BC4B-99B89276C293}"/>
    <cellStyle name="Comma 92 4 2" xfId="17287" xr:uid="{6D9392A8-586D-481B-A6FE-0751702C8B1C}"/>
    <cellStyle name="Comma 92 4 2 2" xfId="30433" xr:uid="{7237D2B3-0468-48EF-8AAE-AEFCECBF79A0}"/>
    <cellStyle name="Comma 92 4 3" xfId="26956" xr:uid="{572F6ACD-3313-45DC-AE07-0A7F06677823}"/>
    <cellStyle name="Comma 92 5" xfId="18643" xr:uid="{76DD32F9-034F-4BA4-ACE2-F48D214361AB}"/>
    <cellStyle name="Comma 92 5 2" xfId="31602" xr:uid="{44682863-9C55-4B10-9085-5FC768333857}"/>
    <cellStyle name="Comma 92 6" xfId="14802" xr:uid="{2AFDCC8F-B043-4420-9D08-CB7F90495C84}"/>
    <cellStyle name="Comma 92 6 2" xfId="29275" xr:uid="{D9CFC8AA-6FDD-42FE-B62F-68B764E21137}"/>
    <cellStyle name="Comma 92 7" xfId="13185" xr:uid="{F8557779-8DEF-4FE1-B6C4-890420A5D7DD}"/>
    <cellStyle name="Comma 92 7 2" xfId="28120" xr:uid="{8B5773AF-7509-441F-876E-5FCD0A8B289E}"/>
    <cellStyle name="Comma 92 8" xfId="20525" xr:uid="{01795FC7-2190-4A02-8F9A-66B042DC40B6}"/>
    <cellStyle name="Comma 92 8 2" xfId="32735" xr:uid="{B55BE1AB-1F84-441A-AD6E-22F2C1EB252F}"/>
    <cellStyle name="Comma 92 9" xfId="22961" xr:uid="{E59EAB9F-BCC3-4D2C-BA66-2063C90A6DC0}"/>
    <cellStyle name="Comma 92 9 2" xfId="33160" xr:uid="{E6DDF4A7-E56B-4435-B205-EF33D004AEB5}"/>
    <cellStyle name="Comma 93" xfId="8360" xr:uid="{892F2C18-5D19-479C-B0D7-209B303638D5}"/>
    <cellStyle name="Comma 93 10" xfId="25795" xr:uid="{70A6840F-AFC0-4A46-8546-1EE5BAD939F0}"/>
    <cellStyle name="Comma 93 11" xfId="37089" xr:uid="{1AD0C0EA-58C5-445C-942A-4840EBC56C0B}"/>
    <cellStyle name="Comma 93 2" xfId="9779" xr:uid="{BDF88B0F-ECBD-479E-9688-345A289A9A3F}"/>
    <cellStyle name="Comma 93 2 2" xfId="12218" xr:uid="{A5BD8901-CCAD-40D4-B402-1F8398993499}"/>
    <cellStyle name="Comma 93 2 2 2" xfId="17732" xr:uid="{24841C33-3DF6-400E-A281-72F7D62D7748}"/>
    <cellStyle name="Comma 93 2 2 2 2" xfId="30816" xr:uid="{AC4BDB62-6FD8-4178-936F-20869A679CE4}"/>
    <cellStyle name="Comma 93 2 2 3" xfId="27339" xr:uid="{FF578737-85EE-45C6-BABE-9F576AAA9118}"/>
    <cellStyle name="Comma 93 2 3" xfId="19106" xr:uid="{3412499B-34C6-4DCF-96C1-1509D63AA10C}"/>
    <cellStyle name="Comma 93 2 3 2" xfId="32000" xr:uid="{D2F86DE3-8A32-4B15-B5CA-B6095F2A3925}"/>
    <cellStyle name="Comma 93 2 4" xfId="15320" xr:uid="{E6003DC3-BE81-445F-8E14-C8C184AE60AD}"/>
    <cellStyle name="Comma 93 2 4 2" xfId="29657" xr:uid="{CD8A9DEA-AC36-49E8-9362-BAB9C2AB872A}"/>
    <cellStyle name="Comma 93 2 5" xfId="13719" xr:uid="{105C4A7E-89A1-4A17-9E18-5EDAD1829A1A}"/>
    <cellStyle name="Comma 93 2 5 2" xfId="28504" xr:uid="{FE7970A6-BCD4-40A5-85BA-12940D61F3A7}"/>
    <cellStyle name="Comma 93 2 6" xfId="23552" xr:uid="{77EF3C4B-5C5C-4B8C-A58C-29D8511B2E4C}"/>
    <cellStyle name="Comma 93 2 6 2" xfId="33544" xr:uid="{5EE12834-62C0-40CD-AD9A-CA569998AAAE}"/>
    <cellStyle name="Comma 93 2 7" xfId="26178" xr:uid="{C9F55E98-275F-48F9-8F5A-1BC68A3A5E84}"/>
    <cellStyle name="Comma 93 3" xfId="10420" xr:uid="{ABE64F28-7850-4F32-BBE5-EAB911C917F5}"/>
    <cellStyle name="Comma 93 3 2" xfId="12659" xr:uid="{A10508D1-B0C4-44B9-9168-EF872C06ADD0}"/>
    <cellStyle name="Comma 93 3 2 2" xfId="18179" xr:uid="{9BEBA479-CB56-474F-B7A0-1F3AAF8E2E4D}"/>
    <cellStyle name="Comma 93 3 2 2 2" xfId="31202" xr:uid="{7FD06AF3-7B84-4BE6-AE7B-53815E0DE7E0}"/>
    <cellStyle name="Comma 93 3 2 3" xfId="27726" xr:uid="{D82BD23C-433F-42E1-B757-5FAFDF7E1746}"/>
    <cellStyle name="Comma 93 3 3" xfId="19565" xr:uid="{AF165052-8112-4512-9F63-978DD5E33AB2}"/>
    <cellStyle name="Comma 93 3 3 2" xfId="32393" xr:uid="{5FDE995C-2A71-4B95-8C98-331132E4752D}"/>
    <cellStyle name="Comma 93 3 4" xfId="15926" xr:uid="{6A465F6B-2578-4612-B2D1-965703250F70}"/>
    <cellStyle name="Comma 93 3 4 2" xfId="30042" xr:uid="{0D9C633B-A1F8-499D-846F-700E6CAC91CF}"/>
    <cellStyle name="Comma 93 3 5" xfId="14362" xr:uid="{418F5919-A7F1-4929-8A9F-4DFFC113A56C}"/>
    <cellStyle name="Comma 93 3 5 2" xfId="28891" xr:uid="{0DE40073-E0E9-44EA-88A6-0E47617A5244}"/>
    <cellStyle name="Comma 93 3 6" xfId="24197" xr:uid="{45B83C7F-24CD-4B7A-8B57-5557EB57EDAD}"/>
    <cellStyle name="Comma 93 3 6 2" xfId="33931" xr:uid="{0791E69B-C86C-4051-92D7-31C6FC38011E}"/>
    <cellStyle name="Comma 93 3 7" xfId="26565" xr:uid="{E8FDD8AB-383E-477C-AE7E-81381F679406}"/>
    <cellStyle name="Comma 93 4" xfId="11779" xr:uid="{5B5102CA-95F1-4DD0-9619-EE3FA485BB12}"/>
    <cellStyle name="Comma 93 4 2" xfId="17288" xr:uid="{9CBD7510-4E0D-41EF-8B74-0CF8BFF1C312}"/>
    <cellStyle name="Comma 93 4 2 2" xfId="30434" xr:uid="{28899C9E-4F23-4980-83E9-75D64A7975C7}"/>
    <cellStyle name="Comma 93 4 3" xfId="26957" xr:uid="{9B31594B-B2BE-4EE4-B740-E459A28F2838}"/>
    <cellStyle name="Comma 93 5" xfId="18644" xr:uid="{B5F96A13-FDD8-4784-B161-6C00BA58AB93}"/>
    <cellStyle name="Comma 93 5 2" xfId="31603" xr:uid="{0838F765-4511-4260-8FC6-84D42F1A0AAB}"/>
    <cellStyle name="Comma 93 6" xfId="14803" xr:uid="{CF5A2631-E186-49F5-B53A-BDAE396EACF2}"/>
    <cellStyle name="Comma 93 6 2" xfId="29276" xr:uid="{7885DD93-5866-447F-BCC8-38FCB20561F7}"/>
    <cellStyle name="Comma 93 7" xfId="13186" xr:uid="{05A90B91-9BF2-43F5-A487-73B3D282023C}"/>
    <cellStyle name="Comma 93 7 2" xfId="28121" xr:uid="{7D2C3C59-89C4-4D66-9737-6E2A016B6813}"/>
    <cellStyle name="Comma 93 8" xfId="20526" xr:uid="{579EE931-DA22-4EA3-9B91-ECB5BD8D5A10}"/>
    <cellStyle name="Comma 93 8 2" xfId="32736" xr:uid="{9C840649-4420-4F3D-9EAE-AB3F12EFFDC2}"/>
    <cellStyle name="Comma 93 9" xfId="22962" xr:uid="{B6514327-FE78-42F8-932C-0BBA3895AECE}"/>
    <cellStyle name="Comma 93 9 2" xfId="33161" xr:uid="{4D996D7B-2088-4A64-9A27-572FB77A1173}"/>
    <cellStyle name="Comma 94" xfId="8361" xr:uid="{B81C8847-272A-4BEC-9942-7EB6C9AAFE80}"/>
    <cellStyle name="Comma 94 10" xfId="25796" xr:uid="{F344CC34-D68D-4303-9AA3-A82590D797EB}"/>
    <cellStyle name="Comma 94 2" xfId="9780" xr:uid="{2367A412-5FE1-4ED2-B5A7-DF11103DCB8C}"/>
    <cellStyle name="Comma 94 2 2" xfId="12219" xr:uid="{4BC534A6-0D92-44C0-A713-5D89CF660CE4}"/>
    <cellStyle name="Comma 94 2 2 2" xfId="17733" xr:uid="{1E0868EB-6ABF-4554-9993-817D42C5B4C5}"/>
    <cellStyle name="Comma 94 2 2 2 2" xfId="30817" xr:uid="{B8BF1B03-9DF0-4538-8564-D0B34EEEAEF2}"/>
    <cellStyle name="Comma 94 2 2 3" xfId="27340" xr:uid="{EE7EF40F-EBDB-4C27-8208-893443A58BE9}"/>
    <cellStyle name="Comma 94 2 3" xfId="19107" xr:uid="{7B15EB91-A347-46AC-82AB-EDC8187ADF64}"/>
    <cellStyle name="Comma 94 2 3 2" xfId="32001" xr:uid="{2213F198-2A6A-488A-BA81-4C15B1AA4FE8}"/>
    <cellStyle name="Comma 94 2 4" xfId="15321" xr:uid="{62E546F3-C59F-41C2-9079-2BF100566F64}"/>
    <cellStyle name="Comma 94 2 4 2" xfId="29658" xr:uid="{A2B86935-AE02-4D5B-84FD-1FCC4246F2F0}"/>
    <cellStyle name="Comma 94 2 5" xfId="13720" xr:uid="{EF552822-571A-4C91-867F-644509191A56}"/>
    <cellStyle name="Comma 94 2 5 2" xfId="28505" xr:uid="{D91991CF-53E2-4EBD-9699-633398746F6C}"/>
    <cellStyle name="Comma 94 2 6" xfId="23553" xr:uid="{18BD00D6-BF3D-4329-A9D9-6F018948425B}"/>
    <cellStyle name="Comma 94 2 6 2" xfId="33545" xr:uid="{2B0D35E7-D618-410B-8799-02ED758F8AD4}"/>
    <cellStyle name="Comma 94 2 7" xfId="26179" xr:uid="{9FAA42AB-5659-4AE6-B0F5-FFACAB94AE89}"/>
    <cellStyle name="Comma 94 3" xfId="10421" xr:uid="{3025287A-8D99-4F68-A100-3F389C4A08CE}"/>
    <cellStyle name="Comma 94 3 2" xfId="12660" xr:uid="{17AD6696-0FF2-4D97-816B-62333B78F62E}"/>
    <cellStyle name="Comma 94 3 2 2" xfId="18180" xr:uid="{05A67FA6-2623-4E40-B960-D207E755B5D6}"/>
    <cellStyle name="Comma 94 3 2 2 2" xfId="31203" xr:uid="{57155B1E-D34E-45A3-B79F-390382B9D174}"/>
    <cellStyle name="Comma 94 3 2 3" xfId="27727" xr:uid="{6A60347F-AB53-4671-87D8-32C0F5A14EEF}"/>
    <cellStyle name="Comma 94 3 3" xfId="19566" xr:uid="{BCE479F9-1D89-4817-9A51-3AA83FE3353E}"/>
    <cellStyle name="Comma 94 3 3 2" xfId="32394" xr:uid="{3ECC9D58-9299-4564-A1A5-0D141FE196E5}"/>
    <cellStyle name="Comma 94 3 4" xfId="15927" xr:uid="{ABD9559E-8634-4476-B37D-F5342D3E620A}"/>
    <cellStyle name="Comma 94 3 4 2" xfId="30043" xr:uid="{DE6E5CDA-AC35-4DA7-BE5F-CAE97137D3B4}"/>
    <cellStyle name="Comma 94 3 5" xfId="14363" xr:uid="{B97915F1-209F-466E-9BDB-58B2E2ECEAB5}"/>
    <cellStyle name="Comma 94 3 5 2" xfId="28892" xr:uid="{47FBBBDC-5BD6-4CD8-A088-C50C29AC890E}"/>
    <cellStyle name="Comma 94 3 6" xfId="24198" xr:uid="{2D0F7280-7C6E-4139-8242-7BD08087F2B9}"/>
    <cellStyle name="Comma 94 3 6 2" xfId="33932" xr:uid="{5BC8F46B-9212-4022-9778-B158FE56A5EA}"/>
    <cellStyle name="Comma 94 3 7" xfId="26566" xr:uid="{FD31D1A0-4044-4569-8A07-42F4D961B478}"/>
    <cellStyle name="Comma 94 4" xfId="11780" xr:uid="{1D1F1153-1508-4FAD-882B-B2A7305DAF04}"/>
    <cellStyle name="Comma 94 4 2" xfId="17289" xr:uid="{385558B6-2E81-4170-9073-773DFFEF52D6}"/>
    <cellStyle name="Comma 94 4 2 2" xfId="30435" xr:uid="{74F7A8FA-97A2-4F13-9999-FEA3225D3BDB}"/>
    <cellStyle name="Comma 94 4 3" xfId="26958" xr:uid="{30B63D48-AEE1-4CCC-A85A-28A3C009136D}"/>
    <cellStyle name="Comma 94 5" xfId="18645" xr:uid="{BB46F63E-CE57-4ADE-A5C2-10A0BD682920}"/>
    <cellStyle name="Comma 94 5 2" xfId="31604" xr:uid="{3B3D48DE-295A-4735-806F-316AF5D6560A}"/>
    <cellStyle name="Comma 94 6" xfId="14804" xr:uid="{EB095E23-22C6-4402-8978-B72241C34C34}"/>
    <cellStyle name="Comma 94 6 2" xfId="29277" xr:uid="{15054A0D-075F-4EC4-9B9B-DF70F4B9451A}"/>
    <cellStyle name="Comma 94 7" xfId="13187" xr:uid="{4683339E-DBCC-4773-BD0B-FD3D82C0E0D4}"/>
    <cellStyle name="Comma 94 7 2" xfId="28122" xr:uid="{031DC101-3824-4C5E-B3A4-60862B8B9E71}"/>
    <cellStyle name="Comma 94 8" xfId="20527" xr:uid="{9672ADD8-5E12-432C-975E-CAEBC28E4F2E}"/>
    <cellStyle name="Comma 94 8 2" xfId="32737" xr:uid="{0D5E5849-C2F9-46EB-A2C6-29A06612E863}"/>
    <cellStyle name="Comma 94 9" xfId="22963" xr:uid="{D44AE107-7410-487D-9C71-5EADDE577FD1}"/>
    <cellStyle name="Comma 94 9 2" xfId="33162" xr:uid="{2FDBB622-AEFF-457E-9E4F-7F3ECF76086F}"/>
    <cellStyle name="Comma 95" xfId="8362" xr:uid="{E4B1B9A0-59C0-416B-860E-CAEC523DCA64}"/>
    <cellStyle name="Comma 95 10" xfId="25797" xr:uid="{1E96C06F-FF07-4C52-9765-50C3F7CD8722}"/>
    <cellStyle name="Comma 95 2" xfId="9781" xr:uid="{8F73060D-C53A-4E15-8132-A2A0DA66454D}"/>
    <cellStyle name="Comma 95 2 2" xfId="12220" xr:uid="{80D1FD96-867E-482A-99A4-E412526DD4BE}"/>
    <cellStyle name="Comma 95 2 2 2" xfId="17734" xr:uid="{4E16C4D1-A515-47D5-8301-D32DA957F279}"/>
    <cellStyle name="Comma 95 2 2 2 2" xfId="30818" xr:uid="{9E2865C6-8F22-4047-8506-27A61A1FBCC2}"/>
    <cellStyle name="Comma 95 2 2 3" xfId="27341" xr:uid="{BF3859FE-4319-416D-A137-FA8D6D3BD255}"/>
    <cellStyle name="Comma 95 2 3" xfId="19108" xr:uid="{4943EA39-6C41-4B5F-80AE-8DD8C1711542}"/>
    <cellStyle name="Comma 95 2 3 2" xfId="32002" xr:uid="{336876C8-BF8C-4355-A29D-DEE01C521E2B}"/>
    <cellStyle name="Comma 95 2 4" xfId="15322" xr:uid="{8EAD0EA1-C66C-456F-872B-108C52CFB265}"/>
    <cellStyle name="Comma 95 2 4 2" xfId="29659" xr:uid="{C88BF06E-6A39-401D-BA87-A1295DB8A11C}"/>
    <cellStyle name="Comma 95 2 5" xfId="13721" xr:uid="{8C59203C-BC22-444F-AD66-B55315C5EDD5}"/>
    <cellStyle name="Comma 95 2 5 2" xfId="28506" xr:uid="{4FED5F84-5499-4F88-817B-C3762E6F8E33}"/>
    <cellStyle name="Comma 95 2 6" xfId="23554" xr:uid="{23DA07E1-4AC5-45DE-8C89-DDE45F0B30B3}"/>
    <cellStyle name="Comma 95 2 6 2" xfId="33546" xr:uid="{D0E98BE5-46EC-4DF1-9C98-72EDBE41E7E5}"/>
    <cellStyle name="Comma 95 2 7" xfId="26180" xr:uid="{F429D0FA-74C8-4F9A-9CA7-108CD8DD645D}"/>
    <cellStyle name="Comma 95 3" xfId="10422" xr:uid="{420A0DB8-FCD8-4C0B-9968-13B2D3169E09}"/>
    <cellStyle name="Comma 95 3 2" xfId="12661" xr:uid="{B6C6F225-D1A4-4626-8AC1-ACF6B86DE65B}"/>
    <cellStyle name="Comma 95 3 2 2" xfId="18181" xr:uid="{12FC5672-FCEB-4780-B0FA-FF213D2AEF6A}"/>
    <cellStyle name="Comma 95 3 2 2 2" xfId="31204" xr:uid="{1C7AD2C6-29FA-4416-AD16-9E7296BD2DB1}"/>
    <cellStyle name="Comma 95 3 2 3" xfId="27728" xr:uid="{1668B1B4-A6CD-433B-A24C-F404324EC98B}"/>
    <cellStyle name="Comma 95 3 3" xfId="19567" xr:uid="{2CC3982F-EC75-48F3-A140-17F037D1AD40}"/>
    <cellStyle name="Comma 95 3 3 2" xfId="32395" xr:uid="{F05F6CC6-0E27-4225-88CA-F1057D052BF3}"/>
    <cellStyle name="Comma 95 3 4" xfId="15928" xr:uid="{7D0DCB78-32B6-4DA3-BE08-265466DE4F8D}"/>
    <cellStyle name="Comma 95 3 4 2" xfId="30044" xr:uid="{F56C77B8-2F30-40E2-B776-3553A06F6004}"/>
    <cellStyle name="Comma 95 3 5" xfId="14364" xr:uid="{0E6C846A-7FA2-4BDF-86AC-3A2F4FBAC675}"/>
    <cellStyle name="Comma 95 3 5 2" xfId="28893" xr:uid="{F7F28BAE-BF33-4323-860A-E949CA706190}"/>
    <cellStyle name="Comma 95 3 6" xfId="24199" xr:uid="{F3915F66-8A6C-4B57-A7F8-7737BD0F1891}"/>
    <cellStyle name="Comma 95 3 6 2" xfId="33933" xr:uid="{2E95F6C7-B85C-447C-A8A2-E226B3E31CF9}"/>
    <cellStyle name="Comma 95 3 7" xfId="26567" xr:uid="{0DF726AC-3310-4964-A758-9AB66C3B8794}"/>
    <cellStyle name="Comma 95 4" xfId="11781" xr:uid="{CB7AE275-1712-4680-A0E8-36F8520D2598}"/>
    <cellStyle name="Comma 95 4 2" xfId="17290" xr:uid="{C7182B52-0AFF-4D4E-83D6-7069D8A7B166}"/>
    <cellStyle name="Comma 95 4 2 2" xfId="30436" xr:uid="{105F0587-3535-4E5B-A2AA-1DBFA06DF65D}"/>
    <cellStyle name="Comma 95 4 3" xfId="26959" xr:uid="{6222B19D-63D6-4CC3-A63A-A64D755B5E72}"/>
    <cellStyle name="Comma 95 5" xfId="18646" xr:uid="{EAFFD4F2-1580-42EB-8A6D-53C04DC8716E}"/>
    <cellStyle name="Comma 95 5 2" xfId="31605" xr:uid="{AD501F64-249E-4860-ACF6-109046305A31}"/>
    <cellStyle name="Comma 95 6" xfId="14805" xr:uid="{9F605645-71EE-48D9-86D6-1F0FE5527D04}"/>
    <cellStyle name="Comma 95 6 2" xfId="29278" xr:uid="{FD5D2FFD-C914-4463-93F2-2DDEE8866B84}"/>
    <cellStyle name="Comma 95 7" xfId="13188" xr:uid="{1F033E32-B26C-4491-8085-88042528C5EE}"/>
    <cellStyle name="Comma 95 7 2" xfId="28123" xr:uid="{3FA50AA8-8BB4-48DB-A9A0-6B3D000C3925}"/>
    <cellStyle name="Comma 95 8" xfId="20001" xr:uid="{F510B3D9-C07C-44F9-96D3-FEEC616BB446}"/>
    <cellStyle name="Comma 95 8 2" xfId="32608" xr:uid="{9080C3C3-5550-4909-8B09-107B64BB6D03}"/>
    <cellStyle name="Comma 95 9" xfId="22964" xr:uid="{4DEE8570-887A-4950-8D0B-FD626BF435F3}"/>
    <cellStyle name="Comma 95 9 2" xfId="33163" xr:uid="{2E6FA208-70A6-42A6-9103-F79ADDBB57B2}"/>
    <cellStyle name="Comma 96" xfId="8363" xr:uid="{D0962812-571A-4E16-A156-B84E00849775}"/>
    <cellStyle name="Comma 96 10" xfId="25798" xr:uid="{61B6C8BB-EE6B-43E9-9744-BF35F5C2E448}"/>
    <cellStyle name="Comma 96 2" xfId="9782" xr:uid="{3D2C5EE9-A4AE-48B0-A837-8D79E9DCE9E6}"/>
    <cellStyle name="Comma 96 2 2" xfId="12221" xr:uid="{1317C9F9-A1B2-41C4-A3A7-356D41210242}"/>
    <cellStyle name="Comma 96 2 2 2" xfId="17735" xr:uid="{F995A882-7B56-46EE-8269-19C40EE3230C}"/>
    <cellStyle name="Comma 96 2 2 2 2" xfId="30819" xr:uid="{3BD83666-601D-4DCC-B2CA-A701E97246AC}"/>
    <cellStyle name="Comma 96 2 2 3" xfId="27342" xr:uid="{907F3804-6C55-45EE-B399-454BDCC3A4E8}"/>
    <cellStyle name="Comma 96 2 3" xfId="19109" xr:uid="{DD863238-C90A-4649-ABE6-903DB4F71804}"/>
    <cellStyle name="Comma 96 2 3 2" xfId="32003" xr:uid="{72B43C14-1030-4178-8EAF-148522CB2750}"/>
    <cellStyle name="Comma 96 2 4" xfId="15323" xr:uid="{0B37D361-433C-4A1D-8853-04BDB9AA9A43}"/>
    <cellStyle name="Comma 96 2 4 2" xfId="29660" xr:uid="{9EB22118-1362-4767-99CF-3C01722D3EAC}"/>
    <cellStyle name="Comma 96 2 5" xfId="13722" xr:uid="{0362EEE0-9700-4189-B275-8D56A9F7689D}"/>
    <cellStyle name="Comma 96 2 5 2" xfId="28507" xr:uid="{D0680601-4084-48D2-A538-7958B8160FFB}"/>
    <cellStyle name="Comma 96 2 6" xfId="23555" xr:uid="{6D14B7A6-C211-4343-89B2-CC38AC326548}"/>
    <cellStyle name="Comma 96 2 6 2" xfId="33547" xr:uid="{8F48CBD0-AD9B-453F-9F14-23B99FB89D52}"/>
    <cellStyle name="Comma 96 2 7" xfId="26181" xr:uid="{4D4224C3-4037-4F8A-986B-1241DDB5865D}"/>
    <cellStyle name="Comma 96 3" xfId="10423" xr:uid="{0AC0957F-5C94-4A26-BE3C-7DE23F7B65CE}"/>
    <cellStyle name="Comma 96 3 2" xfId="12662" xr:uid="{2B68623C-0ED7-45A0-8B55-1809F5254DC9}"/>
    <cellStyle name="Comma 96 3 2 2" xfId="18182" xr:uid="{68D8EB3B-CC65-4F95-A7CB-4CE139209E6A}"/>
    <cellStyle name="Comma 96 3 2 2 2" xfId="31205" xr:uid="{348B46D3-F3FC-4721-B07C-C65943F416FB}"/>
    <cellStyle name="Comma 96 3 2 3" xfId="27729" xr:uid="{8D5C62B6-635F-440E-929D-7662DD0CC9EA}"/>
    <cellStyle name="Comma 96 3 3" xfId="19568" xr:uid="{BC135055-72E8-4BCC-A5B6-D37BEF97AB21}"/>
    <cellStyle name="Comma 96 3 3 2" xfId="32396" xr:uid="{40D12092-3072-4F77-93D6-405EAF17ABCA}"/>
    <cellStyle name="Comma 96 3 4" xfId="15929" xr:uid="{FDB490E6-84E1-49F2-A7CF-D74F72C0C926}"/>
    <cellStyle name="Comma 96 3 4 2" xfId="30045" xr:uid="{F70435C7-5DBF-41A3-B8DB-503A96281621}"/>
    <cellStyle name="Comma 96 3 5" xfId="14365" xr:uid="{3A60D3C7-9296-43FF-BB66-89FC26C98945}"/>
    <cellStyle name="Comma 96 3 5 2" xfId="28894" xr:uid="{4881C585-3F6E-4A1E-A5C3-0525F86A5F84}"/>
    <cellStyle name="Comma 96 3 6" xfId="24200" xr:uid="{A3D97611-AD1F-4A57-A409-331113309A1C}"/>
    <cellStyle name="Comma 96 3 6 2" xfId="33934" xr:uid="{680D591C-794A-4CB7-A2C8-308DD2B8891F}"/>
    <cellStyle name="Comma 96 3 7" xfId="26568" xr:uid="{7172848B-D1E7-417C-AD1A-CBD7E0BEDBD6}"/>
    <cellStyle name="Comma 96 4" xfId="11782" xr:uid="{E81EF66D-FE8D-4D19-A0E3-BE23EC22DCAE}"/>
    <cellStyle name="Comma 96 4 2" xfId="17291" xr:uid="{DD964819-61EB-4E03-8312-6D414ABEAA34}"/>
    <cellStyle name="Comma 96 4 2 2" xfId="30437" xr:uid="{4392BC6B-10EF-4323-B8B1-60282DBDDD37}"/>
    <cellStyle name="Comma 96 4 3" xfId="26960" xr:uid="{7D896E0C-37CD-4A6D-AA64-CABBB14BAA18}"/>
    <cellStyle name="Comma 96 5" xfId="18647" xr:uid="{1EFBB3DF-FD98-4440-8600-D69C173123D2}"/>
    <cellStyle name="Comma 96 5 2" xfId="31606" xr:uid="{5631388C-5522-42A9-9DD9-1BE73177C160}"/>
    <cellStyle name="Comma 96 6" xfId="14806" xr:uid="{5702624E-E209-447E-9590-2EA80CBE3AA5}"/>
    <cellStyle name="Comma 96 6 2" xfId="29279" xr:uid="{9538252B-E4E6-4880-98FF-CB45E894CE64}"/>
    <cellStyle name="Comma 96 7" xfId="13189" xr:uid="{8F0E80E3-81AB-4950-BD41-45D49BC08A19}"/>
    <cellStyle name="Comma 96 7 2" xfId="28124" xr:uid="{B0C11F2E-2636-4EB2-811A-2F277EF7DEC1}"/>
    <cellStyle name="Comma 96 8" xfId="20528" xr:uid="{1D564F7D-C283-4368-98E8-7052B3E78359}"/>
    <cellStyle name="Comma 96 8 2" xfId="32738" xr:uid="{02C2D272-4E59-41FA-9A7B-93AEA1F12380}"/>
    <cellStyle name="Comma 96 9" xfId="22965" xr:uid="{D4593989-1409-4386-BCF9-17A98DD62D28}"/>
    <cellStyle name="Comma 96 9 2" xfId="33164" xr:uid="{EE2FA082-E372-4D71-80EC-7F507418783D}"/>
    <cellStyle name="Comma 97" xfId="8364" xr:uid="{FDF7ABE5-D4A6-4500-8D26-F8E1667A2F7B}"/>
    <cellStyle name="Comma 97 10" xfId="25799" xr:uid="{7CDC123E-E45E-40E5-97F2-42CEBF9C9A96}"/>
    <cellStyle name="Comma 97 2" xfId="9783" xr:uid="{35542D2B-174D-4768-8CD2-5FD2FD1E1E46}"/>
    <cellStyle name="Comma 97 2 2" xfId="12222" xr:uid="{6910E97B-5DC6-4861-BC17-F27E3AB4685F}"/>
    <cellStyle name="Comma 97 2 2 2" xfId="17736" xr:uid="{8D674522-B76E-48F6-A206-97C1C0F271C3}"/>
    <cellStyle name="Comma 97 2 2 2 2" xfId="30820" xr:uid="{E41D23B7-14E1-4048-ADD8-0DBDA391BF5D}"/>
    <cellStyle name="Comma 97 2 2 3" xfId="27343" xr:uid="{10E4411E-C009-417F-9649-08AFEAAC1A2A}"/>
    <cellStyle name="Comma 97 2 3" xfId="19110" xr:uid="{4AAF388C-5863-4652-B416-02170713A184}"/>
    <cellStyle name="Comma 97 2 3 2" xfId="32004" xr:uid="{77369C4E-A0E0-479A-A089-E116BDBA5629}"/>
    <cellStyle name="Comma 97 2 4" xfId="15324" xr:uid="{9ED6A093-84C0-4F6F-9755-0C278EF4EED9}"/>
    <cellStyle name="Comma 97 2 4 2" xfId="29661" xr:uid="{CAE59815-19E4-41A2-B292-8D830151D979}"/>
    <cellStyle name="Comma 97 2 5" xfId="13723" xr:uid="{4722CE09-3739-4CC1-8245-64A555EA14CF}"/>
    <cellStyle name="Comma 97 2 5 2" xfId="28508" xr:uid="{68A06521-EFBB-4C82-A4BA-C72082CF7BC7}"/>
    <cellStyle name="Comma 97 2 6" xfId="23556" xr:uid="{5775FEE0-74E2-484B-AF8A-5435FD3B0007}"/>
    <cellStyle name="Comma 97 2 6 2" xfId="33548" xr:uid="{7542D8DA-27F1-4C94-A57B-DB272FB848C7}"/>
    <cellStyle name="Comma 97 2 7" xfId="26182" xr:uid="{59AF4B75-A93C-4A4F-8CE1-BAF148AB5FE4}"/>
    <cellStyle name="Comma 97 3" xfId="10424" xr:uid="{59ECD456-01D6-4F6A-9828-9C7CC158E663}"/>
    <cellStyle name="Comma 97 3 2" xfId="12663" xr:uid="{7AD268DE-37DE-460D-8744-5B1A1DD2A2DB}"/>
    <cellStyle name="Comma 97 3 2 2" xfId="18183" xr:uid="{23268431-E1BA-4871-B5F6-29475AB1A8CD}"/>
    <cellStyle name="Comma 97 3 2 2 2" xfId="31206" xr:uid="{0EEFFCE6-44DA-4DF8-ABA3-D3A93B18E5DD}"/>
    <cellStyle name="Comma 97 3 2 3" xfId="27730" xr:uid="{EFB4DC9E-BBE8-4D41-8634-D2C757618C0C}"/>
    <cellStyle name="Comma 97 3 3" xfId="19569" xr:uid="{B3E569E4-871B-46BC-9478-CCC0901B1927}"/>
    <cellStyle name="Comma 97 3 3 2" xfId="32397" xr:uid="{2448448F-39C4-4C1F-B5F7-E5E14A424F6A}"/>
    <cellStyle name="Comma 97 3 4" xfId="15930" xr:uid="{FD4B983C-5910-4856-B2FE-55AC92241F8A}"/>
    <cellStyle name="Comma 97 3 4 2" xfId="30046" xr:uid="{4E3ABFF3-92BA-4BD4-8DF5-DEFEACEF9BC6}"/>
    <cellStyle name="Comma 97 3 5" xfId="14366" xr:uid="{42D717E1-4081-4950-8A7E-0F099CE9ABB0}"/>
    <cellStyle name="Comma 97 3 5 2" xfId="28895" xr:uid="{0DB923B3-78ED-4922-82F0-B8DB79ACD8BA}"/>
    <cellStyle name="Comma 97 3 6" xfId="24201" xr:uid="{35E9B163-367D-4371-9813-62923BE26CD9}"/>
    <cellStyle name="Comma 97 3 6 2" xfId="33935" xr:uid="{782D82C5-08EF-4868-B189-D493A6EC7878}"/>
    <cellStyle name="Comma 97 3 7" xfId="26569" xr:uid="{3C4D1E8A-D486-4B5B-A812-A5C8C98EC9AC}"/>
    <cellStyle name="Comma 97 4" xfId="11783" xr:uid="{0AD81F0F-98E0-401C-AA8E-3DCF5A7CB52C}"/>
    <cellStyle name="Comma 97 4 2" xfId="17292" xr:uid="{30F4B763-9AF5-4E98-B359-418AB427F804}"/>
    <cellStyle name="Comma 97 4 2 2" xfId="30438" xr:uid="{0BED25B8-C27F-457B-86BB-37C78C0FF874}"/>
    <cellStyle name="Comma 97 4 3" xfId="26961" xr:uid="{EC6BF9A5-42CE-48D0-8013-0EE1AB3BBC37}"/>
    <cellStyle name="Comma 97 5" xfId="18648" xr:uid="{6E79B976-C885-41C8-8884-32536569BE1C}"/>
    <cellStyle name="Comma 97 5 2" xfId="31607" xr:uid="{21141B14-B79A-4C86-9F23-7CBA9F730441}"/>
    <cellStyle name="Comma 97 6" xfId="14807" xr:uid="{B759438E-A314-43F5-A607-52E4CB50E59F}"/>
    <cellStyle name="Comma 97 6 2" xfId="29280" xr:uid="{280EF27F-8355-4E60-883F-13DC0F82845E}"/>
    <cellStyle name="Comma 97 7" xfId="13190" xr:uid="{42D0E33D-F0F6-48AB-A3CE-A039C21E462C}"/>
    <cellStyle name="Comma 97 7 2" xfId="28125" xr:uid="{24F61ED4-32EA-4E19-94BA-EA6E92A228A1}"/>
    <cellStyle name="Comma 97 8" xfId="20529" xr:uid="{5A501BF3-53FC-4C45-B464-11036B59AEB1}"/>
    <cellStyle name="Comma 97 8 2" xfId="32739" xr:uid="{A1320FBE-ABA2-49E8-A12E-DCC3552AD958}"/>
    <cellStyle name="Comma 97 9" xfId="22966" xr:uid="{572F7F80-5B27-4423-A5EE-FBFA7D7B30E8}"/>
    <cellStyle name="Comma 97 9 2" xfId="33165" xr:uid="{0A89D6FF-1A9B-4883-B6F7-BD359C469FED}"/>
    <cellStyle name="Comma 98" xfId="8365" xr:uid="{064D3CC8-D254-4A8A-B1E0-D2D14CFF6507}"/>
    <cellStyle name="Comma 98 10" xfId="25800" xr:uid="{CD0DB6FB-3A1D-4883-8296-88E9FC3AA847}"/>
    <cellStyle name="Comma 98 2" xfId="9784" xr:uid="{0B2D2836-A7AF-409E-AA90-DEF4C7B1F086}"/>
    <cellStyle name="Comma 98 2 2" xfId="12223" xr:uid="{2827B500-3983-4AFC-9548-3BD34241BC0E}"/>
    <cellStyle name="Comma 98 2 2 2" xfId="17737" xr:uid="{610796A0-2882-4842-84BF-02DE3472F6BD}"/>
    <cellStyle name="Comma 98 2 2 2 2" xfId="30821" xr:uid="{9207F1E6-F540-4615-A80E-FE857A144014}"/>
    <cellStyle name="Comma 98 2 2 3" xfId="27344" xr:uid="{FB5DB916-4AB7-4A9D-85F8-380DDB12F742}"/>
    <cellStyle name="Comma 98 2 3" xfId="19111" xr:uid="{43E58DD9-128B-4E5F-839A-04A421830D89}"/>
    <cellStyle name="Comma 98 2 3 2" xfId="32005" xr:uid="{26B6DFC4-3245-4A41-9522-03FA5D7447D7}"/>
    <cellStyle name="Comma 98 2 4" xfId="15325" xr:uid="{CD8E8395-6E56-450E-8044-6E05FBE11803}"/>
    <cellStyle name="Comma 98 2 4 2" xfId="29662" xr:uid="{C19CFB69-DB99-4398-8021-6A09966FF62D}"/>
    <cellStyle name="Comma 98 2 5" xfId="13724" xr:uid="{7C84426A-9FCF-4E52-BA45-85098BBB88F3}"/>
    <cellStyle name="Comma 98 2 5 2" xfId="28509" xr:uid="{C7DB4ABB-790B-4649-8148-22AF9E0C16D4}"/>
    <cellStyle name="Comma 98 2 6" xfId="23557" xr:uid="{8491F838-3B36-4185-BF7F-1D12443C211A}"/>
    <cellStyle name="Comma 98 2 6 2" xfId="33549" xr:uid="{634DF896-5E30-420A-AA22-9AA9861A6058}"/>
    <cellStyle name="Comma 98 2 7" xfId="26183" xr:uid="{9681841F-0276-4FA5-A227-515DB56F80F2}"/>
    <cellStyle name="Comma 98 3" xfId="10425" xr:uid="{9B98EE41-D51E-41AB-A7BC-E5A9FADCF0A2}"/>
    <cellStyle name="Comma 98 3 2" xfId="12664" xr:uid="{B051BC2D-E9F6-4645-86D1-19D56003EA48}"/>
    <cellStyle name="Comma 98 3 2 2" xfId="18184" xr:uid="{88CDB2F4-5A63-4EAF-BD1C-7D64486DEAF9}"/>
    <cellStyle name="Comma 98 3 2 2 2" xfId="31207" xr:uid="{16E6EA42-D793-443D-9A5A-B18D3E35666D}"/>
    <cellStyle name="Comma 98 3 2 3" xfId="27731" xr:uid="{339A2E73-F4D4-4EB6-BD65-59433EC6A79C}"/>
    <cellStyle name="Comma 98 3 3" xfId="19570" xr:uid="{DA71931C-6EBD-4612-9AC3-975B7E9082A2}"/>
    <cellStyle name="Comma 98 3 3 2" xfId="32398" xr:uid="{20D4F701-8A60-40B7-B2F5-B074AF70231C}"/>
    <cellStyle name="Comma 98 3 4" xfId="15931" xr:uid="{64B7231C-12C2-4C34-BA8A-9B6B27099CC5}"/>
    <cellStyle name="Comma 98 3 4 2" xfId="30047" xr:uid="{1090EA65-1708-4983-B562-344D52BD6FFD}"/>
    <cellStyle name="Comma 98 3 5" xfId="14367" xr:uid="{0F92D826-82E9-487A-BB86-32516FFB60AB}"/>
    <cellStyle name="Comma 98 3 5 2" xfId="28896" xr:uid="{A57995BE-09BC-4C51-B7C0-4795FEC8DFD9}"/>
    <cellStyle name="Comma 98 3 6" xfId="24202" xr:uid="{B863558D-CB06-4FC7-BDE6-1A0B71271449}"/>
    <cellStyle name="Comma 98 3 6 2" xfId="33936" xr:uid="{A95E8A32-C446-423C-B147-8713A32235D1}"/>
    <cellStyle name="Comma 98 3 7" xfId="26570" xr:uid="{E1805FF3-753D-44A3-B7FE-B43F0C4AD152}"/>
    <cellStyle name="Comma 98 4" xfId="11784" xr:uid="{51EEB56A-B2B9-4B41-9D5E-6A4B998596AA}"/>
    <cellStyle name="Comma 98 4 2" xfId="17293" xr:uid="{A8A5B2C5-2958-4BA1-8C39-4D0FA21E6204}"/>
    <cellStyle name="Comma 98 4 2 2" xfId="30439" xr:uid="{C52F12F0-793F-442A-93C0-EF4BB2394F8D}"/>
    <cellStyle name="Comma 98 4 3" xfId="26962" xr:uid="{6B4D4E5F-3985-440A-A261-EF0DBA39F980}"/>
    <cellStyle name="Comma 98 5" xfId="18649" xr:uid="{B345B612-E5AA-4D6D-8F94-A7B759581259}"/>
    <cellStyle name="Comma 98 5 2" xfId="31608" xr:uid="{C632B45D-5C06-4EF0-9825-1AE3353FEAF0}"/>
    <cellStyle name="Comma 98 6" xfId="14808" xr:uid="{E86C4536-ADD0-4F5E-9BFE-F942F9387180}"/>
    <cellStyle name="Comma 98 6 2" xfId="29281" xr:uid="{188CE3B4-513E-4BCA-9AE5-2C47210F7477}"/>
    <cellStyle name="Comma 98 7" xfId="13191" xr:uid="{E1592C35-A0C1-4014-A96D-9034B9FDDD59}"/>
    <cellStyle name="Comma 98 7 2" xfId="28126" xr:uid="{3A41DE20-026B-464F-B06F-1AD8D68A6B61}"/>
    <cellStyle name="Comma 98 8" xfId="21092" xr:uid="{C5018BAF-6AC9-4CAD-9C86-53EA8CA64C57}"/>
    <cellStyle name="Comma 98 8 2" xfId="32749" xr:uid="{2B69BECF-7CE1-4925-A854-EE18F7E060EB}"/>
    <cellStyle name="Comma 98 9" xfId="22967" xr:uid="{5454D3CC-FF88-43EB-85F4-54B3E052B8D6}"/>
    <cellStyle name="Comma 98 9 2" xfId="33166" xr:uid="{5B712AC6-307D-4ADD-9143-C47481D7353F}"/>
    <cellStyle name="Comma 99" xfId="8366" xr:uid="{3687505F-7A6D-4ED9-8F78-FB07D3376611}"/>
    <cellStyle name="Comma 99 10" xfId="25801" xr:uid="{0FFF0E25-58FC-4CC3-B4AB-CF6880820990}"/>
    <cellStyle name="Comma 99 2" xfId="9785" xr:uid="{6AB3F105-4A7B-4FAA-9E0E-A93EAC56C3EE}"/>
    <cellStyle name="Comma 99 2 2" xfId="12224" xr:uid="{2111515E-9BE7-4924-9FB9-35964A876DCA}"/>
    <cellStyle name="Comma 99 2 2 2" xfId="17738" xr:uid="{1DEA060D-8693-435C-8A16-9F3BB87F76C6}"/>
    <cellStyle name="Comma 99 2 2 2 2" xfId="30822" xr:uid="{AD9473B7-FB17-4B2C-8575-096EA0A84595}"/>
    <cellStyle name="Comma 99 2 2 3" xfId="27345" xr:uid="{881380D4-C630-4F6F-B3F4-8EFA14BB9FDF}"/>
    <cellStyle name="Comma 99 2 3" xfId="19112" xr:uid="{82AFE4FD-7949-4756-BF0A-7F56DA6D6AE5}"/>
    <cellStyle name="Comma 99 2 3 2" xfId="32006" xr:uid="{F5673B90-A5AC-4E3C-A088-53239488158B}"/>
    <cellStyle name="Comma 99 2 4" xfId="15326" xr:uid="{3052BE00-EAFB-452F-806F-FF538CFBA1D5}"/>
    <cellStyle name="Comma 99 2 4 2" xfId="29663" xr:uid="{3E136D59-08F1-45D2-A639-128D671F7AA4}"/>
    <cellStyle name="Comma 99 2 5" xfId="13725" xr:uid="{0B9F6761-1712-41A4-BFCB-6493B7B42975}"/>
    <cellStyle name="Comma 99 2 5 2" xfId="28510" xr:uid="{8F9BB394-ECD8-4BB7-8522-52F8886E6EE1}"/>
    <cellStyle name="Comma 99 2 6" xfId="23558" xr:uid="{1C671940-E294-4642-9CD3-D2C4BB88AF49}"/>
    <cellStyle name="Comma 99 2 6 2" xfId="33550" xr:uid="{FEAC1C71-534F-4870-A019-B25923E30B7C}"/>
    <cellStyle name="Comma 99 2 7" xfId="26184" xr:uid="{EB87DB4B-6C38-4CB1-90D8-85CDD6BB4C7E}"/>
    <cellStyle name="Comma 99 3" xfId="10426" xr:uid="{4EA76040-4525-4F2D-8557-DB935E79C1DA}"/>
    <cellStyle name="Comma 99 3 2" xfId="12665" xr:uid="{F73C31C8-890E-4FF1-A525-AD16F9A97746}"/>
    <cellStyle name="Comma 99 3 2 2" xfId="18185" xr:uid="{92161150-65C0-47D4-B4B1-6A0A69546A05}"/>
    <cellStyle name="Comma 99 3 2 2 2" xfId="31208" xr:uid="{A4EB9605-19BD-4124-BB31-C6283CB238A9}"/>
    <cellStyle name="Comma 99 3 2 3" xfId="27732" xr:uid="{623D3053-EFE7-4289-8B4F-CEEC9FA55A6C}"/>
    <cellStyle name="Comma 99 3 3" xfId="19571" xr:uid="{402CD508-38DE-46D4-9186-F2DDF068FCBF}"/>
    <cellStyle name="Comma 99 3 3 2" xfId="32399" xr:uid="{9E722A19-034D-4B2E-876B-D9D2B0F82146}"/>
    <cellStyle name="Comma 99 3 4" xfId="15932" xr:uid="{FADE1778-65D6-4B79-A941-51964C62352F}"/>
    <cellStyle name="Comma 99 3 4 2" xfId="30048" xr:uid="{8F537E86-2D95-4FCB-A7B5-E976DF9612D4}"/>
    <cellStyle name="Comma 99 3 5" xfId="14368" xr:uid="{5B332770-52E6-437E-98D4-A7D8F3C961EE}"/>
    <cellStyle name="Comma 99 3 5 2" xfId="28897" xr:uid="{11773BEE-8160-4254-8503-89D5F9AC6C84}"/>
    <cellStyle name="Comma 99 3 6" xfId="24203" xr:uid="{9304981A-B536-4E0F-A833-0688F1BE171B}"/>
    <cellStyle name="Comma 99 3 6 2" xfId="33937" xr:uid="{52B590FF-0690-4F9C-B13E-0FD2FF778208}"/>
    <cellStyle name="Comma 99 3 7" xfId="26571" xr:uid="{889E2090-5369-49BB-BCF0-8A0BC7C02BE9}"/>
    <cellStyle name="Comma 99 4" xfId="11785" xr:uid="{FFFE6407-39AF-44D7-B0DA-5FEE832975C1}"/>
    <cellStyle name="Comma 99 4 2" xfId="17294" xr:uid="{7892114A-84A0-495F-8F22-F0D824A7A0D1}"/>
    <cellStyle name="Comma 99 4 2 2" xfId="30440" xr:uid="{55CD2C59-3518-4FF9-912E-D8D97B6DDF1D}"/>
    <cellStyle name="Comma 99 4 3" xfId="26963" xr:uid="{8502C7C1-8AEF-4140-99D8-8D38D190A58F}"/>
    <cellStyle name="Comma 99 5" xfId="18650" xr:uid="{6203B530-A7EA-4ABC-9A30-F5F1951F2757}"/>
    <cellStyle name="Comma 99 5 2" xfId="31609" xr:uid="{86E4E027-FCE6-4A99-B635-199A5F43EB79}"/>
    <cellStyle name="Comma 99 6" xfId="14809" xr:uid="{FC021D9A-E588-416F-89DC-4D35AF4C982A}"/>
    <cellStyle name="Comma 99 6 2" xfId="29282" xr:uid="{7042687F-6DD4-4C82-9DE2-346E24CFDF0E}"/>
    <cellStyle name="Comma 99 7" xfId="13192" xr:uid="{8E088AF0-3DD2-4A50-AD8C-18C6F98D27A5}"/>
    <cellStyle name="Comma 99 7 2" xfId="28127" xr:uid="{4245E9DA-0AAC-4935-9D07-4C4B93BEBEF7}"/>
    <cellStyle name="Comma 99 8" xfId="21179" xr:uid="{D57813DE-AE79-416A-8987-02E09809F7AA}"/>
    <cellStyle name="Comma 99 8 2" xfId="32779" xr:uid="{D0F2BEE8-F302-4F36-BCDE-7E4EA97F5A53}"/>
    <cellStyle name="Comma 99 9" xfId="22968" xr:uid="{BB7C66C9-F394-4AE0-9C9E-39279693789A}"/>
    <cellStyle name="Comma 99 9 2" xfId="33167" xr:uid="{D3B08929-1C8C-4ED7-AE85-6595A06DBC4E}"/>
    <cellStyle name="comma zerodec" xfId="95" xr:uid="{00000000-0005-0000-0000-00007A070000}"/>
    <cellStyle name="comma zerodec 2" xfId="3073" xr:uid="{00000000-0005-0000-0000-00007B070000}"/>
    <cellStyle name="comma zerodec 2 2" xfId="21133" xr:uid="{5F886873-75BB-4D46-8D85-9427E93ECB41}"/>
    <cellStyle name="comma zerodec 2 3" xfId="20531" xr:uid="{2E858F3F-2A7F-4153-ADE3-B38F1DE06515}"/>
    <cellStyle name="comma zerodec 3" xfId="1466" xr:uid="{00000000-0005-0000-0000-00007C070000}"/>
    <cellStyle name="comma zerodec 3 2" xfId="20532" xr:uid="{B67B8108-9848-4846-9265-D3A48F391003}"/>
    <cellStyle name="comma zerodec 3 3" xfId="35548" xr:uid="{1B97AC83-199A-4DB1-B263-84C490A8FC6C}"/>
    <cellStyle name="comma zerodec 3 4" xfId="12785" xr:uid="{D25EFEFE-1B7A-4703-8F02-7DE0F763AD71}"/>
    <cellStyle name="comma zerodec 4" xfId="20533" xr:uid="{29936F7D-3250-4DC3-A13F-CDDBADFB043B}"/>
    <cellStyle name="comma zerodec 5" xfId="7453" xr:uid="{AC582E2A-0618-4A06-B1B0-2FC9990B10B2}"/>
    <cellStyle name="comma zerodec_1.RBL Related Transactions &amp; note 2010-Q2" xfId="20534" xr:uid="{2FA1CC15-476E-4453-8386-A275DD437EA8}"/>
    <cellStyle name="Commentaire" xfId="7877" xr:uid="{0AC7EB78-A9BB-4DC8-835B-FA68D34E8915}"/>
    <cellStyle name="Commentaire 10" xfId="23002" xr:uid="{54C7A06B-A6A0-46E0-B048-E495C7AF1800}"/>
    <cellStyle name="Commentaire 10 2" xfId="24898" xr:uid="{96BE1825-92AD-422F-9AEA-79511D7DBECF}"/>
    <cellStyle name="Commentaire 2" xfId="10001" xr:uid="{E2E11C59-74CC-40FD-98B3-478E6DFC7CF1}"/>
    <cellStyle name="Commentaire 2 2" xfId="11189" xr:uid="{9D17C532-B44A-4A1D-B426-5571C82C4047}"/>
    <cellStyle name="Commentaire 2 2 2" xfId="16696" xr:uid="{66BF2AD5-0F12-45FF-A21A-86F86545DF7A}"/>
    <cellStyle name="Commentaire 2 3" xfId="10826" xr:uid="{6BF1C96D-6D3B-4461-82CB-897942D43476}"/>
    <cellStyle name="Commentaire 2 3 2" xfId="16333" xr:uid="{BCC3E149-3BA3-496D-88F8-710819E6E52C}"/>
    <cellStyle name="Commentaire 2 4" xfId="11113" xr:uid="{D68400E7-AB4A-467D-A86B-7C02DEB7D3DD}"/>
    <cellStyle name="Commentaire 2 4 2" xfId="16620" xr:uid="{33C622F9-D67A-482B-8AC3-A0ACC85DC198}"/>
    <cellStyle name="Commentaire 2 5" xfId="15529" xr:uid="{92E7C3FE-B0C2-4478-A742-3A9CA7A64680}"/>
    <cellStyle name="Commentaire 2 6" xfId="13940" xr:uid="{24EE8ADC-09D4-442A-B158-8AEBC9EC39D8}"/>
    <cellStyle name="Commentaire 2 7" xfId="23774" xr:uid="{E5891CEA-0BAF-4DDF-919C-2F98BA502C6C}"/>
    <cellStyle name="Commentaire 2 7 2" xfId="25118" xr:uid="{1B3C7E13-BDC6-482E-82AC-41E332B0F078}"/>
    <cellStyle name="Commentaire 2 8" xfId="24511" xr:uid="{E4448C98-2E6F-4B0F-982B-411C7E7D6170}"/>
    <cellStyle name="Commentaire 2 8 2" xfId="25403" xr:uid="{2D1FBD00-5347-4FED-8105-95067518EB20}"/>
    <cellStyle name="Commentaire 3" xfId="10078" xr:uid="{50C54853-123E-4AA4-BE21-FEAC3B758D40}"/>
    <cellStyle name="Commentaire 3 2" xfId="11257" xr:uid="{5AB5B42A-AF97-4358-A3B2-86598A62C73B}"/>
    <cellStyle name="Commentaire 3 2 2" xfId="16764" xr:uid="{519579A4-1B65-414B-B291-AF93770D445E}"/>
    <cellStyle name="Commentaire 3 3" xfId="10930" xr:uid="{A622CF32-6179-485E-8B6C-7E5562282A76}"/>
    <cellStyle name="Commentaire 3 3 2" xfId="16437" xr:uid="{8FE9AED6-0A8B-4197-949B-1681CAFE5202}"/>
    <cellStyle name="Commentaire 3 4" xfId="11022" xr:uid="{81F5B1F4-563C-4B3F-965A-67189FED74E4}"/>
    <cellStyle name="Commentaire 3 4 2" xfId="16529" xr:uid="{FDD63FF3-50FC-4769-96A2-6066D68E0A57}"/>
    <cellStyle name="Commentaire 3 5" xfId="15586" xr:uid="{F56E79FA-9A26-4D94-8844-213D3E9EED2D}"/>
    <cellStyle name="Commentaire 3 6" xfId="14016" xr:uid="{8A4FFD5F-4796-43A4-B6FD-506CC93DB529}"/>
    <cellStyle name="Commentaire 3 7" xfId="23851" xr:uid="{F2EC311C-BDDB-4C2F-ABF5-118C243D1472}"/>
    <cellStyle name="Commentaire 3 7 2" xfId="25185" xr:uid="{DDA04446-5859-46DF-8EF4-BC7ED20BD1BE}"/>
    <cellStyle name="Commentaire 3 8" xfId="24578" xr:uid="{F17826DA-4B44-4048-82CF-F59F045D4350}"/>
    <cellStyle name="Commentaire 3 8 2" xfId="25470" xr:uid="{80E80583-06B3-4CAC-A88C-C49737BC2707}"/>
    <cellStyle name="Commentaire 4" xfId="10014" xr:uid="{B08A19C0-EF3F-43BA-AE99-067EBD92A03B}"/>
    <cellStyle name="Commentaire 4 2" xfId="11201" xr:uid="{65E0AFF8-DAE6-435A-9CF2-1720542AA1BB}"/>
    <cellStyle name="Commentaire 4 2 2" xfId="16708" xr:uid="{841B4A97-D247-4D90-9EC2-04AE597F8E00}"/>
    <cellStyle name="Commentaire 4 3" xfId="11361" xr:uid="{1BB7463E-E550-4876-A51B-EC7D44CDCCE6}"/>
    <cellStyle name="Commentaire 4 3 2" xfId="16868" xr:uid="{B06F59AF-9972-45ED-BF7C-2B42300C1EFA}"/>
    <cellStyle name="Commentaire 4 4" xfId="11396" xr:uid="{92049C08-7AC3-4CC9-A6C8-0696E5667A54}"/>
    <cellStyle name="Commentaire 4 4 2" xfId="16903" xr:uid="{CF57EB60-9917-4979-8960-DBC0A627480A}"/>
    <cellStyle name="Commentaire 4 5" xfId="15538" xr:uid="{46E201BB-4955-41A4-B03D-BE88CD72BFDB}"/>
    <cellStyle name="Commentaire 4 6" xfId="13953" xr:uid="{DF9C50F4-6E95-4443-A135-3DA4C6EB7374}"/>
    <cellStyle name="Commentaire 4 7" xfId="23787" xr:uid="{166C0A71-1AC4-46AC-8CE6-59A8ED9BA6D1}"/>
    <cellStyle name="Commentaire 4 7 2" xfId="25129" xr:uid="{9DF253C0-27F0-4B29-B832-B557701E253E}"/>
    <cellStyle name="Commentaire 4 8" xfId="24522" xr:uid="{B40D3BAB-B982-45F7-A456-3ED8B215B573}"/>
    <cellStyle name="Commentaire 4 8 2" xfId="25414" xr:uid="{90E32A36-F498-4C0A-901F-68AB3367AE73}"/>
    <cellStyle name="Commentaire 5" xfId="10103" xr:uid="{264D33AC-849D-4627-BE3D-34FB82E270FA}"/>
    <cellStyle name="Commentaire 5 2" xfId="11276" xr:uid="{6E434770-D91D-4094-BAFB-5CBCAB87AD88}"/>
    <cellStyle name="Commentaire 5 2 2" xfId="16783" xr:uid="{3869C4FF-93E8-4FB4-8C9A-8F1561A1B002}"/>
    <cellStyle name="Commentaire 5 3" xfId="11339" xr:uid="{2B436D59-6F91-406C-83A5-A9FAE2986B0B}"/>
    <cellStyle name="Commentaire 5 3 2" xfId="16846" xr:uid="{A46151C3-F612-4D13-B4F1-78CBB6E79EDF}"/>
    <cellStyle name="Commentaire 5 4" xfId="10569" xr:uid="{E942F500-4213-4C03-BB61-9E184A395CEB}"/>
    <cellStyle name="Commentaire 5 4 2" xfId="16076" xr:uid="{70F9AA52-5841-4A6D-A654-A2BA91F126EB}"/>
    <cellStyle name="Commentaire 5 5" xfId="15607" xr:uid="{958A7637-ED8E-4F21-8A4E-F4993866CD0B}"/>
    <cellStyle name="Commentaire 5 6" xfId="14041" xr:uid="{AEF2A64B-6B89-4978-8C01-CA81D5038A6D}"/>
    <cellStyle name="Commentaire 5 7" xfId="23876" xr:uid="{041C63DB-3E77-45B5-9AF9-0AE5792BC4CF}"/>
    <cellStyle name="Commentaire 5 7 2" xfId="25204" xr:uid="{72DC2656-C262-4EEE-97F1-BCFDEA59CC06}"/>
    <cellStyle name="Commentaire 5 8" xfId="24597" xr:uid="{DF604B2C-5DC6-4685-A64B-E69C2C2C5C3D}"/>
    <cellStyle name="Commentaire 5 8 2" xfId="25489" xr:uid="{F5EE00C7-7F9D-4CCD-A5F0-FE802DEA2B38}"/>
    <cellStyle name="Commentaire 6" xfId="10066" xr:uid="{30BB6E73-F52A-493E-BD33-52B1972A6AF3}"/>
    <cellStyle name="Commentaire 6 2" xfId="11245" xr:uid="{02377A39-E19E-4C05-9600-334A49AA18E4}"/>
    <cellStyle name="Commentaire 6 2 2" xfId="16752" xr:uid="{1EE64D80-90E7-4DE9-A30C-7339A5C7D934}"/>
    <cellStyle name="Commentaire 6 3" xfId="10889" xr:uid="{B7196FA2-8D3B-4FA6-B0B1-681D56ED30CE}"/>
    <cellStyle name="Commentaire 6 3 2" xfId="16396" xr:uid="{FAF67E66-D897-4751-B5F8-6CE5FB7B2CCE}"/>
    <cellStyle name="Commentaire 6 4" xfId="10697" xr:uid="{46B445AF-48E3-4536-8BD9-12F64FC3B29F}"/>
    <cellStyle name="Commentaire 6 4 2" xfId="16204" xr:uid="{0D7CC3D9-3330-41F6-834A-2FF883A3DBBD}"/>
    <cellStyle name="Commentaire 6 5" xfId="14004" xr:uid="{A6589C3A-AECC-4B6A-BC05-CAA6F705558E}"/>
    <cellStyle name="Commentaire 6 6" xfId="23839" xr:uid="{A8211000-49EE-4E54-A7B7-624385ABEC26}"/>
    <cellStyle name="Commentaire 6 6 2" xfId="25173" xr:uid="{4A37BD07-A1FC-42BD-81FD-3FDD5937B09E}"/>
    <cellStyle name="Commentaire 6 7" xfId="24566" xr:uid="{79651253-98C4-4E9F-8230-6F09AF285045}"/>
    <cellStyle name="Commentaire 6 7 2" xfId="25458" xr:uid="{ECCEA3D6-BB71-46FD-98EF-FBEEBE26C79B}"/>
    <cellStyle name="Commentaire 7" xfId="10988" xr:uid="{42F4F8AB-C12F-4E76-9EB2-44B737162766}"/>
    <cellStyle name="Commentaire 7 2" xfId="16495" xr:uid="{E4E3ECD3-6482-4AB4-901D-5696A9F67C14}"/>
    <cellStyle name="Commentaire 8" xfId="12914" xr:uid="{6708B22B-B1B1-4E97-B49F-23606F81BA21}"/>
    <cellStyle name="Commentaire 9" xfId="22687" xr:uid="{C1C70590-260B-41D6-B1BB-A24738EF81EE}"/>
    <cellStyle name="Commentaire 9 2" xfId="24824" xr:uid="{57932C26-CA46-4EA0-A26B-9A72F8724DB4}"/>
    <cellStyle name="Company Name" xfId="1467" xr:uid="{00000000-0005-0000-0000-00007D070000}"/>
    <cellStyle name="Credit" xfId="225" xr:uid="{00000000-0005-0000-0000-00007E070000}"/>
    <cellStyle name="Curren - Style3" xfId="1468" xr:uid="{00000000-0005-0000-0000-00007F070000}"/>
    <cellStyle name="Curren - Style4" xfId="1469" xr:uid="{00000000-0005-0000-0000-000080070000}"/>
    <cellStyle name="Currency [0] 2" xfId="226" xr:uid="{00000000-0005-0000-0000-000081070000}"/>
    <cellStyle name="Currency [0] 2 2" xfId="35371" xr:uid="{C6EBF5A4-C48C-4F50-AE86-23A4FB9A08F0}"/>
    <cellStyle name="Currency [0] 2 3" xfId="8367" xr:uid="{61DD0C56-02C2-4EC6-BCE7-D3DEC73E2ACD}"/>
    <cellStyle name="Currency [00]" xfId="1470" xr:uid="{00000000-0005-0000-0000-000082070000}"/>
    <cellStyle name="Currency 0.0" xfId="1471" xr:uid="{00000000-0005-0000-0000-000083070000}"/>
    <cellStyle name="Currency 0.00" xfId="1472" xr:uid="{00000000-0005-0000-0000-000084070000}"/>
    <cellStyle name="Currency 0.000" xfId="1473" xr:uid="{00000000-0005-0000-0000-000085070000}"/>
    <cellStyle name="Currency 10" xfId="20535" xr:uid="{7978DFB2-9706-44CE-BF89-3B7CE7D1C0A6}"/>
    <cellStyle name="Currency 11" xfId="20536" xr:uid="{D33E1BC5-44AB-40F7-B18C-B2F78F603418}"/>
    <cellStyle name="Currency 12" xfId="20537" xr:uid="{E2EC1C96-0E75-48EF-914D-CFC2A2B1AA0E}"/>
    <cellStyle name="Currency 13" xfId="20538" xr:uid="{F4F4CF9A-ED36-4AF4-BA83-FAF9B372793E}"/>
    <cellStyle name="Currency 14" xfId="20539" xr:uid="{7DF917FF-D6B6-4767-B4B2-AB93AFE1899A}"/>
    <cellStyle name="Currency 15" xfId="20540" xr:uid="{1A211522-3ADE-42E4-B9B3-6F3596C3F64B}"/>
    <cellStyle name="Currency 16" xfId="20541" xr:uid="{98D5CACA-88F8-4D45-968A-81F1E8F5B5B8}"/>
    <cellStyle name="Currency 2" xfId="96" xr:uid="{00000000-0005-0000-0000-000086070000}"/>
    <cellStyle name="Currency 2 2" xfId="3074" xr:uid="{00000000-0005-0000-0000-000087070000}"/>
    <cellStyle name="Currency 2 2 2" xfId="7157" xr:uid="{66135084-7F05-4E0A-A404-3E984EB49FFC}"/>
    <cellStyle name="Currency 2 2 2 2" xfId="34571" xr:uid="{6FC47246-58E7-43B6-B0D1-8A0A7A8A2052}"/>
    <cellStyle name="Currency 2 2 2 3" xfId="35023" xr:uid="{C5CB2DB9-D1FA-455D-92CF-BBA18468EB6A}"/>
    <cellStyle name="Currency 2 2 3" xfId="34539" xr:uid="{26A17E4F-28D3-4D2F-8A25-37D41E68CD0C}"/>
    <cellStyle name="Currency 2 2 4" xfId="21134" xr:uid="{7238002A-3F48-466D-ACF0-C07A5A9D6E77}"/>
    <cellStyle name="Currency 2 2 5" xfId="34996" xr:uid="{64EB656F-C366-4E4D-A35E-741B2B8E0FA4}"/>
    <cellStyle name="Currency 2 2 6" xfId="36307" xr:uid="{C4385E94-73FD-4983-956C-A3924AAB5DBE}"/>
    <cellStyle name="Currency 2 2 7" xfId="7071" xr:uid="{AA38BA36-F711-4054-8A83-370C169D3C97}"/>
    <cellStyle name="Currency 2 3" xfId="1426" xr:uid="{00000000-0005-0000-0000-000088070000}"/>
    <cellStyle name="Currency 2 3 2" xfId="35535" xr:uid="{80151F2A-4793-42B8-AC4B-8652D0A25E5B}"/>
    <cellStyle name="Currency 2 3 3" xfId="20542" xr:uid="{30CFE4CC-1CB4-41B8-9B37-FC42E3ED6E0E}"/>
    <cellStyle name="Currency 2 4" xfId="3969" xr:uid="{00000000-0005-0000-0000-000089070000}"/>
    <cellStyle name="Currency 2 5" xfId="7454" xr:uid="{C1C97035-DB35-41EC-B010-B557DB05DCC0}"/>
    <cellStyle name="Currency 2 6" xfId="35279" xr:uid="{97053F27-E837-4781-993D-214E121BA74C}"/>
    <cellStyle name="Currency 2 7" xfId="37112" xr:uid="{C1B4F9B7-5485-40DE-8E7A-D4E6828DBC0A}"/>
    <cellStyle name="Currency 3" xfId="8368" xr:uid="{2A93147A-0386-4348-A02C-FCCB0F85094B}"/>
    <cellStyle name="Currency 3 2" xfId="20543" xr:uid="{E0B51A57-4E6D-4E1F-9432-7A3487FB6A6F}"/>
    <cellStyle name="Currency 4" xfId="8810" xr:uid="{002F60DC-7D1F-4915-B0D0-9A6344079A81}"/>
    <cellStyle name="Currency 4 2" xfId="20544" xr:uid="{9F81E848-4454-40C8-9C93-51EFA7666CEF}"/>
    <cellStyle name="Currency 5" xfId="8811" xr:uid="{D0CFB078-C385-49B8-AE56-935BF6C6EBE2}"/>
    <cellStyle name="Currency 5 2" xfId="20545" xr:uid="{B6E7F9D1-7E6A-4CFD-AD19-B063A6951FC2}"/>
    <cellStyle name="Currency 5 3" xfId="25805" xr:uid="{D9FF64CE-B53B-446B-AB39-1985887DE2C4}"/>
    <cellStyle name="Currency 6" xfId="20546" xr:uid="{3F31D1A3-7C2D-40F0-B1BD-BE23452F06AF}"/>
    <cellStyle name="Currency 7" xfId="20547" xr:uid="{64E15B2D-32FC-4C96-A477-6329375586BA}"/>
    <cellStyle name="Currency 8" xfId="20548" xr:uid="{91BF4A10-7DFA-440C-BF26-627F9CA7E598}"/>
    <cellStyle name="Currency 9" xfId="20549" xr:uid="{7F21F5F2-245E-4F8D-8273-BA9CF54A0E44}"/>
    <cellStyle name="Currency1" xfId="97" xr:uid="{00000000-0005-0000-0000-00008A070000}"/>
    <cellStyle name="Currency1 2" xfId="3075" xr:uid="{00000000-0005-0000-0000-00008B070000}"/>
    <cellStyle name="Currency1 2 2" xfId="21135" xr:uid="{3BF0E299-60B8-4B74-BDD5-7B52FEBE41AD}"/>
    <cellStyle name="Currency1 2 3" xfId="20551" xr:uid="{3CE6309E-A70C-4534-AD68-D8958E6F16C9}"/>
    <cellStyle name="Currency1 3" xfId="1474" xr:uid="{00000000-0005-0000-0000-00008C070000}"/>
    <cellStyle name="Currency1 3 2" xfId="20552" xr:uid="{4633F13B-755A-4411-B8E3-FFC7E0EA623A}"/>
    <cellStyle name="Currency1 3 3" xfId="35549" xr:uid="{26764F28-ACF6-4A7A-BEC3-7E7B88131A2A}"/>
    <cellStyle name="Currency1 3 4" xfId="12786" xr:uid="{0E40684B-1E49-429F-BB2A-6D92A0DD8256}"/>
    <cellStyle name="Currency1 4" xfId="20553" xr:uid="{B8F07D50-7964-4389-8375-34C180542479}"/>
    <cellStyle name="Currency1 5" xfId="7455" xr:uid="{99D3609E-33AF-40BE-B8FC-17C47B7200C0}"/>
    <cellStyle name="Currency1_1.RBL Related Transactions &amp; note 2010-Q2" xfId="20554" xr:uid="{7B161FC6-CC82-4749-9DC7-AD50E117E578}"/>
    <cellStyle name="D" xfId="7072" xr:uid="{1F1ED4FF-6843-4439-AFFE-79129409F0DB}"/>
    <cellStyle name="Dane wejściowe" xfId="7878" xr:uid="{B4504378-79F5-46DD-98FA-178C3F3F52CF}"/>
    <cellStyle name="Dane wejściowe 10" xfId="23001" xr:uid="{6B60C70B-4705-4BFE-B54F-23E1004E83BE}"/>
    <cellStyle name="Dane wejściowe 10 2" xfId="24897" xr:uid="{993F0BDC-37F7-4F58-9BA3-47826637881D}"/>
    <cellStyle name="Dane wejściowe 2" xfId="10000" xr:uid="{C810AF4C-0D7A-4EE1-BCE9-FAD78CBC8CAF}"/>
    <cellStyle name="Dane wejściowe 2 2" xfId="11188" xr:uid="{410EBDB6-4C4D-4FC9-B6B5-BF2ACAFCBDFF}"/>
    <cellStyle name="Dane wejściowe 2 2 2" xfId="16695" xr:uid="{B1726F74-1289-4A4B-A716-AF98AEBAC4ED}"/>
    <cellStyle name="Dane wejściowe 2 3" xfId="11330" xr:uid="{C2F48BF0-F6EE-4C1E-BD9E-C6678699386F}"/>
    <cellStyle name="Dane wejściowe 2 3 2" xfId="16837" xr:uid="{2BFA53BF-AA63-4006-AA54-8FD7229FECC1}"/>
    <cellStyle name="Dane wejściowe 2 4" xfId="10902" xr:uid="{D2571C96-1C10-4227-AD60-1D0A797CB8C8}"/>
    <cellStyle name="Dane wejściowe 2 4 2" xfId="16409" xr:uid="{C4AF0DBC-3C11-4E08-A944-FFA43229D603}"/>
    <cellStyle name="Dane wejściowe 2 5" xfId="15528" xr:uid="{1AA67472-4611-4CD8-9F60-2CE082C140DD}"/>
    <cellStyle name="Dane wejściowe 2 6" xfId="13939" xr:uid="{CD8B6282-758C-4066-8CF5-61F3A30A795A}"/>
    <cellStyle name="Dane wejściowe 2 7" xfId="23773" xr:uid="{D7302984-9DE0-46A1-9094-857CEA1CE0C3}"/>
    <cellStyle name="Dane wejściowe 2 7 2" xfId="25117" xr:uid="{0E178190-0B94-4285-B6E3-CA25590D5CE4}"/>
    <cellStyle name="Dane wejściowe 2 8" xfId="24510" xr:uid="{3A05157F-73A2-429B-A12C-34008EC93893}"/>
    <cellStyle name="Dane wejściowe 2 8 2" xfId="25402" xr:uid="{6608277B-2F88-491B-8C74-8DFBFE550D9D}"/>
    <cellStyle name="Dane wejściowe 3" xfId="10077" xr:uid="{B557E597-FBEF-4DB6-91D2-5BD3E785AD61}"/>
    <cellStyle name="Dane wejściowe 3 2" xfId="11256" xr:uid="{6995E52D-30AA-4010-85F2-8F581B4344E1}"/>
    <cellStyle name="Dane wejściowe 3 2 2" xfId="16763" xr:uid="{05BFEE72-E767-4C1C-A2A4-7D49B1D4746F}"/>
    <cellStyle name="Dane wejściowe 3 3" xfId="11366" xr:uid="{B30252B3-8400-4DD3-B991-1E00EB7583A5}"/>
    <cellStyle name="Dane wejściowe 3 3 2" xfId="16873" xr:uid="{2C95BE0A-BBA7-44BE-B366-8A8FBFB90B62}"/>
    <cellStyle name="Dane wejściowe 3 4" xfId="11390" xr:uid="{12448EFB-2358-4E06-A452-5D010C682C68}"/>
    <cellStyle name="Dane wejściowe 3 4 2" xfId="16897" xr:uid="{94321323-ACAD-4701-809D-539164F6E20F}"/>
    <cellStyle name="Dane wejściowe 3 5" xfId="15585" xr:uid="{C9B42466-4FA1-4994-9523-B6F0B848B948}"/>
    <cellStyle name="Dane wejściowe 3 6" xfId="14015" xr:uid="{29C56187-F014-42AB-8379-1421D9D79FEC}"/>
    <cellStyle name="Dane wejściowe 3 7" xfId="23850" xr:uid="{407996AA-3044-46D1-9B22-76F75C634089}"/>
    <cellStyle name="Dane wejściowe 3 7 2" xfId="25184" xr:uid="{3D1BAC83-46C6-418E-8FBA-F8CE79DB8419}"/>
    <cellStyle name="Dane wejściowe 3 8" xfId="24577" xr:uid="{6B23DD1E-69C9-4A7F-8D9F-C53E55392295}"/>
    <cellStyle name="Dane wejściowe 3 8 2" xfId="25469" xr:uid="{D4C05638-3BB9-4F79-B2DF-37CE9831BDDE}"/>
    <cellStyle name="Dane wejściowe 4" xfId="10013" xr:uid="{8A604839-54D9-40F7-BBA7-D7020E52FD30}"/>
    <cellStyle name="Dane wejściowe 4 2" xfId="11200" xr:uid="{3D90F4DE-B7FF-43C1-BA28-56997F155366}"/>
    <cellStyle name="Dane wejściowe 4 2 2" xfId="16707" xr:uid="{46AC6D60-A543-4A34-9D1E-FA457B0E544E}"/>
    <cellStyle name="Dane wejściowe 4 3" xfId="10585" xr:uid="{D620D3C6-F7A2-4B23-BE1C-E72ACA690820}"/>
    <cellStyle name="Dane wejściowe 4 3 2" xfId="16092" xr:uid="{593B4F36-FBB6-4994-842E-0E528272F664}"/>
    <cellStyle name="Dane wejściowe 4 4" xfId="10687" xr:uid="{E5603A27-2B62-4570-B25D-236F312FBF17}"/>
    <cellStyle name="Dane wejściowe 4 4 2" xfId="16194" xr:uid="{EEDCC0B8-355C-4CE7-A054-6A994FC77BBB}"/>
    <cellStyle name="Dane wejściowe 4 5" xfId="15537" xr:uid="{ABC5699D-53D4-4B12-9E61-BF8CBBF3875A}"/>
    <cellStyle name="Dane wejściowe 4 6" xfId="13952" xr:uid="{2117093A-6076-4765-BC25-9078BF4CF557}"/>
    <cellStyle name="Dane wejściowe 4 7" xfId="23786" xr:uid="{4C50FBD1-CAEE-4BC1-A480-1202A92ED06C}"/>
    <cellStyle name="Dane wejściowe 4 7 2" xfId="25128" xr:uid="{E4DD8258-C27B-4B34-B824-94272CDE15D4}"/>
    <cellStyle name="Dane wejściowe 4 8" xfId="24521" xr:uid="{AF5DF22B-611E-4447-8465-7B3905BF4DD1}"/>
    <cellStyle name="Dane wejściowe 4 8 2" xfId="25413" xr:uid="{081B32BB-88B7-40FE-B30A-13333FE970DA}"/>
    <cellStyle name="Dane wejściowe 5" xfId="10102" xr:uid="{364FB4F1-93A0-4575-AAE1-5B330DBAFA8A}"/>
    <cellStyle name="Dane wejściowe 5 2" xfId="11275" xr:uid="{FC6DB421-C3EB-49A9-9C80-ECE529AAE7E0}"/>
    <cellStyle name="Dane wejściowe 5 2 2" xfId="16782" xr:uid="{FE7E5D44-E83B-47EE-AB2A-0DB676EDC92E}"/>
    <cellStyle name="Dane wejściowe 5 3" xfId="11016" xr:uid="{3C71453B-B6ED-45D0-A48B-5BC4C8C93200}"/>
    <cellStyle name="Dane wejściowe 5 3 2" xfId="16523" xr:uid="{F0918DFF-4584-4D2E-8D92-01457B560BF9}"/>
    <cellStyle name="Dane wejściowe 5 4" xfId="10567" xr:uid="{505F2DF1-051E-49F3-B09D-2A67459F5B33}"/>
    <cellStyle name="Dane wejściowe 5 4 2" xfId="16074" xr:uid="{1BDB08D9-051A-4C24-BC82-A15DAD7F2639}"/>
    <cellStyle name="Dane wejściowe 5 5" xfId="15606" xr:uid="{D2E035C2-3756-47C5-9C41-448975F67A03}"/>
    <cellStyle name="Dane wejściowe 5 6" xfId="14040" xr:uid="{F1F33769-1817-42F9-BC86-68F6E349CDAA}"/>
    <cellStyle name="Dane wejściowe 5 7" xfId="23875" xr:uid="{1645EFE0-1E6A-451B-AED6-E3679B6CC0F2}"/>
    <cellStyle name="Dane wejściowe 5 7 2" xfId="25203" xr:uid="{ADC056BB-9DC7-43D5-AD49-312461BE0B71}"/>
    <cellStyle name="Dane wejściowe 5 8" xfId="24596" xr:uid="{00FE590E-C75D-4CAC-B6F6-0496907CEE22}"/>
    <cellStyle name="Dane wejściowe 5 8 2" xfId="25488" xr:uid="{5DCBE708-F856-4D93-9398-8C9B3F17CD9A}"/>
    <cellStyle name="Dane wejściowe 6" xfId="10065" xr:uid="{85A3FB7B-9155-43A0-9C94-4240F51B81C1}"/>
    <cellStyle name="Dane wejściowe 6 2" xfId="11244" xr:uid="{13EDE443-FB85-40AB-8D13-0E016426C4D1}"/>
    <cellStyle name="Dane wejściowe 6 2 2" xfId="16751" xr:uid="{FFE15BF5-C8D9-4BC8-B83C-7A5D01F67096}"/>
    <cellStyle name="Dane wejściowe 6 3" xfId="10742" xr:uid="{68528C01-D9C4-4361-BE41-065D7700553B}"/>
    <cellStyle name="Dane wejściowe 6 3 2" xfId="16249" xr:uid="{B3FEB570-9F31-4977-99BD-7D601CDBB459}"/>
    <cellStyle name="Dane wejściowe 6 4" xfId="11141" xr:uid="{52E43B9D-E725-4D84-BD93-420BD4669DD0}"/>
    <cellStyle name="Dane wejściowe 6 4 2" xfId="16648" xr:uid="{441159F3-DC14-4E54-A961-831279A29DEB}"/>
    <cellStyle name="Dane wejściowe 6 5" xfId="14003" xr:uid="{19DC48A2-B69F-4A4F-AFF8-1593964A54DF}"/>
    <cellStyle name="Dane wejściowe 6 6" xfId="23838" xr:uid="{0BBA2C52-0032-4DBA-A550-222254825AAB}"/>
    <cellStyle name="Dane wejściowe 6 6 2" xfId="25172" xr:uid="{788DC286-0153-4DC2-92AB-6FDF7F40BA1A}"/>
    <cellStyle name="Dane wejściowe 6 7" xfId="24565" xr:uid="{6E9DBC70-D25F-4F0A-B019-5E41EEBAFF36}"/>
    <cellStyle name="Dane wejściowe 6 7 2" xfId="25457" xr:uid="{9DBF54D5-0D56-443C-A378-770CD70FE174}"/>
    <cellStyle name="Dane wejściowe 7" xfId="10673" xr:uid="{D7354E30-ACFB-4777-9F06-C445064153E6}"/>
    <cellStyle name="Dane wejściowe 7 2" xfId="16180" xr:uid="{FC120DAD-7A61-4605-9F88-365C1C623061}"/>
    <cellStyle name="Dane wejściowe 8" xfId="12915" xr:uid="{16807FC9-EB01-4D12-B505-CC9EBE2EEEB5}"/>
    <cellStyle name="Dane wejściowe 9" xfId="22688" xr:uid="{495BC7C2-3BC0-49AB-9A1D-A1CC52B66B1D}"/>
    <cellStyle name="Dane wejściowe 9 2" xfId="24825" xr:uid="{E8B8D918-D886-4A0A-9756-C5B59279CEA5}"/>
    <cellStyle name="Dane wyjściowe" xfId="7879" xr:uid="{F8E538A8-341E-4878-A0A3-11817DE37C9C}"/>
    <cellStyle name="Dane wyjściowe 10" xfId="23000" xr:uid="{C2ED0E96-BB70-42BA-B355-ED15A7B64E64}"/>
    <cellStyle name="Dane wyjściowe 10 2" xfId="24896" xr:uid="{D5BC78DF-D591-4D39-AB1C-4A2B684AB8F8}"/>
    <cellStyle name="Dane wyjściowe 2" xfId="9999" xr:uid="{BE2EEF22-0A2A-4EE4-A913-63EF1BD6CD8A}"/>
    <cellStyle name="Dane wyjściowe 2 2" xfId="11187" xr:uid="{F5B02850-5578-4B87-889D-0CC061423676}"/>
    <cellStyle name="Dane wyjściowe 2 2 2" xfId="16694" xr:uid="{B3B21C12-09F9-46E9-ABCD-9B3CC71DFC62}"/>
    <cellStyle name="Dane wyjściowe 2 3" xfId="10747" xr:uid="{EA829A7D-6486-48A0-AA8F-191D3915C6C6}"/>
    <cellStyle name="Dane wyjściowe 2 3 2" xfId="16254" xr:uid="{81E3FE29-C33E-46A4-AA4A-786BF05C7F7E}"/>
    <cellStyle name="Dane wyjściowe 2 4" xfId="11400" xr:uid="{519D72A3-C017-4209-BAC5-57D789ED5932}"/>
    <cellStyle name="Dane wyjściowe 2 4 2" xfId="16907" xr:uid="{CB99B4CE-3B6A-4B72-8453-A3273F64C530}"/>
    <cellStyle name="Dane wyjściowe 2 5" xfId="15527" xr:uid="{411181B1-336E-4D6C-A8F7-A75B2BF57DFA}"/>
    <cellStyle name="Dane wyjściowe 2 6" xfId="13938" xr:uid="{C7C81FE0-900E-42A6-BCDA-3D534A1881E5}"/>
    <cellStyle name="Dane wyjściowe 2 7" xfId="23772" xr:uid="{F246BDD7-80EB-4A1F-883B-A5889111DE6A}"/>
    <cellStyle name="Dane wyjściowe 2 7 2" xfId="25116" xr:uid="{F05D7AF9-FED5-40B2-B448-119AAA8B9190}"/>
    <cellStyle name="Dane wyjściowe 2 8" xfId="24509" xr:uid="{49FABA7B-CBF2-4B8A-9C89-495FD56A01AB}"/>
    <cellStyle name="Dane wyjściowe 2 8 2" xfId="25401" xr:uid="{A4797262-E715-4A0C-BE47-FC247347DC5C}"/>
    <cellStyle name="Dane wyjściowe 3" xfId="10076" xr:uid="{0BE69450-3079-4176-9E03-509FD5A62D3D}"/>
    <cellStyle name="Dane wyjściowe 3 2" xfId="11255" xr:uid="{CF159AB3-F698-4269-93F6-78A27ACB8B7C}"/>
    <cellStyle name="Dane wyjściowe 3 2 2" xfId="16762" xr:uid="{1F8D3047-E72C-4C62-A5C3-136E5532A535}"/>
    <cellStyle name="Dane wyjściowe 3 3" xfId="10812" xr:uid="{9CA81650-332A-4190-A1BD-752C891488E6}"/>
    <cellStyle name="Dane wyjściowe 3 3 2" xfId="16319" xr:uid="{06F9EDB4-411A-4393-946C-7C93C0975E4A}"/>
    <cellStyle name="Dane wyjściowe 3 4" xfId="10681" xr:uid="{593D1605-87A2-4DAB-B440-8CD735EF3A1F}"/>
    <cellStyle name="Dane wyjściowe 3 4 2" xfId="16188" xr:uid="{E262F7F9-BF19-43E2-91BC-153C471E2C24}"/>
    <cellStyle name="Dane wyjściowe 3 5" xfId="15584" xr:uid="{E41A7093-CEEE-4660-A2E7-8D216F5A4C4E}"/>
    <cellStyle name="Dane wyjściowe 3 6" xfId="14014" xr:uid="{28FA8463-26F7-4ECF-889C-D64239B2CE73}"/>
    <cellStyle name="Dane wyjściowe 3 7" xfId="23849" xr:uid="{388A4B79-511B-4AB6-932A-2900AAE4B4A8}"/>
    <cellStyle name="Dane wyjściowe 3 7 2" xfId="25183" xr:uid="{134B6234-36E3-41EC-80D9-E9E4329C0C59}"/>
    <cellStyle name="Dane wyjściowe 3 8" xfId="24576" xr:uid="{3D208D3B-8FB3-4E3B-9501-276D7B8D50E5}"/>
    <cellStyle name="Dane wyjściowe 3 8 2" xfId="25468" xr:uid="{89D36D15-8105-4EF7-8CE4-B317C6A97F54}"/>
    <cellStyle name="Dane wyjściowe 4" xfId="9808" xr:uid="{BAA02B77-B4A6-4D32-8750-E3781351850B}"/>
    <cellStyle name="Dane wyjściowe 4 2" xfId="11080" xr:uid="{C24E643A-6E87-4983-923E-6685AB568769}"/>
    <cellStyle name="Dane wyjściowe 4 2 2" xfId="16587" xr:uid="{1CD55193-4496-47C8-BA06-4F0DB88362DA}"/>
    <cellStyle name="Dane wyjściowe 4 3" xfId="11354" xr:uid="{A1EEB6FB-A509-400A-88E5-A5002F504B85}"/>
    <cellStyle name="Dane wyjściowe 4 3 2" xfId="16861" xr:uid="{157A2516-65DD-4A6B-9873-B1FBE0072B34}"/>
    <cellStyle name="Dane wyjściowe 4 4" xfId="11425" xr:uid="{EF8647C2-3927-40A4-9E1E-FE39B7CBD8B7}"/>
    <cellStyle name="Dane wyjściowe 4 4 2" xfId="16932" xr:uid="{864C3485-5D0E-415C-989D-51A95AA6870A}"/>
    <cellStyle name="Dane wyjściowe 4 5" xfId="15348" xr:uid="{870C30D2-352E-4097-BDE7-BD5686121FE6}"/>
    <cellStyle name="Dane wyjściowe 4 6" xfId="13748" xr:uid="{14648402-4CFC-4141-9978-580FAD10D683}"/>
    <cellStyle name="Dane wyjściowe 4 7" xfId="23581" xr:uid="{339132AC-70C4-412D-9C73-57DAE8BCBC18}"/>
    <cellStyle name="Dane wyjściowe 4 7 2" xfId="25028" xr:uid="{CB903BF0-33FE-4E71-80D3-0BADC80F1300}"/>
    <cellStyle name="Dane wyjściowe 4 8" xfId="24421" xr:uid="{BE26FF83-C8A0-403D-8E05-A33E6AB5C6C2}"/>
    <cellStyle name="Dane wyjściowe 4 8 2" xfId="25313" xr:uid="{7FB261B6-ADD6-4878-B054-891850964097}"/>
    <cellStyle name="Dane wyjściowe 5" xfId="9881" xr:uid="{81C48495-9530-4D58-A63A-9B4DC19BE532}"/>
    <cellStyle name="Dane wyjściowe 5 2" xfId="11128" xr:uid="{EABBEAFC-B84B-4F95-A25D-6B575F5C895E}"/>
    <cellStyle name="Dane wyjściowe 5 2 2" xfId="16635" xr:uid="{BCBAB918-2748-453E-B7E3-372042943F50}"/>
    <cellStyle name="Dane wyjściowe 5 3" xfId="10630" xr:uid="{79A9D096-18FC-435E-BB26-D301A296D1BA}"/>
    <cellStyle name="Dane wyjściowe 5 3 2" xfId="16137" xr:uid="{F89B29B0-3DCD-4507-BA28-39B0846DF351}"/>
    <cellStyle name="Dane wyjściowe 5 4" xfId="11324" xr:uid="{B05FF3C7-93CB-4483-8EFB-CD829A07E2EA}"/>
    <cellStyle name="Dane wyjściowe 5 4 2" xfId="16831" xr:uid="{A92B5329-3274-4F4C-927E-26CE6F9C4A99}"/>
    <cellStyle name="Dane wyjściowe 5 5" xfId="15411" xr:uid="{F4080DFA-1A4C-467A-82CA-CB0A41145961}"/>
    <cellStyle name="Dane wyjściowe 5 6" xfId="13820" xr:uid="{81C6FCD8-B690-439D-9041-4037385D1610}"/>
    <cellStyle name="Dane wyjściowe 5 7" xfId="23653" xr:uid="{8B6A1C07-49C0-4AB7-9905-FA0A38C6F5C8}"/>
    <cellStyle name="Dane wyjściowe 5 7 2" xfId="25072" xr:uid="{681A2480-6EA6-495D-9D19-6920C7E8B141}"/>
    <cellStyle name="Dane wyjściowe 5 8" xfId="24465" xr:uid="{83C3A82F-F723-433B-BB3A-DAAC6DF04651}"/>
    <cellStyle name="Dane wyjściowe 5 8 2" xfId="25357" xr:uid="{EDAFAE00-AA0F-4B5C-A46E-2EB285E42FA9}"/>
    <cellStyle name="Dane wyjściowe 6" xfId="10047" xr:uid="{237F9D5F-14A4-43EF-8159-C34C31EE158B}"/>
    <cellStyle name="Dane wyjściowe 6 2" xfId="11226" xr:uid="{9B7C9848-A7C0-4650-A71D-93098229A1C4}"/>
    <cellStyle name="Dane wyjściowe 6 2 2" xfId="16733" xr:uid="{7DD0BE19-2D08-49AA-A538-E88BF9708015}"/>
    <cellStyle name="Dane wyjściowe 6 3" xfId="10744" xr:uid="{8832D373-47ED-4763-8C58-80B16E842FD7}"/>
    <cellStyle name="Dane wyjściowe 6 3 2" xfId="16251" xr:uid="{6361FA44-D268-461F-A34B-24D0990A0569}"/>
    <cellStyle name="Dane wyjściowe 6 4" xfId="10739" xr:uid="{AC1FD875-2D36-42B8-972F-655774A2F949}"/>
    <cellStyle name="Dane wyjściowe 6 4 2" xfId="16246" xr:uid="{D273CA13-41E4-48F5-ABF9-6294CDC85D28}"/>
    <cellStyle name="Dane wyjściowe 6 5" xfId="13985" xr:uid="{3E77BF8D-9268-4B67-AFAA-7A4D2B831DF0}"/>
    <cellStyle name="Dane wyjściowe 6 6" xfId="23820" xr:uid="{A1B5E7B2-6F84-4B0F-854B-96F5E99F3E13}"/>
    <cellStyle name="Dane wyjściowe 6 6 2" xfId="25154" xr:uid="{52D63FD6-7414-4627-B734-DC7541F92C83}"/>
    <cellStyle name="Dane wyjściowe 6 7" xfId="24547" xr:uid="{CE3E2AF6-D986-483B-9857-AF775C8C93BF}"/>
    <cellStyle name="Dane wyjściowe 6 7 2" xfId="25439" xr:uid="{702B4644-EDE9-4E74-9D69-89D0C747BAD2}"/>
    <cellStyle name="Dane wyjściowe 7" xfId="10794" xr:uid="{9AC015BD-920E-44C4-B1D4-64E953251E42}"/>
    <cellStyle name="Dane wyjściowe 7 2" xfId="16301" xr:uid="{B21C2B21-4274-40DB-B37B-2ED7EB389D3B}"/>
    <cellStyle name="Dane wyjściowe 8" xfId="12916" xr:uid="{2C3AE6B6-6B86-41F5-8BFD-8F70149557AA}"/>
    <cellStyle name="Dane wyjściowe 9" xfId="22689" xr:uid="{01A22AC5-5B40-4A5A-82DE-89C317DC850E}"/>
    <cellStyle name="Dane wyjściowe 9 2" xfId="24826" xr:uid="{0C59A38A-C423-418E-8005-F719AC583EBB}"/>
    <cellStyle name="Date" xfId="1475" xr:uid="{00000000-0005-0000-0000-00008D070000}"/>
    <cellStyle name="Date 2" xfId="35550" xr:uid="{9D7B3475-A92D-4D34-BB03-BDAC75478F74}"/>
    <cellStyle name="Date 3" xfId="20555" xr:uid="{AE67F044-D8B3-4D2F-8F38-CD51AF154DE8}"/>
    <cellStyle name="Date Short" xfId="1476" xr:uid="{00000000-0005-0000-0000-00008E070000}"/>
    <cellStyle name="DATETIME" xfId="7073" xr:uid="{510EEB24-7FB5-4186-95F2-B77C14156E43}"/>
    <cellStyle name="Debit" xfId="227" xr:uid="{00000000-0005-0000-0000-00008F070000}"/>
    <cellStyle name="Dezimal [0] 2" xfId="7568" xr:uid="{C9D244D7-D1CA-4881-BFC7-10C5FBEFA3B5}"/>
    <cellStyle name="Dezimal [0] 2 10" xfId="25571" xr:uid="{175A8B08-A9C6-4729-8E31-F15FE9669739}"/>
    <cellStyle name="Dezimal [0] 2 2" xfId="9453" xr:uid="{57CB7327-FCA0-4886-BFE5-96EC55108E8B}"/>
    <cellStyle name="Dezimal [0] 2 2 2" xfId="11967" xr:uid="{551A3C98-5B7B-45D2-BE21-577A9C0EFAD5}"/>
    <cellStyle name="Dezimal [0] 2 2 2 2" xfId="17481" xr:uid="{29560D94-4B13-4F2D-B3D5-27F3607913F0}"/>
    <cellStyle name="Dezimal [0] 2 2 2 2 2" xfId="30592" xr:uid="{DD8B383F-B4C6-4AFA-AB92-9E84BEBD2FD2}"/>
    <cellStyle name="Dezimal [0] 2 2 2 3" xfId="27115" xr:uid="{0ABA3B0C-9564-4D24-B92A-22E72565C12B}"/>
    <cellStyle name="Dezimal [0] 2 2 3" xfId="18849" xr:uid="{B58618E5-F692-4A40-91CC-35E12CCFE8D2}"/>
    <cellStyle name="Dezimal [0] 2 2 3 2" xfId="31771" xr:uid="{090B0B69-C9C1-4905-B58B-D1259032135A}"/>
    <cellStyle name="Dezimal [0] 2 2 4" xfId="15006" xr:uid="{C180A667-F80F-4C67-8F97-157BD984EBF7}"/>
    <cellStyle name="Dezimal [0] 2 2 4 2" xfId="29433" xr:uid="{2277F8F1-C7F5-433B-AD0D-FA2130353A12}"/>
    <cellStyle name="Dezimal [0] 2 2 5" xfId="13399" xr:uid="{EB6EB52A-C4E3-48D8-A489-B2C2BD67FE8D}"/>
    <cellStyle name="Dezimal [0] 2 2 5 2" xfId="28280" xr:uid="{5A2001C1-4E5E-4840-BBEB-944521847648}"/>
    <cellStyle name="Dezimal [0] 2 2 6" xfId="19769" xr:uid="{E6C0AE0A-31F5-42A2-8B2E-1E88C143C1D0}"/>
    <cellStyle name="Dezimal [0] 2 2 6 2" xfId="32519" xr:uid="{16B8E22C-6CEB-421D-B913-CCC3C83C3F27}"/>
    <cellStyle name="Dezimal [0] 2 2 7" xfId="23226" xr:uid="{59B246A1-DBC7-4BE8-A18E-7331D6B4800D}"/>
    <cellStyle name="Dezimal [0] 2 2 7 2" xfId="33320" xr:uid="{090B0CA1-E243-4A12-AC44-EC61EE5515CB}"/>
    <cellStyle name="Dezimal [0] 2 2 8" xfId="25954" xr:uid="{73FC610C-E167-4AC8-8EFF-F3519C132D6D}"/>
    <cellStyle name="Dezimal [0] 2 3" xfId="10176" xr:uid="{D9DBD350-E4FC-4BFE-8007-C8A76C601160}"/>
    <cellStyle name="Dezimal [0] 2 3 2" xfId="12415" xr:uid="{B7D3C290-21A7-44BE-8D8C-BD7C6CE2FE66}"/>
    <cellStyle name="Dezimal [0] 2 3 2 2" xfId="17935" xr:uid="{6EE89B1D-7D32-46AB-A3B0-57383D607581}"/>
    <cellStyle name="Dezimal [0] 2 3 2 2 2" xfId="30978" xr:uid="{AE6E3B75-9DFD-412F-8ED0-E2545DD1E711}"/>
    <cellStyle name="Dezimal [0] 2 3 2 3" xfId="27502" xr:uid="{F9C94BB6-79BC-4644-9708-6420A7C81243}"/>
    <cellStyle name="Dezimal [0] 2 3 3" xfId="19321" xr:uid="{6DFD63D2-DD1D-4122-A063-C183E89053FD}"/>
    <cellStyle name="Dezimal [0] 2 3 3 2" xfId="32169" xr:uid="{F708B09A-024F-4F76-8A33-2FA05CF3225B}"/>
    <cellStyle name="Dezimal [0] 2 3 4" xfId="15682" xr:uid="{83C69A1D-C035-4E43-B5C4-012377FE7350}"/>
    <cellStyle name="Dezimal [0] 2 3 4 2" xfId="29818" xr:uid="{E7B94443-4C13-4B69-97E1-D8B770303842}"/>
    <cellStyle name="Dezimal [0] 2 3 5" xfId="14118" xr:uid="{3F1676A3-08D7-49EE-9653-0CFAA1B6A3B2}"/>
    <cellStyle name="Dezimal [0] 2 3 5 2" xfId="28667" xr:uid="{B300F272-AC58-494A-B655-26653A6BDA3B}"/>
    <cellStyle name="Dezimal [0] 2 3 6" xfId="19858" xr:uid="{A591BE3C-73D9-4F7C-8975-6EA4CD5F8E3A}"/>
    <cellStyle name="Dezimal [0] 2 3 6 2" xfId="32544" xr:uid="{06659FFA-A673-4D0F-A5D5-B502011B37B9}"/>
    <cellStyle name="Dezimal [0] 2 3 7" xfId="23953" xr:uid="{713806D1-3B21-4A00-8814-92D1E214724E}"/>
    <cellStyle name="Dezimal [0] 2 3 7 2" xfId="33707" xr:uid="{385D15CD-E62B-4D44-AE69-3FCC63B1734B}"/>
    <cellStyle name="Dezimal [0] 2 3 8" xfId="26341" xr:uid="{7C1B13AD-08F7-4012-A549-3FF71C7846D1}"/>
    <cellStyle name="Dezimal [0] 2 4" xfId="11535" xr:uid="{A3BFDFF8-5FC1-4E36-AF25-47153C016CBD}"/>
    <cellStyle name="Dezimal [0] 2 4 2" xfId="17044" xr:uid="{36A20151-BB97-4517-8B51-133B6789D453}"/>
    <cellStyle name="Dezimal [0] 2 4 2 2" xfId="30210" xr:uid="{45359AB0-550B-41A2-9324-34CB5BB1130B}"/>
    <cellStyle name="Dezimal [0] 2 4 3" xfId="26733" xr:uid="{5011C660-FBA2-4338-87C9-ACBF600A130D}"/>
    <cellStyle name="Dezimal [0] 2 5" xfId="18390" xr:uid="{695DB086-9DDF-45C4-B678-D9548846DDF9}"/>
    <cellStyle name="Dezimal [0] 2 5 2" xfId="31373" xr:uid="{3FC5689D-9CD5-4AB8-B922-F2E07F987CAC}"/>
    <cellStyle name="Dezimal [0] 2 6" xfId="14559" xr:uid="{3F8B5A75-44BF-4BFB-AC88-23465B1A75AC}"/>
    <cellStyle name="Dezimal [0] 2 6 2" xfId="29052" xr:uid="{F99612B1-1D88-4229-87FC-E0235CC56F13}"/>
    <cellStyle name="Dezimal [0] 2 7" xfId="12892" xr:uid="{3F6C2DAA-92F7-43D7-AF3A-C877785093C1}"/>
    <cellStyle name="Dezimal [0] 2 7 2" xfId="27897" xr:uid="{5DEC7D97-447D-4EB7-B7EF-375B9AB80251}"/>
    <cellStyle name="Dezimal [0] 2 8" xfId="19697" xr:uid="{60A85BEC-23DA-4923-890D-CF89B506FE61}"/>
    <cellStyle name="Dezimal [0] 2 8 2" xfId="32499" xr:uid="{DD641DE0-3485-417A-A1DD-BF2172861BCC}"/>
    <cellStyle name="Dezimal [0] 2 9" xfId="22665" xr:uid="{79AAEF48-639C-480A-B82F-19647653DD0C}"/>
    <cellStyle name="Dezimal [0] 2 9 2" xfId="32937" xr:uid="{AC810135-774E-4EC0-967D-6D0C08CE2F17}"/>
    <cellStyle name="Dezimal [0] 3" xfId="7880" xr:uid="{CD29A932-3272-429E-A994-03FEF9AE65D2}"/>
    <cellStyle name="Dezimal [0] 3 10" xfId="22690" xr:uid="{3FBEDF6C-9C58-4498-8C33-E2EE014BA8CE}"/>
    <cellStyle name="Dezimal [0] 3 10 2" xfId="32938" xr:uid="{596A2435-D0C4-4AA9-9A23-D541B1292FC0}"/>
    <cellStyle name="Dezimal [0] 3 11" xfId="25572" xr:uid="{A3C5FF08-AD61-4981-B78E-B4C00EA904FC}"/>
    <cellStyle name="Dezimal [0] 3 2" xfId="7881" xr:uid="{C7F88845-9AA7-4761-A70E-333351A616DB}"/>
    <cellStyle name="Dezimal [0] 3 3" xfId="9508" xr:uid="{54670616-51A0-4048-9237-2E103748A41A}"/>
    <cellStyle name="Dezimal [0] 3 3 2" xfId="11984" xr:uid="{182CEC8B-DF63-44B9-9285-CF0D048B690A}"/>
    <cellStyle name="Dezimal [0] 3 3 2 2" xfId="17498" xr:uid="{ECCBFDC4-5650-4096-9279-5F3AEE8E60FE}"/>
    <cellStyle name="Dezimal [0] 3 3 2 2 2" xfId="30593" xr:uid="{3AD953E2-9ADC-4FFB-9326-A0B122EA053F}"/>
    <cellStyle name="Dezimal [0] 3 3 2 3" xfId="27116" xr:uid="{F2053668-9B14-4F10-BAE2-7CCB53A40272}"/>
    <cellStyle name="Dezimal [0] 3 3 3" xfId="18870" xr:uid="{79794515-8816-42A8-82F3-C7787FE22435}"/>
    <cellStyle name="Dezimal [0] 3 3 3 2" xfId="31776" xr:uid="{12A61C0A-6712-4682-BF3F-422547637B99}"/>
    <cellStyle name="Dezimal [0] 3 3 4" xfId="15058" xr:uid="{F7C0D842-50DC-4A90-AE19-4D7C46C0FB32}"/>
    <cellStyle name="Dezimal [0] 3 3 4 2" xfId="29434" xr:uid="{309DF91C-80DC-4396-A1B1-BE3138AD388F}"/>
    <cellStyle name="Dezimal [0] 3 3 5" xfId="13452" xr:uid="{AC977701-158C-45D4-B1C6-5B4A6D8D16C1}"/>
    <cellStyle name="Dezimal [0] 3 3 5 2" xfId="28281" xr:uid="{C65D31D2-BB5D-4396-9292-8EBA1611E315}"/>
    <cellStyle name="Dezimal [0] 3 3 6" xfId="19786" xr:uid="{E31FB288-D18E-400D-9B5C-8EAF17C1B744}"/>
    <cellStyle name="Dezimal [0] 3 3 6 2" xfId="32520" xr:uid="{0ADB6391-F269-4998-8268-F9E6BF913F2E}"/>
    <cellStyle name="Dezimal [0] 3 3 7" xfId="23281" xr:uid="{35D22058-07DA-4ABD-8C2D-1FB68CDDD72D}"/>
    <cellStyle name="Dezimal [0] 3 3 7 2" xfId="33321" xr:uid="{9B571B0C-96CF-48FE-996E-80FC09B37AB0}"/>
    <cellStyle name="Dezimal [0] 3 3 8" xfId="25955" xr:uid="{98857BF0-DC73-4079-9E9B-B02C25654E15}"/>
    <cellStyle name="Dezimal [0] 3 4" xfId="10189" xr:uid="{2DFB7322-5C1F-486A-AA17-6A56E3B1ECD2}"/>
    <cellStyle name="Dezimal [0] 3 4 2" xfId="12428" xr:uid="{B196E871-882B-4BA4-8B39-8C0C984B6A1E}"/>
    <cellStyle name="Dezimal [0] 3 4 2 2" xfId="17948" xr:uid="{1EE0FD7F-BBD6-46E4-AF56-110977136D72}"/>
    <cellStyle name="Dezimal [0] 3 4 2 2 2" xfId="30979" xr:uid="{89893F1F-5EFF-4AFC-8494-2C0D04948E77}"/>
    <cellStyle name="Dezimal [0] 3 4 2 3" xfId="27503" xr:uid="{D18368C7-7140-4530-8D88-26196E9F2449}"/>
    <cellStyle name="Dezimal [0] 3 4 3" xfId="19334" xr:uid="{4557A6A4-C60A-487A-8AFB-7192112B1E4E}"/>
    <cellStyle name="Dezimal [0] 3 4 3 2" xfId="32170" xr:uid="{FC0B9646-E6BE-4DC4-8895-2BBD2BAF71B0}"/>
    <cellStyle name="Dezimal [0] 3 4 4" xfId="15695" xr:uid="{DE12AF4F-C34B-4965-8CD8-F76988F0E3A7}"/>
    <cellStyle name="Dezimal [0] 3 4 4 2" xfId="29819" xr:uid="{60D1EB63-F7FA-4973-893E-E66589F6B497}"/>
    <cellStyle name="Dezimal [0] 3 4 5" xfId="14131" xr:uid="{C07C60C1-D6EF-42C5-B88D-DCC61C35A5C4}"/>
    <cellStyle name="Dezimal [0] 3 4 5 2" xfId="28668" xr:uid="{D168762C-D8A0-4E3C-99E8-7B520B4D3D8A}"/>
    <cellStyle name="Dezimal [0] 3 4 6" xfId="19871" xr:uid="{C51420E4-0271-4FC0-ADA1-5E9F385B0B6C}"/>
    <cellStyle name="Dezimal [0] 3 4 6 2" xfId="32545" xr:uid="{DE456DEE-D5F1-49C3-8104-8C8CDD255C6F}"/>
    <cellStyle name="Dezimal [0] 3 4 7" xfId="23966" xr:uid="{7A49C7B7-9460-4996-94FC-06B4BDAE3E84}"/>
    <cellStyle name="Dezimal [0] 3 4 7 2" xfId="33708" xr:uid="{37781797-5578-460B-9152-59506F25E0B0}"/>
    <cellStyle name="Dezimal [0] 3 4 8" xfId="26342" xr:uid="{1248CB46-63E7-4E2A-B505-768D3EBA96E5}"/>
    <cellStyle name="Dezimal [0] 3 5" xfId="11548" xr:uid="{23198D27-7C59-45D9-88B0-A3374CCB6C18}"/>
    <cellStyle name="Dezimal [0] 3 5 2" xfId="17057" xr:uid="{416A92F0-DED6-43AA-AB21-9405D8A9E286}"/>
    <cellStyle name="Dezimal [0] 3 5 2 2" xfId="30211" xr:uid="{CF927E85-FBF1-4311-99A1-E86F957D51F1}"/>
    <cellStyle name="Dezimal [0] 3 5 3" xfId="26734" xr:uid="{4D62974D-1BCB-4C2E-BCBB-98B42FB7A1A5}"/>
    <cellStyle name="Dezimal [0] 3 6" xfId="18403" xr:uid="{13859C32-597C-41DA-A464-0D313BF07AC1}"/>
    <cellStyle name="Dezimal [0] 3 6 2" xfId="31374" xr:uid="{266E751D-75A3-499E-A0BE-0675AE6AF4C3}"/>
    <cellStyle name="Dezimal [0] 3 7" xfId="14572" xr:uid="{1E274C4D-1115-4B04-BE34-311199557801}"/>
    <cellStyle name="Dezimal [0] 3 7 2" xfId="29053" xr:uid="{CA79791C-9607-48E4-B19D-4791ACBFC47B}"/>
    <cellStyle name="Dezimal [0] 3 8" xfId="12917" xr:uid="{47DA6BD3-E1EA-470A-A5AE-CE5FFC84A23C}"/>
    <cellStyle name="Dezimal [0] 3 8 2" xfId="27898" xr:uid="{FB3A9E03-4C46-4C42-ACBC-AC26A09CFDC9}"/>
    <cellStyle name="Dezimal [0] 3 9" xfId="19710" xr:uid="{CB6D2F43-3091-4AAC-B813-C9FFC74C3F57}"/>
    <cellStyle name="Dezimal [0] 3 9 2" xfId="32500" xr:uid="{147B2D1D-4701-4DFF-86E3-3EF69320B804}"/>
    <cellStyle name="Dezimal [0]_AR-Bilanzen9901" xfId="7456" xr:uid="{2BB33AD5-217E-486D-8DEB-417E3815E08F}"/>
    <cellStyle name="Dezimal 2" xfId="7882" xr:uid="{BADD3610-D50A-4970-9C77-FF9263A55D07}"/>
    <cellStyle name="Dezimal 2 2" xfId="9509" xr:uid="{F08C8423-6023-4425-9D79-30D6C1637B2D}"/>
    <cellStyle name="Dezimal 2 2 2" xfId="11985" xr:uid="{CC3D2070-4086-4F8A-B6CD-AD9DFD717E6C}"/>
    <cellStyle name="Dezimal 2 2 2 2" xfId="17499" xr:uid="{C06163FD-5B70-4407-96C1-04FD662D2E1C}"/>
    <cellStyle name="Dezimal 2 2 2 2 2" xfId="30594" xr:uid="{12664D15-3568-4EB2-B477-05F72549441C}"/>
    <cellStyle name="Dezimal 2 2 2 3" xfId="27117" xr:uid="{DB5B5C33-DCD5-4F3B-8F7D-1A4E0E64E41F}"/>
    <cellStyle name="Dezimal 2 2 3" xfId="18871" xr:uid="{88683F8C-BC1E-4F35-B704-BA3EB9D22AD8}"/>
    <cellStyle name="Dezimal 2 2 3 2" xfId="31777" xr:uid="{92E706BA-B374-4B42-A7F3-1E21358608A1}"/>
    <cellStyle name="Dezimal 2 2 4" xfId="15059" xr:uid="{F882E9C9-6E8B-460B-AE25-D665E45F2AB6}"/>
    <cellStyle name="Dezimal 2 2 4 2" xfId="29435" xr:uid="{17B0C4B5-E608-4186-9F55-4613EAE7D7C1}"/>
    <cellStyle name="Dezimal 2 2 5" xfId="13453" xr:uid="{81E00575-E061-40C4-BED1-DCDDBA86EE0F}"/>
    <cellStyle name="Dezimal 2 2 5 2" xfId="28282" xr:uid="{D49AD2DD-6939-4DD7-B641-43FCD967ADB9}"/>
    <cellStyle name="Dezimal 2 2 6" xfId="23282" xr:uid="{064B807D-912E-4985-AE1D-84A7AFC0A964}"/>
    <cellStyle name="Dezimal 2 2 6 2" xfId="33322" xr:uid="{07786437-B1B2-4F2D-9B32-5B9E2F9DBA08}"/>
    <cellStyle name="Dezimal 2 2 7" xfId="25956" xr:uid="{5ADFA839-F28F-4665-A314-C8B23C5B3E3A}"/>
    <cellStyle name="Dezimal 2 3" xfId="10190" xr:uid="{55B6F99A-9F97-47E7-AE30-116FAB575FAE}"/>
    <cellStyle name="Dezimal 2 3 2" xfId="12429" xr:uid="{978568FC-A258-4A56-8D5F-FDEB4E86618A}"/>
    <cellStyle name="Dezimal 2 3 2 2" xfId="17949" xr:uid="{BD8DDED6-3820-40FA-BEE9-99FEB5F215FE}"/>
    <cellStyle name="Dezimal 2 3 2 2 2" xfId="30980" xr:uid="{A4749702-F3C3-4422-A461-6CE132459038}"/>
    <cellStyle name="Dezimal 2 3 2 3" xfId="27504" xr:uid="{B7EC3066-03E7-4BF4-A3E2-831C0A4048C9}"/>
    <cellStyle name="Dezimal 2 3 3" xfId="19335" xr:uid="{4BDB2564-8F3B-4FD2-895C-F29E25D63B7E}"/>
    <cellStyle name="Dezimal 2 3 3 2" xfId="32171" xr:uid="{DD1138A5-02F1-4F5B-B3D1-F7FA52DB7ED3}"/>
    <cellStyle name="Dezimal 2 3 4" xfId="15696" xr:uid="{1A9F731B-5B84-4187-91DF-91ED4C4F0CFB}"/>
    <cellStyle name="Dezimal 2 3 4 2" xfId="29820" xr:uid="{18458C5B-980D-4182-BCCD-1C2E3C465030}"/>
    <cellStyle name="Dezimal 2 3 5" xfId="14132" xr:uid="{032EB1DB-80D0-4ECE-AF25-C20EA0B471F7}"/>
    <cellStyle name="Dezimal 2 3 5 2" xfId="28669" xr:uid="{D74464F5-8152-428C-95CD-677C34E13757}"/>
    <cellStyle name="Dezimal 2 3 6" xfId="23967" xr:uid="{5813D849-7ABF-447C-895F-C5CC5AB4310C}"/>
    <cellStyle name="Dezimal 2 3 6 2" xfId="33709" xr:uid="{DEB4D581-4494-4867-98BC-0767231C69B3}"/>
    <cellStyle name="Dezimal 2 3 7" xfId="26343" xr:uid="{9BCFF718-C4EF-46F0-8B90-BC93B6D700F3}"/>
    <cellStyle name="Dezimal 2 4" xfId="11549" xr:uid="{C8B4110D-DD44-47AF-ADDA-F20D6E2B5ED1}"/>
    <cellStyle name="Dezimal 2 4 2" xfId="17058" xr:uid="{EA749B86-979F-4A64-8599-DAF017C6EF1F}"/>
    <cellStyle name="Dezimal 2 4 2 2" xfId="30212" xr:uid="{D294ACE2-0F02-4D1D-B00A-FE86C22A3DCE}"/>
    <cellStyle name="Dezimal 2 4 3" xfId="26735" xr:uid="{28CEEF24-87EC-44D6-818E-E404DDA38038}"/>
    <cellStyle name="Dezimal 2 5" xfId="18404" xr:uid="{DAE54927-0329-4854-B72E-FD3CA2144E3F}"/>
    <cellStyle name="Dezimal 2 5 2" xfId="31375" xr:uid="{92643820-847B-4F07-8FBE-FF40EB05F66C}"/>
    <cellStyle name="Dezimal 2 6" xfId="14573" xr:uid="{BE211753-7962-44F5-B551-5FEE6CFF6B8C}"/>
    <cellStyle name="Dezimal 2 6 2" xfId="29054" xr:uid="{BC9422E7-2EF7-4929-B709-6C0CDF097AAB}"/>
    <cellStyle name="Dezimal 2 7" xfId="12918" xr:uid="{B53AF1C0-0B41-4EA9-8B91-D5C7C288F082}"/>
    <cellStyle name="Dezimal 2 7 2" xfId="27899" xr:uid="{6B389443-C23F-4B73-9687-DC10B11BDF64}"/>
    <cellStyle name="Dezimal 2 8" xfId="22691" xr:uid="{250D1518-4AB6-4C3E-B390-B86322426AC7}"/>
    <cellStyle name="Dezimal 2 8 2" xfId="32939" xr:uid="{DA7E5A47-CF89-42EC-A021-A7E8ECF63D98}"/>
    <cellStyle name="Dezimal 2 9" xfId="25573" xr:uid="{E2B670FB-6B34-4166-965A-2A42F4F1F535}"/>
    <cellStyle name="Dezimal 3" xfId="7883" xr:uid="{FEACEB0A-2042-4CDB-B41C-CBC87780B5F3}"/>
    <cellStyle name="Dezimal 3 10" xfId="25574" xr:uid="{E402A497-E6B7-4695-A119-5098764EF72D}"/>
    <cellStyle name="Dezimal 3 2" xfId="7884" xr:uid="{6C345A7F-80B8-486E-8846-1FC992C072A5}"/>
    <cellStyle name="Dezimal 3 2 10" xfId="25575" xr:uid="{EB6B45DB-5407-4568-B241-C4662673EBEA}"/>
    <cellStyle name="Dezimal 3 2 2" xfId="7885" xr:uid="{DF5D222F-F094-420F-B040-8F8701CCB258}"/>
    <cellStyle name="Dezimal 3 2 2 2" xfId="9512" xr:uid="{D04E77F8-FB8C-493A-B437-B35EED8B360A}"/>
    <cellStyle name="Dezimal 3 2 2 2 2" xfId="11988" xr:uid="{CFB72F52-0905-4896-82BB-2695AB65A9EA}"/>
    <cellStyle name="Dezimal 3 2 2 2 2 2" xfId="17502" xr:uid="{81F5CB53-631B-415F-B40C-306723DDE2C9}"/>
    <cellStyle name="Dezimal 3 2 2 2 2 2 2" xfId="30597" xr:uid="{1E7022BE-0E78-49F5-98C8-23534BC1AA2C}"/>
    <cellStyle name="Dezimal 3 2 2 2 2 3" xfId="27120" xr:uid="{04FAC478-ADC4-44CF-BF5F-310A677C58C4}"/>
    <cellStyle name="Dezimal 3 2 2 2 3" xfId="18874" xr:uid="{AC1B295B-2BDE-4675-B5E5-60EAD61216D2}"/>
    <cellStyle name="Dezimal 3 2 2 2 3 2" xfId="31780" xr:uid="{334D32F4-4EBD-42C4-9691-5A9A663D79F4}"/>
    <cellStyle name="Dezimal 3 2 2 2 4" xfId="15062" xr:uid="{D85E2489-65AC-4E34-920B-6A6F85866127}"/>
    <cellStyle name="Dezimal 3 2 2 2 4 2" xfId="29438" xr:uid="{7A6A2E6C-0617-4D61-BBD1-B6A20B13BF49}"/>
    <cellStyle name="Dezimal 3 2 2 2 5" xfId="13456" xr:uid="{41580592-D162-4A56-8DDD-773E6177593C}"/>
    <cellStyle name="Dezimal 3 2 2 2 5 2" xfId="28285" xr:uid="{9476B0BF-446A-472E-98D7-D3FA0ABBBBB6}"/>
    <cellStyle name="Dezimal 3 2 2 2 6" xfId="23285" xr:uid="{8632BFF7-CA3A-41BE-BB52-1F47F80A0A36}"/>
    <cellStyle name="Dezimal 3 2 2 2 6 2" xfId="33325" xr:uid="{8B36D2DF-24CF-4864-829B-3218531DAC50}"/>
    <cellStyle name="Dezimal 3 2 2 2 7" xfId="25959" xr:uid="{E5B6C5D4-86BB-4DD3-907B-BBACD0B9E9A9}"/>
    <cellStyle name="Dezimal 3 2 2 3" xfId="10193" xr:uid="{68B5047A-94AE-40CA-ABB8-182EB893158E}"/>
    <cellStyle name="Dezimal 3 2 2 3 2" xfId="12432" xr:uid="{8D2910FA-9E6A-4C85-A3AA-7CA60584BA6C}"/>
    <cellStyle name="Dezimal 3 2 2 3 2 2" xfId="17952" xr:uid="{5202711A-37EE-43C1-A550-B5BF34477A0F}"/>
    <cellStyle name="Dezimal 3 2 2 3 2 2 2" xfId="30983" xr:uid="{3D370FBE-A116-4AF0-A9EC-FC31AC8C7E12}"/>
    <cellStyle name="Dezimal 3 2 2 3 2 3" xfId="27507" xr:uid="{1E587B16-CC60-4F5B-AB93-FF944ED2C2D9}"/>
    <cellStyle name="Dezimal 3 2 2 3 3" xfId="19338" xr:uid="{8B806AC3-8851-4F2E-8E1B-D9575BB2BD98}"/>
    <cellStyle name="Dezimal 3 2 2 3 3 2" xfId="32174" xr:uid="{55EEF1C0-FB94-4763-9204-1ACB0D8D306F}"/>
    <cellStyle name="Dezimal 3 2 2 3 4" xfId="15699" xr:uid="{30CA6F53-2BD7-46CB-A962-A54A689FB64A}"/>
    <cellStyle name="Dezimal 3 2 2 3 4 2" xfId="29823" xr:uid="{3419B0C4-56D0-44B2-9E1E-4802387A9867}"/>
    <cellStyle name="Dezimal 3 2 2 3 5" xfId="14135" xr:uid="{6DF346F1-5154-4287-840C-CDFB284283B2}"/>
    <cellStyle name="Dezimal 3 2 2 3 5 2" xfId="28672" xr:uid="{6F2AD17E-BEB8-4F1A-9DD1-1A37BA681029}"/>
    <cellStyle name="Dezimal 3 2 2 3 6" xfId="23970" xr:uid="{FBE64972-D08E-4955-A415-F413C8485B15}"/>
    <cellStyle name="Dezimal 3 2 2 3 6 2" xfId="33712" xr:uid="{AA142D67-6AAF-4684-9414-40DE735FAB59}"/>
    <cellStyle name="Dezimal 3 2 2 3 7" xfId="26346" xr:uid="{6B1F193D-929B-4CD1-A3D6-88C21FA50FFB}"/>
    <cellStyle name="Dezimal 3 2 2 4" xfId="11552" xr:uid="{EB094585-BECF-4BE2-B332-92FE37A9DA62}"/>
    <cellStyle name="Dezimal 3 2 2 4 2" xfId="17061" xr:uid="{67315FF9-23DD-496A-9745-1747785070A6}"/>
    <cellStyle name="Dezimal 3 2 2 4 2 2" xfId="30215" xr:uid="{33EA0C0D-C193-44AF-BB19-566A6FAE6E6D}"/>
    <cellStyle name="Dezimal 3 2 2 4 3" xfId="26738" xr:uid="{A7228FD3-8B9C-4EE3-B581-1EE4A57F70F5}"/>
    <cellStyle name="Dezimal 3 2 2 5" xfId="18407" xr:uid="{86A83E88-C16F-43F0-8B03-6A72CFDB35A2}"/>
    <cellStyle name="Dezimal 3 2 2 5 2" xfId="31378" xr:uid="{A7E8D3C4-9C80-4CF1-8FBE-6AA4D0173037}"/>
    <cellStyle name="Dezimal 3 2 2 6" xfId="14576" xr:uid="{BA01DACD-FDFC-4F06-AB74-4C939786665C}"/>
    <cellStyle name="Dezimal 3 2 2 6 2" xfId="29057" xr:uid="{A5AAF66B-9661-4850-9B48-D66D9D299EF1}"/>
    <cellStyle name="Dezimal 3 2 2 7" xfId="12921" xr:uid="{D3AB8353-E60D-4DCA-98AD-9A9204AEB107}"/>
    <cellStyle name="Dezimal 3 2 2 7 2" xfId="27902" xr:uid="{FB01F312-8C2F-4493-AC1B-0BADB749B3CA}"/>
    <cellStyle name="Dezimal 3 2 2 8" xfId="22694" xr:uid="{EC5C2E50-EB95-4D21-9DF0-EDEFD3A72CD6}"/>
    <cellStyle name="Dezimal 3 2 2 8 2" xfId="32942" xr:uid="{26FCD430-2831-4122-84DC-F7DECF41FBBA}"/>
    <cellStyle name="Dezimal 3 2 2 9" xfId="25576" xr:uid="{21BB41BB-3C2E-4A5D-B3E7-8F639365404B}"/>
    <cellStyle name="Dezimal 3 2 3" xfId="9511" xr:uid="{02364BC7-CFBF-449F-9194-5092EEB395E7}"/>
    <cellStyle name="Dezimal 3 2 3 2" xfId="11987" xr:uid="{C099A924-3E66-47AE-BC2B-9D5D31D68746}"/>
    <cellStyle name="Dezimal 3 2 3 2 2" xfId="17501" xr:uid="{1DFA34F8-FFD3-4563-B8DB-A0FECE46F069}"/>
    <cellStyle name="Dezimal 3 2 3 2 2 2" xfId="30596" xr:uid="{243F77DD-6E33-4162-8B4E-6AEE9740C99D}"/>
    <cellStyle name="Dezimal 3 2 3 2 3" xfId="27119" xr:uid="{B04C85FF-1C37-4586-97BD-A711113C82F2}"/>
    <cellStyle name="Dezimal 3 2 3 3" xfId="18873" xr:uid="{D72DB1CC-B161-488D-BA0A-762FBB87FD79}"/>
    <cellStyle name="Dezimal 3 2 3 3 2" xfId="31779" xr:uid="{54E0E4B6-019A-48C9-848C-BEF945C25718}"/>
    <cellStyle name="Dezimal 3 2 3 4" xfId="15061" xr:uid="{FA05BD84-41D1-461D-8B98-A94EB9BE8F7D}"/>
    <cellStyle name="Dezimal 3 2 3 4 2" xfId="29437" xr:uid="{A169B517-CB29-42B0-B186-14579E02DFEC}"/>
    <cellStyle name="Dezimal 3 2 3 5" xfId="13455" xr:uid="{20598285-8574-40D9-8A62-3101B5CA677A}"/>
    <cellStyle name="Dezimal 3 2 3 5 2" xfId="28284" xr:uid="{375D88CD-78A0-43F2-8DA6-D9E6766C70A0}"/>
    <cellStyle name="Dezimal 3 2 3 6" xfId="23284" xr:uid="{45E753DC-EF27-41D7-A690-FA0DD24E13B1}"/>
    <cellStyle name="Dezimal 3 2 3 6 2" xfId="33324" xr:uid="{C607DC30-AA6F-402E-BAB2-29D49C99ADB2}"/>
    <cellStyle name="Dezimal 3 2 3 7" xfId="25958" xr:uid="{91A126E1-8109-4305-96E6-166DF4AB4FB5}"/>
    <cellStyle name="Dezimal 3 2 4" xfId="10192" xr:uid="{5E86000E-B5CE-4DE8-98A8-9835D362BC7E}"/>
    <cellStyle name="Dezimal 3 2 4 2" xfId="12431" xr:uid="{D5EB9599-898A-4082-8E54-9DA9712451E7}"/>
    <cellStyle name="Dezimal 3 2 4 2 2" xfId="17951" xr:uid="{4045B079-AF48-47F6-9B64-54CBB131B815}"/>
    <cellStyle name="Dezimal 3 2 4 2 2 2" xfId="30982" xr:uid="{BBB551C6-6C65-4C1F-8504-FD00D6030D8E}"/>
    <cellStyle name="Dezimal 3 2 4 2 3" xfId="27506" xr:uid="{7399C1D8-375A-4D8A-8CE9-1F35D807739E}"/>
    <cellStyle name="Dezimal 3 2 4 3" xfId="19337" xr:uid="{06AFB29B-1FE3-4293-91AF-788D4B4B26D4}"/>
    <cellStyle name="Dezimal 3 2 4 3 2" xfId="32173" xr:uid="{01393D91-871B-4508-A98B-69121900D5B7}"/>
    <cellStyle name="Dezimal 3 2 4 4" xfId="15698" xr:uid="{F83EEE7B-5909-4F2A-AFEE-361CC453A5E7}"/>
    <cellStyle name="Dezimal 3 2 4 4 2" xfId="29822" xr:uid="{7E612FCA-A670-4CBE-97CD-F6DD7EBE964C}"/>
    <cellStyle name="Dezimal 3 2 4 5" xfId="14134" xr:uid="{E6337052-654F-4D2E-9748-D94EF9A5668D}"/>
    <cellStyle name="Dezimal 3 2 4 5 2" xfId="28671" xr:uid="{8482BB7A-F0C8-4DFA-9779-7438842DA3C5}"/>
    <cellStyle name="Dezimal 3 2 4 6" xfId="23969" xr:uid="{2BB61AEF-B35C-47E0-9C58-F202AFAB64E2}"/>
    <cellStyle name="Dezimal 3 2 4 6 2" xfId="33711" xr:uid="{28E9483E-2BD8-45A2-93C7-A4F06CB0E81E}"/>
    <cellStyle name="Dezimal 3 2 4 7" xfId="26345" xr:uid="{6102A6A8-4059-461B-A8D7-2B2810085487}"/>
    <cellStyle name="Dezimal 3 2 5" xfId="11551" xr:uid="{F78BCD66-148C-4D1E-A36A-F27FF2480C0A}"/>
    <cellStyle name="Dezimal 3 2 5 2" xfId="17060" xr:uid="{F3A69D77-6D1C-486E-A115-4E99F75B5D3F}"/>
    <cellStyle name="Dezimal 3 2 5 2 2" xfId="30214" xr:uid="{B1383D43-780E-4BE9-95C0-C48FEF8B553E}"/>
    <cellStyle name="Dezimal 3 2 5 3" xfId="26737" xr:uid="{1A8FEC1C-4D56-4657-AA13-7DA02A6716FE}"/>
    <cellStyle name="Dezimal 3 2 6" xfId="18406" xr:uid="{33E1526E-6CE8-4D26-AF3B-5F899E5438B9}"/>
    <cellStyle name="Dezimal 3 2 6 2" xfId="31377" xr:uid="{B399A250-A8D5-4219-94CC-DB4F652B17A0}"/>
    <cellStyle name="Dezimal 3 2 7" xfId="14575" xr:uid="{BE4FD21C-3AF7-4D97-90A5-B8B6566E6DB2}"/>
    <cellStyle name="Dezimal 3 2 7 2" xfId="29056" xr:uid="{A01EE439-E8EC-4B3B-8BF4-8290B1668260}"/>
    <cellStyle name="Dezimal 3 2 8" xfId="12920" xr:uid="{3329D047-75B1-433C-ACBF-0E41CB14B34C}"/>
    <cellStyle name="Dezimal 3 2 8 2" xfId="27901" xr:uid="{D3876E83-20B3-435F-8AAB-68BE1B343203}"/>
    <cellStyle name="Dezimal 3 2 9" xfId="22693" xr:uid="{BB360EC0-2B7C-44B3-AFEC-15F9945545EE}"/>
    <cellStyle name="Dezimal 3 2 9 2" xfId="32941" xr:uid="{59470010-3473-48DA-8844-5B84DE325405}"/>
    <cellStyle name="Dezimal 3 3" xfId="9510" xr:uid="{9C402AD8-7274-46C8-A642-E1BDFA135AD8}"/>
    <cellStyle name="Dezimal 3 3 2" xfId="11986" xr:uid="{080B61B4-A70F-4A16-9608-FC15F5D28C3E}"/>
    <cellStyle name="Dezimal 3 3 2 2" xfId="17500" xr:uid="{32791540-D8E6-4B64-8C61-F0FB34A088F4}"/>
    <cellStyle name="Dezimal 3 3 2 2 2" xfId="30595" xr:uid="{C170924D-1094-4E3D-B11F-119E6E97E48A}"/>
    <cellStyle name="Dezimal 3 3 2 3" xfId="27118" xr:uid="{F23A9D40-ADAF-4D1C-97D5-07F2AF772901}"/>
    <cellStyle name="Dezimal 3 3 3" xfId="18872" xr:uid="{EAD5F364-C175-4BFD-9AE1-F6DDB0ACB265}"/>
    <cellStyle name="Dezimal 3 3 3 2" xfId="31778" xr:uid="{ECC3ACDF-93CA-407A-81C9-A98A4A43F950}"/>
    <cellStyle name="Dezimal 3 3 4" xfId="15060" xr:uid="{3215D793-2B26-4F36-A666-305EEC81312D}"/>
    <cellStyle name="Dezimal 3 3 4 2" xfId="29436" xr:uid="{C4B54F1B-AC50-4169-B595-FECEAF94BB99}"/>
    <cellStyle name="Dezimal 3 3 5" xfId="13454" xr:uid="{28972C26-0F7D-4BEE-8A8E-67B9B7219636}"/>
    <cellStyle name="Dezimal 3 3 5 2" xfId="28283" xr:uid="{1C652141-707F-4FD5-B0C9-EB4196C81946}"/>
    <cellStyle name="Dezimal 3 3 6" xfId="23283" xr:uid="{F98EE6AD-3725-42D4-A713-B6082305B0EF}"/>
    <cellStyle name="Dezimal 3 3 6 2" xfId="33323" xr:uid="{0E664A0E-551C-4428-8255-2F1F7F0AE24D}"/>
    <cellStyle name="Dezimal 3 3 7" xfId="25957" xr:uid="{161FE197-4CCC-4AA0-8B6B-AE5F05DE175D}"/>
    <cellStyle name="Dezimal 3 4" xfId="10191" xr:uid="{1D0E3A56-7A0C-496C-AD01-F32FEB7100EF}"/>
    <cellStyle name="Dezimal 3 4 2" xfId="12430" xr:uid="{EACB5A2B-081E-4C2C-B986-5127573515E6}"/>
    <cellStyle name="Dezimal 3 4 2 2" xfId="17950" xr:uid="{C5646A99-05F1-4552-A2C0-98FD22B0C64E}"/>
    <cellStyle name="Dezimal 3 4 2 2 2" xfId="30981" xr:uid="{0FEE7F84-AE74-41E6-BD2C-9335380E5674}"/>
    <cellStyle name="Dezimal 3 4 2 3" xfId="27505" xr:uid="{AB3ED4E1-8AC0-45ED-A377-558C30A80CED}"/>
    <cellStyle name="Dezimal 3 4 3" xfId="19336" xr:uid="{1F3155C5-B336-409D-B077-AE1065233699}"/>
    <cellStyle name="Dezimal 3 4 3 2" xfId="32172" xr:uid="{2680348E-DA8C-4692-B864-E36F13F4D5A2}"/>
    <cellStyle name="Dezimal 3 4 4" xfId="15697" xr:uid="{7C17F280-14FD-41A7-BEDC-15DD22C32DA6}"/>
    <cellStyle name="Dezimal 3 4 4 2" xfId="29821" xr:uid="{49B69B78-78CF-4C28-880E-9D644B5C4DD5}"/>
    <cellStyle name="Dezimal 3 4 5" xfId="14133" xr:uid="{4C7B6BA0-84F4-4624-A1DD-F70E2624EAF6}"/>
    <cellStyle name="Dezimal 3 4 5 2" xfId="28670" xr:uid="{75852635-33F4-45BF-9B17-3722B1C2D160}"/>
    <cellStyle name="Dezimal 3 4 6" xfId="23968" xr:uid="{DC128FD6-F930-4150-AC53-2D8D70FC1D18}"/>
    <cellStyle name="Dezimal 3 4 6 2" xfId="33710" xr:uid="{99518083-98A7-4032-AF5B-BA696FEA4EE8}"/>
    <cellStyle name="Dezimal 3 4 7" xfId="26344" xr:uid="{B8AD9160-E631-44AE-9CF5-FABA37218071}"/>
    <cellStyle name="Dezimal 3 5" xfId="11550" xr:uid="{00D800EC-F53D-4F76-98C5-8CC6DED91F9B}"/>
    <cellStyle name="Dezimal 3 5 2" xfId="17059" xr:uid="{86564394-0CC9-473D-88A2-644F0998539F}"/>
    <cellStyle name="Dezimal 3 5 2 2" xfId="30213" xr:uid="{62051FD8-E6D3-4F02-A4BC-E9E43D1EAC70}"/>
    <cellStyle name="Dezimal 3 5 3" xfId="26736" xr:uid="{E7543057-D1E2-428F-BF25-19F92812F688}"/>
    <cellStyle name="Dezimal 3 6" xfId="18405" xr:uid="{B439056A-CD86-4BA5-B562-2C0025912B14}"/>
    <cellStyle name="Dezimal 3 6 2" xfId="31376" xr:uid="{C013E4E4-D654-4671-9524-60BBA020E78A}"/>
    <cellStyle name="Dezimal 3 7" xfId="14574" xr:uid="{B055D188-107F-4097-BA6B-C5BC96F5BB3D}"/>
    <cellStyle name="Dezimal 3 7 2" xfId="29055" xr:uid="{6BC6484C-A623-4542-8987-B6A96996BFDB}"/>
    <cellStyle name="Dezimal 3 8" xfId="12919" xr:uid="{A179D894-4E9B-4A11-830C-B98CE2825DA6}"/>
    <cellStyle name="Dezimal 3 8 2" xfId="27900" xr:uid="{637C8347-21CB-4D50-86E9-FEA8D6254CB4}"/>
    <cellStyle name="Dezimal 3 9" xfId="22692" xr:uid="{F10C214E-BEEA-4705-9768-76760B49A9BF}"/>
    <cellStyle name="Dezimal 3 9 2" xfId="32940" xr:uid="{DA96FDAE-BCD1-43B2-96BA-8C9D786C34B5}"/>
    <cellStyle name="Dezimal_AR-Bilanzen9901" xfId="7457" xr:uid="{1C1DA401-69AB-493A-A761-0C3396069E80}"/>
    <cellStyle name="Dobre" xfId="7886" xr:uid="{4AF08CE0-8975-48B1-B2E7-6ECBA043932E}"/>
    <cellStyle name="Dollar (zero dec)" xfId="98" xr:uid="{00000000-0005-0000-0000-000090070000}"/>
    <cellStyle name="Dollar (zero dec) 2" xfId="3076" xr:uid="{00000000-0005-0000-0000-000091070000}"/>
    <cellStyle name="Dollar (zero dec) 2 2" xfId="21136" xr:uid="{EA4F508A-DA91-429F-9FEB-236B60B09E35}"/>
    <cellStyle name="Dollar (zero dec) 2 3" xfId="20557" xr:uid="{320BCC8C-8284-4CF0-A73E-93744AB8955E}"/>
    <cellStyle name="Dollar (zero dec) 3" xfId="1477" xr:uid="{00000000-0005-0000-0000-000092070000}"/>
    <cellStyle name="Dollar (zero dec) 3 2" xfId="20558" xr:uid="{BDAA5813-C491-4132-9BB1-978EC643BC69}"/>
    <cellStyle name="Dollar (zero dec) 3 3" xfId="35551" xr:uid="{FFE1CF00-3347-4A91-87A7-68F81ED364BD}"/>
    <cellStyle name="Dollar (zero dec) 3 4" xfId="12787" xr:uid="{BB712E83-B1D9-4755-BA4D-FFD8A6559433}"/>
    <cellStyle name="Dollar (zero dec) 4" xfId="20559" xr:uid="{CFC64B16-D398-4991-9646-FF41928EC120}"/>
    <cellStyle name="Dollar (zero dec) 5" xfId="20560" xr:uid="{D58771D7-0CAA-44F6-9B78-FECA17A144DC}"/>
    <cellStyle name="Dollar (zero dec) 6" xfId="20561" xr:uid="{DEE662CB-10BC-4B95-AAAC-A9218E413FDA}"/>
    <cellStyle name="Dollar (zero dec) 7" xfId="20562" xr:uid="{F932E391-3447-4B58-94C7-EDBCEB0F7C09}"/>
    <cellStyle name="Dollar (zero dec) 8" xfId="7458" xr:uid="{E2B20579-C8EA-415C-B7B7-0C7AC5576188}"/>
    <cellStyle name="Dollar (zero dec)_1.RBL Related Transactions &amp; note 2010-Q2" xfId="20563" xr:uid="{176050D0-D5D6-4AE9-BBD0-656594983A42}"/>
    <cellStyle name="E&amp;Y House" xfId="228" xr:uid="{00000000-0005-0000-0000-000093070000}"/>
    <cellStyle name="E&amp;Y House 2" xfId="229" xr:uid="{00000000-0005-0000-0000-000094070000}"/>
    <cellStyle name="E&amp;Y House 3" xfId="2140" xr:uid="{00000000-0005-0000-0000-000095070000}"/>
    <cellStyle name="Eingabe 2" xfId="7887" xr:uid="{9773F014-E826-4664-8D0C-B21FC78A21D1}"/>
    <cellStyle name="Eingabe 2 10" xfId="22999" xr:uid="{3E67A651-2467-473B-96A0-9BE0BAF05F67}"/>
    <cellStyle name="Eingabe 2 10 2" xfId="24895" xr:uid="{11FBB1D8-22E8-4349-B15A-2E06B1B58EA2}"/>
    <cellStyle name="Eingabe 2 2" xfId="9995" xr:uid="{F2751D6E-8CBC-4682-AC06-241F02BC83F1}"/>
    <cellStyle name="Eingabe 2 2 2" xfId="11184" xr:uid="{3BF63150-DA4F-4F82-9509-389511503144}"/>
    <cellStyle name="Eingabe 2 2 2 2" xfId="16691" xr:uid="{EE48928A-5CF2-4A79-86E2-3C1D9D36C16D}"/>
    <cellStyle name="Eingabe 2 2 3" xfId="11349" xr:uid="{4AF5FD1C-B5C8-4B9F-ACAF-B05CE6665F30}"/>
    <cellStyle name="Eingabe 2 2 3 2" xfId="16856" xr:uid="{7C07581E-AAEC-48A4-8663-BE1268F89B1B}"/>
    <cellStyle name="Eingabe 2 2 4" xfId="10807" xr:uid="{599706EE-65BC-43CF-9D2C-C8DF3DD8865C}"/>
    <cellStyle name="Eingabe 2 2 4 2" xfId="16314" xr:uid="{06C853EF-0838-4DD8-AF80-0E15FDBD28C9}"/>
    <cellStyle name="Eingabe 2 2 5" xfId="15524" xr:uid="{0D029BF4-55D2-4DA8-9B37-4362AA959EC6}"/>
    <cellStyle name="Eingabe 2 2 6" xfId="13934" xr:uid="{50368DD3-103F-4916-9AA9-9B465FF2268E}"/>
    <cellStyle name="Eingabe 2 2 7" xfId="23768" xr:uid="{E73DC0FE-F585-47E4-AD7A-4B6BC2725FF4}"/>
    <cellStyle name="Eingabe 2 2 7 2" xfId="25113" xr:uid="{36375D5F-6A7D-4331-A67E-99A8BB12DB8B}"/>
    <cellStyle name="Eingabe 2 2 8" xfId="24506" xr:uid="{04B731EF-0DFE-4547-9C57-48339A5CFF4A}"/>
    <cellStyle name="Eingabe 2 2 8 2" xfId="25398" xr:uid="{31CD5686-FB32-4F6B-8F5E-52FF1C823087}"/>
    <cellStyle name="Eingabe 2 3" xfId="10075" xr:uid="{DBFF0C3F-B14B-411D-852E-255983518663}"/>
    <cellStyle name="Eingabe 2 3 2" xfId="11254" xr:uid="{93252A39-6832-41A5-A09A-15A6F2337296}"/>
    <cellStyle name="Eingabe 2 3 2 2" xfId="16761" xr:uid="{DB62DF4B-9DE2-4A8F-976A-84F4426CB463}"/>
    <cellStyle name="Eingabe 2 3 3" xfId="11040" xr:uid="{6AB0CE07-CC03-43D4-BBE5-3969DE903B6D}"/>
    <cellStyle name="Eingabe 2 3 3 2" xfId="16547" xr:uid="{526B47AC-3A1D-45A3-A975-E32668833594}"/>
    <cellStyle name="Eingabe 2 3 4" xfId="10755" xr:uid="{9A9617B8-3953-43E5-9BAA-CCE681537644}"/>
    <cellStyle name="Eingabe 2 3 4 2" xfId="16262" xr:uid="{1FE2AE73-9C73-4C83-B0AE-32F0E5BCFB63}"/>
    <cellStyle name="Eingabe 2 3 5" xfId="15583" xr:uid="{FE6B49F2-1CFF-4D25-8C44-32C9F34B89C2}"/>
    <cellStyle name="Eingabe 2 3 6" xfId="14013" xr:uid="{DC34778C-8A96-4CD4-BDA0-58F8D5DB57E5}"/>
    <cellStyle name="Eingabe 2 3 7" xfId="23848" xr:uid="{1D415507-B35B-4B61-B2CF-B485366A3C69}"/>
    <cellStyle name="Eingabe 2 3 7 2" xfId="25182" xr:uid="{B3C1D84C-D06D-4F0A-B76B-2E3F71EC2C45}"/>
    <cellStyle name="Eingabe 2 3 8" xfId="24575" xr:uid="{821EDD24-30B1-4380-8861-9F84093DA9D5}"/>
    <cellStyle name="Eingabe 2 3 8 2" xfId="25467" xr:uid="{9A652BF1-E039-4C93-A46A-91FC1A57850A}"/>
    <cellStyle name="Eingabe 2 4" xfId="10045" xr:uid="{DB111968-9D0A-4253-9BD4-6AF3E681D61F}"/>
    <cellStyle name="Eingabe 2 4 2" xfId="11224" xr:uid="{453E5CEB-99E1-46DF-9337-FA4B239737EE}"/>
    <cellStyle name="Eingabe 2 4 2 2" xfId="16731" xr:uid="{24E07829-15B9-49CC-A92A-0140239C03F3}"/>
    <cellStyle name="Eingabe 2 4 3" xfId="11146" xr:uid="{8EA2F773-A589-4FFD-A556-BF9458F77A67}"/>
    <cellStyle name="Eingabe 2 4 3 2" xfId="16653" xr:uid="{D7C92DD7-79AB-41DC-BA2D-DD9B11E892EF}"/>
    <cellStyle name="Eingabe 2 4 4" xfId="11023" xr:uid="{0353A460-0E33-4C3A-BFF2-851617FA932C}"/>
    <cellStyle name="Eingabe 2 4 4 2" xfId="16530" xr:uid="{CBFEB2AB-EDE9-4CEA-86A2-9309A9F793CA}"/>
    <cellStyle name="Eingabe 2 4 5" xfId="15565" xr:uid="{FDFE8203-93D8-4511-AF00-36C610AC9F28}"/>
    <cellStyle name="Eingabe 2 4 6" xfId="13983" xr:uid="{DB95E83B-58E1-4F88-B254-B6644ACE8B56}"/>
    <cellStyle name="Eingabe 2 4 7" xfId="23818" xr:uid="{DF0A9D10-67F8-4473-BA20-81F5979372DB}"/>
    <cellStyle name="Eingabe 2 4 7 2" xfId="25152" xr:uid="{B366EA41-97C0-4E15-B1C4-EF269B16571C}"/>
    <cellStyle name="Eingabe 2 4 8" xfId="24545" xr:uid="{262D99C9-AFC2-4CA8-A3A6-6F16F8AFFCBA}"/>
    <cellStyle name="Eingabe 2 4 8 2" xfId="25437" xr:uid="{9FC327BD-84A5-4947-84C5-C97F2AE55F00}"/>
    <cellStyle name="Eingabe 2 5" xfId="9795" xr:uid="{6EE4151D-575A-4C2B-8EE6-8D1EB0E5CD58}"/>
    <cellStyle name="Eingabe 2 5 2" xfId="11067" xr:uid="{DCEE8543-9DBD-43E2-B37D-F73CC9E86A4F}"/>
    <cellStyle name="Eingabe 2 5 2 2" xfId="16574" xr:uid="{EE5FFD07-C45B-4C0D-A0A8-0DDF6DC0BF65}"/>
    <cellStyle name="Eingabe 2 5 3" xfId="10774" xr:uid="{A529E422-1307-46A9-BFF2-75B413C21603}"/>
    <cellStyle name="Eingabe 2 5 3 2" xfId="16281" xr:uid="{8A2F8B3A-1730-42D5-AFD6-544BC1718841}"/>
    <cellStyle name="Eingabe 2 5 4" xfId="10783" xr:uid="{10A52597-882C-4238-B088-71909CE75C89}"/>
    <cellStyle name="Eingabe 2 5 4 2" xfId="16290" xr:uid="{7ED67E14-D4D6-4B84-B318-6DF157FFAC69}"/>
    <cellStyle name="Eingabe 2 5 5" xfId="15335" xr:uid="{2EE91457-80C7-47C0-9C1F-66E779BEF3E5}"/>
    <cellStyle name="Eingabe 2 5 6" xfId="13735" xr:uid="{74C78383-437D-4943-BB97-E737D95807E4}"/>
    <cellStyle name="Eingabe 2 5 7" xfId="23568" xr:uid="{532998C9-451E-4C88-979E-AE053F2C0F38}"/>
    <cellStyle name="Eingabe 2 5 7 2" xfId="25015" xr:uid="{EDBAFD34-0751-427E-9852-2F47F54576D2}"/>
    <cellStyle name="Eingabe 2 5 8" xfId="24408" xr:uid="{6176571E-6934-47AA-B71A-D1078C5E03E4}"/>
    <cellStyle name="Eingabe 2 5 8 2" xfId="25300" xr:uid="{253A2077-431F-436E-88B0-07AA58106190}"/>
    <cellStyle name="Eingabe 2 6" xfId="9475" xr:uid="{A1B997B2-FC61-4AC2-9E49-32C7EE34DD09}"/>
    <cellStyle name="Eingabe 2 6 2" xfId="10956" xr:uid="{535F3A23-229B-410D-9B5D-EE564A55C178}"/>
    <cellStyle name="Eingabe 2 6 2 2" xfId="16463" xr:uid="{02DD3B22-28A9-4EE1-806C-CB15B90482C0}"/>
    <cellStyle name="Eingabe 2 6 3" xfId="10648" xr:uid="{75E3A8ED-550E-41E8-BF8F-D31C0ECA4F78}"/>
    <cellStyle name="Eingabe 2 6 3 2" xfId="16155" xr:uid="{07DDF011-7C2A-462C-81F4-0822CC147EFE}"/>
    <cellStyle name="Eingabe 2 6 4" xfId="10802" xr:uid="{453BC7C8-AE04-4C2D-A2EC-FE9964AC8712}"/>
    <cellStyle name="Eingabe 2 6 4 2" xfId="16309" xr:uid="{66A1B815-5851-43F2-BAFD-DA2292210C6A}"/>
    <cellStyle name="Eingabe 2 6 5" xfId="13420" xr:uid="{F4661BDE-F6EB-4DE9-8DEC-1E1465CC012F}"/>
    <cellStyle name="Eingabe 2 6 6" xfId="23248" xr:uid="{4FAF305C-67FA-424A-9C5B-0B7A26B4DBBF}"/>
    <cellStyle name="Eingabe 2 6 6 2" xfId="24941" xr:uid="{F21B1BC5-04AC-4C63-BB86-C81FB4914409}"/>
    <cellStyle name="Eingabe 2 6 7" xfId="24334" xr:uid="{574B9287-A519-4E56-AAAB-4354617BC287}"/>
    <cellStyle name="Eingabe 2 6 7 2" xfId="25226" xr:uid="{F529E705-AD7B-4E35-826E-6C8C207D352F}"/>
    <cellStyle name="Eingabe 2 7" xfId="10767" xr:uid="{B0DA51D9-04A4-4395-BE55-0D38254DF67E}"/>
    <cellStyle name="Eingabe 2 7 2" xfId="16274" xr:uid="{BF7C227C-D425-4EEA-BC62-1A007958E128}"/>
    <cellStyle name="Eingabe 2 8" xfId="12922" xr:uid="{DF773C7E-6720-4035-9035-C75EBC8BCD5E}"/>
    <cellStyle name="Eingabe 2 9" xfId="22695" xr:uid="{7B0AA487-0BE1-4B5B-81F1-1B9C879AC337}"/>
    <cellStyle name="Eingabe 2 9 2" xfId="24827" xr:uid="{4AB89908-1E1F-434C-8430-2619AB8ED897}"/>
    <cellStyle name="Eingabe 3" xfId="7888" xr:uid="{FDFE6140-03C5-4D06-8024-288510A01F8F}"/>
    <cellStyle name="Ellenőrzőcella" xfId="7889" xr:uid="{FAC07358-3E23-43A7-8108-BE612FC21881}"/>
    <cellStyle name="Emphasis 1" xfId="20564" xr:uid="{08031815-F4D9-4B58-8C62-45EB098FC759}"/>
    <cellStyle name="Emphasis 2" xfId="20565" xr:uid="{DA6527E7-128C-4081-86D3-8A48D582D2D4}"/>
    <cellStyle name="Emphasis 3" xfId="20566" xr:uid="{23EC5AFC-D9A8-4126-A0E4-222FD0A6D8D6}"/>
    <cellStyle name="Ênfase1" xfId="7890" xr:uid="{6A72E0CF-5F8A-4A43-9FDA-92B3E04D5961}"/>
    <cellStyle name="Ênfase2" xfId="7891" xr:uid="{F1D5FAF3-BD08-4C36-A31E-9F4182E371F5}"/>
    <cellStyle name="Ênfase3" xfId="7892" xr:uid="{712C4F63-DF66-4520-B3FD-F8D1734BB7F9}"/>
    <cellStyle name="Ênfase4" xfId="7893" xr:uid="{6C8822D2-EA53-4C42-96A9-AAA102073978}"/>
    <cellStyle name="Ênfase5" xfId="7894" xr:uid="{CF490E88-3936-4D60-990A-E738858424AA}"/>
    <cellStyle name="Ênfase6" xfId="7895" xr:uid="{6752C489-F736-4423-9CB1-E78C6B590769}"/>
    <cellStyle name="Enter Currency (0)" xfId="1478" xr:uid="{00000000-0005-0000-0000-000096070000}"/>
    <cellStyle name="Enter Currency (2)" xfId="1479" xr:uid="{00000000-0005-0000-0000-000097070000}"/>
    <cellStyle name="Enter Units (0)" xfId="1480" xr:uid="{00000000-0005-0000-0000-000098070000}"/>
    <cellStyle name="Enter Units (1)" xfId="1481" xr:uid="{00000000-0005-0000-0000-000099070000}"/>
    <cellStyle name="Enter Units (2)" xfId="1482" xr:uid="{00000000-0005-0000-0000-00009A070000}"/>
    <cellStyle name="Entrada" xfId="7896" xr:uid="{B573EA38-EDAC-4DBE-B7FF-CFCE8406A24A}"/>
    <cellStyle name="Entrada 10" xfId="22998" xr:uid="{645FF8D0-11A9-4D24-B03D-A61C78F68CC9}"/>
    <cellStyle name="Entrada 10 2" xfId="24894" xr:uid="{572C6D5D-A38A-469F-AC8F-7F65E43294D6}"/>
    <cellStyle name="Entrada 2" xfId="9992" xr:uid="{2CF7D80D-2DA3-4866-9435-A0EC653250A3}"/>
    <cellStyle name="Entrada 2 2" xfId="11181" xr:uid="{A6A7B5FB-832A-4585-8529-AFA9E75DE946}"/>
    <cellStyle name="Entrada 2 2 2" xfId="16688" xr:uid="{9E8D4B59-48F4-46EA-B56B-5661826A6F01}"/>
    <cellStyle name="Entrada 2 3" xfId="10659" xr:uid="{02384387-FC1D-473A-A034-FB55646A1ABC}"/>
    <cellStyle name="Entrada 2 3 2" xfId="16166" xr:uid="{98E28D1D-F579-4327-8E32-E2AFCD14AA11}"/>
    <cellStyle name="Entrada 2 4" xfId="10915" xr:uid="{FB5C42A7-EC4E-4EA7-8C90-C8135E124CF5}"/>
    <cellStyle name="Entrada 2 4 2" xfId="16422" xr:uid="{22F34057-14FB-4700-9D97-4966722D1382}"/>
    <cellStyle name="Entrada 2 5" xfId="15521" xr:uid="{4C62903F-B598-4791-A72A-D5D7E35FB5C5}"/>
    <cellStyle name="Entrada 2 6" xfId="13931" xr:uid="{9AD1C42D-CBF8-41F1-9200-D2177756EB3A}"/>
    <cellStyle name="Entrada 2 7" xfId="23765" xr:uid="{6E8BEF70-5822-4A7A-94CD-2BF6B81644AA}"/>
    <cellStyle name="Entrada 2 7 2" xfId="25110" xr:uid="{DAF8764E-B172-4326-8293-ECBDB2A46653}"/>
    <cellStyle name="Entrada 2 8" xfId="24503" xr:uid="{7D0160BC-79D1-44BC-8958-7CF23E0468DC}"/>
    <cellStyle name="Entrada 2 8 2" xfId="25395" xr:uid="{266DF14E-002D-461A-A489-FDE915B7E8C2}"/>
    <cellStyle name="Entrada 3" xfId="10074" xr:uid="{6E04C038-4582-40FE-9194-92EBDAF9A9C3}"/>
    <cellStyle name="Entrada 3 2" xfId="11253" xr:uid="{3DE53071-7541-42EC-AD86-A07102C5096D}"/>
    <cellStyle name="Entrada 3 2 2" xfId="16760" xr:uid="{E7555B31-A7C6-4CA0-89C3-8312F32C6B3D}"/>
    <cellStyle name="Entrada 3 3" xfId="10903" xr:uid="{29F97208-496A-437D-A3E6-FAFA3D307B46}"/>
    <cellStyle name="Entrada 3 3 2" xfId="16410" xr:uid="{0453997D-8A04-4B32-96AE-7A62F6AEC4F4}"/>
    <cellStyle name="Entrada 3 4" xfId="10711" xr:uid="{E92E0E8B-5D84-4D9C-9BD6-2AF666B14D3D}"/>
    <cellStyle name="Entrada 3 4 2" xfId="16218" xr:uid="{7EAA931B-DD0E-4D60-82BF-BE6F34405F22}"/>
    <cellStyle name="Entrada 3 5" xfId="15582" xr:uid="{34E95A08-75D2-49B0-866F-8046311F2DF3}"/>
    <cellStyle name="Entrada 3 6" xfId="14012" xr:uid="{21A79D2E-BC45-4330-B3DA-8451396FCDEB}"/>
    <cellStyle name="Entrada 3 7" xfId="23847" xr:uid="{1B0C1026-CB6C-464B-B06B-0F5DDC798D59}"/>
    <cellStyle name="Entrada 3 7 2" xfId="25181" xr:uid="{374E7740-01A4-47B3-95D3-A21999D800C2}"/>
    <cellStyle name="Entrada 3 8" xfId="24574" xr:uid="{94008A7B-ACED-4A4B-9A36-E24EC94EA419}"/>
    <cellStyle name="Entrada 3 8 2" xfId="25466" xr:uid="{E80CC3C9-C892-4B13-8C4A-1562A0CC2759}"/>
    <cellStyle name="Entrada 4" xfId="9807" xr:uid="{EFF0CFF9-AD94-4146-AA2D-4305FA5BA9AD}"/>
    <cellStyle name="Entrada 4 2" xfId="11079" xr:uid="{3CC105C9-5BB5-4A7E-9484-B9D32E319583}"/>
    <cellStyle name="Entrada 4 2 2" xfId="16586" xr:uid="{52E38413-300A-45F1-B069-8AA1BEF289EC}"/>
    <cellStyle name="Entrada 4 3" xfId="10851" xr:uid="{E4AEFD20-291A-448A-A19D-B39D079F0BEA}"/>
    <cellStyle name="Entrada 4 3 2" xfId="16358" xr:uid="{C8CEEC6C-1954-4E78-93AA-A44729C60957}"/>
    <cellStyle name="Entrada 4 4" xfId="10619" xr:uid="{6167DBDA-F5CB-4642-958D-FEB7341571EC}"/>
    <cellStyle name="Entrada 4 4 2" xfId="16126" xr:uid="{598C48C7-4015-4C52-BDFB-80DBC3445F6E}"/>
    <cellStyle name="Entrada 4 5" xfId="15347" xr:uid="{2A50DD35-4CC3-4DFE-9A49-7C7CDA6A7674}"/>
    <cellStyle name="Entrada 4 6" xfId="13747" xr:uid="{6324AEEC-E49D-42FA-B751-64D847EC3284}"/>
    <cellStyle name="Entrada 4 7" xfId="23580" xr:uid="{6DABF253-2703-4F65-9D28-877A0C996258}"/>
    <cellStyle name="Entrada 4 7 2" xfId="25027" xr:uid="{E6CB786F-47F3-4A4C-88AC-E2DC6962DC69}"/>
    <cellStyle name="Entrada 4 8" xfId="24420" xr:uid="{0CBBAF81-B441-455E-A80B-0C848D794598}"/>
    <cellStyle name="Entrada 4 8 2" xfId="25312" xr:uid="{09B430F9-EF43-491B-B9BB-CC0990779F31}"/>
    <cellStyle name="Entrada 5" xfId="9879" xr:uid="{93222320-1762-46F4-AF83-62DAE7F7676F}"/>
    <cellStyle name="Entrada 5 2" xfId="11126" xr:uid="{CC67497D-65D5-4059-9CCC-D3E443496CC2}"/>
    <cellStyle name="Entrada 5 2 2" xfId="16633" xr:uid="{7DB38D70-9665-4179-9038-5585FB5CD8CE}"/>
    <cellStyle name="Entrada 5 3" xfId="10837" xr:uid="{FBAC2B67-1AB2-4B51-BF6A-3E8E7DE3139F}"/>
    <cellStyle name="Entrada 5 3 2" xfId="16344" xr:uid="{81B15DDB-4EB9-4E06-B83B-A47FD00D2DA4}"/>
    <cellStyle name="Entrada 5 4" xfId="10786" xr:uid="{6D48800E-83D6-4F1E-8BFF-764E05101117}"/>
    <cellStyle name="Entrada 5 4 2" xfId="16293" xr:uid="{F6A4F644-1BF5-444B-B764-77655ADE9DE7}"/>
    <cellStyle name="Entrada 5 5" xfId="15409" xr:uid="{D389BE42-DA98-4CED-8DA8-15AC877055EA}"/>
    <cellStyle name="Entrada 5 6" xfId="13818" xr:uid="{C9120C49-5E8E-46C4-9217-D931405C501B}"/>
    <cellStyle name="Entrada 5 7" xfId="23651" xr:uid="{B339D53D-0245-45F0-8BAD-370C30B4E94C}"/>
    <cellStyle name="Entrada 5 7 2" xfId="25070" xr:uid="{EF98C681-E7E0-43B6-9913-10E51BC155F9}"/>
    <cellStyle name="Entrada 5 8" xfId="24463" xr:uid="{520CA682-A0B1-400B-BF62-A83557C5DDDF}"/>
    <cellStyle name="Entrada 5 8 2" xfId="25355" xr:uid="{FAD8587E-0A60-49DF-95C9-E606AD024180}"/>
    <cellStyle name="Entrada 6" xfId="9834" xr:uid="{DBDB3394-BDC4-4E7C-9F70-9CBA97F41C32}"/>
    <cellStyle name="Entrada 6 2" xfId="11104" xr:uid="{B9D50B0B-3A6F-41A3-B05E-4C8DFBA21B01}"/>
    <cellStyle name="Entrada 6 2 2" xfId="16611" xr:uid="{9B7E11EC-9142-4540-8056-4129B90F38EB}"/>
    <cellStyle name="Entrada 6 3" xfId="10846" xr:uid="{EBDDDDD5-0916-4902-B1AD-A9E0977FAE10}"/>
    <cellStyle name="Entrada 6 3 2" xfId="16353" xr:uid="{124FD872-5074-49E7-8AA1-88CAFD67CD28}"/>
    <cellStyle name="Entrada 6 4" xfId="10766" xr:uid="{CD8300B2-E370-4EC1-BE69-11843A6E83B7}"/>
    <cellStyle name="Entrada 6 4 2" xfId="16273" xr:uid="{152F7D0F-6F95-4C6D-A31A-BA7182750566}"/>
    <cellStyle name="Entrada 6 5" xfId="13774" xr:uid="{BB27E4F1-2AEF-40AA-B2DC-80E95184E31B}"/>
    <cellStyle name="Entrada 6 6" xfId="23607" xr:uid="{7261F30A-1B24-4A3F-BA4E-F2552795F496}"/>
    <cellStyle name="Entrada 6 6 2" xfId="25052" xr:uid="{8C01147A-E06A-406E-8F18-DDCFFE74BF15}"/>
    <cellStyle name="Entrada 6 7" xfId="24445" xr:uid="{D5B04EB7-B7BB-4A6C-B796-C0BB468AE5AD}"/>
    <cellStyle name="Entrada 6 7 2" xfId="25337" xr:uid="{F69B5046-D353-4A74-8FD7-2F0F2E4DB54F}"/>
    <cellStyle name="Entrada 7" xfId="10781" xr:uid="{510CB54E-3439-4382-8C34-E36294C6486B}"/>
    <cellStyle name="Entrada 7 2" xfId="16288" xr:uid="{96D3BB10-DDE6-49E6-9ECB-466294DA2ADA}"/>
    <cellStyle name="Entrada 8" xfId="12923" xr:uid="{49CE9C34-4257-4FFF-9553-E1F1CBF8CE3E}"/>
    <cellStyle name="Entrada 9" xfId="22696" xr:uid="{A4BC953B-4BE3-42E1-8867-809EB00057A6}"/>
    <cellStyle name="Entrada 9 2" xfId="24828" xr:uid="{15C4DD88-9074-4676-B58D-45FC743B8BDA}"/>
    <cellStyle name="Entrée" xfId="7897" xr:uid="{835091A0-01B8-4123-B5D2-0EB3AAECC627}"/>
    <cellStyle name="Entrée 10" xfId="23124" xr:uid="{1BF2CFAA-63D4-4F62-B17E-EE27F92894E0}"/>
    <cellStyle name="Entrée 10 2" xfId="24920" xr:uid="{63B2E724-3583-4BC7-AD01-BD1802CBC88D}"/>
    <cellStyle name="Entrée 2" xfId="9991" xr:uid="{3848FFE4-BFF4-441C-B122-183BFA68D823}"/>
    <cellStyle name="Entrée 2 2" xfId="11180" xr:uid="{C6727DB3-4B78-4D84-8EA0-EEC618B19973}"/>
    <cellStyle name="Entrée 2 2 2" xfId="16687" xr:uid="{D8A7A76C-BE5C-41BB-AB7B-41597ABD62CC}"/>
    <cellStyle name="Entrée 2 3" xfId="11286" xr:uid="{89F860F3-5977-4307-A0D9-608EF33B2CFB}"/>
    <cellStyle name="Entrée 2 3 2" xfId="16793" xr:uid="{CCE09C0E-BDD2-4525-837C-503047ED76B8}"/>
    <cellStyle name="Entrée 2 4" xfId="11315" xr:uid="{92EC0AE1-7D04-450B-994C-8DE22FF5A4C7}"/>
    <cellStyle name="Entrée 2 4 2" xfId="16822" xr:uid="{0B722E07-5818-40BF-9EE5-C189741A4D03}"/>
    <cellStyle name="Entrée 2 5" xfId="15520" xr:uid="{E70C3CC3-2ED5-4D67-A6CF-CE832CD702C9}"/>
    <cellStyle name="Entrée 2 6" xfId="13930" xr:uid="{3B53EFC2-B2D8-4B32-854E-CB3AB0054AA1}"/>
    <cellStyle name="Entrée 2 7" xfId="23764" xr:uid="{2E1DCD3D-D767-4049-9843-DD9BAD073BA2}"/>
    <cellStyle name="Entrée 2 7 2" xfId="25109" xr:uid="{CE8BC829-BB7E-48E1-AE4F-DE0AF7AFC038}"/>
    <cellStyle name="Entrée 2 8" xfId="24502" xr:uid="{314C6668-1073-437D-B1C3-FAB2250C1F06}"/>
    <cellStyle name="Entrée 2 8 2" xfId="25394" xr:uid="{094C04B7-DFD9-433B-AE09-AF87297CE70C}"/>
    <cellStyle name="Entrée 3" xfId="10073" xr:uid="{71F4BDE5-D1D8-4EE9-8F55-EE969EA5440A}"/>
    <cellStyle name="Entrée 3 2" xfId="11252" xr:uid="{18B7433A-7B0C-4FC2-9A98-593B4EC5AD78}"/>
    <cellStyle name="Entrée 3 2 2" xfId="16759" xr:uid="{B42A00C3-A3DE-4B92-9DC8-6E8BC752DF85}"/>
    <cellStyle name="Entrée 3 3" xfId="11386" xr:uid="{CDD9FFE3-D87D-4C45-9F6A-A2713691385F}"/>
    <cellStyle name="Entrée 3 3 2" xfId="16893" xr:uid="{4ED3D1A1-DDED-4447-B9CC-C3EB81371D5A}"/>
    <cellStyle name="Entrée 3 4" xfId="10908" xr:uid="{AE977916-3817-4F71-A9AD-D950179FD234}"/>
    <cellStyle name="Entrée 3 4 2" xfId="16415" xr:uid="{A1285DA4-7A5E-45A4-91D8-11E82FD9E22D}"/>
    <cellStyle name="Entrée 3 5" xfId="15581" xr:uid="{668D8EFB-0F27-4068-9913-C8DA04080A82}"/>
    <cellStyle name="Entrée 3 6" xfId="14011" xr:uid="{F6D63E24-3F8D-418E-B53A-912DC5514582}"/>
    <cellStyle name="Entrée 3 7" xfId="23846" xr:uid="{A0818D7D-307A-4E8F-94B8-0F903E5E43AE}"/>
    <cellStyle name="Entrée 3 7 2" xfId="25180" xr:uid="{914CC8C4-6E55-4CE5-8364-066DD1CD7B3D}"/>
    <cellStyle name="Entrée 3 8" xfId="24573" xr:uid="{A31B003D-753F-4210-8A1D-A7295E0BB50E}"/>
    <cellStyle name="Entrée 3 8 2" xfId="25465" xr:uid="{7CE313F3-9527-4E81-8049-961938D5D8BA}"/>
    <cellStyle name="Entrée 4" xfId="9806" xr:uid="{ABBE5025-C76B-4D62-86DF-BA2B5ECA2614}"/>
    <cellStyle name="Entrée 4 2" xfId="11078" xr:uid="{B968A0EF-6934-47C7-AC7E-8217B2CAF8AE}"/>
    <cellStyle name="Entrée 4 2 2" xfId="16585" xr:uid="{7E561842-72AB-4830-BA17-0A80A3963F43}"/>
    <cellStyle name="Entrée 4 3" xfId="10641" xr:uid="{1C5B9C67-2806-41ED-94F3-F7C28CD514DA}"/>
    <cellStyle name="Entrée 4 3 2" xfId="16148" xr:uid="{2485FFA9-1361-4EA4-BCB3-6B5292A54DA7}"/>
    <cellStyle name="Entrée 4 4" xfId="10592" xr:uid="{77887485-DD64-48EF-B5A3-A578AA4C7A42}"/>
    <cellStyle name="Entrée 4 4 2" xfId="16099" xr:uid="{5A23B29F-9874-4E06-83E6-0AFB5F163975}"/>
    <cellStyle name="Entrée 4 5" xfId="15346" xr:uid="{E5F68E51-0FC6-42DD-9716-C37F3A132D4C}"/>
    <cellStyle name="Entrée 4 6" xfId="13746" xr:uid="{CD054FCD-D285-47E9-812F-141770260119}"/>
    <cellStyle name="Entrée 4 7" xfId="23579" xr:uid="{B5E14AE3-3D50-42CC-9CE8-1C6A4A68911B}"/>
    <cellStyle name="Entrée 4 7 2" xfId="25026" xr:uid="{BD43CEDB-8A37-49B0-932A-9FF79D7DB5D7}"/>
    <cellStyle name="Entrée 4 8" xfId="24419" xr:uid="{F7F09ECD-3052-4C85-A58F-1DA78C5B0B94}"/>
    <cellStyle name="Entrée 4 8 2" xfId="25311" xr:uid="{BE088F46-A1C8-44BC-B7E8-8C53C707E7A6}"/>
    <cellStyle name="Entrée 5" xfId="9994" xr:uid="{2F274816-016C-4D8A-AD5A-9DEDDB6330B5}"/>
    <cellStyle name="Entrée 5 2" xfId="11183" xr:uid="{2CDB3196-B2FC-425C-95F2-941BEE8AD5EC}"/>
    <cellStyle name="Entrée 5 2 2" xfId="16690" xr:uid="{41ABFA47-BF94-4DBB-8F5D-E6466F1CFEA6}"/>
    <cellStyle name="Entrée 5 3" xfId="10866" xr:uid="{A2B78723-AA30-4020-94FF-F2C36BCDAA7A}"/>
    <cellStyle name="Entrée 5 3 2" xfId="16373" xr:uid="{48BD4D26-224D-4415-8831-02E8B75398F2}"/>
    <cellStyle name="Entrée 5 4" xfId="11352" xr:uid="{3E18C19E-AD70-4357-A446-769B78CBAF3C}"/>
    <cellStyle name="Entrée 5 4 2" xfId="16859" xr:uid="{F7B3CFFA-A894-452A-B09A-7F80CB261D4C}"/>
    <cellStyle name="Entrée 5 5" xfId="15523" xr:uid="{BBC22B88-96DE-4601-A8D1-3BF242B32F82}"/>
    <cellStyle name="Entrée 5 6" xfId="13933" xr:uid="{18325378-C928-49C4-8E0B-1236036D7645}"/>
    <cellStyle name="Entrée 5 7" xfId="23767" xr:uid="{1E404BA3-4FF3-4C0D-9397-FAFB5F68D05A}"/>
    <cellStyle name="Entrée 5 7 2" xfId="25112" xr:uid="{CA698C67-9E41-42AE-BC12-67C0DB66D391}"/>
    <cellStyle name="Entrée 5 8" xfId="24505" xr:uid="{C9EB77DC-8DFB-4903-92A8-6B243C30EAFD}"/>
    <cellStyle name="Entrée 5 8 2" xfId="25397" xr:uid="{BA01CCC9-4EEB-4A86-BE82-33C4920C9F66}"/>
    <cellStyle name="Entrée 6" xfId="9550" xr:uid="{CDBDC8CD-BE8E-4B58-8E38-0D9056A68A7D}"/>
    <cellStyle name="Entrée 6 2" xfId="11019" xr:uid="{AE57FE7A-7DB7-45D6-85D3-E70C9635EFA0}"/>
    <cellStyle name="Entrée 6 2 2" xfId="16526" xr:uid="{0C6DDBCA-7DB7-43C4-ADCB-1AEC519E54FC}"/>
    <cellStyle name="Entrée 6 3" xfId="10869" xr:uid="{BD0B5C85-9E2C-4E12-AF0E-C84682C5C1F3}"/>
    <cellStyle name="Entrée 6 3 2" xfId="16376" xr:uid="{68E165E0-6CC9-43C4-866C-1E6D172A0DAC}"/>
    <cellStyle name="Entrée 6 4" xfId="10944" xr:uid="{AB76A781-B9FA-4CA5-968D-D9E670A159C6}"/>
    <cellStyle name="Entrée 6 4 2" xfId="16451" xr:uid="{A4771FE2-8B20-4E62-9564-1D068E6BD363}"/>
    <cellStyle name="Entrée 6 5" xfId="13491" xr:uid="{34F1FA8B-49AA-4F07-B44B-9043079227CD}"/>
    <cellStyle name="Entrée 6 6" xfId="23323" xr:uid="{10D51E2C-54B0-4867-B8DE-28714E05C289}"/>
    <cellStyle name="Entrée 6 6 2" xfId="25000" xr:uid="{FCDB485D-F99F-46E5-A6F2-B2633A21B043}"/>
    <cellStyle name="Entrée 6 7" xfId="24393" xr:uid="{0BFBB853-F325-4BFD-B0E8-B87B638BE1E4}"/>
    <cellStyle name="Entrée 6 7 2" xfId="25285" xr:uid="{96EE1EFC-2FF7-4E12-862C-EE607AC97E95}"/>
    <cellStyle name="Entrée 7" xfId="10775" xr:uid="{9D53D208-4A39-410D-9D4E-346F974159BA}"/>
    <cellStyle name="Entrée 7 2" xfId="16282" xr:uid="{A414EB16-9052-4520-B18A-7998D4DCBF16}"/>
    <cellStyle name="Entrée 8" xfId="12924" xr:uid="{40A7B89D-2F28-4B6E-BDC1-48DC6672DC7A}"/>
    <cellStyle name="Entrée 9" xfId="22697" xr:uid="{ED935CA5-7312-4051-A344-BC48119198D5}"/>
    <cellStyle name="Entrée 9 2" xfId="24829" xr:uid="{E628D9B6-A796-479F-9183-4263C8B2C3EC}"/>
    <cellStyle name="Ergebnis 2" xfId="7898" xr:uid="{23E33319-8124-4FDC-BEFB-A488E788A28A}"/>
    <cellStyle name="Ergebnis 2 10" xfId="23123" xr:uid="{C478144E-5D1D-4E90-B8AF-ECFE249DB06F}"/>
    <cellStyle name="Ergebnis 2 10 2" xfId="24919" xr:uid="{87E0413F-DF3B-43B2-AE91-BB3779891861}"/>
    <cellStyle name="Ergebnis 2 2" xfId="9990" xr:uid="{375C91EB-F486-4073-A97A-C228F2259279}"/>
    <cellStyle name="Ergebnis 2 2 2" xfId="11179" xr:uid="{EA70356F-FDCC-48E3-9630-5A30277AB8FA}"/>
    <cellStyle name="Ergebnis 2 2 2 2" xfId="16686" xr:uid="{E037F3CA-F9F1-4ADE-B2F3-7130370663B2}"/>
    <cellStyle name="Ergebnis 2 2 3" xfId="11360" xr:uid="{3386148F-0F1C-4B7D-9965-9751564D8882}"/>
    <cellStyle name="Ergebnis 2 2 3 2" xfId="16867" xr:uid="{6C038F95-E8E8-4365-80FE-B662C55BB01F}"/>
    <cellStyle name="Ergebnis 2 2 4" xfId="11402" xr:uid="{DCB7BD23-23E9-4AA8-B216-5D7F298C873E}"/>
    <cellStyle name="Ergebnis 2 2 4 2" xfId="16909" xr:uid="{A45CC3C2-31AD-4C88-B45F-5F6732A5B0CA}"/>
    <cellStyle name="Ergebnis 2 2 5" xfId="15519" xr:uid="{DC2CEF0E-2104-4CEA-A3B6-F9F2BD9C7427}"/>
    <cellStyle name="Ergebnis 2 2 6" xfId="13929" xr:uid="{F415453B-FDA3-46B6-B838-573D3171A054}"/>
    <cellStyle name="Ergebnis 2 2 7" xfId="23763" xr:uid="{284E4DA6-57D6-4A9A-B35C-A73BB9B751C8}"/>
    <cellStyle name="Ergebnis 2 2 7 2" xfId="25108" xr:uid="{C7BE007C-2561-42DC-A12B-E11C9D04B23F}"/>
    <cellStyle name="Ergebnis 2 2 8" xfId="24501" xr:uid="{D8B318DF-9E8D-45C6-8454-33B91EDF5751}"/>
    <cellStyle name="Ergebnis 2 2 8 2" xfId="25393" xr:uid="{E1807876-F454-41B0-974D-ED3B6656D13B}"/>
    <cellStyle name="Ergebnis 2 3" xfId="10072" xr:uid="{62B01220-A8E4-4928-8C1F-6E45DB6A467B}"/>
    <cellStyle name="Ergebnis 2 3 2" xfId="11251" xr:uid="{4FF30C90-7D8A-4289-BCF3-BA7818E2A217}"/>
    <cellStyle name="Ergebnis 2 3 2 2" xfId="16758" xr:uid="{C74360E1-A02D-410F-9458-539226B3FBA3}"/>
    <cellStyle name="Ergebnis 2 3 3" xfId="10799" xr:uid="{34E80984-C4A4-4AD1-B074-8E9E8FB3D47D}"/>
    <cellStyle name="Ergebnis 2 3 3 2" xfId="16306" xr:uid="{C7D20E65-293F-4E47-B76C-CFCA53906447}"/>
    <cellStyle name="Ergebnis 2 3 4" xfId="10887" xr:uid="{3129F087-A177-4A09-85A3-99B5CBAA2DAE}"/>
    <cellStyle name="Ergebnis 2 3 4 2" xfId="16394" xr:uid="{C2879320-64DA-4BFC-8846-4AEA44D8554A}"/>
    <cellStyle name="Ergebnis 2 3 5" xfId="15580" xr:uid="{797A08AF-A62F-422A-962A-D92C7A7C8DFF}"/>
    <cellStyle name="Ergebnis 2 3 6" xfId="14010" xr:uid="{88735D1C-5819-4D81-B600-6A4C9F4DE3A8}"/>
    <cellStyle name="Ergebnis 2 3 7" xfId="23845" xr:uid="{E4C182AE-77C9-4DB5-9DDD-CE3063D71ECE}"/>
    <cellStyle name="Ergebnis 2 3 7 2" xfId="25179" xr:uid="{1972CCEB-FE17-4EDB-B864-D1F144BE283B}"/>
    <cellStyle name="Ergebnis 2 3 8" xfId="24572" xr:uid="{360F93DB-8FB9-4FA1-A566-A29BFE73BB12}"/>
    <cellStyle name="Ergebnis 2 3 8 2" xfId="25464" xr:uid="{FAAD15DF-E02E-4A28-A38C-DAFDC357D2BD}"/>
    <cellStyle name="Ergebnis 2 4" xfId="9805" xr:uid="{C1407174-C177-4AE3-BC03-94601F0C90F2}"/>
    <cellStyle name="Ergebnis 2 4 2" xfId="11077" xr:uid="{948F39DC-C2F1-429E-A154-904438AADF14}"/>
    <cellStyle name="Ergebnis 2 4 2 2" xfId="16584" xr:uid="{1F191687-DEFC-44BD-AF74-0607002A5BC2}"/>
    <cellStyle name="Ergebnis 2 4 3" xfId="11047" xr:uid="{6CBAD32C-D985-4C45-B79A-6A5FCD38342D}"/>
    <cellStyle name="Ergebnis 2 4 3 2" xfId="16554" xr:uid="{59FE2008-1E69-407B-97AB-81010E6F7497}"/>
    <cellStyle name="Ergebnis 2 4 4" xfId="11426" xr:uid="{5994197E-3F7A-472C-82C0-FAD08ED486F6}"/>
    <cellStyle name="Ergebnis 2 4 4 2" xfId="16933" xr:uid="{61B036A3-A9D8-4379-AD29-A56C1773D332}"/>
    <cellStyle name="Ergebnis 2 4 5" xfId="15345" xr:uid="{3C0D2B3E-D6AF-48DB-A45B-F9CEA6C79BB3}"/>
    <cellStyle name="Ergebnis 2 4 6" xfId="13745" xr:uid="{79AD0D25-9E9D-4390-A878-96E787F195C6}"/>
    <cellStyle name="Ergebnis 2 4 7" xfId="23578" xr:uid="{8D3C909D-6786-4E93-8475-F76E023A0CA3}"/>
    <cellStyle name="Ergebnis 2 4 7 2" xfId="25025" xr:uid="{38E7BB0D-3DE5-44A0-901B-0C74A975D88F}"/>
    <cellStyle name="Ergebnis 2 4 8" xfId="24418" xr:uid="{1713E42C-EEEA-4C8D-AC63-2D12853D89CF}"/>
    <cellStyle name="Ergebnis 2 4 8 2" xfId="25310" xr:uid="{D202DFDD-11B4-4805-870C-EB02C4B6536C}"/>
    <cellStyle name="Ergebnis 2 5" xfId="9880" xr:uid="{8D63BD31-C4A6-466F-B2BF-7FB69FEC8E01}"/>
    <cellStyle name="Ergebnis 2 5 2" xfId="11127" xr:uid="{DF4C2DB9-CFD3-4532-9BE3-2A8C5462B0B8}"/>
    <cellStyle name="Ergebnis 2 5 2 2" xfId="16634" xr:uid="{E87CD7D3-154B-41D2-8A93-4902ABEF206B}"/>
    <cellStyle name="Ergebnis 2 5 3" xfId="10750" xr:uid="{B98EF03F-657D-4024-BE44-F24A37DB0DE1}"/>
    <cellStyle name="Ergebnis 2 5 3 2" xfId="16257" xr:uid="{2D12552D-1E14-48E6-9AC4-117F4EE5E237}"/>
    <cellStyle name="Ergebnis 2 5 4" xfId="11412" xr:uid="{D412542B-D9CD-416A-9BE1-8EFF8210BD62}"/>
    <cellStyle name="Ergebnis 2 5 4 2" xfId="16919" xr:uid="{A9CCA0CE-C2CF-43EE-AF20-8B96D8935852}"/>
    <cellStyle name="Ergebnis 2 5 5" xfId="15410" xr:uid="{886F8221-4EAF-4081-898A-4CFF23E7279B}"/>
    <cellStyle name="Ergebnis 2 5 6" xfId="13819" xr:uid="{F65FDFCE-E97A-4796-BB1F-69D941CA98E2}"/>
    <cellStyle name="Ergebnis 2 5 7" xfId="23652" xr:uid="{938DC8E6-DA13-4150-BA3C-C3E6602D6765}"/>
    <cellStyle name="Ergebnis 2 5 7 2" xfId="25071" xr:uid="{C63DB743-A697-4E2F-9994-77AAC87959D5}"/>
    <cellStyle name="Ergebnis 2 5 8" xfId="24464" xr:uid="{54956B95-911C-425C-A80C-8A57BF8E2365}"/>
    <cellStyle name="Ergebnis 2 5 8 2" xfId="25356" xr:uid="{BDBBED20-DAAD-4B23-92DA-5621D2A2FCDD}"/>
    <cellStyle name="Ergebnis 2 6" xfId="10060" xr:uid="{4793FD66-0F33-45C4-8428-98D47D7034D3}"/>
    <cellStyle name="Ergebnis 2 6 2" xfId="11239" xr:uid="{76A98B50-B5D3-4193-B8A8-F416100E74F2}"/>
    <cellStyle name="Ergebnis 2 6 2 2" xfId="16746" xr:uid="{29CE7266-3474-47A6-8E6F-064C03CEF046}"/>
    <cellStyle name="Ergebnis 2 6 3" xfId="11326" xr:uid="{E022FE9B-B6E4-47A2-9C3B-6B73F848D59A}"/>
    <cellStyle name="Ergebnis 2 6 3 2" xfId="16833" xr:uid="{2D748EF1-9175-4998-99C9-BF68A0DB7D19}"/>
    <cellStyle name="Ergebnis 2 6 4" xfId="10674" xr:uid="{55D27EF7-62F7-4564-ABEF-0AE99738838F}"/>
    <cellStyle name="Ergebnis 2 6 4 2" xfId="16181" xr:uid="{A63D1F85-FBE4-4E37-B028-CF0A0D4E8553}"/>
    <cellStyle name="Ergebnis 2 6 5" xfId="13998" xr:uid="{7A47E21A-763A-4525-826C-6BEA15AFAB67}"/>
    <cellStyle name="Ergebnis 2 6 6" xfId="23833" xr:uid="{7F5D62E4-C3E3-42BD-B767-D0BB0CE88CE6}"/>
    <cellStyle name="Ergebnis 2 6 6 2" xfId="25167" xr:uid="{3F53F5F1-3644-4C57-A417-AADE12BD5D44}"/>
    <cellStyle name="Ergebnis 2 6 7" xfId="24560" xr:uid="{C4768B12-2593-4DE7-8D4D-1EFF004CDC94}"/>
    <cellStyle name="Ergebnis 2 6 7 2" xfId="25452" xr:uid="{DC79CCA3-59C2-4D6E-8186-F58004F4A86F}"/>
    <cellStyle name="Ergebnis 2 7" xfId="10710" xr:uid="{48AB2FC2-2375-4B22-8FED-EF0AB9A2D920}"/>
    <cellStyle name="Ergebnis 2 7 2" xfId="16217" xr:uid="{A41AC730-1301-4EFC-AE9C-1B51F88316F9}"/>
    <cellStyle name="Ergebnis 2 8" xfId="12925" xr:uid="{382A1588-BA5E-4F31-9A10-E4EDD4B3A189}"/>
    <cellStyle name="Ergebnis 2 9" xfId="22698" xr:uid="{B5298442-EBFB-462A-B5AD-6CA8DA913018}"/>
    <cellStyle name="Ergebnis 2 9 2" xfId="24830" xr:uid="{17B42E47-1CF8-4920-9809-9ACF0374B928}"/>
    <cellStyle name="Ergebnis 3" xfId="7899" xr:uid="{25618B93-5779-4A78-887E-D3004E792914}"/>
    <cellStyle name="Erklärender Text 2" xfId="7900" xr:uid="{01991594-DF68-4917-B603-07781641FE39}"/>
    <cellStyle name="Erklärender Text 3" xfId="7901" xr:uid="{C75820A5-925B-43D9-BE59-E33824570D82}"/>
    <cellStyle name="Euro" xfId="7074" xr:uid="{4202274D-0BB4-4885-97A8-230A0C9423E7}"/>
    <cellStyle name="Euro 2" xfId="7460" xr:uid="{CA308698-A77E-4D09-A4FF-8B6FB8CCD807}"/>
    <cellStyle name="Euro 2 2" xfId="7904" xr:uid="{6BAB405D-E938-43AD-86FE-42F5F979E4B7}"/>
    <cellStyle name="Euro 2 2 2" xfId="21137" xr:uid="{8EF408B4-62C3-4FFA-BB48-67C7E9C3BBD4}"/>
    <cellStyle name="Euro 2 3" xfId="7903" xr:uid="{8945951C-3384-4FAF-AED7-31CDE5579F68}"/>
    <cellStyle name="Euro 2 4" xfId="20568" xr:uid="{D9FEEECC-912F-451A-A146-BC16EAAD3D2F}"/>
    <cellStyle name="Euro 3" xfId="7902" xr:uid="{2A536C9A-6F8F-4264-92D1-5D3AAB3DEEEE}"/>
    <cellStyle name="Euro 3 2" xfId="20569" xr:uid="{1DEFCC05-76C8-4E45-935D-43BC82624AF1}"/>
    <cellStyle name="Euro 3 3" xfId="22065" xr:uid="{04436F7E-CBF6-4754-9CA2-5FB39E3CB201}"/>
    <cellStyle name="Euro 4" xfId="21100" xr:uid="{2E78EC82-C1FA-4B66-84ED-2CBD3F8772FC}"/>
    <cellStyle name="Euro 4 2" xfId="22066" xr:uid="{4707D297-6639-4F6F-BCA3-5858CB60E59E}"/>
    <cellStyle name="Euro 5" xfId="20567" xr:uid="{DB7ED061-56D5-4D31-9DDE-1AF8369880E8}"/>
    <cellStyle name="Euro 5 2" xfId="22067" xr:uid="{A96444A5-65D7-495E-A532-FCFECBE01404}"/>
    <cellStyle name="Euro 6" xfId="22068" xr:uid="{1E227A63-A7C8-4017-ADC3-DD033A446596}"/>
    <cellStyle name="Euro 6 2" xfId="22069" xr:uid="{46FDAEFE-DE4E-4C0E-8980-8AC1A3328335}"/>
    <cellStyle name="Euro 7" xfId="34540" xr:uid="{9365DFAE-65E3-4CD1-AB49-8BBC43A45375}"/>
    <cellStyle name="Euro 8" xfId="7459" xr:uid="{A80A99F5-9647-44A1-9239-DDE242709C93}"/>
    <cellStyle name="EvenBodyShade" xfId="7075" xr:uid="{361D843A-FA13-49E6-85C4-96F6BE9FA654}"/>
    <cellStyle name="Explanatory Text" xfId="33" builtinId="53" customBuiltin="1"/>
    <cellStyle name="Explanatory Text 2" xfId="7053" xr:uid="{D525FC40-20F1-44C6-8D99-6CFAD2EC960C}"/>
    <cellStyle name="Explanatory Text 2 2" xfId="20571" xr:uid="{4E58480F-CB73-4CBE-9E37-DFB05F7D1B1B}"/>
    <cellStyle name="Explanatory Text 2 2 2" xfId="35206" xr:uid="{36CD7578-775E-4E9B-A617-B9DB25D4603B}"/>
    <cellStyle name="Explanatory Text 2 3" xfId="20570" xr:uid="{CF11F3F7-8B6B-46AF-88C0-967F290DCDD4}"/>
    <cellStyle name="Explanatory Text 2 3 2" xfId="22071" xr:uid="{43DD7C7F-5299-4F11-A9CF-3533B015DF8D}"/>
    <cellStyle name="Explanatory Text 2 4" xfId="22072" xr:uid="{F6955B44-4388-4503-BD6E-728FB9F68161}"/>
    <cellStyle name="Explanatory Text 2 5" xfId="22073" xr:uid="{BEAA1374-458B-45D6-8B87-6AC4C3344533}"/>
    <cellStyle name="Explanatory Text 2 6" xfId="22074" xr:uid="{742A61EE-3969-4623-84CA-0F5106047002}"/>
    <cellStyle name="Explanatory Text 2 7" xfId="22075" xr:uid="{2C76E3E5-72B7-4D18-9905-39B8D6FD2692}"/>
    <cellStyle name="Explanatory Text 2 8" xfId="22070" xr:uid="{4E93D747-5E07-48AF-89C1-8E5CC047589F}"/>
    <cellStyle name="Explanatory Text 2 9" xfId="7906" xr:uid="{E710E4C3-3D80-417C-8192-7940E11120BA}"/>
    <cellStyle name="Explanatory Text 3" xfId="7907" xr:uid="{C83F7DC5-1CE1-42A4-9324-A85AFCFB6173}"/>
    <cellStyle name="Explanatory Text 3 2" xfId="20572" xr:uid="{BF34730F-5102-4465-913F-87F8559C3010}"/>
    <cellStyle name="Explanatory Text 3 3" xfId="22076" xr:uid="{6BC99C49-A3EE-47B0-9F9E-E21B61D73A20}"/>
    <cellStyle name="Explanatory Text 4" xfId="7905" xr:uid="{67135E41-E9D8-4861-8FEB-58A5667AA313}"/>
    <cellStyle name="Explanatory Text 4 2" xfId="20573" xr:uid="{41A9425F-3E0A-4890-B690-01BEE4BDB9A8}"/>
    <cellStyle name="Explanatory Text 4 2 2" xfId="22078" xr:uid="{7315128D-B754-4CCF-9A8F-E509DEDCF876}"/>
    <cellStyle name="Explanatory Text 4 3" xfId="22077" xr:uid="{41659689-77DC-4B08-9D58-050F24958952}"/>
    <cellStyle name="Explanatory Text 5" xfId="22079" xr:uid="{80079300-B5DD-4402-8FBF-E339D86DAD56}"/>
    <cellStyle name="Explanatory Text 5 2" xfId="22080" xr:uid="{4D7B70C5-EB8D-421D-B9BB-61A1CA283FAD}"/>
    <cellStyle name="Explanatory Text 6" xfId="22081" xr:uid="{CE9495B3-4DA1-4A35-B08A-CACDB1E31BC8}"/>
    <cellStyle name="Explanatory Text 6 2" xfId="22082" xr:uid="{D6B2611C-2B71-4F43-9D37-55C26806BB14}"/>
    <cellStyle name="Explanatory Text 7" xfId="22083" xr:uid="{F7662206-88D6-4C14-AEB5-EF3BE7B7386E}"/>
    <cellStyle name="Explanatory Text 8" xfId="22084" xr:uid="{073FFDA3-8DC5-42B4-B235-D1A2057A4539}"/>
    <cellStyle name="F1" xfId="7076" xr:uid="{744C56AA-F5EA-4B19-8187-B953C5B2091D}"/>
    <cellStyle name="Figyelmeztetés" xfId="7908" xr:uid="{BA5DA49A-D7D9-44A7-85B6-D200FB1AEFEE}"/>
    <cellStyle name="Fixed" xfId="7461" xr:uid="{61ED743B-A931-4F33-8E36-3C105E5233D5}"/>
    <cellStyle name="Fixed 2" xfId="20575" xr:uid="{4C6A7929-8FF6-4BE7-8A8E-28DDE9FBADB0}"/>
    <cellStyle name="Fixed 3" xfId="20576" xr:uid="{97DB2844-581B-49C5-84CB-DC439A18B1D8}"/>
    <cellStyle name="Followed Hyperlink" xfId="6597" xr:uid="{09EA93A7-5CFA-4FA3-8D7D-852E41EF5002}"/>
    <cellStyle name="Followed Hyperlink 2" xfId="6768" xr:uid="{8DEF21E7-F393-498D-8B0D-3E393025E1FE}"/>
    <cellStyle name="Followed Hyperlink 2 2" xfId="7144" xr:uid="{3B13FCA0-CCC1-4B0C-A278-16FD24BC6A35}"/>
    <cellStyle name="Followed Hyperlink 2 3" xfId="7137" xr:uid="{B8056283-ED88-446D-96FE-CC0E5D884ED1}"/>
    <cellStyle name="Followed Hyperlink 2 4" xfId="7187" xr:uid="{7AD262F7-CE13-4482-8A00-F705CAC09D75}"/>
    <cellStyle name="Followed Hyperlink 2 5" xfId="6907" xr:uid="{FD049DDC-4344-4E1F-8855-AD7C22E3EA96}"/>
    <cellStyle name="Followed Hyperlink 2 6" xfId="6876" xr:uid="{61F5BBF9-F16B-48ED-AA69-3C81F62B2F78}"/>
    <cellStyle name="Followed Hyperlink 2 7" xfId="34279" xr:uid="{61326CFE-9932-4710-BBCF-6FC6F9B94808}"/>
    <cellStyle name="Followed Hyperlink 2 8" xfId="24788" xr:uid="{A3A2DB6A-CCC0-4EC4-8648-E6CFC127CAF4}"/>
    <cellStyle name="Followed Hyperlink 2 9" xfId="37209" xr:uid="{931B4524-F3C2-4F83-AC06-0FE8F2BBADD2}"/>
    <cellStyle name="Followed Hyperlink 3" xfId="6742" xr:uid="{963BF1BA-D420-44D1-A04D-07D042A2AFA8}"/>
    <cellStyle name="Followed Hyperlink 3 2" xfId="6929" xr:uid="{B3070F6F-0C61-4F86-A1CD-B5B9771BEF54}"/>
    <cellStyle name="Followed Hyperlink 3 3" xfId="34258" xr:uid="{76319F68-FE41-4BE0-AB58-1058E36251C1}"/>
    <cellStyle name="Followed Hyperlink 3 4" xfId="7364" xr:uid="{117B5353-4C35-4BBD-BCB9-1DA660F67DE9}"/>
    <cellStyle name="Followed Hyperlink 4" xfId="7178" xr:uid="{4906F426-D8C9-453F-9C02-59D79685C710}"/>
    <cellStyle name="Followed Hyperlink 5" xfId="6711" xr:uid="{D40AECD2-D14E-4DE7-B52D-7F0487D54DDD}"/>
    <cellStyle name="Followed Hyperlink 6" xfId="6897" xr:uid="{15B88662-A8A4-4E4B-9F2E-80C89A7A5526}"/>
    <cellStyle name="Followed Hyperlink 7" xfId="34161" xr:uid="{E4C52DE7-1355-4D45-8191-2F4E22764B21}"/>
    <cellStyle name="Good" xfId="24" builtinId="26" customBuiltin="1"/>
    <cellStyle name="Good 2" xfId="7054" xr:uid="{6712BF3A-F59E-4A8F-B093-2F24A51C33C0}"/>
    <cellStyle name="Good 2 2" xfId="20578" xr:uid="{C8A8C71D-C9E5-4AF7-9613-C91CFDF4A6FC}"/>
    <cellStyle name="Good 2 2 2" xfId="22086" xr:uid="{F7B4000A-FF07-4559-B50D-49915E95A523}"/>
    <cellStyle name="Good 2 2 3" xfId="22087" xr:uid="{77943CF4-BFD4-455C-93D0-54370F726F2B}"/>
    <cellStyle name="Good 2 2 4" xfId="22088" xr:uid="{3D05C221-9F15-41E0-842D-F444A2F746EA}"/>
    <cellStyle name="Good 2 2 5" xfId="22089" xr:uid="{3950246F-D186-4568-B6D6-00FA679A8C24}"/>
    <cellStyle name="Good 2 2 6" xfId="22085" xr:uid="{EE2E61BF-2D6E-477B-8B11-D2BFD8E31222}"/>
    <cellStyle name="Good 2 2 7" xfId="35196" xr:uid="{3445675D-85A4-44F1-98D6-286E7944068F}"/>
    <cellStyle name="Good 2 3" xfId="20577" xr:uid="{B6BF3F22-9F34-4364-9BB4-1984B9308C58}"/>
    <cellStyle name="Good 2 3 2" xfId="22090" xr:uid="{B703BA16-77A2-432C-B14F-1DA80039F45B}"/>
    <cellStyle name="Good 2 4" xfId="22091" xr:uid="{71098238-4C65-4C74-9A6B-99CBD4544AE3}"/>
    <cellStyle name="Good 2 5" xfId="22092" xr:uid="{6A699388-EBE5-4EB5-9B1A-2A59FF9B5FF3}"/>
    <cellStyle name="Good 2 6" xfId="22093" xr:uid="{086DC014-4C68-41C5-8E86-2F2D469443D6}"/>
    <cellStyle name="Good 2 7" xfId="22094" xr:uid="{EDABEE9F-0FF1-45AF-B30C-E9AB7AFA137C}"/>
    <cellStyle name="Good 2 8" xfId="7910" xr:uid="{4989CCBB-6CCD-4969-A53A-8E3558A0644D}"/>
    <cellStyle name="Good 3" xfId="7911" xr:uid="{1DCBDCD0-9733-4639-BD40-3B26906F18F5}"/>
    <cellStyle name="Good 3 2" xfId="20579" xr:uid="{44F36A89-1B7F-4563-840B-141DE0AE92DC}"/>
    <cellStyle name="Good 3 2 2" xfId="22096" xr:uid="{E521CEBD-878C-486F-BFAB-FB2F37658ECF}"/>
    <cellStyle name="Good 3 3" xfId="22097" xr:uid="{F1337070-47E7-40AA-A05F-D35B0B620663}"/>
    <cellStyle name="Good 3 4" xfId="22098" xr:uid="{EF9B32FC-2ACF-494A-8F1E-957E2669C033}"/>
    <cellStyle name="Good 3 5" xfId="22099" xr:uid="{27DE3692-C612-4B56-A485-BC463190F601}"/>
    <cellStyle name="Good 3 6" xfId="22100" xr:uid="{465E26C7-5146-4015-B83C-7211530F51AA}"/>
    <cellStyle name="Good 3 7" xfId="22095" xr:uid="{6093D573-63B1-438E-9AB5-F15C990A9352}"/>
    <cellStyle name="Good 4" xfId="7909" xr:uid="{DF4B0188-14BC-4E4A-83A2-F996ED0761FC}"/>
    <cellStyle name="Good 4 2" xfId="20580" xr:uid="{3939F021-013E-41BA-AA1D-9872514EC11E}"/>
    <cellStyle name="Good 4 2 2" xfId="22102" xr:uid="{3BA04E5B-480B-4DC6-9A45-4A7CF3EB219B}"/>
    <cellStyle name="Good 4 3" xfId="22101" xr:uid="{D4327E64-8D57-4215-A5E5-17BE31642B7D}"/>
    <cellStyle name="Good 5" xfId="22103" xr:uid="{A33A431C-54BF-4CF3-94C6-04BB57B33335}"/>
    <cellStyle name="Good 5 2" xfId="22104" xr:uid="{C81633B3-3724-4E8D-A7DC-A08C367795B8}"/>
    <cellStyle name="Good 6" xfId="22105" xr:uid="{E0480039-8553-4381-8A7E-985D7BB3C74C}"/>
    <cellStyle name="Good 6 2" xfId="22106" xr:uid="{512B4C4A-E101-490A-BBAD-CAE3A94C685F}"/>
    <cellStyle name="Good 7" xfId="22107" xr:uid="{713419E6-3CF3-4C47-81AB-F686455C46D1}"/>
    <cellStyle name="Good 8" xfId="22108" xr:uid="{4C212361-A313-4589-B091-61BD0066676C}"/>
    <cellStyle name="GrandTotal" xfId="7077" xr:uid="{0A10361B-317D-4EB7-B386-0B07002A30F8}"/>
    <cellStyle name="Grey" xfId="99" xr:uid="{00000000-0005-0000-0000-00009D070000}"/>
    <cellStyle name="Grey 2" xfId="9088" xr:uid="{B577D0FD-92C8-410B-A4C4-1E3BE56D1F02}"/>
    <cellStyle name="Gut 2" xfId="7912" xr:uid="{CBDB90F4-8F5F-48B2-94D0-4DF5870C6167}"/>
    <cellStyle name="Gut 3" xfId="7913" xr:uid="{EA7B5493-2747-4663-B416-803A4DAA5D5A}"/>
    <cellStyle name="Head0" xfId="7078" xr:uid="{95334BEF-2C29-4C24-A0C1-4E071C29E5CF}"/>
    <cellStyle name="Head1" xfId="7079" xr:uid="{63BAF948-E298-4074-804D-98BBD85CC4A8}"/>
    <cellStyle name="Head2" xfId="7080" xr:uid="{B4F13740-7601-4649-B64B-DF577CF366FD}"/>
    <cellStyle name="Head3" xfId="7081" xr:uid="{AE0100AA-0279-4E8A-B778-8614E8A0B91A}"/>
    <cellStyle name="Head4" xfId="7082" xr:uid="{2C1A4F22-9640-4B36-BF4A-8B4926A87777}"/>
    <cellStyle name="Head5" xfId="7083" xr:uid="{18544154-C0BB-48D7-AF8C-5533EDCE55E5}"/>
    <cellStyle name="Head6" xfId="7084" xr:uid="{4F9D06F9-D810-4C41-B040-4C911F7B3D17}"/>
    <cellStyle name="Head7" xfId="7085" xr:uid="{712334C1-8550-4F32-9819-3A2EE95E76D7}"/>
    <cellStyle name="Head8" xfId="7086" xr:uid="{F74E49E8-4873-4C31-BD75-94F88F93721F}"/>
    <cellStyle name="Head9" xfId="7087" xr:uid="{7A1D7AFA-EB88-4559-B41E-A0C9B4F2C3BF}"/>
    <cellStyle name="HEADER" xfId="1483" xr:uid="{00000000-0005-0000-0000-00009E070000}"/>
    <cellStyle name="Header - Style1" xfId="20583" xr:uid="{9F32ED4E-7C69-4C37-BD7A-A4CFBCE76D0A}"/>
    <cellStyle name="HEADER 2" xfId="35552" xr:uid="{5CC0E706-CDAB-44AA-AB60-B6F70A6D00E3}"/>
    <cellStyle name="HEADER 3" xfId="20582" xr:uid="{5982CDA3-BFBB-4D6B-B11C-31E82EFD548F}"/>
    <cellStyle name="Header1" xfId="1484" xr:uid="{00000000-0005-0000-0000-00009F070000}"/>
    <cellStyle name="Header1 2" xfId="20585" xr:uid="{A19C3515-7A19-48BD-B8F7-660107C2230C}"/>
    <cellStyle name="Header1 3" xfId="20586" xr:uid="{2816F8BA-628C-4774-9336-5F43BA25E8A7}"/>
    <cellStyle name="Header2" xfId="1485" xr:uid="{00000000-0005-0000-0000-0000A0070000}"/>
    <cellStyle name="Header2 2" xfId="4906" xr:uid="{00000000-0005-0000-0000-0000A1070000}"/>
    <cellStyle name="Header2 2 2" xfId="9566" xr:uid="{635B7C3C-25EB-4524-A9E8-8B942ADD244E}"/>
    <cellStyle name="Header2 2 2 2" xfId="11308" xr:uid="{7E266CB7-B738-48A7-84D4-8249B56BFDCF}"/>
    <cellStyle name="Header2 2 2 2 2" xfId="16815" xr:uid="{ED9B48E6-7B83-4139-B792-A4C7CE3ECCBA}"/>
    <cellStyle name="Header2 2 2 3" xfId="10910" xr:uid="{BE61710C-F068-4E62-9D57-877C30C3E8C8}"/>
    <cellStyle name="Header2 2 2 3 2" xfId="16417" xr:uid="{67191B2D-6E91-4D45-AD3B-934474C6AAA3}"/>
    <cellStyle name="Header2 2 2 4" xfId="11435" xr:uid="{C957EF3A-44B4-4483-913A-CF8D5EDA3603}"/>
    <cellStyle name="Header2 2 2 4 2" xfId="16942" xr:uid="{C60DECC3-DC54-40FC-99B5-38C6B40D6517}"/>
    <cellStyle name="Header2 2 2 5" xfId="15108" xr:uid="{C009E93B-D1DD-473E-B138-B8D45EF5473C}"/>
    <cellStyle name="Header2 2 2 6" xfId="23339" xr:uid="{15ADC3D2-69BD-4BD0-9FCB-54FEDFBBC31D}"/>
    <cellStyle name="Header2 2 2 6 2" xfId="25004" xr:uid="{4828376D-C258-4F03-8328-EC81DD4EF07D}"/>
    <cellStyle name="Header2 2 2 7" xfId="24397" xr:uid="{9697AD37-620E-4182-B92C-B1B7B5FAB664}"/>
    <cellStyle name="Header2 2 2 7 2" xfId="25289" xr:uid="{C67E9AC9-947A-4AFA-BE6B-087220AFD520}"/>
    <cellStyle name="Header2 2 3" xfId="9547" xr:uid="{CF0B4676-5A97-404A-9C5E-DDBC68703DBD}"/>
    <cellStyle name="Header2 2 3 2" xfId="11018" xr:uid="{CBD1C983-D61C-44AA-A89C-6ACC7B9D36A5}"/>
    <cellStyle name="Header2 2 3 2 2" xfId="16525" xr:uid="{1670BCE1-FFE4-4576-BF4A-914D5825CE80}"/>
    <cellStyle name="Header2 2 3 3" xfId="10870" xr:uid="{29E48C8F-BBF8-4906-B577-37BDE23EB068}"/>
    <cellStyle name="Header2 2 3 3 2" xfId="16377" xr:uid="{81D199D2-D7B9-40A5-BFF7-EC00A5E8088D}"/>
    <cellStyle name="Header2 2 3 4" xfId="10831" xr:uid="{EA3AB025-99BA-4CE1-AB82-E683B16D1B81}"/>
    <cellStyle name="Header2 2 3 4 2" xfId="16338" xr:uid="{BF5CC67F-5EE1-480E-B3EB-7185C4467ABE}"/>
    <cellStyle name="Header2 2 3 5" xfId="15091" xr:uid="{04FBF310-2022-47A4-A8EC-075222C6CFC4}"/>
    <cellStyle name="Header2 2 3 6" xfId="23320" xr:uid="{D0799299-0E02-4FF5-BA4F-A42A5A4F99B5}"/>
    <cellStyle name="Header2 2 3 6 2" xfId="24999" xr:uid="{FDCDEFEE-FB90-41DD-BFCE-AE219302B43C}"/>
    <cellStyle name="Header2 2 3 7" xfId="24392" xr:uid="{00178C7C-C864-4247-B00B-9D8F42FC7E9D}"/>
    <cellStyle name="Header2 2 3 7 2" xfId="25284" xr:uid="{384A1108-7B51-4168-87F6-9B14DABBB075}"/>
    <cellStyle name="Header2 2 4" xfId="9890" xr:uid="{E138BA23-0CD3-4110-9388-5658ECE17110}"/>
    <cellStyle name="Header2 2 4 2" xfId="11136" xr:uid="{08C25313-7374-4177-99F6-BCE1BA38098C}"/>
    <cellStyle name="Header2 2 4 2 2" xfId="16643" xr:uid="{E278D970-EEBA-4F8C-BA5E-A0C4986E101E}"/>
    <cellStyle name="Header2 2 4 3" xfId="10627" xr:uid="{12210174-17EA-4A3D-9EFB-F5528B35B91C}"/>
    <cellStyle name="Header2 2 4 3 2" xfId="16134" xr:uid="{A0A603F2-C5A5-4D52-A5DA-E1E224ECA7D6}"/>
    <cellStyle name="Header2 2 4 4" xfId="11409" xr:uid="{774F43F3-346A-484C-998C-3DB490653567}"/>
    <cellStyle name="Header2 2 4 4 2" xfId="16916" xr:uid="{BC13AA19-AF29-4B8A-8EC4-C7248D5C0DEA}"/>
    <cellStyle name="Header2 2 4 5" xfId="15418" xr:uid="{C94209C6-CE63-4D92-9776-8BB1794CBC15}"/>
    <cellStyle name="Header2 2 4 6" xfId="23662" xr:uid="{38AE8D0A-9D6A-46B9-8681-42684C8BEAE7}"/>
    <cellStyle name="Header2 2 4 6 2" xfId="25080" xr:uid="{9E0D2B32-8CC3-4301-959C-E8A038D516D4}"/>
    <cellStyle name="Header2 2 4 7" xfId="24473" xr:uid="{25B10E8C-3B48-47A7-8E4F-FE9717F950C0}"/>
    <cellStyle name="Header2 2 4 7 2" xfId="25365" xr:uid="{A86252EF-FA92-4B62-95F9-EB8A1FFA0EA3}"/>
    <cellStyle name="Header2 2 5" xfId="9513" xr:uid="{4126F512-0E9D-4AC9-AE4B-284C5C540106}"/>
    <cellStyle name="Header2 2 5 2" xfId="10990" xr:uid="{B069F325-47B2-4E34-BC2C-17B2B365CB29}"/>
    <cellStyle name="Header2 2 5 2 2" xfId="16497" xr:uid="{AB3D56C3-1EF6-425E-9265-D4D3CAF9A3BD}"/>
    <cellStyle name="Header2 2 5 3" xfId="11374" xr:uid="{9F8BAEE8-0540-49A2-952C-442CD822168C}"/>
    <cellStyle name="Header2 2 5 3 2" xfId="16881" xr:uid="{0F0B3237-F8D2-4309-802B-784770114671}"/>
    <cellStyle name="Header2 2 5 4" xfId="10798" xr:uid="{2F9D80CB-8FB0-4C21-9008-FFB3D6024449}"/>
    <cellStyle name="Header2 2 5 4 2" xfId="16305" xr:uid="{8CBFD04B-9826-4C54-9EC5-47F9B7E0E2AB}"/>
    <cellStyle name="Header2 2 5 5" xfId="15063" xr:uid="{EBA5DCDE-1921-47C4-BDEF-7F839460B59A}"/>
    <cellStyle name="Header2 2 5 6" xfId="23286" xr:uid="{3B006E93-444D-4891-A033-94A48689D5FA}"/>
    <cellStyle name="Header2 2 5 6 2" xfId="24973" xr:uid="{CE18FC8A-1AF4-4596-9D77-1D960F554B30}"/>
    <cellStyle name="Header2 2 5 7" xfId="24366" xr:uid="{711FB418-B404-4B37-A4E4-A56F5AC498E5}"/>
    <cellStyle name="Header2 2 5 7 2" xfId="25258" xr:uid="{CF3F3746-38F3-4299-A18E-D8734DD6D69C}"/>
    <cellStyle name="Header2 2 6" xfId="19717" xr:uid="{A8945724-43C9-4632-B3BB-695FD5B16606}"/>
    <cellStyle name="Header2 2 7" xfId="20588" xr:uid="{E77A1B02-809A-4BA9-99D1-F76C71E5515C}"/>
    <cellStyle name="Header2 2 8" xfId="36544" xr:uid="{5A81FD21-1814-49F9-9277-BCB25FBB3BFA}"/>
    <cellStyle name="Header2 3" xfId="7559" xr:uid="{7552A3A4-7F07-4C31-8CCB-A34429232776}"/>
    <cellStyle name="Header2 3 10" xfId="23039" xr:uid="{CE56F0A0-0F11-4000-AF20-4BFE5DCEC839}"/>
    <cellStyle name="Header2 3 10 2" xfId="24912" xr:uid="{B022A464-AEB6-41F2-8AC3-E902BA02CC12}"/>
    <cellStyle name="Header2 3 2" xfId="9886" xr:uid="{16157661-9236-480B-8AB5-5CB4955E4648}"/>
    <cellStyle name="Header2 3 2 2" xfId="11132" xr:uid="{4C34D339-C797-4819-95F7-D1BFA5750454}"/>
    <cellStyle name="Header2 3 2 2 2" xfId="16639" xr:uid="{73EB51F6-2696-4CCB-B60A-FCDD6905BD59}"/>
    <cellStyle name="Header2 3 2 3" xfId="11358" xr:uid="{B8FD3B6F-3E1B-4A16-89F2-9D333187B9D5}"/>
    <cellStyle name="Header2 3 2 3 2" xfId="16865" xr:uid="{C8BC1535-083A-425A-82C2-192D6FF3AF31}"/>
    <cellStyle name="Header2 3 2 4" xfId="11410" xr:uid="{F1DE0529-2D87-4F91-848F-8350D3612032}"/>
    <cellStyle name="Header2 3 2 4 2" xfId="16917" xr:uid="{3BCB34A5-B70A-49F0-AE9D-7CFF904D6546}"/>
    <cellStyle name="Header2 3 2 5" xfId="15414" xr:uid="{B890106D-5469-4FD4-8CE7-5C4E5CE25E7B}"/>
    <cellStyle name="Header2 3 2 6" xfId="23658" xr:uid="{B7E47A19-3D79-40D2-A3BE-29A01DAAA39F}"/>
    <cellStyle name="Header2 3 2 6 2" xfId="25076" xr:uid="{AF0B8657-9936-42FE-8BC2-5975B8A55F1F}"/>
    <cellStyle name="Header2 3 2 7" xfId="24469" xr:uid="{E8265859-BBA2-4F11-9CFF-0971B1AC376D}"/>
    <cellStyle name="Header2 3 2 7 2" xfId="25361" xr:uid="{1277CE28-CDFC-4CE0-8404-67A16F25912B}"/>
    <cellStyle name="Header2 3 3" xfId="10035" xr:uid="{67B6C140-C521-4AA9-AEFF-A08CFED2787E}"/>
    <cellStyle name="Header2 3 3 2" xfId="11215" xr:uid="{B0DED045-5788-4FEE-B6D5-D483688A313C}"/>
    <cellStyle name="Header2 3 3 2 2" xfId="16722" xr:uid="{17C08A54-FAD1-4F47-8009-0BEFA0A96966}"/>
    <cellStyle name="Header2 3 3 3" xfId="10686" xr:uid="{E15369BF-12EA-4ACC-AADF-35BE67281B79}"/>
    <cellStyle name="Header2 3 3 3 2" xfId="16193" xr:uid="{E25CA002-663C-41C5-BC34-A24C428CC560}"/>
    <cellStyle name="Header2 3 3 4" xfId="11394" xr:uid="{68C628DB-8A7C-495D-B653-D275DBF2CE0E}"/>
    <cellStyle name="Header2 3 3 4 2" xfId="16901" xr:uid="{DB1AA2AE-C801-41E7-A2BA-AAF17F865CF2}"/>
    <cellStyle name="Header2 3 3 5" xfId="15556" xr:uid="{BADE2797-FABC-4F19-82D2-99E65F75FC8D}"/>
    <cellStyle name="Header2 3 3 6" xfId="23808" xr:uid="{2DEB8A07-ABB3-41E9-812F-B8B5A8BEA272}"/>
    <cellStyle name="Header2 3 3 6 2" xfId="25143" xr:uid="{26BC5A77-61A9-4B05-B5FD-2A04B7AF96E9}"/>
    <cellStyle name="Header2 3 3 7" xfId="24536" xr:uid="{5C530D47-340A-4094-94CF-AA9C55B230FA}"/>
    <cellStyle name="Header2 3 3 7 2" xfId="25428" xr:uid="{34277C7F-B791-49D2-A383-BD187005ED74}"/>
    <cellStyle name="Header2 3 4" xfId="9463" xr:uid="{EDDF9159-B679-44BA-8F42-B0394A3ADD26}"/>
    <cellStyle name="Header2 3 4 2" xfId="10951" xr:uid="{09282032-E22A-4C24-B751-F6ECB6B0E49A}"/>
    <cellStyle name="Header2 3 4 2 2" xfId="16458" xr:uid="{AE3356F7-0E95-4C7B-8862-EC3B8C14D1AE}"/>
    <cellStyle name="Header2 3 4 3" xfId="10661" xr:uid="{4F32480D-7521-4636-9A30-35749A7E6C63}"/>
    <cellStyle name="Header2 3 4 3 2" xfId="16168" xr:uid="{26C2F3BF-AB85-418F-BF24-166D280D1562}"/>
    <cellStyle name="Header2 3 4 4" xfId="11370" xr:uid="{B6D72466-3B54-4C49-AEC4-3B0006A19783}"/>
    <cellStyle name="Header2 3 4 4 2" xfId="16877" xr:uid="{86DAF698-CDFD-4467-B3DF-90A65F3041EB}"/>
    <cellStyle name="Header2 3 4 5" xfId="15016" xr:uid="{5C10CCB1-F149-448B-AC03-F1F19BB172C9}"/>
    <cellStyle name="Header2 3 4 6" xfId="23236" xr:uid="{826532DD-6AFC-4B67-B40C-790B24ADACD7}"/>
    <cellStyle name="Header2 3 4 6 2" xfId="24937" xr:uid="{7EFD0E15-7B83-44B8-BB69-EFDA772BB98E}"/>
    <cellStyle name="Header2 3 4 7" xfId="24330" xr:uid="{AEE30642-97E9-45B5-94D2-063915B51981}"/>
    <cellStyle name="Header2 3 4 7 2" xfId="25222" xr:uid="{2CB180E6-EFF9-41F7-B3FD-17F79B03AE5E}"/>
    <cellStyle name="Header2 3 5" xfId="9483" xr:uid="{66DE094E-AAE2-4180-9AD0-EEED9E3F043C}"/>
    <cellStyle name="Header2 3 5 2" xfId="10964" xr:uid="{FF905001-9C26-4825-BE6B-B2766EE18733}"/>
    <cellStyle name="Header2 3 5 2 2" xfId="16471" xr:uid="{F6D949A2-8D47-4D91-8435-EEFBEED7E184}"/>
    <cellStyle name="Header2 3 5 3" xfId="10735" xr:uid="{3019E101-732E-4896-ADD4-BE7CCA0CA3CA}"/>
    <cellStyle name="Header2 3 5 3 2" xfId="16242" xr:uid="{28176230-A8BD-4E56-9606-4C892337C336}"/>
    <cellStyle name="Header2 3 5 4" xfId="10560" xr:uid="{6C7BD306-4EA7-4318-AE18-B99C6CF7F19D}"/>
    <cellStyle name="Header2 3 5 4 2" xfId="16067" xr:uid="{0026A5A1-20CA-4715-88C3-6533697F3F94}"/>
    <cellStyle name="Header2 3 5 5" xfId="15034" xr:uid="{D8A64F07-1E61-4CC0-BC44-3FBA9A31A218}"/>
    <cellStyle name="Header2 3 5 6" xfId="23256" xr:uid="{B7B9211E-60A8-43FD-A7BB-FB6592388313}"/>
    <cellStyle name="Header2 3 5 6 2" xfId="24949" xr:uid="{9BE35E40-AA99-4E3B-B8A8-250FB071CDC4}"/>
    <cellStyle name="Header2 3 5 7" xfId="24342" xr:uid="{28F5C361-BCE1-4FB9-86D9-88DE3BDD0979}"/>
    <cellStyle name="Header2 3 5 7 2" xfId="25234" xr:uid="{D96B6248-773C-493F-B3B3-B4561C310AA1}"/>
    <cellStyle name="Header2 3 6" xfId="9541" xr:uid="{F15E69F7-39A8-43A0-9D29-D8D654502AA3}"/>
    <cellStyle name="Header2 3 6 2" xfId="11014" xr:uid="{9939BE7C-2E74-46B1-B4F8-DCEC7D90DC3D}"/>
    <cellStyle name="Header2 3 6 2 2" xfId="16521" xr:uid="{BFFC4F3A-BE8C-407A-9A71-FA398BAD3645}"/>
    <cellStyle name="Header2 3 6 3" xfId="10871" xr:uid="{CAE9E5CE-F465-49C8-8BAE-F091AA9FA893}"/>
    <cellStyle name="Header2 3 6 3 2" xfId="16378" xr:uid="{2444AD60-C2EA-4F74-9B1E-88C7716A27F4}"/>
    <cellStyle name="Header2 3 6 4" xfId="10909" xr:uid="{A7F84D70-E878-4029-95F1-680F0A2813A1}"/>
    <cellStyle name="Header2 3 6 4 2" xfId="16416" xr:uid="{C0FC3B57-E9DF-410A-BD56-84CF440302AF}"/>
    <cellStyle name="Header2 3 6 5" xfId="23314" xr:uid="{C85114A3-B2CA-4D4C-9A6A-AC2A6AAF30A1}"/>
    <cellStyle name="Header2 3 6 5 2" xfId="24997" xr:uid="{7BE3906C-83F9-4DFF-B31A-D44FAF3F5714}"/>
    <cellStyle name="Header2 3 6 6" xfId="24390" xr:uid="{7FA06CD5-94ED-4B04-8603-49A83E57BFDC}"/>
    <cellStyle name="Header2 3 6 6 2" xfId="25282" xr:uid="{30865876-886B-4C40-80F4-36E7BF4D379B}"/>
    <cellStyle name="Header2 3 7" xfId="10709" xr:uid="{2BB2A9BD-C6F1-47CF-9444-D54C9550EC92}"/>
    <cellStyle name="Header2 3 7 2" xfId="16216" xr:uid="{037587C8-B9D4-4BBD-94F9-11C7CDF39057}"/>
    <cellStyle name="Header2 3 8" xfId="20589" xr:uid="{D99B5A02-7BE7-4038-A955-5228C63E40EC}"/>
    <cellStyle name="Header2 3 9" xfId="22658" xr:uid="{7ADE36D3-4D65-4934-80A8-18B6373C55B3}"/>
    <cellStyle name="Header2 3 9 2" xfId="24814" xr:uid="{F241613F-5CE7-4691-8E58-C715AF9E15D3}"/>
    <cellStyle name="Header2 4" xfId="19686" xr:uid="{A49A1123-9F0B-47E2-BB87-3C5FE1B6FA80}"/>
    <cellStyle name="Header2 5" xfId="19966" xr:uid="{E21FF8A7-E36E-4D69-9F87-29E4B79C86A3}"/>
    <cellStyle name="Header2 6" xfId="24617" xr:uid="{553164E5-9EEA-400A-9D3B-A141FC7E1CAE}"/>
    <cellStyle name="Header2 6 2" xfId="25490" xr:uid="{66F4EF85-68DA-406E-85C7-C0D0DC465CB5}"/>
    <cellStyle name="Header2 7" xfId="35553" xr:uid="{17349A60-1796-4A84-BD46-735BC4003F4B}"/>
    <cellStyle name="Heading" xfId="230" xr:uid="{00000000-0005-0000-0000-0000A2070000}"/>
    <cellStyle name="Heading 1" xfId="20" builtinId="16" customBuiltin="1"/>
    <cellStyle name="Heading 1 2" xfId="7055" xr:uid="{E40A622A-49AA-4A14-904A-2882AE0AE983}"/>
    <cellStyle name="Heading 1 2 2" xfId="20592" xr:uid="{9053A8D1-3918-4183-85AA-1A57EC5F0120}"/>
    <cellStyle name="Heading 1 2 2 2" xfId="22110" xr:uid="{78C067A1-D9F3-4439-A91C-D5BC04F0F9D2}"/>
    <cellStyle name="Heading 1 2 2 3" xfId="22111" xr:uid="{D8CD47AF-197F-4EEA-9F3F-44483B098AC8}"/>
    <cellStyle name="Heading 1 2 2 4" xfId="22112" xr:uid="{CAD87263-3A2E-43B5-9725-93CEC62E83C8}"/>
    <cellStyle name="Heading 1 2 2 5" xfId="22113" xr:uid="{887E76F0-C90B-491C-8953-168425D2E2B7}"/>
    <cellStyle name="Heading 1 2 2 6" xfId="22109" xr:uid="{3B5DAC17-114C-44F4-B2E5-18AF1702CC86}"/>
    <cellStyle name="Heading 1 2 2 7" xfId="35192" xr:uid="{CCEE3D18-D867-4183-B1B4-4AFB22CE95B2}"/>
    <cellStyle name="Heading 1 2 3" xfId="20591" xr:uid="{960EF93E-136D-460E-9514-1227DBD09C20}"/>
    <cellStyle name="Heading 1 2 3 2" xfId="22114" xr:uid="{4339BFD5-B9EC-42B4-9575-9B690549A645}"/>
    <cellStyle name="Heading 1 2 4" xfId="22115" xr:uid="{03F805FE-A226-46EF-84D3-17385BEE0CFE}"/>
    <cellStyle name="Heading 1 2 5" xfId="22116" xr:uid="{4B92963C-FD63-4ADB-999F-3BD82BD7CC7E}"/>
    <cellStyle name="Heading 1 2 6" xfId="22117" xr:uid="{5152BED7-B4D5-4424-A3F0-8597AAC2F416}"/>
    <cellStyle name="Heading 1 2 7" xfId="22118" xr:uid="{483FC965-7EB3-445B-8102-88EA0D11E2BC}"/>
    <cellStyle name="Heading 1 2 8" xfId="7915" xr:uid="{12252CA0-741E-44B8-BD8D-F224CE665EC0}"/>
    <cellStyle name="Heading 1 3" xfId="7916" xr:uid="{B8B4E81A-B249-4761-ADB1-206232280862}"/>
    <cellStyle name="Heading 1 3 2" xfId="20593" xr:uid="{BE30FFCA-2134-4E29-B229-238BA98520DE}"/>
    <cellStyle name="Heading 1 3 2 2" xfId="22120" xr:uid="{207CB847-2621-4D18-ACD1-8F90D421E75B}"/>
    <cellStyle name="Heading 1 3 3" xfId="22121" xr:uid="{E7963F09-18F9-4C9A-B052-A62BC39A0CF5}"/>
    <cellStyle name="Heading 1 3 4" xfId="22122" xr:uid="{0A13BCAD-DADC-428C-AEB1-DBC70A81B726}"/>
    <cellStyle name="Heading 1 3 5" xfId="22123" xr:uid="{2C526AE2-8B6B-4E2C-8CA6-4217767766AD}"/>
    <cellStyle name="Heading 1 3 6" xfId="22124" xr:uid="{49CCADEA-A3AA-4AE2-B79C-66BE3B3FC6C3}"/>
    <cellStyle name="Heading 1 3 7" xfId="22119" xr:uid="{DEC60659-547D-4590-BE0F-1E59CA12368E}"/>
    <cellStyle name="Heading 1 4" xfId="7914" xr:uid="{56A8BCBE-56AC-4306-8D42-D20E1B4C615F}"/>
    <cellStyle name="Heading 1 4 2" xfId="20594" xr:uid="{B06232DC-266B-4134-9482-6FDC39908B80}"/>
    <cellStyle name="Heading 1 4 2 2" xfId="22126" xr:uid="{5A497918-15E1-4436-AB33-89F008031561}"/>
    <cellStyle name="Heading 1 4 3" xfId="22125" xr:uid="{328B05F5-2C4B-4D33-B3E0-5DD181A576FA}"/>
    <cellStyle name="Heading 1 5" xfId="22127" xr:uid="{7AD34E59-76F7-45AE-81E3-EBB0ECB42D03}"/>
    <cellStyle name="Heading 1 5 2" xfId="22128" xr:uid="{E4935054-4534-462B-9CDC-E4F35F302A43}"/>
    <cellStyle name="Heading 1 6" xfId="22129" xr:uid="{69CC43D2-FED1-4804-BEBF-8A9EC9C0B50C}"/>
    <cellStyle name="Heading 1 6 2" xfId="22130" xr:uid="{7205E1E2-A0DC-4555-A686-A22A9A563BF2}"/>
    <cellStyle name="Heading 1 7" xfId="22131" xr:uid="{346907DF-C69B-4D65-90D0-FE15B96031AF}"/>
    <cellStyle name="Heading 1 8" xfId="22132" xr:uid="{8AA93814-E30E-4F5D-B523-9293BBF3D3EB}"/>
    <cellStyle name="Heading 2" xfId="21" builtinId="17" customBuiltin="1"/>
    <cellStyle name="Heading 2 2" xfId="7056" xr:uid="{75C197C5-6BF4-4B6C-B0D7-1165CCDDDB9F}"/>
    <cellStyle name="Heading 2 2 2" xfId="20596" xr:uid="{67DE2FA3-DA1E-4812-8A92-FFD614AF4AEB}"/>
    <cellStyle name="Heading 2 2 2 2" xfId="22134" xr:uid="{B4F036CA-55E3-4391-AC9E-916E567330AF}"/>
    <cellStyle name="Heading 2 2 2 3" xfId="22135" xr:uid="{EF6C6BC5-1131-4149-A556-D3B12CD6E394}"/>
    <cellStyle name="Heading 2 2 2 4" xfId="22136" xr:uid="{D6C0773A-3A60-42BF-994B-0D33DCB8F19E}"/>
    <cellStyle name="Heading 2 2 2 5" xfId="22137" xr:uid="{BF68718D-7880-4B49-86F0-8A88C0BEE098}"/>
    <cellStyle name="Heading 2 2 2 6" xfId="22133" xr:uid="{64F83769-CA7C-435C-81D7-9DCDDDA10A96}"/>
    <cellStyle name="Heading 2 2 2 7" xfId="35193" xr:uid="{FDD07ED7-9A3A-4BC3-BC91-DF2B305AE30F}"/>
    <cellStyle name="Heading 2 2 3" xfId="20595" xr:uid="{B7B43817-7362-491D-AAD8-07B01355A884}"/>
    <cellStyle name="Heading 2 2 3 2" xfId="22138" xr:uid="{85D7D78C-44F2-4071-89DD-AC7D03C09405}"/>
    <cellStyle name="Heading 2 2 4" xfId="22139" xr:uid="{2BD9772F-151E-444A-9B40-A885C2BCE715}"/>
    <cellStyle name="Heading 2 2 5" xfId="22140" xr:uid="{325BAD02-925F-4456-B10E-DEBAD840C3DD}"/>
    <cellStyle name="Heading 2 2 6" xfId="22141" xr:uid="{B6DDC5AE-973D-4F3C-935C-B5A6793761DB}"/>
    <cellStyle name="Heading 2 2 7" xfId="22142" xr:uid="{42F8F31A-5E87-4949-894C-D2B1360A67AF}"/>
    <cellStyle name="Heading 2 2 8" xfId="7918" xr:uid="{ECEFA1B9-FEAC-44EF-A18C-C43BC2240B55}"/>
    <cellStyle name="Heading 2 3" xfId="7919" xr:uid="{37C14DDE-604E-4CA5-9956-701C485FC920}"/>
    <cellStyle name="Heading 2 3 2" xfId="20597" xr:uid="{8FEA8AC9-16F1-43FB-92B8-93F76A670E35}"/>
    <cellStyle name="Heading 2 3 2 2" xfId="22144" xr:uid="{A2706EC8-3E35-4594-A396-4721E75AC122}"/>
    <cellStyle name="Heading 2 3 3" xfId="22145" xr:uid="{43634339-2FAC-4F01-94E4-8F678FB9E82E}"/>
    <cellStyle name="Heading 2 3 4" xfId="22146" xr:uid="{E728F92E-04AE-46F4-BCBC-743279921786}"/>
    <cellStyle name="Heading 2 3 5" xfId="22147" xr:uid="{6807D0BD-E7ED-40DD-8CC4-23B4446FAB81}"/>
    <cellStyle name="Heading 2 3 6" xfId="22148" xr:uid="{7B2C274E-7B81-4B11-B5DB-F7FA274242CF}"/>
    <cellStyle name="Heading 2 3 7" xfId="22143" xr:uid="{EE436FF1-918B-46C5-9C86-C75FAC49430F}"/>
    <cellStyle name="Heading 2 4" xfId="7917" xr:uid="{7DD2ABE8-D711-4C6F-AF69-923396610849}"/>
    <cellStyle name="Heading 2 4 2" xfId="20598" xr:uid="{C752C9E9-1489-47A8-9818-7460E8DB7685}"/>
    <cellStyle name="Heading 2 4 2 2" xfId="22150" xr:uid="{73BC1646-144C-4C03-933B-77BFA1D862AA}"/>
    <cellStyle name="Heading 2 4 3" xfId="22149" xr:uid="{C011AD7D-849F-4FB6-9790-7601B4D88B58}"/>
    <cellStyle name="Heading 2 5" xfId="22151" xr:uid="{F2270278-A9C4-4319-97AE-3EF3B4085313}"/>
    <cellStyle name="Heading 2 5 2" xfId="22152" xr:uid="{4A1C97A2-8FDE-4F24-8B86-CA886DF3FAEB}"/>
    <cellStyle name="Heading 2 6" xfId="22153" xr:uid="{DC49DF50-FDA1-48B1-823C-D7A7B02C14F5}"/>
    <cellStyle name="Heading 2 6 2" xfId="22154" xr:uid="{96E803FE-FE1F-44F8-A19B-6736792AC101}"/>
    <cellStyle name="Heading 2 7" xfId="22155" xr:uid="{9C497009-EDB7-4F3B-95C5-69FD5E07036E}"/>
    <cellStyle name="Heading 2 8" xfId="22156" xr:uid="{7326EBE8-BFB2-40D2-A62E-1C6338FA365E}"/>
    <cellStyle name="Heading 3" xfId="22" builtinId="18" customBuiltin="1"/>
    <cellStyle name="Heading 3 2" xfId="7057" xr:uid="{EC16B747-6EA3-4E96-8981-03BFFAC523E1}"/>
    <cellStyle name="Heading 3 2 2" xfId="20600" xr:uid="{D93941DB-51F0-43FF-8BE2-F0C60D95D580}"/>
    <cellStyle name="Heading 3 2 2 2" xfId="22158" xr:uid="{A6F32301-5FE4-4032-84BC-0B474D9D3422}"/>
    <cellStyle name="Heading 3 2 2 3" xfId="22159" xr:uid="{74E0B8B0-1009-4EDE-9F41-426FAA147CD2}"/>
    <cellStyle name="Heading 3 2 2 4" xfId="22160" xr:uid="{B71F6A53-564D-4222-87ED-01E58FAA540A}"/>
    <cellStyle name="Heading 3 2 2 5" xfId="22161" xr:uid="{373C43E5-3EF3-4B26-AD2E-599417B787CC}"/>
    <cellStyle name="Heading 3 2 2 6" xfId="22157" xr:uid="{CE2F48E6-F7B2-460B-8408-DB05037516DC}"/>
    <cellStyle name="Heading 3 2 2 7" xfId="35194" xr:uid="{0936F251-46C9-4BC4-84A6-E409E82BDEC4}"/>
    <cellStyle name="Heading 3 2 3" xfId="20599" xr:uid="{223E7751-CA5B-485B-B659-AEB5939E502B}"/>
    <cellStyle name="Heading 3 2 3 2" xfId="22162" xr:uid="{D54BA736-1645-4606-B0CA-A0BB313EA7FF}"/>
    <cellStyle name="Heading 3 2 4" xfId="22163" xr:uid="{A0B84DB4-0384-43A1-8DFD-3E21F46EB99C}"/>
    <cellStyle name="Heading 3 2 5" xfId="22164" xr:uid="{DFC92401-EC16-4F16-95FF-F1F215132216}"/>
    <cellStyle name="Heading 3 2 6" xfId="22165" xr:uid="{A2C2E5A7-9A51-4624-B5D1-A004A004EB97}"/>
    <cellStyle name="Heading 3 2 7" xfId="22166" xr:uid="{EBE4D8F4-A7FB-4842-A61A-85DA72A803D4}"/>
    <cellStyle name="Heading 3 2 8" xfId="7921" xr:uid="{C0131225-0B2A-4D71-BB48-7F67FADBCC7B}"/>
    <cellStyle name="Heading 3 3" xfId="7922" xr:uid="{5476D6C0-2BD6-4DE3-9EA6-27A372F1A25A}"/>
    <cellStyle name="Heading 3 3 2" xfId="20601" xr:uid="{0BC70B08-4133-4133-ADBD-722557009E6A}"/>
    <cellStyle name="Heading 3 3 2 2" xfId="22168" xr:uid="{39620235-6D9F-4B20-8297-88D0F4B34AA1}"/>
    <cellStyle name="Heading 3 3 3" xfId="22169" xr:uid="{EBAD9B11-FFE2-4D1B-861C-406D6BB0FF8E}"/>
    <cellStyle name="Heading 3 3 4" xfId="22170" xr:uid="{63E0B91D-A06E-42C1-A852-8FD995BDAE86}"/>
    <cellStyle name="Heading 3 3 5" xfId="22171" xr:uid="{2F60E05D-A5A2-40DE-BCC4-B9FADF38CCEC}"/>
    <cellStyle name="Heading 3 3 6" xfId="22172" xr:uid="{96227C77-A703-4F42-AC9E-731FA4DD4EFA}"/>
    <cellStyle name="Heading 3 3 7" xfId="22167" xr:uid="{BB2B6C94-F3B2-410F-A80D-845F66FE7DA6}"/>
    <cellStyle name="Heading 3 4" xfId="7920" xr:uid="{B351FB9C-956D-46BC-8627-8251EF8DF7E0}"/>
    <cellStyle name="Heading 3 4 2" xfId="20602" xr:uid="{2743E15B-D1AF-4715-9623-49722E20584C}"/>
    <cellStyle name="Heading 3 4 2 2" xfId="22174" xr:uid="{E4998B0F-BAE4-465E-A07B-78F80F387C23}"/>
    <cellStyle name="Heading 3 4 3" xfId="22173" xr:uid="{FAA8924C-0BA1-4D5A-9CAB-3C01A6C56606}"/>
    <cellStyle name="Heading 3 5" xfId="22175" xr:uid="{F784F2AE-305D-4947-A813-0229ED8244C5}"/>
    <cellStyle name="Heading 3 5 2" xfId="22176" xr:uid="{94A60490-17D2-461A-808C-FEAB1E1B066E}"/>
    <cellStyle name="Heading 3 6" xfId="22177" xr:uid="{24958D07-9E0F-444D-BD46-4DC5722B0C00}"/>
    <cellStyle name="Heading 3 6 2" xfId="22178" xr:uid="{194277BD-F0F9-4DF4-A48A-F98A3CA4BD76}"/>
    <cellStyle name="Heading 3 7" xfId="22179" xr:uid="{096CC0B7-0E4C-431B-AAEB-741F9C77B944}"/>
    <cellStyle name="Heading 3 8" xfId="22180" xr:uid="{C83F2288-A914-4862-810A-719A1B38C9BC}"/>
    <cellStyle name="Heading 4" xfId="23" builtinId="19" customBuiltin="1"/>
    <cellStyle name="Heading 4 2" xfId="7058" xr:uid="{ADAADE39-1BE0-49E0-92A2-E27D2EA593B9}"/>
    <cellStyle name="Heading 4 2 2" xfId="20604" xr:uid="{FC25FEDD-1DB1-4E20-AAC6-7AB039991375}"/>
    <cellStyle name="Heading 4 2 2 2" xfId="22182" xr:uid="{D2C923E5-C1B6-4C42-A3CD-9FFC4C0A7050}"/>
    <cellStyle name="Heading 4 2 2 3" xfId="22183" xr:uid="{F153999E-6A1C-4878-82EF-134E5FC716C4}"/>
    <cellStyle name="Heading 4 2 2 4" xfId="22184" xr:uid="{F80C9153-2E1B-4798-AF9F-D1A059B6C7DF}"/>
    <cellStyle name="Heading 4 2 2 5" xfId="22185" xr:uid="{BB2362B2-8BAD-4E16-8A5A-7466931EE262}"/>
    <cellStyle name="Heading 4 2 2 6" xfId="22181" xr:uid="{8C6E8DC0-ED08-4DF9-8046-5B8A1C275A04}"/>
    <cellStyle name="Heading 4 2 2 7" xfId="35195" xr:uid="{FE2C29BE-20F9-441E-90EA-AD26FA1F490B}"/>
    <cellStyle name="Heading 4 2 3" xfId="20603" xr:uid="{00A28E96-4DE5-4582-A7D1-315B63F6B546}"/>
    <cellStyle name="Heading 4 2 3 2" xfId="22186" xr:uid="{C70AE7B7-5893-4F3A-92A0-DE5D3F5F2020}"/>
    <cellStyle name="Heading 4 2 4" xfId="22187" xr:uid="{B5E4E183-203C-4914-B565-BF646F643491}"/>
    <cellStyle name="Heading 4 2 5" xfId="22188" xr:uid="{532B1064-F808-4724-B346-0D4C39C8C7C6}"/>
    <cellStyle name="Heading 4 2 6" xfId="22189" xr:uid="{5AEBD70E-693D-4F68-A29A-9BC131AD6A67}"/>
    <cellStyle name="Heading 4 2 7" xfId="22190" xr:uid="{520D8F4A-4283-4798-A6A6-71048A0F0BBA}"/>
    <cellStyle name="Heading 4 2 8" xfId="7924" xr:uid="{9104C055-06B7-49A5-A55C-E9AB7A8C1795}"/>
    <cellStyle name="Heading 4 3" xfId="7925" xr:uid="{4F88E336-2D6D-4658-8768-C48E03671DC6}"/>
    <cellStyle name="Heading 4 3 2" xfId="20605" xr:uid="{849E5094-18D7-4204-BBF0-CBCB174D01C8}"/>
    <cellStyle name="Heading 4 3 2 2" xfId="22192" xr:uid="{79E5A40F-D5BA-43E5-B284-D6E6AFCC1CCA}"/>
    <cellStyle name="Heading 4 3 3" xfId="22193" xr:uid="{5360F346-9520-47B5-967D-6E683844D89F}"/>
    <cellStyle name="Heading 4 3 4" xfId="22194" xr:uid="{49B1C1AD-C73C-4DDE-9CF4-09883E6B1741}"/>
    <cellStyle name="Heading 4 3 5" xfId="22195" xr:uid="{BEE9F1EA-B997-421D-BBE1-8203938243E4}"/>
    <cellStyle name="Heading 4 3 6" xfId="22196" xr:uid="{8E15F0D3-E898-4784-8A97-9E0132A3B1AC}"/>
    <cellStyle name="Heading 4 3 7" xfId="22191" xr:uid="{E28E4BC9-0E4D-4EBC-8DCE-583037CF3B08}"/>
    <cellStyle name="Heading 4 4" xfId="7923" xr:uid="{23D5E68B-9905-46F3-8C91-96840064757D}"/>
    <cellStyle name="Heading 4 4 2" xfId="20606" xr:uid="{8DED7E1E-7992-416A-8DE1-0FE9302141C4}"/>
    <cellStyle name="Heading 4 4 2 2" xfId="22198" xr:uid="{20FD6F98-8366-4BF0-A788-BC32ECAC2282}"/>
    <cellStyle name="Heading 4 4 3" xfId="22197" xr:uid="{D2E88BD2-89FF-44D6-9179-0C36C58B4C3A}"/>
    <cellStyle name="Heading 4 5" xfId="22199" xr:uid="{1546E35E-FFF4-4A75-AA65-B85518EAF640}"/>
    <cellStyle name="Heading 4 5 2" xfId="22200" xr:uid="{254719E1-97BD-4906-9501-D8A09BE22AA5}"/>
    <cellStyle name="Heading 4 6" xfId="22201" xr:uid="{15B07AEE-A9CA-4E28-B319-F65E72BA8695}"/>
    <cellStyle name="Heading 4 6 2" xfId="22202" xr:uid="{DC34D860-8381-4FB5-9D8F-59D310EAB0AE}"/>
    <cellStyle name="Heading 4 7" xfId="22203" xr:uid="{B35D601A-95AB-4556-8234-523EB494D4DD}"/>
    <cellStyle name="Heading 4 8" xfId="22204" xr:uid="{510978A4-AD45-448C-8FB3-D353B3A09ED7}"/>
    <cellStyle name="Heading 5" xfId="35372" xr:uid="{50E57269-8BE5-408A-AF27-79311B611810}"/>
    <cellStyle name="Heading 6" xfId="20590" xr:uid="{B9BD9CE2-0B8A-4C15-8299-02790A9FE804}"/>
    <cellStyle name="Heading No Underline" xfId="1486" xr:uid="{00000000-0005-0000-0000-0000A7070000}"/>
    <cellStyle name="Heading With Underline" xfId="1487" xr:uid="{00000000-0005-0000-0000-0000A8070000}"/>
    <cellStyle name="HeadShade" xfId="7088" xr:uid="{6535261B-4951-4D80-A264-583B694906FE}"/>
    <cellStyle name="Hinweis" xfId="7926" xr:uid="{02684840-6398-4020-A32D-1A426137F774}"/>
    <cellStyle name="Hinweis 10" xfId="22997" xr:uid="{D6272BF4-0CA8-4649-80E9-626209E9039D}"/>
    <cellStyle name="Hinweis 10 2" xfId="24893" xr:uid="{572DB6C1-8C03-47AA-88A0-0E62F3A4B6A0}"/>
    <cellStyle name="Hinweis 2" xfId="9982" xr:uid="{5D844FEE-C480-4175-A4A2-3BCA9D5B1EC9}"/>
    <cellStyle name="Hinweis 2 2" xfId="11171" xr:uid="{0678781B-A58F-484A-8F62-3FE4C1E43BC8}"/>
    <cellStyle name="Hinweis 2 2 2" xfId="16678" xr:uid="{487D602F-64F0-4CAE-BF95-F1A28ADB7168}"/>
    <cellStyle name="Hinweis 2 3" xfId="11331" xr:uid="{C8FC7463-02F7-4D8A-8ADF-5A0EE422B089}"/>
    <cellStyle name="Hinweis 2 3 2" xfId="16838" xr:uid="{23628D42-0833-48D5-A163-6B279D26EB8D}"/>
    <cellStyle name="Hinweis 2 4" xfId="11027" xr:uid="{AC09F985-6785-4605-9094-221CCD4E5127}"/>
    <cellStyle name="Hinweis 2 4 2" xfId="16534" xr:uid="{CF9521EA-33CF-49F8-AF43-2B36B0B6D305}"/>
    <cellStyle name="Hinweis 2 5" xfId="15511" xr:uid="{A62B446B-16A6-44D4-8E2C-8CAF20992965}"/>
    <cellStyle name="Hinweis 2 6" xfId="13921" xr:uid="{ABF5D3A5-DD86-4F83-9DD4-A856769730ED}"/>
    <cellStyle name="Hinweis 2 7" xfId="23755" xr:uid="{AC148454-2B27-4CC6-A16D-6BB91F490866}"/>
    <cellStyle name="Hinweis 2 7 2" xfId="25100" xr:uid="{952AA5C1-F229-4B59-9E15-1634D26B5DBA}"/>
    <cellStyle name="Hinweis 2 8" xfId="24493" xr:uid="{0C53AB66-F823-406F-B6F6-BA3FAA779B74}"/>
    <cellStyle name="Hinweis 2 8 2" xfId="25385" xr:uid="{B5E2A407-56AF-4A06-8722-2262D6E15E36}"/>
    <cellStyle name="Hinweis 3" xfId="10064" xr:uid="{67AD51AD-5930-4B5E-AA26-7680322F2603}"/>
    <cellStyle name="Hinweis 3 2" xfId="11243" xr:uid="{C17CF913-6F9B-4C6A-B326-AB315353D9DC}"/>
    <cellStyle name="Hinweis 3 2 2" xfId="16750" xr:uid="{FE426C3D-D78F-463B-AC46-54D9B7C391EB}"/>
    <cellStyle name="Hinweis 3 3" xfId="10814" xr:uid="{92A8804A-215C-4687-AC54-E8962DB6F5B4}"/>
    <cellStyle name="Hinweis 3 3 2" xfId="16321" xr:uid="{D9E1A970-F47F-4D00-BE35-80952582B915}"/>
    <cellStyle name="Hinweis 3 4" xfId="10712" xr:uid="{F07B423F-2CE6-4097-B97E-41BF5E308C21}"/>
    <cellStyle name="Hinweis 3 4 2" xfId="16219" xr:uid="{9583443F-9BB5-4D18-960F-6B2582AF70FD}"/>
    <cellStyle name="Hinweis 3 5" xfId="15579" xr:uid="{DE5AAB79-AA43-46A8-8E75-63E17BA2A91E}"/>
    <cellStyle name="Hinweis 3 6" xfId="14002" xr:uid="{592F1C95-EBFF-466E-8B1C-29B34ACA0686}"/>
    <cellStyle name="Hinweis 3 7" xfId="23837" xr:uid="{E17BB589-6F2C-4541-8FD8-B0239A694614}"/>
    <cellStyle name="Hinweis 3 7 2" xfId="25171" xr:uid="{C79425F0-2C57-482B-8E79-3662749A8C48}"/>
    <cellStyle name="Hinweis 3 8" xfId="24564" xr:uid="{351D0C86-631C-489D-A61C-B076B0A4C2DD}"/>
    <cellStyle name="Hinweis 3 8 2" xfId="25456" xr:uid="{1C07DB79-AE2B-4437-86E0-C07E0101820C}"/>
    <cellStyle name="Hinweis 4" xfId="9804" xr:uid="{2CFC2829-28E8-4DD1-94B4-F386392BE2A4}"/>
    <cellStyle name="Hinweis 4 2" xfId="11076" xr:uid="{D8942C46-8589-4BE6-B339-7C42723B9519}"/>
    <cellStyle name="Hinweis 4 2 2" xfId="16583" xr:uid="{331236A6-4E94-4A0F-B3AA-ABC00FEA775D}"/>
    <cellStyle name="Hinweis 4 3" xfId="10852" xr:uid="{22A7CF52-29E8-4349-BDC8-F3A6A354DE33}"/>
    <cellStyle name="Hinweis 4 3 2" xfId="16359" xr:uid="{3925F571-2AA0-4131-9FE5-CFE56F1C31C4}"/>
    <cellStyle name="Hinweis 4 4" xfId="10557" xr:uid="{2382647F-6E1C-4446-B97F-911ADE8CC352}"/>
    <cellStyle name="Hinweis 4 4 2" xfId="16064" xr:uid="{B0560C8C-32D5-45DB-9873-6C761AEED88E}"/>
    <cellStyle name="Hinweis 4 5" xfId="15344" xr:uid="{7DFA0314-A180-4714-97F0-20FA105EF1AE}"/>
    <cellStyle name="Hinweis 4 6" xfId="13744" xr:uid="{8FE7CE54-6309-450C-A973-0C409BFD9F62}"/>
    <cellStyle name="Hinweis 4 7" xfId="23577" xr:uid="{9D2CF338-ECEA-4B89-BCA2-43A3DD004351}"/>
    <cellStyle name="Hinweis 4 7 2" xfId="25024" xr:uid="{E587B6D4-AA19-4C3C-B597-B29692E7A9FB}"/>
    <cellStyle name="Hinweis 4 8" xfId="24417" xr:uid="{F592ED47-5EF9-436C-B50D-6F4AFADDF806}"/>
    <cellStyle name="Hinweis 4 8 2" xfId="25309" xr:uid="{823ACE7A-D721-418A-AEFD-E5F04AC56A68}"/>
    <cellStyle name="Hinweis 5" xfId="9993" xr:uid="{F4A798A6-E416-4D32-8890-1D4DC277666B}"/>
    <cellStyle name="Hinweis 5 2" xfId="11182" xr:uid="{C383FC0E-3632-4CDB-957D-68839E4987D8}"/>
    <cellStyle name="Hinweis 5 2 2" xfId="16689" xr:uid="{6E9F6BA6-29F8-4E15-80AE-E228EA71381C}"/>
    <cellStyle name="Hinweis 5 3" xfId="10601" xr:uid="{BB42C442-CF17-440D-8A84-E010CE2D242A}"/>
    <cellStyle name="Hinweis 5 3 2" xfId="16108" xr:uid="{DA0EB7E1-5FD4-4156-B379-4619F3BEEA56}"/>
    <cellStyle name="Hinweis 5 4" xfId="11401" xr:uid="{00BBDE55-BB3A-4688-B300-5306080C8F46}"/>
    <cellStyle name="Hinweis 5 4 2" xfId="16908" xr:uid="{671913D6-6949-4D1D-9953-2C2181FAE165}"/>
    <cellStyle name="Hinweis 5 5" xfId="15522" xr:uid="{FE75E910-E223-4ECC-876C-6553784079A8}"/>
    <cellStyle name="Hinweis 5 6" xfId="13932" xr:uid="{B3C125F3-7E61-4D86-BDDA-5205D4926441}"/>
    <cellStyle name="Hinweis 5 7" xfId="23766" xr:uid="{8C5FACB9-341C-4E27-B4C9-70AE1C29A32E}"/>
    <cellStyle name="Hinweis 5 7 2" xfId="25111" xr:uid="{396D7FC6-227C-4A83-A8D8-36F5C87A9637}"/>
    <cellStyle name="Hinweis 5 8" xfId="24504" xr:uid="{D850041A-EBBA-4D88-9888-3C6218B235E8}"/>
    <cellStyle name="Hinweis 5 8 2" xfId="25396" xr:uid="{AB21C32D-6F4E-419F-AFCD-A425750A22D7}"/>
    <cellStyle name="Hinweis 6" xfId="10058" xr:uid="{F2019478-5F0C-4565-8E5B-6D89A17649A4}"/>
    <cellStyle name="Hinweis 6 2" xfId="11237" xr:uid="{D9EE3B77-7BAB-4EF6-89E0-52C9C094A5D7}"/>
    <cellStyle name="Hinweis 6 2 2" xfId="16744" xr:uid="{6A03DF86-E2E0-455C-B431-790EDBB9E7B1}"/>
    <cellStyle name="Hinweis 6 3" xfId="10819" xr:uid="{848FD4E0-7CE0-4DC7-9569-9FED8D84FB1F}"/>
    <cellStyle name="Hinweis 6 3 2" xfId="16326" xr:uid="{85CBD877-C4D4-47B9-878B-C501616976AC}"/>
    <cellStyle name="Hinweis 6 4" xfId="11061" xr:uid="{F307BC73-AF92-477B-B993-16F682C3E0E6}"/>
    <cellStyle name="Hinweis 6 4 2" xfId="16568" xr:uid="{448E48A3-3EC0-40E6-92AA-A2AC8925C89F}"/>
    <cellStyle name="Hinweis 6 5" xfId="13996" xr:uid="{9BB89B63-85DB-4A52-BA13-FF161D1C13D7}"/>
    <cellStyle name="Hinweis 6 6" xfId="23831" xr:uid="{FACA3942-9FBB-4E7E-B6A5-899260C15E9A}"/>
    <cellStyle name="Hinweis 6 6 2" xfId="25165" xr:uid="{D655BAF3-D13B-4899-857E-2C974483F8C9}"/>
    <cellStyle name="Hinweis 6 7" xfId="24558" xr:uid="{B06643A3-DD6E-4EFD-8875-51F7A2E17005}"/>
    <cellStyle name="Hinweis 6 7 2" xfId="25450" xr:uid="{6E5DFA0D-0B47-4D6F-903E-C93342B54FBE}"/>
    <cellStyle name="Hinweis 7" xfId="10911" xr:uid="{09A4BD3D-CD6A-4BBE-8AE6-0FC4D424F062}"/>
    <cellStyle name="Hinweis 7 2" xfId="16418" xr:uid="{2389FAB7-AB9C-4134-AAE1-392C161EC17D}"/>
    <cellStyle name="Hinweis 8" xfId="12926" xr:uid="{0DBA39A9-0469-4D8D-BF57-1E7E64CAB337}"/>
    <cellStyle name="Hinweis 9" xfId="22699" xr:uid="{46B2A4AB-3649-4EB7-AA69-5F984E12B958}"/>
    <cellStyle name="Hinweis 9 2" xfId="24831" xr:uid="{4A3B7BCD-D546-4DC8-8248-9CCA98F2C996}"/>
    <cellStyle name="Hivatkozott cella" xfId="7927" xr:uid="{6783FFE0-E228-43AE-8245-370EEB94C201}"/>
    <cellStyle name="Hyperlink" xfId="6599" xr:uid="{4ED0340A-D00F-4038-B61A-4254BDCF823B}"/>
    <cellStyle name="Hyperlink 10" xfId="25496" xr:uid="{E1B5D842-1369-4878-A9B6-F339550A7E27}"/>
    <cellStyle name="Hyperlink 11" xfId="6722" xr:uid="{648DAAA6-B150-4297-AE63-5B180459EEFC}"/>
    <cellStyle name="Hyperlink 11 2" xfId="34236" xr:uid="{05FE2801-74F3-46B7-BA8C-57AEA2051AB2}"/>
    <cellStyle name="Hyperlink 11 3" xfId="7363" xr:uid="{72598E95-3F56-4BAD-81B9-82F0E2E35190}"/>
    <cellStyle name="Hyperlink 12" xfId="6748" xr:uid="{128BA596-EB9F-460F-ADE2-CE143D1ACD03}"/>
    <cellStyle name="Hyperlink 13" xfId="37044" xr:uid="{B856C8F5-F6D4-44E3-A573-D36C25DBF598}"/>
    <cellStyle name="Hyperlink 17" xfId="37176" xr:uid="{F6618B94-8BC0-4C73-A918-B656941716A7}"/>
    <cellStyle name="Hyperlink 2" xfId="100" xr:uid="{00000000-0005-0000-0000-0000A9070000}"/>
    <cellStyle name="Hyperlink 2 2" xfId="231" xr:uid="{00000000-0005-0000-0000-0000AA070000}"/>
    <cellStyle name="Hyperlink 2 2 2" xfId="4018" xr:uid="{00000000-0005-0000-0000-0000AB070000}"/>
    <cellStyle name="Hyperlink 2 2 2 2" xfId="36446" xr:uid="{4DBE9174-1E96-4284-BEE6-707D1F7E7627}"/>
    <cellStyle name="Hyperlink 2 2 2 3" xfId="22205" xr:uid="{474AB16D-2859-4ED8-B48F-D5C025F96B82}"/>
    <cellStyle name="Hyperlink 2 2 3" xfId="34280" xr:uid="{1527AEF5-DA14-4F87-93FF-86664F910A95}"/>
    <cellStyle name="Hyperlink 2 2 4" xfId="20608" xr:uid="{7B0F3758-B628-4A35-B276-E2DF50533379}"/>
    <cellStyle name="Hyperlink 2 2 5" xfId="35373" xr:uid="{93E0AE93-4500-49C9-A059-65B30CAF5A95}"/>
    <cellStyle name="Hyperlink 2 2 6" xfId="37067" xr:uid="{E51ECF12-AB6C-4650-95E4-3992F5394BB1}"/>
    <cellStyle name="Hyperlink 2 2 7" xfId="37108" xr:uid="{412F9510-7A24-4FE5-BF7D-05717D762094}"/>
    <cellStyle name="Hyperlink 2 2 8" xfId="6769" xr:uid="{53E0CA1E-7B6C-4CF7-97C1-BEF2300C4994}"/>
    <cellStyle name="Hyperlink 2 3" xfId="2209" xr:uid="{00000000-0005-0000-0000-0000AC070000}"/>
    <cellStyle name="Hyperlink 2 3 2" xfId="24794" xr:uid="{A17A0598-20DA-412D-ACF0-2236332BAB5A}"/>
    <cellStyle name="Hyperlink 2 3 3" xfId="34397" xr:uid="{A1B88EBC-E693-4484-AAF7-79981B27ACEC}"/>
    <cellStyle name="Hyperlink 2 3 4" xfId="22206" xr:uid="{C1C2CCB8-98B0-488A-99ED-61C518FF4337}"/>
    <cellStyle name="Hyperlink 2 3 5" xfId="35929" xr:uid="{BFE6BA68-143D-465C-BE32-860C5FE95A1B}"/>
    <cellStyle name="Hyperlink 2 3 6" xfId="37140" xr:uid="{B98F730F-117E-4589-8EA5-B2C5BA69ACE1}"/>
    <cellStyle name="Hyperlink 2 3 7" xfId="6888" xr:uid="{8CEFA90A-6B22-42F6-9E82-68FCBAA45358}"/>
    <cellStyle name="Hyperlink 2 4" xfId="3077" xr:uid="{00000000-0005-0000-0000-0000AD070000}"/>
    <cellStyle name="Hyperlink 2 4 2" xfId="34396" xr:uid="{700A54A6-0877-4051-BAC5-82FB5131A8EB}"/>
    <cellStyle name="Hyperlink 2 4 3" xfId="22207" xr:uid="{2DF16709-81A3-4FF9-A60B-604C06D2508A}"/>
    <cellStyle name="Hyperlink 2 4 4" xfId="36308" xr:uid="{6268CF98-59EC-4024-86EB-B05D683FD35A}"/>
    <cellStyle name="Hyperlink 2 4 5" xfId="37203" xr:uid="{8235AFD1-1199-4162-B02F-A0099748B2F2}"/>
    <cellStyle name="Hyperlink 2 4 6" xfId="6887" xr:uid="{F85ACBB3-70B7-4FB4-9AD4-EACCFE906166}"/>
    <cellStyle name="Hyperlink 2 5" xfId="3997" xr:uid="{00000000-0005-0000-0000-0000AE070000}"/>
    <cellStyle name="Hyperlink 2 5 2" xfId="34259" xr:uid="{40BEE76B-9E31-4515-BCD3-CE6BD0CB20DD}"/>
    <cellStyle name="Hyperlink 2 5 3" xfId="22208" xr:uid="{391309BF-489F-46C7-B1FF-401A32903A57}"/>
    <cellStyle name="Hyperlink 2 5 4" xfId="36429" xr:uid="{2D751621-F467-4D09-9F25-292642B18DC3}"/>
    <cellStyle name="Hyperlink 2 5 5" xfId="6743" xr:uid="{27EA0600-9B94-4302-BE6F-E29F0D37E5E5}"/>
    <cellStyle name="Hyperlink 2 6" xfId="34213" xr:uid="{BA7CC11B-40DD-46D0-9084-90F2FDD507AF}"/>
    <cellStyle name="Hyperlink 2 7" xfId="6796" xr:uid="{908D4B85-5209-4FFB-8C4A-1D0E62996A72}"/>
    <cellStyle name="Hyperlink 2 8" xfId="7462" xr:uid="{2D6254A3-A830-4F64-8C42-E74566731BB7}"/>
    <cellStyle name="Hyperlink 2 9" xfId="6698" xr:uid="{E5281B80-3780-49D5-A53D-894512D21884}"/>
    <cellStyle name="Hyperlink 3" xfId="232" xr:uid="{00000000-0005-0000-0000-0000AF070000}"/>
    <cellStyle name="Hyperlink 3 10" xfId="9356" xr:uid="{1F2DEA9B-A9C6-4ABC-87BB-A8E49DEB34A6}"/>
    <cellStyle name="Hyperlink 3 11" xfId="35374" xr:uid="{40C15C44-4A5D-433D-A1D5-002135F2E42C}"/>
    <cellStyle name="Hyperlink 3 12" xfId="37191" xr:uid="{CC3CAD69-86C0-47FF-A289-F97A22C60268}"/>
    <cellStyle name="Hyperlink 3 13" xfId="6691" xr:uid="{24C1FE7C-528B-429A-8912-2061607F7381}"/>
    <cellStyle name="Hyperlink 3 2" xfId="4011" xr:uid="{00000000-0005-0000-0000-0000B0070000}"/>
    <cellStyle name="Hyperlink 3 2 2" xfId="7145" xr:uid="{CC496E09-D2B2-44F0-A145-A33E7312A665}"/>
    <cellStyle name="Hyperlink 3 2 3" xfId="34268" xr:uid="{73D0AAA7-6FBE-4085-9E08-18018F8AE255}"/>
    <cellStyle name="Hyperlink 3 2 4" xfId="20610" xr:uid="{FA18C912-0815-4D76-A756-362FFAC66EF1}"/>
    <cellStyle name="Hyperlink 3 2 5" xfId="36442" xr:uid="{091F419F-C315-4A40-B2EF-38BF501E59BE}"/>
    <cellStyle name="Hyperlink 3 2 6" xfId="6753" xr:uid="{24807D35-0440-4433-A89C-EE08A2B148BA}"/>
    <cellStyle name="Hyperlink 3 3" xfId="7138" xr:uid="{EA82D79F-9F94-4B1D-9563-363D38BCC7F4}"/>
    <cellStyle name="Hyperlink 3 3 2" xfId="34554" xr:uid="{F8D8FC48-ECAF-4F0A-900B-86913D25937C}"/>
    <cellStyle name="Hyperlink 3 3 3" xfId="20611" xr:uid="{9D3462FB-7B74-46C1-BE9E-721FA1437CCB}"/>
    <cellStyle name="Hyperlink 3 4" xfId="6884" xr:uid="{F6DDC126-306C-4367-93B6-C2E2B43E0B94}"/>
    <cellStyle name="Hyperlink 3 4 2" xfId="34393" xr:uid="{F7A0B0D3-BB9E-45CF-BD99-2EEA07AF802D}"/>
    <cellStyle name="Hyperlink 3 4 3" xfId="20609" xr:uid="{F5107125-DB28-440A-9998-2305C87A2B0B}"/>
    <cellStyle name="Hyperlink 3 5" xfId="7184" xr:uid="{3DB9D133-538E-4116-954B-111A6960B849}"/>
    <cellStyle name="Hyperlink 3 6" xfId="6883" xr:uid="{613C5437-2703-4245-8953-84035EB8F607}"/>
    <cellStyle name="Hyperlink 3 7" xfId="6924" xr:uid="{E2C0C74E-87D4-4BA7-BA29-DD45915C7678}"/>
    <cellStyle name="Hyperlink 3 8" xfId="6751" xr:uid="{ECEAB060-94D2-451B-AF32-98E0F25566B9}"/>
    <cellStyle name="Hyperlink 3 9" xfId="34207" xr:uid="{1BEEE133-8393-46DF-9305-8A46B89DADDA}"/>
    <cellStyle name="Hyperlink 4" xfId="3945" xr:uid="{00000000-0005-0000-0000-0000B1070000}"/>
    <cellStyle name="Hyperlink 4 2" xfId="7186" xr:uid="{E1CFC864-920E-4DE0-A423-636752285228}"/>
    <cellStyle name="Hyperlink 4 2 2" xfId="34597" xr:uid="{E7F4CEAE-A4BD-4182-BFF1-3F5D529424A5}"/>
    <cellStyle name="Hyperlink 4 2 3" xfId="20612" xr:uid="{7D86DE8F-5022-4D5E-8EC1-65E4AED4115F}"/>
    <cellStyle name="Hyperlink 4 3" xfId="6931" xr:uid="{8749880B-F20A-40E8-8A84-7602CC7E7D4A}"/>
    <cellStyle name="Hyperlink 4 4" xfId="34300" xr:uid="{B9A35790-6133-431F-961A-0802C283ECEE}"/>
    <cellStyle name="Hyperlink 4 5" xfId="9357" xr:uid="{09E92881-1AEA-4B8D-AF98-B6B1F5D774A4}"/>
    <cellStyle name="Hyperlink 4 6" xfId="37060" xr:uid="{583629AB-4D7D-4AEB-B218-52996127AB37}"/>
    <cellStyle name="Hyperlink 4 7" xfId="37072" xr:uid="{D2A6272B-B0E4-4303-B6FA-4F9182E35714}"/>
    <cellStyle name="Hyperlink 4 8" xfId="37208" xr:uid="{93DC398E-FF91-45A0-88AA-B65E87D64032}"/>
    <cellStyle name="Hyperlink 5" xfId="6744" xr:uid="{C5589BF3-2621-4E75-BD95-5C227CF8D916}"/>
    <cellStyle name="Hyperlink 5 2" xfId="7220" xr:uid="{C37022A0-78CF-4110-92E5-95EBAD1042AA}"/>
    <cellStyle name="Hyperlink 5 2 2" xfId="34621" xr:uid="{EA4A5C96-9EF1-4000-9DF8-30EC3DF233A5}"/>
    <cellStyle name="Hyperlink 5 2 3" xfId="19997" xr:uid="{0872955E-F74D-4BF9-A0ED-A27A26A6514C}"/>
    <cellStyle name="Hyperlink 5 3" xfId="34260" xr:uid="{AB39FD4F-351D-4995-8A75-F13DC0EBCE8A}"/>
    <cellStyle name="Hyperlink 5 4" xfId="7544" xr:uid="{44D2E490-0939-468A-B6F5-B9F18AA70AD1}"/>
    <cellStyle name="Hyperlink 6" xfId="6932" xr:uid="{5398BC16-D1AC-433A-896B-F25BC884B832}"/>
    <cellStyle name="Hyperlink 6 2" xfId="34428" xr:uid="{3B66CA16-13B8-4AD3-8ECB-B4AE5AA95ACE}"/>
    <cellStyle name="Hyperlink 6 3" xfId="12776" xr:uid="{209710C3-5166-40BC-B506-E31A4F1469D0}"/>
    <cellStyle name="Hyperlink 6 4" xfId="37200" xr:uid="{6860EBAC-0D28-4EED-9D4B-66A1A5E283F2}"/>
    <cellStyle name="Hyperlink 7" xfId="6674" xr:uid="{3AA09B41-8921-4492-B306-333137BBC309}"/>
    <cellStyle name="Hyperlink 7 2" xfId="6869" xr:uid="{0CEF7B2B-6DBE-4661-9C97-F383D6C0E752}"/>
    <cellStyle name="Hyperlink 7 3" xfId="34188" xr:uid="{1540C99C-D70A-4A72-A19B-FAE7DAE2B1C0}"/>
    <cellStyle name="Hyperlink 7 4" xfId="18414" xr:uid="{E63D9BFD-260F-41AA-ABC0-A12227895D73}"/>
    <cellStyle name="Hyperlink 8" xfId="6898" xr:uid="{C2358D3C-68E4-4B79-8E5B-AFFE0F43C535}"/>
    <cellStyle name="Hyperlink 8 2" xfId="34405" xr:uid="{083BA685-F005-45B8-B490-8F768CAD36C2}"/>
    <cellStyle name="Hyperlink 8 3" xfId="13218" xr:uid="{38D2B6FF-9119-463E-BC30-138B6CA62D2E}"/>
    <cellStyle name="Hyperlink 9" xfId="6704" xr:uid="{8674C874-CF92-496A-AA8F-C04A2C33A967}"/>
    <cellStyle name="Hyperlink 9 2" xfId="34219" xr:uid="{9ADA92C5-88EB-49B6-88CC-CB7CD00A2865}"/>
    <cellStyle name="Hyperlink 9 3" xfId="7376" xr:uid="{6F770D30-1146-474C-B5F7-E8E984F4598A}"/>
    <cellStyle name="I" xfId="7089" xr:uid="{4968E3BF-DB5B-450C-99CE-7A68F2484B2B}"/>
    <cellStyle name="IDLEditWorkbookLocalCurrency" xfId="7564" xr:uid="{76F79011-6ED1-47F7-A892-8FAC43AAC5B5}"/>
    <cellStyle name="IDLEditWorkbookLocalCurrency 10" xfId="12889" xr:uid="{ECAEFC64-4B8D-4F73-B3FA-DAA17408522D}"/>
    <cellStyle name="IDLEditWorkbookLocalCurrency 11" xfId="19694" xr:uid="{A7BAADB8-1F24-461D-9D25-E842654328F9}"/>
    <cellStyle name="IDLEditWorkbookLocalCurrency 12" xfId="22662" xr:uid="{3FBB002F-4C54-4D39-B221-F19884CDE261}"/>
    <cellStyle name="IDLEditWorkbookLocalCurrency 13" xfId="24777" xr:uid="{554122C1-3BFC-4CAD-884A-9B00C4BEE94D}"/>
    <cellStyle name="IDLEditWorkbookLocalCurrency 2" xfId="7571" xr:uid="{B1CCDD9D-BE4B-40DF-9CA1-514FDE7B33DD}"/>
    <cellStyle name="IDLEditWorkbookLocalCurrency 3" xfId="7928" xr:uid="{8BFCA1E4-D688-4329-A836-0918C61DD9F1}"/>
    <cellStyle name="IDLEditWorkbookLocalCurrency 4" xfId="9449" xr:uid="{E62E46B3-921B-42A3-96ED-6BE707F32E1E}"/>
    <cellStyle name="IDLEditWorkbookLocalCurrency 4 2" xfId="11964" xr:uid="{7AD048FC-0720-4B4A-8030-AC13B05BAA24}"/>
    <cellStyle name="IDLEditWorkbookLocalCurrency 4 2 2" xfId="17478" xr:uid="{31754EDD-B2AA-4C94-BC1D-ACB5FC4FCEA9}"/>
    <cellStyle name="IDLEditWorkbookLocalCurrency 4 3" xfId="18846" xr:uid="{F51FB7FE-A452-455D-94AB-D30BA822B13D}"/>
    <cellStyle name="IDLEditWorkbookLocalCurrency 4 4" xfId="15002" xr:uid="{45DCC613-86C8-4D28-A321-E151A0B03517}"/>
    <cellStyle name="IDLEditWorkbookLocalCurrency 4 5" xfId="13395" xr:uid="{41A3F013-65BD-4B8C-9000-00FF424B0103}"/>
    <cellStyle name="IDLEditWorkbookLocalCurrency 4 6" xfId="19766" xr:uid="{C659321A-B703-44D8-8265-305DA3140B30}"/>
    <cellStyle name="IDLEditWorkbookLocalCurrency 4 7" xfId="23222" xr:uid="{1AF19FF0-AD3A-462A-91E9-ECB87B41083B}"/>
    <cellStyle name="IDLEditWorkbookLocalCurrency 5" xfId="10173" xr:uid="{BDA71BA9-D654-41BC-8982-A843B38F8117}"/>
    <cellStyle name="IDLEditWorkbookLocalCurrency 5 2" xfId="12412" xr:uid="{774F7ECD-C94A-4160-945E-EFE11760651E}"/>
    <cellStyle name="IDLEditWorkbookLocalCurrency 5 2 2" xfId="17932" xr:uid="{D5CF3B62-529B-40E6-B940-7E206740A2BA}"/>
    <cellStyle name="IDLEditWorkbookLocalCurrency 5 3" xfId="19318" xr:uid="{86767393-4A4E-472A-BD83-0F9D6B080359}"/>
    <cellStyle name="IDLEditWorkbookLocalCurrency 5 4" xfId="15679" xr:uid="{0A819577-5922-48E4-8801-0F69EEF1F4BF}"/>
    <cellStyle name="IDLEditWorkbookLocalCurrency 5 5" xfId="14115" xr:uid="{94E29E5C-8A8C-4A13-9C44-B471B43A0FF4}"/>
    <cellStyle name="IDLEditWorkbookLocalCurrency 5 6" xfId="19855" xr:uid="{A74F2007-7EB4-454B-BF1F-307217918487}"/>
    <cellStyle name="IDLEditWorkbookLocalCurrency 5 7" xfId="23950" xr:uid="{764C8477-1389-46E4-8402-F89BCBAF5E9C}"/>
    <cellStyle name="IDLEditWorkbookLocalCurrency 6" xfId="11532" xr:uid="{CBCFF989-88F9-43F1-BCCC-D9884BDFAFD8}"/>
    <cellStyle name="IDLEditWorkbookLocalCurrency 6 2" xfId="17041" xr:uid="{DE08F812-2434-4952-8F7D-D83F6444207F}"/>
    <cellStyle name="IDLEditWorkbookLocalCurrency 7" xfId="12788" xr:uid="{285FB248-3DBA-4B1A-8B17-D2ED92CA49E9}"/>
    <cellStyle name="IDLEditWorkbookLocalCurrency 7 2" xfId="18298" xr:uid="{F581F5A5-43B3-435D-B7CC-F138E62AA8E2}"/>
    <cellStyle name="IDLEditWorkbookLocalCurrency 8" xfId="18387" xr:uid="{9EC6690F-0166-4D89-9F84-C001F53181FD}"/>
    <cellStyle name="IDLEditWorkbookLocalCurrency 9" xfId="14556" xr:uid="{3F681BDF-B751-41FC-8A3D-3BDF6B86CF07}"/>
    <cellStyle name="Incorreto" xfId="7929" xr:uid="{337591FA-74CE-44C7-8B0E-E9640B4DB26D}"/>
    <cellStyle name="Input" xfId="27" builtinId="20" customBuiltin="1"/>
    <cellStyle name="Input [yellow]" xfId="101" xr:uid="{00000000-0005-0000-0000-0000B3070000}"/>
    <cellStyle name="Input [yellow] 2" xfId="9089" xr:uid="{088F01B8-B886-4796-95BE-838A5A570651}"/>
    <cellStyle name="Input [yellow] 2 2" xfId="13219" xr:uid="{AA227989-3F0B-4F89-AFAC-13FA17F0A08C}"/>
    <cellStyle name="Input [yellow] 2 3" xfId="19740" xr:uid="{A5A833E7-0D32-4AA9-886B-87CE9BF6D0DF}"/>
    <cellStyle name="Input [yellow] 2 4" xfId="24312" xr:uid="{54728E0F-171B-4FC4-A15E-3BD6CC4649BA}"/>
    <cellStyle name="Input [yellow] 2 4 2" xfId="25205" xr:uid="{B47F270B-8CD1-49BF-93B3-C9CF5A12F584}"/>
    <cellStyle name="Input [yellow] 3" xfId="12857" xr:uid="{571D3C4F-33A5-46F6-B6BD-4E5FFB65FA1C}"/>
    <cellStyle name="Input [yellow] 4" xfId="19687" xr:uid="{32D65721-0071-4FF6-B3CA-7E3A1EF05198}"/>
    <cellStyle name="Input [yellow] 5" xfId="23045" xr:uid="{881BA949-36B9-4AF3-B4B1-C7D97A6426B8}"/>
    <cellStyle name="Input [yellow] 5 2" xfId="24918" xr:uid="{3FB23623-690C-4916-92BC-E47213D2B741}"/>
    <cellStyle name="Input [yellow] 6" xfId="24665" xr:uid="{24F3E9CF-8CDE-4DD3-80B3-D3927F9080FB}"/>
    <cellStyle name="Input 10" xfId="20614" xr:uid="{FD1F1556-E0FB-4603-BC93-55B3D3534DAB}"/>
    <cellStyle name="Input 10 2" xfId="21295" xr:uid="{56E61E13-D035-4C41-BA1D-C1F0A67AAAED}"/>
    <cellStyle name="Input 10 3" xfId="21394" xr:uid="{CCC44563-1C17-4364-ABAB-830AECAC6BB5}"/>
    <cellStyle name="Input 10 4" xfId="21414" xr:uid="{913EC3BE-97E0-4954-B3B3-AA6AE52F3543}"/>
    <cellStyle name="Input 10 5" xfId="21455" xr:uid="{E737A6B9-7A2A-4BF8-BEA6-00299BACBE88}"/>
    <cellStyle name="Input 10 6" xfId="21239" xr:uid="{05FC9E4B-9CB4-4CE2-9519-B8DD54706E2D}"/>
    <cellStyle name="Input 10 7" xfId="21495" xr:uid="{2AF882EC-5F5F-43B9-A30C-284D1E4B5DAD}"/>
    <cellStyle name="Input 11" xfId="20615" xr:uid="{FF173A98-7C05-460D-B06E-811E00FFFE29}"/>
    <cellStyle name="Input 11 2" xfId="21258" xr:uid="{6D6028EC-B992-40B0-BC59-28E03E453F98}"/>
    <cellStyle name="Input 11 3" xfId="21329" xr:uid="{2C2723F0-1A41-4D1C-A93C-1EACCD0561FF}"/>
    <cellStyle name="Input 11 4" xfId="21369" xr:uid="{E65DFE17-FB49-4856-AC03-29605E9057BC}"/>
    <cellStyle name="Input 11 5" xfId="21346" xr:uid="{91FB7D53-1AED-477D-B408-B64EB5D6D81A}"/>
    <cellStyle name="Input 11 6" xfId="21451" xr:uid="{F703491E-DB3D-4DF5-B4AC-E76D05C6A52A}"/>
    <cellStyle name="Input 11 7" xfId="21422" xr:uid="{B622B5B6-9369-4155-A7B9-CC04D3AD1D4B}"/>
    <cellStyle name="Input 12" xfId="20616" xr:uid="{CC23622B-8875-49E2-B0B2-175DB4BF2EC6}"/>
    <cellStyle name="Input 12 2" xfId="21276" xr:uid="{5D7F0B97-2297-4961-A8CB-4A3AC5F30A0B}"/>
    <cellStyle name="Input 12 3" xfId="21368" xr:uid="{0CB9DFD2-955D-46A1-9034-97526018EFB4}"/>
    <cellStyle name="Input 12 4" xfId="21312" xr:uid="{83DD4182-959D-4A04-86BD-8B6CC8DAE9F9}"/>
    <cellStyle name="Input 12 5" xfId="21345" xr:uid="{3FC8BD77-337E-4122-BB9B-E5CABCBA6EE2}"/>
    <cellStyle name="Input 12 6" xfId="21384" xr:uid="{18B09ED5-B855-4664-A7BB-E30810F88AA4}"/>
    <cellStyle name="Input 12 7" xfId="21490" xr:uid="{46DEE787-E9E2-46EE-B5D5-886E9683F122}"/>
    <cellStyle name="Input 13" xfId="20617" xr:uid="{5FF6D366-CE11-4FA0-9B2A-FCE373DFD820}"/>
    <cellStyle name="Input 13 2" xfId="21347" xr:uid="{74E1C84E-30E0-420C-B476-E55AFDBA6FF8}"/>
    <cellStyle name="Input 13 3" xfId="21328" xr:uid="{2F9E5B22-8E0B-464A-BF68-340C0CDBEE5D}"/>
    <cellStyle name="Input 13 4" xfId="21463" xr:uid="{EDD2DD79-826F-4A32-8FF6-54790331CFED}"/>
    <cellStyle name="Input 13 5" xfId="21344" xr:uid="{FCB230E7-4F62-4C01-9897-F893C0488142}"/>
    <cellStyle name="Input 13 6" xfId="21390" xr:uid="{11611B72-3B7A-448F-9F04-89B466FBBB19}"/>
    <cellStyle name="Input 13 7" xfId="21470" xr:uid="{5EDDE924-CD4D-456A-B291-B9905BE25881}"/>
    <cellStyle name="Input 14" xfId="20618" xr:uid="{E60B0CE7-CFA9-4896-8526-056312A2498F}"/>
    <cellStyle name="Input 14 2" xfId="21250" xr:uid="{D4FB6E14-6D26-4275-823B-2001488A112E}"/>
    <cellStyle name="Input 14 3" xfId="21327" xr:uid="{E584AE3F-763F-43F5-AB44-EA7A1785B0CD}"/>
    <cellStyle name="Input 14 4" xfId="21378" xr:uid="{C4D27B76-FB82-40A5-9761-DBAC00B88D8E}"/>
    <cellStyle name="Input 14 5" xfId="21343" xr:uid="{E16BC783-CD45-404B-B728-4BB7BA6BB8C5}"/>
    <cellStyle name="Input 14 6" xfId="21238" xr:uid="{258804AA-01E5-4A5B-8355-4A05A2363779}"/>
    <cellStyle name="Input 14 7" xfId="21301" xr:uid="{5AE16F38-B3A5-4AD9-995C-5ADBDC6A51EB}"/>
    <cellStyle name="Input 15" xfId="20619" xr:uid="{4707CC77-F33F-4244-B940-E30FF57E5CAC}"/>
    <cellStyle name="Input 15 2" xfId="21348" xr:uid="{3BAA1C21-1A03-4D44-A449-C8B39A2DCCB8}"/>
    <cellStyle name="Input 15 3" xfId="21237" xr:uid="{E269FE1F-B3B9-41F1-B908-5356E2D15663}"/>
    <cellStyle name="Input 15 4" xfId="21415" xr:uid="{DEF9C0F1-AFAD-4273-A271-5F2A9EF25E12}"/>
    <cellStyle name="Input 15 5" xfId="21342" xr:uid="{DED9A5EB-CF11-4594-A12F-BC1B0B7CBE33}"/>
    <cellStyle name="Input 15 6" xfId="21321" xr:uid="{E7654A90-4E0F-4B07-83B6-B367A2E59441}"/>
    <cellStyle name="Input 15 7" xfId="21353" xr:uid="{634D2ADF-A7EC-46C2-A5F7-CD4FFEA0D702}"/>
    <cellStyle name="Input 16" xfId="20620" xr:uid="{7E456637-D626-4BE2-974D-01E5623B19F6}"/>
    <cellStyle name="Input 16 2" xfId="21349" xr:uid="{D57CEF36-2413-4008-BD09-9EEA4EAFDA3E}"/>
    <cellStyle name="Input 16 3" xfId="21273" xr:uid="{55E3B9DB-4518-4130-A84D-87FAE1294EDC}"/>
    <cellStyle name="Input 16 4" xfId="21395" xr:uid="{C34A5038-B622-4D48-8A30-1767A909905C}"/>
    <cellStyle name="Input 16 5" xfId="21341" xr:uid="{42631AC7-A196-41AE-8FD6-ADF1328F0C4F}"/>
    <cellStyle name="Input 16 6" xfId="21445" xr:uid="{2BBAADD2-E174-4455-8A84-F832308CB194}"/>
    <cellStyle name="Input 16 7" xfId="21354" xr:uid="{ABE815AC-7932-40CA-969D-D2D818E4BFEC}"/>
    <cellStyle name="Input 17" xfId="20621" xr:uid="{02B7435C-B36F-4A5A-B560-8D7D53BED9DC}"/>
    <cellStyle name="Input 18" xfId="20622" xr:uid="{4553ED8E-FA3A-445E-93C7-37262718BFCA}"/>
    <cellStyle name="Input 19" xfId="20623" xr:uid="{0C728C9F-5CDA-44D9-9C50-7691EF8C3D6B}"/>
    <cellStyle name="Input 2" xfId="7059" xr:uid="{941A9F04-6774-4301-9A12-37B1AC9D0DCA}"/>
    <cellStyle name="Input 2 10" xfId="22701" xr:uid="{6BA37232-3A6E-4206-89DC-FA903BA025B4}"/>
    <cellStyle name="Input 2 10 2" xfId="24833" xr:uid="{5B6942C9-933C-4F5C-A3AE-45DE015726BA}"/>
    <cellStyle name="Input 2 11" xfId="22996" xr:uid="{FC003411-E73D-4B2D-80F3-DE7581E8498C}"/>
    <cellStyle name="Input 2 11 2" xfId="24892" xr:uid="{16A5ABE4-7D97-4F6B-988A-98D193FA5A40}"/>
    <cellStyle name="Input 2 12" xfId="34534" xr:uid="{2C6C3464-BA72-467E-BB11-1E6B7126B12C}"/>
    <cellStyle name="Input 2 13" xfId="7931" xr:uid="{EC4CE5F6-F4CC-4B8C-8A2D-1094114C7312}"/>
    <cellStyle name="Input 2 14" xfId="34991" xr:uid="{0B4D5729-8A42-4692-9EF3-982BDFF66935}"/>
    <cellStyle name="Input 2 2" xfId="7168" xr:uid="{113D89C6-F565-4C8A-AFBF-3D8E58C98650}"/>
    <cellStyle name="Input 2 2 10" xfId="23753" xr:uid="{3F5872D1-F88C-4E43-93C5-DDB709922259}"/>
    <cellStyle name="Input 2 2 10 2" xfId="25098" xr:uid="{DD5CB5B9-D1A6-44AB-AC5A-B15AED86EFBD}"/>
    <cellStyle name="Input 2 2 11" xfId="24491" xr:uid="{D0DDEDD9-0E0D-499C-AABC-D0CEA1E015C8}"/>
    <cellStyle name="Input 2 2 11 2" xfId="25383" xr:uid="{F84F5FCA-F3A9-4226-985C-43696ECE2C3F}"/>
    <cellStyle name="Input 2 2 12" xfId="34581" xr:uid="{EDDE1B1B-9135-457E-8DED-B472665E0E2F}"/>
    <cellStyle name="Input 2 2 13" xfId="9980" xr:uid="{C91BD6A0-9921-4A78-AAB8-255D8D494D61}"/>
    <cellStyle name="Input 2 2 14" xfId="35033" xr:uid="{1DBD9D0E-39FC-46A6-A045-0DBFC991EABF}"/>
    <cellStyle name="Input 2 2 2" xfId="7172" xr:uid="{24EA2E1B-B283-43D8-AB32-B254B7652A6A}"/>
    <cellStyle name="Input 2 2 2 2" xfId="16676" xr:uid="{442EF1A6-BC45-42DA-8429-CCCCAFC18233}"/>
    <cellStyle name="Input 2 2 2 3" xfId="21257" xr:uid="{649231AC-BE50-4833-9828-E3AC36B78421}"/>
    <cellStyle name="Input 2 2 2 4" xfId="34585" xr:uid="{DF504473-B3E3-481E-9827-73FA3AFB7D54}"/>
    <cellStyle name="Input 2 2 2 5" xfId="11169" xr:uid="{68584107-5B27-4A1C-85B2-76FA4A368B11}"/>
    <cellStyle name="Input 2 2 2 6" xfId="35037" xr:uid="{80D9C488-C3A9-4F83-BA1C-5317431F62F5}"/>
    <cellStyle name="Input 2 2 3" xfId="7176" xr:uid="{93D01C83-B972-48B2-96E3-A243579A3DCC}"/>
    <cellStyle name="Input 2 2 3 2" xfId="16311" xr:uid="{DB6466C7-C7DD-4156-90B6-681051942E7D}"/>
    <cellStyle name="Input 2 2 3 3" xfId="21326" xr:uid="{5EC367AF-A5B6-43B6-B4C7-962771A48DB3}"/>
    <cellStyle name="Input 2 2 3 4" xfId="34589" xr:uid="{86FB2A09-67D3-4103-843E-1D7899329B05}"/>
    <cellStyle name="Input 2 2 3 5" xfId="10804" xr:uid="{C559F75C-F4C8-4D35-9084-0D9C87FCC8C8}"/>
    <cellStyle name="Input 2 2 3 6" xfId="35041" xr:uid="{C76EAA03-1BF6-42E3-A947-2BA126D09FF2}"/>
    <cellStyle name="Input 2 2 4" xfId="10917" xr:uid="{CD08857B-3FDE-4F7B-88F2-63993762185F}"/>
    <cellStyle name="Input 2 2 4 2" xfId="16424" xr:uid="{F2B3DE61-FAA1-4A02-BF32-6948BC31DCC4}"/>
    <cellStyle name="Input 2 2 4 3" xfId="21255" xr:uid="{4B02AD74-BF24-48E4-921E-13A02A504587}"/>
    <cellStyle name="Input 2 2 5" xfId="15509" xr:uid="{5050BC59-681D-4EC3-B80D-CCFD0B56DB03}"/>
    <cellStyle name="Input 2 2 5 2" xfId="21416" xr:uid="{7D856D8E-67C1-48C1-8CC0-F112EBA6AD34}"/>
    <cellStyle name="Input 2 2 6" xfId="13919" xr:uid="{E288AA64-034D-49B3-8AEC-58A0B95FA193}"/>
    <cellStyle name="Input 2 2 6 2" xfId="21233" xr:uid="{3AB30A9B-A1AF-4699-B2E6-8F0E62696403}"/>
    <cellStyle name="Input 2 2 7" xfId="21360" xr:uid="{CCE59744-3119-4EA4-BAF3-816D77A82CDE}"/>
    <cellStyle name="Input 2 2 8" xfId="20625" xr:uid="{63CCB520-28B0-452C-8D1C-EBCE21E2CA52}"/>
    <cellStyle name="Input 2 2 9" xfId="22209" xr:uid="{62A42EB1-0D2C-4A25-B597-EA0BEF922C3F}"/>
    <cellStyle name="Input 2 3" xfId="7153" xr:uid="{9744BD44-45DD-402B-AF30-D2E31164557F}"/>
    <cellStyle name="Input 2 3 10" xfId="24562" xr:uid="{2473FC14-A607-47DD-BF17-60070B2B58DC}"/>
    <cellStyle name="Input 2 3 10 2" xfId="25454" xr:uid="{5A15BA5B-2290-4E5B-BD46-5811A08EF689}"/>
    <cellStyle name="Input 2 3 11" xfId="34567" xr:uid="{91BEAD34-39D5-420C-BB79-A211BCC1E377}"/>
    <cellStyle name="Input 2 3 12" xfId="10062" xr:uid="{6598F8EF-C072-4A10-816A-EE8C2BD2353F}"/>
    <cellStyle name="Input 2 3 13" xfId="35019" xr:uid="{41B5D9FE-7D5E-4AD5-9AE6-B893D6F941BB}"/>
    <cellStyle name="Input 2 3 2" xfId="11241" xr:uid="{70B9C62B-468D-40B6-A63F-824BBDDF7579}"/>
    <cellStyle name="Input 2 3 2 2" xfId="16748" xr:uid="{F2836105-D102-48A6-88F3-87F8C2B8512C}"/>
    <cellStyle name="Input 2 3 3" xfId="11365" xr:uid="{69BE706F-A121-4CFC-8303-5307C558D7D9}"/>
    <cellStyle name="Input 2 3 3 2" xfId="16872" xr:uid="{FD2BEB86-A56B-43ED-A3A5-9C94654C9FFA}"/>
    <cellStyle name="Input 2 3 4" xfId="11035" xr:uid="{B428E057-5790-4DD8-8E31-FE8D8304217C}"/>
    <cellStyle name="Input 2 3 4 2" xfId="16542" xr:uid="{A4D095BB-8C8F-488C-8214-7607314B3D34}"/>
    <cellStyle name="Input 2 3 5" xfId="15577" xr:uid="{AA83F32C-1D6D-486C-8D22-020D3A084EE0}"/>
    <cellStyle name="Input 2 3 6" xfId="14000" xr:uid="{9C097850-2C6F-425A-BE0D-0201954E09B9}"/>
    <cellStyle name="Input 2 3 7" xfId="21350" xr:uid="{CF62F77A-51CE-4EE7-85DC-64901DC5D132}"/>
    <cellStyle name="Input 2 3 8" xfId="22210" xr:uid="{84876476-3CE4-4B02-810C-FFB895C82266}"/>
    <cellStyle name="Input 2 3 9" xfId="23835" xr:uid="{A0E3DEA4-95D7-4A99-AC46-BC11AE605177}"/>
    <cellStyle name="Input 2 3 9 2" xfId="25169" xr:uid="{7824EE4F-6595-473F-9327-DFB0D4F07172}"/>
    <cellStyle name="Input 2 4" xfId="7160" xr:uid="{81D58403-6C0C-4B18-A398-641DB7A4C18A}"/>
    <cellStyle name="Input 2 4 10" xfId="24415" xr:uid="{BF637031-DB3D-4153-9FEB-AFA432AE7AF4}"/>
    <cellStyle name="Input 2 4 10 2" xfId="25307" xr:uid="{E75C3A8B-F24D-4009-BD26-025BC940770F}"/>
    <cellStyle name="Input 2 4 11" xfId="34574" xr:uid="{323D9A61-07A4-4C43-89FF-17D87711C98F}"/>
    <cellStyle name="Input 2 4 12" xfId="9802" xr:uid="{1A1A656E-BEFE-4E36-BC59-36548C8242FB}"/>
    <cellStyle name="Input 2 4 13" xfId="35026" xr:uid="{78C4D1AC-B835-4CAC-8B1D-F4B861CE39D1}"/>
    <cellStyle name="Input 2 4 2" xfId="11074" xr:uid="{F3B0DD44-9111-4C64-B977-1EC5E5EA5D7C}"/>
    <cellStyle name="Input 2 4 2 2" xfId="16581" xr:uid="{7CB2AFA2-6A1F-4A0E-919F-B6773DD2B228}"/>
    <cellStyle name="Input 2 4 3" xfId="10753" xr:uid="{44ABE7AB-D3F5-4367-B86E-08EF463696DC}"/>
    <cellStyle name="Input 2 4 3 2" xfId="16260" xr:uid="{411D5527-A0D9-4348-83E6-4F449FC17A3E}"/>
    <cellStyle name="Input 2 4 4" xfId="11427" xr:uid="{DE8AD4D1-B895-4C6E-A3EA-EF0E1B643CE6}"/>
    <cellStyle name="Input 2 4 4 2" xfId="16934" xr:uid="{E238F1F2-3E23-4D50-8EFF-2AB999A30179}"/>
    <cellStyle name="Input 2 4 5" xfId="15342" xr:uid="{33910688-3C59-4DE8-952D-D7497A2B99EF}"/>
    <cellStyle name="Input 2 4 6" xfId="13742" xr:uid="{B7AD8C43-A70C-4257-81B0-876A4E2E4AA0}"/>
    <cellStyle name="Input 2 4 7" xfId="21443" xr:uid="{D606008E-E10D-4C44-A2AC-269A699373AD}"/>
    <cellStyle name="Input 2 4 8" xfId="22211" xr:uid="{301052F3-6381-41C2-9651-DE7B606C5D06}"/>
    <cellStyle name="Input 2 4 9" xfId="23575" xr:uid="{414007ED-B590-427D-BBA3-42CB5C8C6FDB}"/>
    <cellStyle name="Input 2 4 9 2" xfId="25022" xr:uid="{458FB90C-3762-43E2-AFFE-3A60D736B4E2}"/>
    <cellStyle name="Input 2 5" xfId="7148" xr:uid="{CFB4B151-B689-4F73-9A4D-84B0BE09297A}"/>
    <cellStyle name="Input 2 5 10" xfId="24499" xr:uid="{BE40ACFE-A78C-47D8-B546-977C5F18B211}"/>
    <cellStyle name="Input 2 5 10 2" xfId="25391" xr:uid="{59A480C4-E1C8-4897-AE2B-34A72184F84B}"/>
    <cellStyle name="Input 2 5 11" xfId="34562" xr:uid="{2D9EA6DA-B12E-4FB8-9946-B018A2EE91C8}"/>
    <cellStyle name="Input 2 5 12" xfId="9988" xr:uid="{B840E569-4698-4E92-87FD-CB3E1AD1DFFB}"/>
    <cellStyle name="Input 2 5 13" xfId="35014" xr:uid="{B57EB51C-B4BF-491E-A0AF-967C7635DC77}"/>
    <cellStyle name="Input 2 5 2" xfId="11177" xr:uid="{D6EA97BC-397C-416D-A041-37780B4EDF55}"/>
    <cellStyle name="Input 2 5 2 2" xfId="16684" xr:uid="{0ED17967-52F8-4DDF-AF79-60D9FF1DC50A}"/>
    <cellStyle name="Input 2 5 3" xfId="10895" xr:uid="{57276279-3BAC-4D2C-83FA-1D889613CB1B}"/>
    <cellStyle name="Input 2 5 3 2" xfId="16402" xr:uid="{65F64195-3EFE-47D7-8022-309B779F0A41}"/>
    <cellStyle name="Input 2 5 4" xfId="10893" xr:uid="{26D88572-E0A2-487E-9A39-60782E68A1B5}"/>
    <cellStyle name="Input 2 5 4 2" xfId="16400" xr:uid="{34A593C4-0BE3-4C2C-94EF-2226604169D6}"/>
    <cellStyle name="Input 2 5 5" xfId="15517" xr:uid="{E2367034-4960-4307-816B-5FF6BBFE892E}"/>
    <cellStyle name="Input 2 5 6" xfId="13927" xr:uid="{06A90BD5-A203-4F62-B4A5-CF4AF1DE4392}"/>
    <cellStyle name="Input 2 5 7" xfId="21454" xr:uid="{C530D0A1-1958-4467-A62F-97CA66538D57}"/>
    <cellStyle name="Input 2 5 8" xfId="22212" xr:uid="{40E8FAE0-CB13-4027-B654-34052187899F}"/>
    <cellStyle name="Input 2 5 9" xfId="23761" xr:uid="{B2456D78-DEFB-4210-A0DD-547908E051D3}"/>
    <cellStyle name="Input 2 5 9 2" xfId="25106" xr:uid="{AA687B48-4FB4-4254-800B-35FDD685CF11}"/>
    <cellStyle name="Input 2 6" xfId="9532" xr:uid="{7F5961FF-0B4F-4AB9-9C16-DBC9084C4A25}"/>
    <cellStyle name="Input 2 6 10" xfId="35199" xr:uid="{7F9DD552-380B-4FB0-89B1-575883F19DFB}"/>
    <cellStyle name="Input 2 6 2" xfId="11006" xr:uid="{9943EB07-7DF8-44EB-9973-384E669CA151}"/>
    <cellStyle name="Input 2 6 2 2" xfId="16513" xr:uid="{E636F764-0F11-403E-8398-AB09E197039C}"/>
    <cellStyle name="Input 2 6 3" xfId="11385" xr:uid="{9BE9BCE4-E3AD-4EAF-977D-E90B716F38CC}"/>
    <cellStyle name="Input 2 6 3 2" xfId="16892" xr:uid="{99FACE03-6E36-4D51-9C71-1AC69BA2E69B}"/>
    <cellStyle name="Input 2 6 4" xfId="10602" xr:uid="{35A62588-436E-4030-B829-C7F51BF532C4}"/>
    <cellStyle name="Input 2 6 4 2" xfId="16109" xr:uid="{65BCEF0D-3ECA-4C9B-893D-BC8B78E5F2D7}"/>
    <cellStyle name="Input 2 6 5" xfId="13475" xr:uid="{E4AA78A7-27F3-422B-817C-C44AAB49B6B6}"/>
    <cellStyle name="Input 2 6 6" xfId="21340" xr:uid="{BEE2FFCD-750E-422C-B051-9FBE25B449FF}"/>
    <cellStyle name="Input 2 6 7" xfId="22213" xr:uid="{39BA2E37-B79D-46F2-9363-5E6BDECAE3C9}"/>
    <cellStyle name="Input 2 6 8" xfId="23305" xr:uid="{5E5CD4D1-5415-4646-B09D-50353EAF6349}"/>
    <cellStyle name="Input 2 6 8 2" xfId="24989" xr:uid="{A9824E3A-99A7-4B50-93F2-D3B47E75E2C2}"/>
    <cellStyle name="Input 2 6 9" xfId="24382" xr:uid="{9CFCDF87-B8DB-4B04-9FE4-007F6A1C813B}"/>
    <cellStyle name="Input 2 6 9 2" xfId="25274" xr:uid="{CB6CF304-5A00-47D9-BA91-67F49B4254B1}"/>
    <cellStyle name="Input 2 7" xfId="10765" xr:uid="{DAB5DBEE-6CF1-495B-A736-3CF87B3EEB30}"/>
    <cellStyle name="Input 2 7 2" xfId="16272" xr:uid="{303BF855-FB73-4462-A0AA-0AB8BB99842E}"/>
    <cellStyle name="Input 2 7 3" xfId="21449" xr:uid="{B3BBED3C-B9DB-479B-BA0A-D847083648BD}"/>
    <cellStyle name="Input 2 7 4" xfId="22214" xr:uid="{13B95782-BA13-42AE-B4D3-F0E8B11F778D}"/>
    <cellStyle name="Input 2 8" xfId="12928" xr:uid="{E6164589-009D-4E99-8AD3-4983932F7494}"/>
    <cellStyle name="Input 2 8 2" xfId="21359" xr:uid="{83FE838A-97DA-4986-A484-70463F3CC889}"/>
    <cellStyle name="Input 2 9" xfId="20624" xr:uid="{421CD3E9-F122-46D8-9F0E-2605DD17BE97}"/>
    <cellStyle name="Input 20" xfId="20626" xr:uid="{57D87BA6-5A94-4602-9DC9-5AD7DAEB506E}"/>
    <cellStyle name="Input 21" xfId="20627" xr:uid="{C73EE9E3-F1A1-4038-AC59-6FAC3CDB8861}"/>
    <cellStyle name="Input 22" xfId="20628" xr:uid="{E9371F20-45E7-450E-8F26-94D410690CA8}"/>
    <cellStyle name="Input 23" xfId="20629" xr:uid="{679FB240-57D8-40D9-B455-01AA7E9AB431}"/>
    <cellStyle name="Input 24" xfId="20630" xr:uid="{710B9B38-5DE0-43C9-B826-D9DBF425F8B7}"/>
    <cellStyle name="Input 25" xfId="20631" xr:uid="{A30346AD-5DA3-43DC-B290-8829FF111ADA}"/>
    <cellStyle name="Input 26" xfId="20632" xr:uid="{9F0E546A-EBA9-48A5-BB69-59B7C8AC09F5}"/>
    <cellStyle name="Input 27" xfId="20633" xr:uid="{2D2B2835-391F-43DB-833C-9FF3FC14FF94}"/>
    <cellStyle name="Input 28" xfId="20634" xr:uid="{19DB26DE-FB97-424C-892B-33E0468CFE24}"/>
    <cellStyle name="Input 29" xfId="20635" xr:uid="{A0BDF6DD-F577-4A65-ACD1-246FB3DE39A7}"/>
    <cellStyle name="Input 3" xfId="7932" xr:uid="{374C24E9-EE95-4299-B152-C1CA5AF7413E}"/>
    <cellStyle name="Input 3 10" xfId="22215" xr:uid="{5C6C2AC7-9BFA-43A6-87BF-8BD6DF406131}"/>
    <cellStyle name="Input 3 11" xfId="22702" xr:uid="{49830286-4094-4B48-B3CB-D4DBFED16473}"/>
    <cellStyle name="Input 3 11 2" xfId="24834" xr:uid="{5D74E8B5-9050-4E34-A8B5-3723EA6E486A}"/>
    <cellStyle name="Input 3 12" xfId="22995" xr:uid="{A1BD46A8-BD73-4E7D-8E07-065B5F602E77}"/>
    <cellStyle name="Input 3 12 2" xfId="24891" xr:uid="{1D068029-95B1-488D-96CF-931425B19DAD}"/>
    <cellStyle name="Input 3 2" xfId="9979" xr:uid="{54621293-6741-45B9-96D8-D46C7F143B60}"/>
    <cellStyle name="Input 3 2 10" xfId="23752" xr:uid="{CA4E7D3D-240E-494C-B44A-7B70559B539B}"/>
    <cellStyle name="Input 3 2 10 2" xfId="25097" xr:uid="{3BBCA279-7CA8-4590-9819-0D921EF957F6}"/>
    <cellStyle name="Input 3 2 11" xfId="24490" xr:uid="{196B19E9-8C37-4B92-903D-4429BC9B26F5}"/>
    <cellStyle name="Input 3 2 11 2" xfId="25382" xr:uid="{36038938-B709-4925-8CF4-648B23AEC039}"/>
    <cellStyle name="Input 3 2 2" xfId="11168" xr:uid="{6C691F83-7C22-4885-83FC-94B858BA5C98}"/>
    <cellStyle name="Input 3 2 2 2" xfId="16675" xr:uid="{B241F734-7C92-4CB8-A132-11E6EB0E47F2}"/>
    <cellStyle name="Input 3 2 2 3" xfId="21352" xr:uid="{5E05AC97-D39F-4F38-A701-B81BAA246449}"/>
    <cellStyle name="Input 3 2 3" xfId="10896" xr:uid="{826C1EAE-C1E3-46DA-B65D-A24C06F3DC3B}"/>
    <cellStyle name="Input 3 2 3 2" xfId="16403" xr:uid="{63FDA35A-C4CC-461E-AFF2-BDF77F8CB5A4}"/>
    <cellStyle name="Input 3 2 3 3" xfId="21299" xr:uid="{0CE2259F-AE15-42A4-B88A-3D840A28B62F}"/>
    <cellStyle name="Input 3 2 4" xfId="10588" xr:uid="{E84DBBA7-7C9D-4115-8ED2-26B3D3C1A1FF}"/>
    <cellStyle name="Input 3 2 4 2" xfId="16095" xr:uid="{98BA594F-BB3C-4D97-824A-9CC217D3139A}"/>
    <cellStyle name="Input 3 2 4 3" xfId="21332" xr:uid="{B9791574-58C9-49C1-93AA-6FE104119004}"/>
    <cellStyle name="Input 3 2 5" xfId="15508" xr:uid="{FA909C02-E212-4624-AAAE-6793141D6C6D}"/>
    <cellStyle name="Input 3 2 5 2" xfId="21338" xr:uid="{E754496C-DFB3-4EE2-BB44-2055649530AA}"/>
    <cellStyle name="Input 3 2 6" xfId="13918" xr:uid="{AA5B88B1-D850-4845-A701-F67C99B255A7}"/>
    <cellStyle name="Input 3 2 6 2" xfId="21314" xr:uid="{FDCD0ED9-5C3D-4E14-A5F1-C2285CD96710}"/>
    <cellStyle name="Input 3 2 7" xfId="21272" xr:uid="{EEA04857-E891-4FEE-B3CD-E09022C3E384}"/>
    <cellStyle name="Input 3 2 8" xfId="20637" xr:uid="{DD9F8F27-D306-42C8-B3A2-C577F734784E}"/>
    <cellStyle name="Input 3 2 9" xfId="22216" xr:uid="{5B666E04-CA90-4B7C-9910-61901F02F5A5}"/>
    <cellStyle name="Input 3 3" xfId="10061" xr:uid="{EFD40170-2742-45A7-9B28-E8181947E94A}"/>
    <cellStyle name="Input 3 3 10" xfId="24561" xr:uid="{B27D5769-7973-426F-831D-8C84B29DA196}"/>
    <cellStyle name="Input 3 3 10 2" xfId="25453" xr:uid="{A8680E87-92E2-4274-BCA9-696666B6731D}"/>
    <cellStyle name="Input 3 3 2" xfId="11240" xr:uid="{E69E4D4F-9386-44D5-A8D2-C5FEADDED5E1}"/>
    <cellStyle name="Input 3 3 2 2" xfId="16747" xr:uid="{1F0AC4A1-5A79-4997-B6E9-909D9CAFB355}"/>
    <cellStyle name="Input 3 3 3" xfId="10815" xr:uid="{474A9C65-5FD0-4C37-AB01-4F57F7E247F7}"/>
    <cellStyle name="Input 3 3 3 2" xfId="16322" xr:uid="{77B45E24-243C-40AA-9F85-37DD35679B36}"/>
    <cellStyle name="Input 3 3 4" xfId="10608" xr:uid="{B49E8FC6-6C4E-4FA5-940E-8D51BC4CF192}"/>
    <cellStyle name="Input 3 3 4 2" xfId="16115" xr:uid="{0452F1B3-EDFD-449B-BD1B-7F678382B155}"/>
    <cellStyle name="Input 3 3 5" xfId="15576" xr:uid="{335A324E-AB35-4AB9-B531-EE1AA8CE62A0}"/>
    <cellStyle name="Input 3 3 6" xfId="13999" xr:uid="{96735458-36F6-4043-8612-55822AB8CDA2}"/>
    <cellStyle name="Input 3 3 7" xfId="21351" xr:uid="{AB49890E-01C9-43FC-8CC8-E9D5DF1DB241}"/>
    <cellStyle name="Input 3 3 8" xfId="22217" xr:uid="{08FE476A-D0D7-4C7A-9D50-B7DE2139D07C}"/>
    <cellStyle name="Input 3 3 9" xfId="23834" xr:uid="{6B85C490-22DF-4AB0-80B9-48C459D0EAFD}"/>
    <cellStyle name="Input 3 3 9 2" xfId="25168" xr:uid="{0FF73866-BF49-4B68-B2D0-4173591CE069}"/>
    <cellStyle name="Input 3 4" xfId="9801" xr:uid="{1CD5927D-4C9E-4269-9A06-8BC020EBB9C7}"/>
    <cellStyle name="Input 3 4 10" xfId="24414" xr:uid="{9B7CA9E6-443D-4355-9E55-9F105EFF1746}"/>
    <cellStyle name="Input 3 4 10 2" xfId="25306" xr:uid="{EAFF333C-BD44-4452-9C0E-F7CBCBBA7BBB}"/>
    <cellStyle name="Input 3 4 2" xfId="11073" xr:uid="{0F2E762A-F06B-4C06-BE2F-14CEC87B875E}"/>
    <cellStyle name="Input 3 4 2 2" xfId="16580" xr:uid="{23CE43BF-23C1-4090-AAB1-7556FCC933B5}"/>
    <cellStyle name="Input 3 4 3" xfId="10853" xr:uid="{B93E23E8-2F43-46ED-8FEE-D09B8F3F3661}"/>
    <cellStyle name="Input 3 4 3 2" xfId="16360" xr:uid="{19D5FD66-F622-4E69-85A6-FE1E4FF16B72}"/>
    <cellStyle name="Input 3 4 4" xfId="11057" xr:uid="{A0FCB028-DC02-41D5-A3E8-7F944603C161}"/>
    <cellStyle name="Input 3 4 4 2" xfId="16564" xr:uid="{B4F7F635-F674-4061-8FC7-87A956AD4B66}"/>
    <cellStyle name="Input 3 4 5" xfId="15341" xr:uid="{2843FA3B-3FB6-4AC0-9CFF-7103561A2CCF}"/>
    <cellStyle name="Input 3 4 6" xfId="13741" xr:uid="{189C5F44-A252-41F6-B26E-F87F75A90BC9}"/>
    <cellStyle name="Input 3 4 7" xfId="21412" xr:uid="{44B359AD-D0F3-4993-A52B-AF280176C923}"/>
    <cellStyle name="Input 3 4 8" xfId="22218" xr:uid="{0FE6378B-0D0E-4892-805E-D55C3074868F}"/>
    <cellStyle name="Input 3 4 9" xfId="23574" xr:uid="{7D15C6F7-F5C5-4B8D-A878-A6F089B151A3}"/>
    <cellStyle name="Input 3 4 9 2" xfId="25021" xr:uid="{722C4850-8EE4-49EE-8854-D8FDB597EF17}"/>
    <cellStyle name="Input 3 5" xfId="9540" xr:uid="{FBF10CCA-0510-4476-8F46-06F01C6D1D4E}"/>
    <cellStyle name="Input 3 5 10" xfId="24389" xr:uid="{461B88B4-97C8-4BB1-83CB-CABB14BFBD4C}"/>
    <cellStyle name="Input 3 5 10 2" xfId="25281" xr:uid="{863BD016-B191-4B33-A1CB-B73FD4861784}"/>
    <cellStyle name="Input 3 5 2" xfId="11013" xr:uid="{1E831394-C28D-40F4-BBE8-BD692D2CB878}"/>
    <cellStyle name="Input 3 5 2 2" xfId="16520" xr:uid="{52D7EDE2-5AA2-47AF-A8A3-CF53891AA20C}"/>
    <cellStyle name="Input 3 5 3" xfId="10731" xr:uid="{70563C7F-BA46-437E-A0C9-9B24125C5ADF}"/>
    <cellStyle name="Input 3 5 3 2" xfId="16238" xr:uid="{D4FE9B29-FB76-4EAA-84CE-69644DA3CD16}"/>
    <cellStyle name="Input 3 5 4" xfId="10795" xr:uid="{32D5CD75-B3EF-49A9-8422-644CD3597984}"/>
    <cellStyle name="Input 3 5 4 2" xfId="16302" xr:uid="{62EABD9D-F548-41E3-9DD8-05EDBC504FEA}"/>
    <cellStyle name="Input 3 5 5" xfId="15085" xr:uid="{0E11FF87-8B35-45B1-A90C-998A816E1243}"/>
    <cellStyle name="Input 3 5 6" xfId="13483" xr:uid="{061F7CC4-70BA-46F9-B11F-15544E6DDBB9}"/>
    <cellStyle name="Input 3 5 7" xfId="21333" xr:uid="{3E8A612F-7E9B-4B80-B885-18C1D3F04D92}"/>
    <cellStyle name="Input 3 5 8" xfId="22219" xr:uid="{7D7F95D1-1990-4D6B-B20D-46BCB2CE3E84}"/>
    <cellStyle name="Input 3 5 9" xfId="23313" xr:uid="{D8A8A535-1491-4237-99C2-E0B8B6B330E1}"/>
    <cellStyle name="Input 3 5 9 2" xfId="24996" xr:uid="{84A2EB86-88B6-4B84-8861-54EAFEA3B6F9}"/>
    <cellStyle name="Input 3 6" xfId="10033" xr:uid="{5B97D774-EAC5-44DB-B971-EE9B5AEAD201}"/>
    <cellStyle name="Input 3 6 2" xfId="11213" xr:uid="{22962417-5158-4FA7-B0D3-25DD766A23C5}"/>
    <cellStyle name="Input 3 6 2 2" xfId="16720" xr:uid="{F9152B56-FB50-4F27-9ACB-C527E5C6D921}"/>
    <cellStyle name="Input 3 6 3" xfId="11316" xr:uid="{10E23ECC-E28C-45BF-9EA5-BAFB5482B745}"/>
    <cellStyle name="Input 3 6 3 2" xfId="16823" xr:uid="{862C1D15-7DF5-4518-9D98-27916F1754AA}"/>
    <cellStyle name="Input 3 6 4" xfId="10791" xr:uid="{44D4AAD0-A7D0-49F2-BD6C-B57180EE0237}"/>
    <cellStyle name="Input 3 6 4 2" xfId="16298" xr:uid="{DD4685E9-0BE7-4B17-AD02-4894648CF984}"/>
    <cellStyle name="Input 3 6 5" xfId="13972" xr:uid="{C6CDC12C-7E11-4ADA-8BFD-DE4B383BD12D}"/>
    <cellStyle name="Input 3 6 6" xfId="21339" xr:uid="{6E90E976-C923-4A53-AA3C-2A75EF3B3DF9}"/>
    <cellStyle name="Input 3 6 7" xfId="22220" xr:uid="{68A81CD1-BAB5-4624-8AEA-EFF128776AB7}"/>
    <cellStyle name="Input 3 6 8" xfId="23806" xr:uid="{F7CDA861-B989-4732-8ADB-4C10F9FA3E32}"/>
    <cellStyle name="Input 3 6 8 2" xfId="25141" xr:uid="{972AF45C-1434-436A-BB3C-EBCA95C510ED}"/>
    <cellStyle name="Input 3 6 9" xfId="24534" xr:uid="{8E4DC820-953B-496C-A17F-B43CEBF208FC}"/>
    <cellStyle name="Input 3 6 9 2" xfId="25426" xr:uid="{8E0CFA91-8860-47B5-834A-BC9D934EE833}"/>
    <cellStyle name="Input 3 7" xfId="10568" xr:uid="{8078BD9C-1117-42AD-AF21-65FF598C58D9}"/>
    <cellStyle name="Input 3 7 2" xfId="16075" xr:uid="{8AB17D61-05F3-453F-84A8-FF21D8B781F4}"/>
    <cellStyle name="Input 3 7 3" xfId="21408" xr:uid="{17B2D9D5-A9E1-4ABD-8A9D-224BDEAB15B3}"/>
    <cellStyle name="Input 3 8" xfId="12929" xr:uid="{D817DE12-2B73-4793-999D-5BF410FAF975}"/>
    <cellStyle name="Input 3 8 2" xfId="21310" xr:uid="{1DEDB5B8-F557-41BC-9505-B08076BDE351}"/>
    <cellStyle name="Input 3 9" xfId="20636" xr:uid="{A75307E7-003A-42F2-A655-5B60761C6881}"/>
    <cellStyle name="Input 30" xfId="20638" xr:uid="{6DEEC35A-3532-424B-9A9A-9D0F3177D5CE}"/>
    <cellStyle name="Input 31" xfId="20639" xr:uid="{07271F94-C849-43B0-B9D9-443B0475E395}"/>
    <cellStyle name="Input 32" xfId="20640" xr:uid="{9E35B729-A452-48C2-BA99-9B2B8B212DBE}"/>
    <cellStyle name="Input 33" xfId="20641" xr:uid="{291001AB-2B92-4441-A735-6BFDF39FB6EA}"/>
    <cellStyle name="Input 34" xfId="20642" xr:uid="{12AF03C7-EB99-4625-98C4-FC17B56DFD54}"/>
    <cellStyle name="Input 4" xfId="7930" xr:uid="{263C5856-5DF3-4E05-873C-92C1C2F82F94}"/>
    <cellStyle name="Input 4 10" xfId="22221" xr:uid="{2E9D11E0-982D-4E47-8701-59A3F721EB85}"/>
    <cellStyle name="Input 4 11" xfId="22700" xr:uid="{3B8C3A3D-9E86-44D2-A180-7A3E989CA440}"/>
    <cellStyle name="Input 4 11 2" xfId="24832" xr:uid="{A15319E6-CC2A-4ADD-8E1F-5C6CD9B83C4D}"/>
    <cellStyle name="Input 4 12" xfId="22771" xr:uid="{A1FE0E4B-CAC5-4DD8-A684-1ED61A854043}"/>
    <cellStyle name="Input 4 12 2" xfId="24867" xr:uid="{CCB6CB80-BAAE-4C0A-B2F2-346CA99A6DFA}"/>
    <cellStyle name="Input 4 2" xfId="9981" xr:uid="{3FA7B3C6-E6EF-45F5-8777-0B9D90E06589}"/>
    <cellStyle name="Input 4 2 10" xfId="24492" xr:uid="{B55C66A7-7C72-4936-A79A-D26FF648A5B7}"/>
    <cellStyle name="Input 4 2 10 2" xfId="25384" xr:uid="{22FC09AB-2178-4C3D-BAA9-549DD614A5C3}"/>
    <cellStyle name="Input 4 2 2" xfId="11170" xr:uid="{D2E609E6-B8C8-4CA2-B009-486CB3709A24}"/>
    <cellStyle name="Input 4 2 2 2" xfId="16677" xr:uid="{77C3F1AE-67CB-4EA5-B31F-FF546A63CA38}"/>
    <cellStyle name="Input 4 2 3" xfId="11359" xr:uid="{9403319F-E258-47E8-B6E4-FEA1CA811EEA}"/>
    <cellStyle name="Input 4 2 3 2" xfId="16866" xr:uid="{52B18E8E-6AA1-4830-96B4-8570875C6DFB}"/>
    <cellStyle name="Input 4 2 4" xfId="11403" xr:uid="{959E3384-9A37-489D-BAE5-7E1E2D4AF9ED}"/>
    <cellStyle name="Input 4 2 4 2" xfId="16910" xr:uid="{EF982CBB-9453-499A-ABF5-16E13CA4A1FA}"/>
    <cellStyle name="Input 4 2 5" xfId="15510" xr:uid="{5751BAB0-A97D-4334-A170-4708A0B8532E}"/>
    <cellStyle name="Input 4 2 6" xfId="13920" xr:uid="{386523EF-2E93-4CF8-B1E9-64C94D9B0CE0}"/>
    <cellStyle name="Input 4 2 7" xfId="21355" xr:uid="{6D42A9F8-C7FC-4DC5-9D8A-C9AECA9FFEC8}"/>
    <cellStyle name="Input 4 2 8" xfId="22222" xr:uid="{648D4EC2-F157-4BEC-B374-EA6DE0B7DFE4}"/>
    <cellStyle name="Input 4 2 9" xfId="23754" xr:uid="{974B9E10-C0A9-45F6-8F74-7560B1999212}"/>
    <cellStyle name="Input 4 2 9 2" xfId="25099" xr:uid="{F167A3D5-AD64-44D9-AAFE-509A933D617B}"/>
    <cellStyle name="Input 4 3" xfId="10063" xr:uid="{0032BAC5-FF02-49F4-B7C5-FBBC4C9BD22F}"/>
    <cellStyle name="Input 4 3 2" xfId="11242" xr:uid="{078F9A2C-2651-4ACC-86B1-4A6A815BBF25}"/>
    <cellStyle name="Input 4 3 2 2" xfId="16749" xr:uid="{A6053268-DA53-4C51-A91E-C2047FC9F208}"/>
    <cellStyle name="Input 4 3 3" xfId="11144" xr:uid="{68DF4755-EE18-43B8-B0FC-BF3C5CD82C85}"/>
    <cellStyle name="Input 4 3 3 2" xfId="16651" xr:uid="{81EE98C5-7635-441C-A74D-DE1F13CF531E}"/>
    <cellStyle name="Input 4 3 4" xfId="10856" xr:uid="{7613B487-E39A-443E-A5D0-4F1DA730F9FE}"/>
    <cellStyle name="Input 4 3 4 2" xfId="16363" xr:uid="{687FDB20-B04B-44F9-A11D-3AE8657CB182}"/>
    <cellStyle name="Input 4 3 5" xfId="15578" xr:uid="{87A7998D-E583-4869-92FD-6894578A6F2D}"/>
    <cellStyle name="Input 4 3 6" xfId="14001" xr:uid="{D9FEA102-D810-4E13-8682-F2102E4179D7}"/>
    <cellStyle name="Input 4 3 7" xfId="21393" xr:uid="{1E2512C5-B754-4DFA-BA26-4E69AC367982}"/>
    <cellStyle name="Input 4 3 8" xfId="23836" xr:uid="{5C535705-D6D5-4D2F-8215-4ED0C299959B}"/>
    <cellStyle name="Input 4 3 8 2" xfId="25170" xr:uid="{F7EED860-B51F-4F36-87F1-6C4FF2B4CEA7}"/>
    <cellStyle name="Input 4 3 9" xfId="24563" xr:uid="{0780B382-D8CC-4E91-ABDA-1DF66F19FCB3}"/>
    <cellStyle name="Input 4 3 9 2" xfId="25455" xr:uid="{8E0C129F-AF11-497D-9E85-C8EAB73B5C5D}"/>
    <cellStyle name="Input 4 4" xfId="9803" xr:uid="{7DB0EDF3-D299-4BCF-927D-19A8E8D3B1B2}"/>
    <cellStyle name="Input 4 4 2" xfId="11075" xr:uid="{7EE7B0C4-2C47-4321-B84C-8C5B732A45F8}"/>
    <cellStyle name="Input 4 4 2 2" xfId="16582" xr:uid="{073033F0-91C1-4DB7-8BD6-433B3D668949}"/>
    <cellStyle name="Input 4 4 3" xfId="10572" xr:uid="{53DA0E6F-8288-4277-971E-66450F10E79C}"/>
    <cellStyle name="Input 4 4 3 2" xfId="16079" xr:uid="{20138E40-412C-4A5B-A3A2-E848042CA1FC}"/>
    <cellStyle name="Input 4 4 4" xfId="10860" xr:uid="{4F59DF2F-734C-405C-A705-765B8C7978E7}"/>
    <cellStyle name="Input 4 4 4 2" xfId="16367" xr:uid="{E748229C-DB46-4D64-87C3-43E85A0E9AE5}"/>
    <cellStyle name="Input 4 4 5" xfId="15343" xr:uid="{4F091A41-93D5-4146-B4CC-A420A780B91C}"/>
    <cellStyle name="Input 4 4 6" xfId="13743" xr:uid="{F31D01CC-437B-4146-AB88-E67409F51972}"/>
    <cellStyle name="Input 4 4 7" xfId="21424" xr:uid="{ED80292D-B522-4687-8896-9A46EB345BA7}"/>
    <cellStyle name="Input 4 4 8" xfId="23576" xr:uid="{6A6C2489-A208-4D20-A615-CE2F31B21CD2}"/>
    <cellStyle name="Input 4 4 8 2" xfId="25023" xr:uid="{030FBAA6-B5E2-4B98-BBF7-7DBAF4BFAF2C}"/>
    <cellStyle name="Input 4 4 9" xfId="24416" xr:uid="{D8F08FAE-F2EF-463D-8A4D-6E04608DA442}"/>
    <cellStyle name="Input 4 4 9 2" xfId="25308" xr:uid="{306F9498-7763-4714-9A89-7087B8EA2165}"/>
    <cellStyle name="Input 4 5" xfId="9989" xr:uid="{1D518968-8044-4B9F-9AF9-F2EB12F93FEE}"/>
    <cellStyle name="Input 4 5 2" xfId="11178" xr:uid="{FEBC3F87-DAA7-4C04-A010-40571AD1C2DC}"/>
    <cellStyle name="Input 4 5 2 2" xfId="16685" xr:uid="{10E61E1E-995F-4DF2-AF11-D3B056478473}"/>
    <cellStyle name="Input 4 5 3" xfId="10828" xr:uid="{C98189A3-3EFC-4245-8DE9-B68D01178D45}"/>
    <cellStyle name="Input 4 5 3 2" xfId="16335" xr:uid="{0C05202F-2173-43DE-B960-919287795ED5}"/>
    <cellStyle name="Input 4 5 4" xfId="11292" xr:uid="{EA4635DD-C6CA-486D-B887-4915C45FFAAF}"/>
    <cellStyle name="Input 4 5 4 2" xfId="16799" xr:uid="{7FF2C704-DEC9-4FD1-9CC0-0A3EA49F5E64}"/>
    <cellStyle name="Input 4 5 5" xfId="15518" xr:uid="{33A31BF8-23A8-4CDC-8101-47729697E5CF}"/>
    <cellStyle name="Input 4 5 6" xfId="13928" xr:uid="{96100CF6-4E3F-4185-B278-7DF8AFC19EE3}"/>
    <cellStyle name="Input 4 5 7" xfId="21337" xr:uid="{E7811A98-6504-4C63-A85C-DDD8E32DB923}"/>
    <cellStyle name="Input 4 5 8" xfId="23762" xr:uid="{508015FA-0FCE-492B-8157-04F7F0BEF1D5}"/>
    <cellStyle name="Input 4 5 8 2" xfId="25107" xr:uid="{2DA8FE02-5810-460D-941E-AAD1F9391240}"/>
    <cellStyle name="Input 4 5 9" xfId="24500" xr:uid="{54598984-80DB-4564-9980-1F9366703E0D}"/>
    <cellStyle name="Input 4 5 9 2" xfId="25392" xr:uid="{BDC47273-F2C9-4361-A8F9-436B4C48E558}"/>
    <cellStyle name="Input 4 6" xfId="9531" xr:uid="{67B67CD1-D4A1-4143-BD74-763546CD594D}"/>
    <cellStyle name="Input 4 6 2" xfId="11005" xr:uid="{C4093B54-D6AE-4FF2-A239-BF8B965253F7}"/>
    <cellStyle name="Input 4 6 2 2" xfId="16512" xr:uid="{76A5011A-B1E9-4382-BF3E-1605C033F231}"/>
    <cellStyle name="Input 4 6 3" xfId="11295" xr:uid="{B55EFA97-78FE-4DAE-9840-E8523777AE67}"/>
    <cellStyle name="Input 4 6 3 2" xfId="16802" xr:uid="{50ADB613-33D5-4334-A83B-3AD4AC53CF76}"/>
    <cellStyle name="Input 4 6 4" xfId="10797" xr:uid="{4B0109FD-22E5-4B2B-A7DC-09500C82C5E1}"/>
    <cellStyle name="Input 4 6 4 2" xfId="16304" xr:uid="{108E2F91-2EB1-47A4-A88A-B3B807A19330}"/>
    <cellStyle name="Input 4 6 5" xfId="13474" xr:uid="{77CF1005-DE1B-4022-8E30-069868634A9E}"/>
    <cellStyle name="Input 4 6 6" xfId="21309" xr:uid="{5115930F-2331-48B2-A34C-A2E6FBA5854F}"/>
    <cellStyle name="Input 4 6 7" xfId="23304" xr:uid="{E7A12C73-0499-4FF6-A1F4-ABEA18357959}"/>
    <cellStyle name="Input 4 6 7 2" xfId="24988" xr:uid="{D7C3568F-4AA9-4694-BE7E-8A750F89ECEB}"/>
    <cellStyle name="Input 4 6 8" xfId="24381" xr:uid="{837E82D0-77D8-4492-904E-3216F1C0FEA7}"/>
    <cellStyle name="Input 4 6 8 2" xfId="25273" xr:uid="{338BA81B-22B8-4028-93D7-12AD3F2B1F0F}"/>
    <cellStyle name="Input 4 7" xfId="10555" xr:uid="{6FAAF920-87F6-41BE-A2A4-A1C2B08E869C}"/>
    <cellStyle name="Input 4 7 2" xfId="16062" xr:uid="{78A488F7-2254-49CF-9B79-2239C0A879FE}"/>
    <cellStyle name="Input 4 7 3" xfId="21245" xr:uid="{0483467E-303C-4FD1-A680-EE05C66AEAB5}"/>
    <cellStyle name="Input 4 8" xfId="12927" xr:uid="{02DDBF31-1D49-4D0E-BE39-4526217A7306}"/>
    <cellStyle name="Input 4 9" xfId="20643" xr:uid="{4A0CE4EE-849C-4A6F-B7B5-59DD18CE4284}"/>
    <cellStyle name="Input 5" xfId="20644" xr:uid="{7353ABEA-E02B-4576-AD1D-C64ABC5DFA34}"/>
    <cellStyle name="Input 5 2" xfId="21308" xr:uid="{0111DD5F-0999-48CE-BAF2-AAB2C3B322EC}"/>
    <cellStyle name="Input 5 2 2" xfId="22224" xr:uid="{E4ECD6DD-15BD-434A-88DE-2C2029305988}"/>
    <cellStyle name="Input 5 3" xfId="21325" xr:uid="{5054B774-B411-4E01-A717-53DD65B12C1B}"/>
    <cellStyle name="Input 5 4" xfId="21399" xr:uid="{4837C065-73A7-4B4E-8383-8B7C342C13BD}"/>
    <cellStyle name="Input 5 5" xfId="21420" xr:uid="{8E92D27C-CE27-4EF5-81BA-4167ED8D4C9C}"/>
    <cellStyle name="Input 5 6" xfId="21477" xr:uid="{890A6011-1A81-46F4-B0DE-ADF1D4F2CA36}"/>
    <cellStyle name="Input 5 7" xfId="21425" xr:uid="{C50B689A-9EAA-4254-8EEE-2F9216C02FBB}"/>
    <cellStyle name="Input 5 8" xfId="22223" xr:uid="{D4C80A27-8E54-4F50-B63D-625A3460A436}"/>
    <cellStyle name="Input 6" xfId="20645" xr:uid="{5FA304E4-2B7F-45FD-B566-3D688DFE0E5D}"/>
    <cellStyle name="Input 6 2" xfId="21356" xr:uid="{EECBB704-7824-4C2D-ADAA-A102A298CB18}"/>
    <cellStyle name="Input 6 2 2" xfId="22226" xr:uid="{E6D60E8D-7C66-44A7-AFFF-365ABB191264}"/>
    <cellStyle name="Input 6 3" xfId="21440" xr:uid="{C6C4BE01-10B7-492B-9818-2D92A0185405}"/>
    <cellStyle name="Input 6 4" xfId="21331" xr:uid="{0CA41C41-8AF8-42AB-A5C0-10EFCF6BBCEF}"/>
    <cellStyle name="Input 6 5" xfId="21436" xr:uid="{7B65881D-D60C-4C0E-9065-173BCB9C0D2E}"/>
    <cellStyle name="Input 6 6" xfId="21389" xr:uid="{460FFB93-24A7-455A-8999-924F361F2B5A}"/>
    <cellStyle name="Input 6 7" xfId="21488" xr:uid="{0111B6D9-3E9E-4AEA-956B-F3D09AFFB675}"/>
    <cellStyle name="Input 6 8" xfId="22225" xr:uid="{7BC02EEC-C4DF-4A1C-849A-A730DCD36CC3}"/>
    <cellStyle name="Input 7" xfId="20646" xr:uid="{40DB5450-6517-4609-90CB-463DA0530502}"/>
    <cellStyle name="Input 7 2" xfId="21357" xr:uid="{68F75D2A-2899-45F3-A454-8AF649C58157}"/>
    <cellStyle name="Input 7 3" xfId="21324" xr:uid="{C51615A2-66BD-4988-AEA4-89901BE6EB74}"/>
    <cellStyle name="Input 7 4" xfId="21330" xr:uid="{311638C0-45B5-4CE9-BE4C-BA8A008FFFA1}"/>
    <cellStyle name="Input 7 5" xfId="21336" xr:uid="{B99FC8B4-6EC2-4A52-A379-1A665BE46804}"/>
    <cellStyle name="Input 7 6" xfId="21268" xr:uid="{35CF43CC-AB6F-4441-88B7-13D44B84445F}"/>
    <cellStyle name="Input 7 7" xfId="21450" xr:uid="{1E15E947-D3D6-477B-84E7-9E4F007CC407}"/>
    <cellStyle name="Input 7 8" xfId="22227" xr:uid="{012B33EE-3343-4DCF-BF4E-58A861DAC067}"/>
    <cellStyle name="Input 8" xfId="20647" xr:uid="{6F2C1023-6616-4257-9EDA-C4E750F936A4}"/>
    <cellStyle name="Input 8 2" xfId="21251" xr:uid="{64EA3E0C-B78C-45FC-9350-EBEBA0B8C8C8}"/>
    <cellStyle name="Input 8 3" xfId="21404" xr:uid="{01CED4E1-DDE5-481D-B518-2F874D34293F}"/>
    <cellStyle name="Input 8 4" xfId="21377" xr:uid="{17F091ED-FBBA-46FC-B203-1A50E82B8A92}"/>
    <cellStyle name="Input 8 5" xfId="21335" xr:uid="{A37561F8-60A0-469D-BEE8-B0B3ED69C76D}"/>
    <cellStyle name="Input 8 6" xfId="21292" xr:uid="{0370D432-7A08-4A50-8E0F-4496FE589FF2}"/>
    <cellStyle name="Input 8 7" xfId="21261" xr:uid="{3A0BE748-8C5A-4F5B-9E82-263E687C3002}"/>
    <cellStyle name="Input 8 8" xfId="22228" xr:uid="{32461EFB-D019-491C-A5BA-6578641911E0}"/>
    <cellStyle name="Input 9" xfId="20648" xr:uid="{97A3A2CB-9338-4110-95E5-E3A2428AEDE2}"/>
    <cellStyle name="Input 9 2" xfId="21358" xr:uid="{FC6F76E0-BC9D-4175-8A5C-1CBC0515B07A}"/>
    <cellStyle name="Input 9 3" xfId="21447" xr:uid="{6FE7812A-B4CC-4133-9D9B-2998468BE78B}"/>
    <cellStyle name="Input 9 4" xfId="21453" xr:uid="{CCEC2214-D723-4C7D-A50B-8425E7F1EA24}"/>
    <cellStyle name="Input 9 5" xfId="21334" xr:uid="{8DB60597-A86F-42C3-B2C3-46158FCE2B05}"/>
    <cellStyle name="Input 9 6" xfId="21438" xr:uid="{A126817F-15FF-440A-825D-19DCC4AAA58E}"/>
    <cellStyle name="Input 9 7" xfId="21475" xr:uid="{EB81384B-9211-471F-A02B-D226B97CFBD4}"/>
    <cellStyle name="Insatisfaisant" xfId="7933" xr:uid="{8960FFE7-F06C-4D77-AC40-CB0AD8DF2539}"/>
    <cellStyle name="Jegyzet" xfId="7934" xr:uid="{665CFE06-6CA8-49E9-81D2-4D3B31218C48}"/>
    <cellStyle name="Jegyzet 10" xfId="22994" xr:uid="{0D19E1F7-D439-4E00-8939-FC47B3F61052}"/>
    <cellStyle name="Jegyzet 10 2" xfId="24890" xr:uid="{5DDB0FE2-A394-4733-BADD-98E69C5790B6}"/>
    <cellStyle name="Jegyzet 2" xfId="9978" xr:uid="{3C2A22BC-3705-4A6A-81FC-67F5EEE418E4}"/>
    <cellStyle name="Jegyzet 2 2" xfId="11167" xr:uid="{14A71463-2702-4A54-ABC5-483422E84DAC}"/>
    <cellStyle name="Jegyzet 2 2 2" xfId="16674" xr:uid="{03D08BBD-0F0C-4270-B859-BA69D67E20B3}"/>
    <cellStyle name="Jegyzet 2 3" xfId="11283" xr:uid="{AD5B45DC-6995-4905-800E-7262DFF564F6}"/>
    <cellStyle name="Jegyzet 2 3 2" xfId="16790" xr:uid="{5D201B3A-5A9A-4598-A6C5-07D8D0FDF5BA}"/>
    <cellStyle name="Jegyzet 2 4" xfId="11404" xr:uid="{05977834-B86E-42C0-8D94-46E35AD7A977}"/>
    <cellStyle name="Jegyzet 2 4 2" xfId="16911" xr:uid="{7C847631-FCA7-43ED-9296-EF475FFBD49F}"/>
    <cellStyle name="Jegyzet 2 5" xfId="15507" xr:uid="{54301243-2A91-4739-A316-112628B614FF}"/>
    <cellStyle name="Jegyzet 2 6" xfId="13917" xr:uid="{8D67E0A3-5B3C-4FC2-A005-F16BE77DC9E8}"/>
    <cellStyle name="Jegyzet 2 7" xfId="23751" xr:uid="{6F44142A-9918-4B48-A559-7E23A98698EB}"/>
    <cellStyle name="Jegyzet 2 7 2" xfId="25096" xr:uid="{55F56424-7EA7-49FF-9315-581F69E44B85}"/>
    <cellStyle name="Jegyzet 2 8" xfId="24489" xr:uid="{DAF7E1B9-66BB-45E2-A465-71E1BC9C0428}"/>
    <cellStyle name="Jegyzet 2 8 2" xfId="25381" xr:uid="{D14B39BB-A35D-4A29-8E50-18F89378B49E}"/>
    <cellStyle name="Jegyzet 3" xfId="10059" xr:uid="{54BE56FB-E728-4769-906C-15FBB6F52575}"/>
    <cellStyle name="Jegyzet 3 2" xfId="11238" xr:uid="{CBAF63B7-ED0C-4EBB-9E54-3EF829C60B40}"/>
    <cellStyle name="Jegyzet 3 2 2" xfId="16745" xr:uid="{0E35903C-69EA-44A2-AA5B-54D8326B8B3B}"/>
    <cellStyle name="Jegyzet 3 3" xfId="11298" xr:uid="{FF8B0F70-C9BA-4669-8318-A96AF7E2796C}"/>
    <cellStyle name="Jegyzet 3 3 2" xfId="16805" xr:uid="{7763502F-27DE-4924-8669-45D44D29DB7B}"/>
    <cellStyle name="Jegyzet 3 4" xfId="11334" xr:uid="{F82A40E7-FEE5-4323-B86E-DC135E35BAED}"/>
    <cellStyle name="Jegyzet 3 4 2" xfId="16841" xr:uid="{653480C8-C4AE-4931-97E4-2C15C7B4868B}"/>
    <cellStyle name="Jegyzet 3 5" xfId="15575" xr:uid="{C6CFB23A-A0DA-42F0-A5BC-F35666B2380A}"/>
    <cellStyle name="Jegyzet 3 6" xfId="13997" xr:uid="{820B0F80-B845-41B5-AE2B-4268B4B83023}"/>
    <cellStyle name="Jegyzet 3 7" xfId="23832" xr:uid="{6F3835BC-7878-404C-8834-5E50F748F0E4}"/>
    <cellStyle name="Jegyzet 3 7 2" xfId="25166" xr:uid="{3388F43C-FCFC-4180-81F0-C3CA7F177A69}"/>
    <cellStyle name="Jegyzet 3 8" xfId="24559" xr:uid="{F4C6BAD2-246E-42DF-903E-445D4777C732}"/>
    <cellStyle name="Jegyzet 3 8 2" xfId="25451" xr:uid="{3E645B06-805E-46BA-9C94-93DF1AA6A706}"/>
    <cellStyle name="Jegyzet 4" xfId="9430" xr:uid="{02B38CA1-50FA-4A2A-8B8E-84726FC7226E}"/>
    <cellStyle name="Jegyzet 4 2" xfId="10941" xr:uid="{62E7C996-A380-4956-A386-06158DD4BDB9}"/>
    <cellStyle name="Jegyzet 4 2 2" xfId="16448" xr:uid="{9A4B1FDC-C01F-43B9-854A-FF78815B88A6}"/>
    <cellStyle name="Jegyzet 4 3" xfId="11153" xr:uid="{E81E7756-DA94-4A29-A041-6ADD7CF9CB8C}"/>
    <cellStyle name="Jegyzet 4 3 2" xfId="16660" xr:uid="{66B3483F-B392-4741-9C0D-619EB05A9FCE}"/>
    <cellStyle name="Jegyzet 4 4" xfId="10780" xr:uid="{DC5FB6B7-5E13-4B98-9386-3E43E91D452E}"/>
    <cellStyle name="Jegyzet 4 4 2" xfId="16287" xr:uid="{CDB400D8-9EC3-4ADB-B02A-A5C5B9CF2D1B}"/>
    <cellStyle name="Jegyzet 4 5" xfId="14981" xr:uid="{1FBBCCDE-C39D-40D1-AB31-52FE8A1BF839}"/>
    <cellStyle name="Jegyzet 4 6" xfId="13373" xr:uid="{44995AA2-474C-4F4E-B45A-6307D8040144}"/>
    <cellStyle name="Jegyzet 4 7" xfId="23200" xr:uid="{A3B4BF50-874D-40DC-8AD1-ECA3F8CDFAB2}"/>
    <cellStyle name="Jegyzet 4 7 2" xfId="24931" xr:uid="{D72C637D-5141-4342-B16D-89B377372A5C}"/>
    <cellStyle name="Jegyzet 4 8" xfId="24324" xr:uid="{16F9EE6F-3992-46B4-83F1-90CB6596F368}"/>
    <cellStyle name="Jegyzet 4 8 2" xfId="25216" xr:uid="{7E7F686F-B0F0-4127-9E52-87C18E14CE4A}"/>
    <cellStyle name="Jegyzet 5" xfId="9561" xr:uid="{AD3E541A-D4BF-4CAD-A7F6-4BAA42E96FF4}"/>
    <cellStyle name="Jegyzet 5 2" xfId="11024" xr:uid="{30F9E00C-EAC7-438E-A69D-3C1F08792886}"/>
    <cellStyle name="Jegyzet 5 2 2" xfId="16531" xr:uid="{89324FF2-BE93-448A-8231-AA88096079B8}"/>
    <cellStyle name="Jegyzet 5 3" xfId="10690" xr:uid="{C9E4F93F-8721-47D6-A310-FE7333969FC5}"/>
    <cellStyle name="Jegyzet 5 3 2" xfId="16197" xr:uid="{83740E96-7394-44FC-AD3F-1CFFB0E7C81D}"/>
    <cellStyle name="Jegyzet 5 4" xfId="10922" xr:uid="{F4730FF2-199F-4DB1-8913-7106FDA31235}"/>
    <cellStyle name="Jegyzet 5 4 2" xfId="16429" xr:uid="{057C937D-0D66-43FC-9281-C8C92CE01F28}"/>
    <cellStyle name="Jegyzet 5 5" xfId="15103" xr:uid="{8D3436EC-3B2F-4A09-B099-8867CB3B7282}"/>
    <cellStyle name="Jegyzet 5 6" xfId="13502" xr:uid="{91B36762-401C-4A8A-8D70-F3847A3FE35D}"/>
    <cellStyle name="Jegyzet 5 7" xfId="23334" xr:uid="{60D5BE76-B3F8-4603-BDE7-7D19DAE5F0DB}"/>
    <cellStyle name="Jegyzet 5 7 2" xfId="25003" xr:uid="{D15AC0C9-CB1E-4969-99F9-D8394D42449B}"/>
    <cellStyle name="Jegyzet 5 8" xfId="24396" xr:uid="{B7D4F49E-E1FC-4031-8B5B-54C5472793A1}"/>
    <cellStyle name="Jegyzet 5 8 2" xfId="25288" xr:uid="{BA872891-8ED5-40DA-BEE9-CAED12515972}"/>
    <cellStyle name="Jegyzet 6" xfId="10057" xr:uid="{EB611398-164B-45C2-AE41-20DE3D2AA982}"/>
    <cellStyle name="Jegyzet 6 2" xfId="11236" xr:uid="{287B5154-C8AB-4E99-A40E-1C1361838D6D}"/>
    <cellStyle name="Jegyzet 6 2 2" xfId="16743" xr:uid="{D50339F3-4755-43D7-A8F1-D2EB47B4C3DD}"/>
    <cellStyle name="Jegyzet 6 3" xfId="10890" xr:uid="{882D4BCD-A516-4114-B602-A8540BEB8872}"/>
    <cellStyle name="Jegyzet 6 3 2" xfId="16397" xr:uid="{7CC9ADF9-5867-448F-A22F-E6C22F29BE7E}"/>
    <cellStyle name="Jegyzet 6 4" xfId="11381" xr:uid="{B1245A88-BAAE-4406-B818-B06BEC475458}"/>
    <cellStyle name="Jegyzet 6 4 2" xfId="16888" xr:uid="{CFFA0F94-5B7C-47B2-8E8F-A2BA9C33B0AB}"/>
    <cellStyle name="Jegyzet 6 5" xfId="13995" xr:uid="{E300465F-F955-4522-A408-D652D8427427}"/>
    <cellStyle name="Jegyzet 6 6" xfId="23830" xr:uid="{6C998556-7F97-4BE1-A693-6D82C148EF72}"/>
    <cellStyle name="Jegyzet 6 6 2" xfId="25164" xr:uid="{E3074F6E-8741-46C8-8163-B72A1774697D}"/>
    <cellStyle name="Jegyzet 6 7" xfId="24557" xr:uid="{B28E14EF-0DEF-43F9-8330-2CF0F9B09C5E}"/>
    <cellStyle name="Jegyzet 6 7 2" xfId="25449" xr:uid="{C4CB5B64-4145-4D5C-989C-476F249D45F8}"/>
    <cellStyle name="Jegyzet 7" xfId="10864" xr:uid="{9B38C0F6-3E43-46A4-837B-D87EFE86B5E6}"/>
    <cellStyle name="Jegyzet 7 2" xfId="16371" xr:uid="{9F2E3244-D8DF-409F-A7E5-51D64F7B1657}"/>
    <cellStyle name="Jegyzet 8" xfId="12930" xr:uid="{D55BA7D0-46E3-4FC3-AB6B-0E4B8082377E}"/>
    <cellStyle name="Jegyzet 9" xfId="22703" xr:uid="{1C778AC8-BAAB-4AB0-83BE-43FD5BFCF90D}"/>
    <cellStyle name="Jegyzet 9 2" xfId="24835" xr:uid="{803D5C13-ACEE-496A-9E42-4331C5547550}"/>
    <cellStyle name="Jelölőszín (1)" xfId="7935" xr:uid="{F6EC0D3A-EB3D-49CE-8662-51E8C2706EC0}"/>
    <cellStyle name="Jelölőszín (2)" xfId="7936" xr:uid="{F366E097-2AC7-4B39-8C02-D0F75C8815C2}"/>
    <cellStyle name="Jelölőszín (3)" xfId="7937" xr:uid="{941AC044-60D4-4101-A5B9-5AD1D62B8129}"/>
    <cellStyle name="Jelölőszín (4)" xfId="7938" xr:uid="{5CDEE5E9-D54E-402E-9BDA-388ECA166CC7}"/>
    <cellStyle name="Jelölőszín (5)" xfId="7939" xr:uid="{E7E12240-0383-487E-AC7A-000AD6D04CC1}"/>
    <cellStyle name="Jelölőszín (6)" xfId="7940" xr:uid="{14743869-0960-490E-AF38-05EE0724CAE7}"/>
    <cellStyle name="Jó" xfId="7941" xr:uid="{FFCD2C7B-B301-4774-8079-741E713F315A}"/>
    <cellStyle name="Kimenet" xfId="7942" xr:uid="{D357C302-A48A-4DAB-BF44-6041AB37792D}"/>
    <cellStyle name="Kimenet 10" xfId="22993" xr:uid="{3D9C4792-91B8-467D-9366-59BFCCD9C210}"/>
    <cellStyle name="Kimenet 10 2" xfId="24889" xr:uid="{29584362-2F56-45E9-B268-8CA2E5BC5229}"/>
    <cellStyle name="Kimenet 2" xfId="9977" xr:uid="{DE3B2740-1770-42B4-8682-581CA230C935}"/>
    <cellStyle name="Kimenet 2 2" xfId="11166" xr:uid="{7DE4502A-3AB1-434E-9B90-6275C6048408}"/>
    <cellStyle name="Kimenet 2 2 2" xfId="16673" xr:uid="{9A7D6184-D3CA-4044-BBC9-C54B879AFB92}"/>
    <cellStyle name="Kimenet 2 3" xfId="10587" xr:uid="{7B9A4991-8591-45CD-B473-E9C6B61DE01F}"/>
    <cellStyle name="Kimenet 2 3 2" xfId="16094" xr:uid="{27219DEF-7A12-4889-8A60-178AA6A901EC}"/>
    <cellStyle name="Kimenet 2 4" xfId="11114" xr:uid="{D41F4AF6-0FB4-40CB-92C4-6C297EDC8162}"/>
    <cellStyle name="Kimenet 2 4 2" xfId="16621" xr:uid="{1A893CE5-1235-4B80-8E96-7699911994D6}"/>
    <cellStyle name="Kimenet 2 5" xfId="15506" xr:uid="{BA98DF06-FDEC-4DCF-A9F0-38741D05EB0F}"/>
    <cellStyle name="Kimenet 2 6" xfId="13916" xr:uid="{4896E6F7-0E03-48D1-BE05-621A27F1E8D0}"/>
    <cellStyle name="Kimenet 2 7" xfId="23750" xr:uid="{CD4787A4-4D81-41FF-AB8E-198AAC316DE4}"/>
    <cellStyle name="Kimenet 2 7 2" xfId="25095" xr:uid="{57C25C8D-84DB-48A4-9A64-5647498B0BE3}"/>
    <cellStyle name="Kimenet 2 8" xfId="24488" xr:uid="{B15496DA-0FFC-4992-B087-826FE3C164FF}"/>
    <cellStyle name="Kimenet 2 8 2" xfId="25380" xr:uid="{A84918A1-1382-408B-ABC2-8972EF7DE18A}"/>
    <cellStyle name="Kimenet 3" xfId="9533" xr:uid="{23582E2F-BFFA-4922-9C51-1A2561070FA3}"/>
    <cellStyle name="Kimenet 3 2" xfId="11007" xr:uid="{9135F1B0-5756-4B4A-BF5D-DC60F6C4BFB6}"/>
    <cellStyle name="Kimenet 3 2 2" xfId="16514" xr:uid="{7E6FB6D1-FCC6-4127-854F-CD3DD764E264}"/>
    <cellStyle name="Kimenet 3 3" xfId="10565" xr:uid="{275C695C-4428-4480-B06B-420D69E2DDEF}"/>
    <cellStyle name="Kimenet 3 3 2" xfId="16072" xr:uid="{B7D5E30F-F0FF-43B9-AC4B-3FC434C2A59D}"/>
    <cellStyle name="Kimenet 3 4" xfId="11440" xr:uid="{E8F0AD3F-B0B7-4DC2-9DEE-F40683240550}"/>
    <cellStyle name="Kimenet 3 4 2" xfId="16947" xr:uid="{12E653ED-039C-41E2-B855-B9DFFDC7BAD8}"/>
    <cellStyle name="Kimenet 3 5" xfId="15079" xr:uid="{9A3303E1-5117-43D7-B1DF-2490868ED95A}"/>
    <cellStyle name="Kimenet 3 6" xfId="13476" xr:uid="{E1322F38-EE5B-49A0-B156-9A62A323D4E9}"/>
    <cellStyle name="Kimenet 3 7" xfId="23306" xr:uid="{A1ED980C-F9F9-402F-B9FB-FB0BE6EEF3D9}"/>
    <cellStyle name="Kimenet 3 7 2" xfId="24990" xr:uid="{4AB3F91E-C1C6-4378-B5D4-2BD6F5410864}"/>
    <cellStyle name="Kimenet 3 8" xfId="24383" xr:uid="{11E80F6C-D627-42C0-AF22-EC4A5F250D99}"/>
    <cellStyle name="Kimenet 3 8 2" xfId="25275" xr:uid="{68D28C2B-85D0-4A43-9D40-8023E1EDDA45}"/>
    <cellStyle name="Kimenet 4" xfId="9800" xr:uid="{AC1ACFB5-6A70-45F5-9C86-5C996C15090C}"/>
    <cellStyle name="Kimenet 4 2" xfId="11072" xr:uid="{61D0998D-67A6-4DC0-A66A-4B5FFBDEEFF9}"/>
    <cellStyle name="Kimenet 4 2 2" xfId="16579" xr:uid="{193EB23E-3F6F-4542-8FCE-4DA4C3FB6F6E}"/>
    <cellStyle name="Kimenet 4 3" xfId="10667" xr:uid="{A47D26D4-00AC-4A3D-84A2-8A1E4255CBA4}"/>
    <cellStyle name="Kimenet 4 3 2" xfId="16174" xr:uid="{D014E741-916B-4A6B-B08E-481E950E132A}"/>
    <cellStyle name="Kimenet 4 4" xfId="10738" xr:uid="{E168600F-B1E7-4C65-A1C7-154E7272D43F}"/>
    <cellStyle name="Kimenet 4 4 2" xfId="16245" xr:uid="{43F1A424-33B3-493E-B07E-A74992712A24}"/>
    <cellStyle name="Kimenet 4 5" xfId="15340" xr:uid="{DE2DEA63-5E51-491D-B6FE-2C469D30E434}"/>
    <cellStyle name="Kimenet 4 6" xfId="13740" xr:uid="{6F51BB76-D56C-4640-AFA7-69F7DBB0D65E}"/>
    <cellStyle name="Kimenet 4 7" xfId="23573" xr:uid="{BB572CF4-2F15-4736-925C-89436186202F}"/>
    <cellStyle name="Kimenet 4 7 2" xfId="25020" xr:uid="{262FCA8B-CB5F-48A9-9EC8-4C68C6B47C10}"/>
    <cellStyle name="Kimenet 4 8" xfId="24413" xr:uid="{254F4FF3-A46F-4FAE-A0B8-8F2258320D05}"/>
    <cellStyle name="Kimenet 4 8 2" xfId="25305" xr:uid="{0436B4CE-ABAA-492A-8543-617E311EB328}"/>
    <cellStyle name="Kimenet 5" xfId="9502" xr:uid="{E9E64AD8-7EFB-47EE-892C-C1811E7ADEF5}"/>
    <cellStyle name="Kimenet 5 2" xfId="10982" xr:uid="{F9760BC8-E056-4456-9B98-023328C7EF44}"/>
    <cellStyle name="Kimenet 5 2 2" xfId="16489" xr:uid="{9FEC2A4D-9F1A-4BD4-9A63-60DA364874E6}"/>
    <cellStyle name="Kimenet 5 3" xfId="10876" xr:uid="{BD088628-7907-4DD6-8BB6-0F62C8E4E73F}"/>
    <cellStyle name="Kimenet 5 3 2" xfId="16383" xr:uid="{85449D34-CD48-4972-A69E-BB44D2AA4AB5}"/>
    <cellStyle name="Kimenet 5 4" xfId="10662" xr:uid="{4B8D9D51-7A87-4F4D-A3A6-40CCDBFE473B}"/>
    <cellStyle name="Kimenet 5 4 2" xfId="16169" xr:uid="{EAC0ACCA-2419-4155-87ED-487369E60D71}"/>
    <cellStyle name="Kimenet 5 5" xfId="15052" xr:uid="{E21B62D8-DA5C-43C4-A7EF-A01A5A255CCA}"/>
    <cellStyle name="Kimenet 5 6" xfId="13446" xr:uid="{AA23B66C-9B23-4371-95ED-115C6C45DA2F}"/>
    <cellStyle name="Kimenet 5 7" xfId="23275" xr:uid="{2896FF6D-1B91-4D0E-A40C-36C1CCC70C30}"/>
    <cellStyle name="Kimenet 5 7 2" xfId="24967" xr:uid="{1C8D1FDD-977B-4DDA-9E0D-AE21D0044010}"/>
    <cellStyle name="Kimenet 5 8" xfId="24360" xr:uid="{AD2A42B9-3C0D-4A71-BED1-3FD5D41CA6F0}"/>
    <cellStyle name="Kimenet 5 8 2" xfId="25252" xr:uid="{B2ADDE1F-1D39-4529-B055-C0E98266ECF8}"/>
    <cellStyle name="Kimenet 6" xfId="10056" xr:uid="{72CDC3C9-8346-4FBC-9BE2-4160F9E14915}"/>
    <cellStyle name="Kimenet 6 2" xfId="11235" xr:uid="{B2921AA3-42EB-4C04-A260-6CCCCF2D0583}"/>
    <cellStyle name="Kimenet 6 2 2" xfId="16742" xr:uid="{9155A0BD-A144-445D-85AC-CCB8C2B70C0B}"/>
    <cellStyle name="Kimenet 6 3" xfId="10743" xr:uid="{19C35060-F8DD-4DAC-A9E0-B3E460EADF64}"/>
    <cellStyle name="Kimenet 6 3 2" xfId="16250" xr:uid="{19206454-FA41-4FA8-9AA2-B1317449C69B}"/>
    <cellStyle name="Kimenet 6 4" xfId="10625" xr:uid="{7216854F-8E78-459A-966D-E2AA33A1BC58}"/>
    <cellStyle name="Kimenet 6 4 2" xfId="16132" xr:uid="{187EC452-02D5-457C-B694-B9BC4CFDA662}"/>
    <cellStyle name="Kimenet 6 5" xfId="13994" xr:uid="{5A3644CB-70E6-420D-8B92-4FDED774018D}"/>
    <cellStyle name="Kimenet 6 6" xfId="23829" xr:uid="{9AD55AB5-0EB0-4684-B328-2619BA9FAD8B}"/>
    <cellStyle name="Kimenet 6 6 2" xfId="25163" xr:uid="{F4360828-AAE8-449A-AD1E-4A2F4EE0E0D1}"/>
    <cellStyle name="Kimenet 6 7" xfId="24556" xr:uid="{556C43A1-CB50-43E5-B15C-D136C71A5B84}"/>
    <cellStyle name="Kimenet 6 7 2" xfId="25448" xr:uid="{77492A24-2A40-4CA1-9F7E-0113B2AD98BE}"/>
    <cellStyle name="Kimenet 7" xfId="10682" xr:uid="{19390CB4-FA1B-4DC4-8171-318ED68F2370}"/>
    <cellStyle name="Kimenet 7 2" xfId="16189" xr:uid="{304412F6-9BA7-44BD-8F45-E29415AFC14F}"/>
    <cellStyle name="Kimenet 8" xfId="12931" xr:uid="{622282E9-36DD-47D8-8470-CC27C8527A04}"/>
    <cellStyle name="Kimenet 9" xfId="22704" xr:uid="{A5CEF7E3-1ACE-41DB-BD99-42C1EFAD2BCB}"/>
    <cellStyle name="Kimenet 9 2" xfId="24836" xr:uid="{38D523AC-1723-4FAA-A8C2-530160EFB5E6}"/>
    <cellStyle name="Komma 2" xfId="7567" xr:uid="{975A3359-2825-43DB-8459-219B5CA46C69}"/>
    <cellStyle name="Komma 2 10" xfId="25570" xr:uid="{F8CD07E2-492F-4542-B38B-78AAA297B8D0}"/>
    <cellStyle name="Komma 2 2" xfId="9452" xr:uid="{8099FDFF-0D7F-4DE8-89EC-A0C757A6FFEF}"/>
    <cellStyle name="Komma 2 2 2" xfId="11966" xr:uid="{4606A9A6-8B1B-47BE-A628-2688D7CFA190}"/>
    <cellStyle name="Komma 2 2 2 2" xfId="17480" xr:uid="{7D7B26FE-A756-4AD2-B11F-D722D10B2F98}"/>
    <cellStyle name="Komma 2 2 2 2 2" xfId="30591" xr:uid="{C86C8169-F908-4576-AAEF-EA0DAF4887CA}"/>
    <cellStyle name="Komma 2 2 2 3" xfId="27114" xr:uid="{EE150272-FE26-42B1-9FCE-9204B9B8B20C}"/>
    <cellStyle name="Komma 2 2 3" xfId="18848" xr:uid="{062C931F-0BEE-4A5B-9766-F10B41A12744}"/>
    <cellStyle name="Komma 2 2 3 2" xfId="31770" xr:uid="{708C5CE9-5F2D-4499-886F-2ACACF40AE2D}"/>
    <cellStyle name="Komma 2 2 4" xfId="15005" xr:uid="{B46B343C-CA6A-4DDC-8178-651A125A9D99}"/>
    <cellStyle name="Komma 2 2 4 2" xfId="29432" xr:uid="{B309A48D-A8F2-4002-BA1E-52C0B9503F04}"/>
    <cellStyle name="Komma 2 2 5" xfId="13398" xr:uid="{9A8BB1E9-D0C5-4DD5-9D67-BBD9E6917A82}"/>
    <cellStyle name="Komma 2 2 5 2" xfId="28279" xr:uid="{7B19B826-5E15-4A96-BC2A-6AEA4408C399}"/>
    <cellStyle name="Komma 2 2 6" xfId="19768" xr:uid="{ABAFEC28-EE1F-48A7-8B96-AF3A3F2B370F}"/>
    <cellStyle name="Komma 2 2 6 2" xfId="32518" xr:uid="{1E560399-BBE7-4929-845A-375A24087B74}"/>
    <cellStyle name="Komma 2 2 7" xfId="23225" xr:uid="{55FDCC86-83AD-4A46-BC69-7C75D77D28DE}"/>
    <cellStyle name="Komma 2 2 7 2" xfId="33319" xr:uid="{38FB851E-8F2E-4FE5-9F7B-F80282822177}"/>
    <cellStyle name="Komma 2 2 8" xfId="25953" xr:uid="{2E844DBE-F15F-464E-B82B-C7F13FB58B9A}"/>
    <cellStyle name="Komma 2 3" xfId="10175" xr:uid="{12385F99-77D4-4F59-83E7-61DDEE74D084}"/>
    <cellStyle name="Komma 2 3 2" xfId="12414" xr:uid="{29B824A8-2722-4109-8503-E92178627ADD}"/>
    <cellStyle name="Komma 2 3 2 2" xfId="17934" xr:uid="{24326BE4-2F60-4A9D-8DBA-CBBD3E5DC3E0}"/>
    <cellStyle name="Komma 2 3 2 2 2" xfId="30977" xr:uid="{AE4515C2-D09C-4232-AB79-5B12C7147A73}"/>
    <cellStyle name="Komma 2 3 2 3" xfId="27501" xr:uid="{A169C00E-A07E-4D1A-B594-30070F1DACD1}"/>
    <cellStyle name="Komma 2 3 3" xfId="19320" xr:uid="{5FD4E323-F3F5-4223-8F9D-426345062E5C}"/>
    <cellStyle name="Komma 2 3 3 2" xfId="32168" xr:uid="{9143BF53-45B2-4283-AD0F-793F99AC7BE1}"/>
    <cellStyle name="Komma 2 3 4" xfId="15681" xr:uid="{80E051BC-4CB4-4C9B-B541-B1065D57F3BE}"/>
    <cellStyle name="Komma 2 3 4 2" xfId="29817" xr:uid="{FFBBF230-7A8E-4F33-A923-D8BB02EEC5D6}"/>
    <cellStyle name="Komma 2 3 5" xfId="14117" xr:uid="{B17FACAD-4119-4F61-B494-7EF3B4FCBC31}"/>
    <cellStyle name="Komma 2 3 5 2" xfId="28666" xr:uid="{A675DFD0-01FF-44AF-B5E3-A23EF80A78FA}"/>
    <cellStyle name="Komma 2 3 6" xfId="19857" xr:uid="{E61DA2D5-C71F-40B5-B888-A013E703E1E4}"/>
    <cellStyle name="Komma 2 3 6 2" xfId="32543" xr:uid="{B643E7DC-7ACB-4299-8789-98037ADCCB50}"/>
    <cellStyle name="Komma 2 3 7" xfId="23952" xr:uid="{1C43F3D2-D0C4-41A6-AD5B-05CF2EBE21A9}"/>
    <cellStyle name="Komma 2 3 7 2" xfId="33706" xr:uid="{50EE534E-43AC-4AEB-B40D-36D618967117}"/>
    <cellStyle name="Komma 2 3 8" xfId="26340" xr:uid="{CE9DC863-2F4F-4FCB-8FE9-85E3C4DF18AC}"/>
    <cellStyle name="Komma 2 4" xfId="11534" xr:uid="{07FA2CD9-F0C3-4EE9-9163-F3C9674429FF}"/>
    <cellStyle name="Komma 2 4 2" xfId="17043" xr:uid="{586C48A0-A627-4BC2-841D-664602822B4F}"/>
    <cellStyle name="Komma 2 4 2 2" xfId="30209" xr:uid="{89249BEA-035D-4663-A9F2-0658438F14A4}"/>
    <cellStyle name="Komma 2 4 3" xfId="26732" xr:uid="{AC71704D-3137-4BA0-A162-5791C40FC36E}"/>
    <cellStyle name="Komma 2 5" xfId="18389" xr:uid="{6009F08E-7ABF-4E90-8462-F88C4EAE004E}"/>
    <cellStyle name="Komma 2 5 2" xfId="31372" xr:uid="{403C9C0B-EF57-4F6B-8977-470ECB8BE301}"/>
    <cellStyle name="Komma 2 6" xfId="14558" xr:uid="{61883D61-E441-4410-BC06-39D588D0AF65}"/>
    <cellStyle name="Komma 2 6 2" xfId="29051" xr:uid="{EBD725FA-C6FD-41B1-843B-C3D662C836CA}"/>
    <cellStyle name="Komma 2 7" xfId="12891" xr:uid="{29E97525-05D8-45B5-95DC-80812F60D9A7}"/>
    <cellStyle name="Komma 2 7 2" xfId="27896" xr:uid="{6DEABEBA-FBF2-4FB7-8EEE-58F124377939}"/>
    <cellStyle name="Komma 2 8" xfId="19696" xr:uid="{EEF5A0A9-AF7C-4A2F-B62D-3F28014126F9}"/>
    <cellStyle name="Komma 2 8 2" xfId="32498" xr:uid="{46A3935D-913B-48C1-A458-DC6B1951FA2B}"/>
    <cellStyle name="Komma 2 9" xfId="22664" xr:uid="{68B4B2E1-FAD2-48DE-B0D0-0D05D091C64D}"/>
    <cellStyle name="Komma 2 9 2" xfId="32936" xr:uid="{8D279CBA-E9CD-4566-A968-25ADB671341E}"/>
    <cellStyle name="Komma 3" xfId="7943" xr:uid="{67485AF0-D022-4A45-B401-8ECA695BBFBF}"/>
    <cellStyle name="Komma 3 10" xfId="22705" xr:uid="{088BB80B-FB9E-4B3A-BA24-EF6F19D77F66}"/>
    <cellStyle name="Komma 3 10 2" xfId="32943" xr:uid="{B9DE1192-3DFC-421E-BCF1-2E9A10F2E387}"/>
    <cellStyle name="Komma 3 11" xfId="25577" xr:uid="{28C10A63-D554-41CB-9557-BE514D6ABB3F}"/>
    <cellStyle name="Komma 3 2" xfId="7944" xr:uid="{1A5C2565-4B34-405A-A487-8DE646E717FC}"/>
    <cellStyle name="Komma 3 3" xfId="9523" xr:uid="{6719101F-3009-4D8F-A949-A8469D58056C}"/>
    <cellStyle name="Komma 3 3 2" xfId="11989" xr:uid="{9F6609B3-C375-41FF-A7E3-09D11A209CB3}"/>
    <cellStyle name="Komma 3 3 2 2" xfId="17503" xr:uid="{C00ABC03-B637-46AD-A675-FD2D563CC384}"/>
    <cellStyle name="Komma 3 3 2 2 2" xfId="30598" xr:uid="{29C1404E-52C2-4DAF-B8F4-911C18FF9BEC}"/>
    <cellStyle name="Komma 3 3 2 3" xfId="27121" xr:uid="{2CE32E01-CD73-48F6-91EB-26558F1EDB75}"/>
    <cellStyle name="Komma 3 3 3" xfId="18875" xr:uid="{84BCD357-D896-4D3E-8BBC-C96014369FC1}"/>
    <cellStyle name="Komma 3 3 3 2" xfId="31781" xr:uid="{EE29F4F5-950B-410F-934A-BE18A51B8B9A}"/>
    <cellStyle name="Komma 3 3 4" xfId="15073" xr:uid="{D61C125A-F5D0-4D36-AFA8-9FE03E67EE8D}"/>
    <cellStyle name="Komma 3 3 4 2" xfId="29439" xr:uid="{6FB0D1F6-A980-4E96-9033-3055EF8B14C0}"/>
    <cellStyle name="Komma 3 3 5" xfId="13466" xr:uid="{383E2F7C-7FB3-40FC-B8E7-EAC62AD483E1}"/>
    <cellStyle name="Komma 3 3 5 2" xfId="28286" xr:uid="{2CA54B69-9E57-4C7D-9F80-DE8E5BBD9D7A}"/>
    <cellStyle name="Komma 3 3 6" xfId="19787" xr:uid="{89057AD0-C05A-42EE-9134-62261E644B24}"/>
    <cellStyle name="Komma 3 3 6 2" xfId="32521" xr:uid="{F38B51C9-06D9-4EF0-9EF4-AB306339EFCA}"/>
    <cellStyle name="Komma 3 3 7" xfId="23296" xr:uid="{8858C465-8313-4787-AAED-830674739ECF}"/>
    <cellStyle name="Komma 3 3 7 2" xfId="33326" xr:uid="{E50E2B2E-D90A-4464-9A90-4203455CCAF8}"/>
    <cellStyle name="Komma 3 3 8" xfId="25960" xr:uid="{B359B458-6B7B-4856-B098-F813DAEC1C02}"/>
    <cellStyle name="Komma 3 4" xfId="10194" xr:uid="{AA8B1D89-4C2A-4082-80A1-7CF40066449E}"/>
    <cellStyle name="Komma 3 4 2" xfId="12433" xr:uid="{B118CA28-5B7F-44AE-82C1-9857D9D97141}"/>
    <cellStyle name="Komma 3 4 2 2" xfId="17953" xr:uid="{3F4289DB-1623-4558-A3B9-7AF32BF36487}"/>
    <cellStyle name="Komma 3 4 2 2 2" xfId="30984" xr:uid="{1CB71F7E-357F-4A4C-A852-56045A547E3E}"/>
    <cellStyle name="Komma 3 4 2 3" xfId="27508" xr:uid="{2227F762-6458-4160-9EC1-FEA27E997048}"/>
    <cellStyle name="Komma 3 4 3" xfId="19339" xr:uid="{EEE81692-172F-4327-AE7A-6B9A71948959}"/>
    <cellStyle name="Komma 3 4 3 2" xfId="32175" xr:uid="{36CD943B-FB7E-4056-B4EC-58650846C697}"/>
    <cellStyle name="Komma 3 4 4" xfId="15700" xr:uid="{B5DCD4F2-4874-4382-B29A-B5BF103392B3}"/>
    <cellStyle name="Komma 3 4 4 2" xfId="29824" xr:uid="{825DEDDE-369A-4249-BCF6-684E8D794D11}"/>
    <cellStyle name="Komma 3 4 5" xfId="14136" xr:uid="{5E71C97A-AD74-4F16-A729-EBAA19A4C834}"/>
    <cellStyle name="Komma 3 4 5 2" xfId="28673" xr:uid="{87BCF745-16A1-4945-A925-45175E434C58}"/>
    <cellStyle name="Komma 3 4 6" xfId="19872" xr:uid="{21C24F09-FADD-42C0-91F0-029A456CAD16}"/>
    <cellStyle name="Komma 3 4 6 2" xfId="32546" xr:uid="{060CB589-D5F1-47FD-A754-436A41C69EF3}"/>
    <cellStyle name="Komma 3 4 7" xfId="23971" xr:uid="{58EB9F80-F567-4D79-9553-956AE739F579}"/>
    <cellStyle name="Komma 3 4 7 2" xfId="33713" xr:uid="{9034DBD8-DC8A-429D-89AC-C51CB8FF5D2A}"/>
    <cellStyle name="Komma 3 4 8" xfId="26347" xr:uid="{F304FC91-A8D7-45FD-B127-75BDFBE8A66B}"/>
    <cellStyle name="Komma 3 5" xfId="11553" xr:uid="{F0751E00-744C-4FC7-BA7A-7E39B442E0FB}"/>
    <cellStyle name="Komma 3 5 2" xfId="17062" xr:uid="{2D71616F-5CD2-4F4C-92F4-72E3F833E8C0}"/>
    <cellStyle name="Komma 3 5 2 2" xfId="30216" xr:uid="{D4D07E79-4F21-4C42-88B9-A4ABA36E6462}"/>
    <cellStyle name="Komma 3 5 3" xfId="26739" xr:uid="{5060DB29-B1BB-47F3-8C79-912594E3AA29}"/>
    <cellStyle name="Komma 3 6" xfId="18408" xr:uid="{BE29604F-9F36-44CB-8BC2-E0182A0B376C}"/>
    <cellStyle name="Komma 3 6 2" xfId="31379" xr:uid="{604CE08F-2776-47D5-9836-F358D8DC2818}"/>
    <cellStyle name="Komma 3 7" xfId="14577" xr:uid="{EFB4FACA-5AF6-4733-AFD9-D0957BADC09F}"/>
    <cellStyle name="Komma 3 7 2" xfId="29058" xr:uid="{3EA10D12-934F-434A-8CB9-97408BC9C3E5}"/>
    <cellStyle name="Komma 3 8" xfId="12932" xr:uid="{9AABEAFC-A559-40D4-8EF5-B6871AEBDC40}"/>
    <cellStyle name="Komma 3 8 2" xfId="27903" xr:uid="{C02B19FA-E878-4938-BEBD-32548FCEBC2A}"/>
    <cellStyle name="Komma 3 9" xfId="19711" xr:uid="{601C5006-372B-4964-AEBD-5D1FD521319C}"/>
    <cellStyle name="Komma 3 9 2" xfId="32501" xr:uid="{C65149AD-6517-40FC-9B4B-98E0FD76282D}"/>
    <cellStyle name="Komma_LLBV Book costs 0512" xfId="7090" xr:uid="{2446651A-EF81-4409-986C-AE482D9DE4B6}"/>
    <cellStyle name="Komórka połączona" xfId="7945" xr:uid="{9AB3B9D8-1C98-47E8-A471-EAE203BC7BBB}"/>
    <cellStyle name="Komórka zaznaczona" xfId="7946" xr:uid="{55CE81D6-BA67-4090-81DB-810A160C6C6A}"/>
    <cellStyle name="Link Currency (0)" xfId="1488" xr:uid="{00000000-0005-0000-0000-0000B4070000}"/>
    <cellStyle name="Link Currency (2)" xfId="1489" xr:uid="{00000000-0005-0000-0000-0000B5070000}"/>
    <cellStyle name="Link Units (0)" xfId="1490" xr:uid="{00000000-0005-0000-0000-0000B6070000}"/>
    <cellStyle name="Link Units (1)" xfId="1491" xr:uid="{00000000-0005-0000-0000-0000B7070000}"/>
    <cellStyle name="Link Units (2)" xfId="1492" xr:uid="{00000000-0005-0000-0000-0000B8070000}"/>
    <cellStyle name="Linked Cell" xfId="30" builtinId="24" customBuiltin="1"/>
    <cellStyle name="Linked Cell 2" xfId="7060" xr:uid="{DD15B211-F8E3-46D0-854B-8CF03CB738E5}"/>
    <cellStyle name="Linked Cell 2 2" xfId="20650" xr:uid="{965A2B12-082E-43C5-9517-7A5AAABC64EF}"/>
    <cellStyle name="Linked Cell 2 2 2" xfId="22230" xr:uid="{037D3F30-E07F-4C47-AA75-F9F20D65A5C1}"/>
    <cellStyle name="Linked Cell 2 2 3" xfId="22231" xr:uid="{70BFCD95-76E5-4DA7-9483-92A26B78F5FA}"/>
    <cellStyle name="Linked Cell 2 2 4" xfId="22232" xr:uid="{33C347C1-2E52-4406-A5C7-777FA4BF0AEC}"/>
    <cellStyle name="Linked Cell 2 2 5" xfId="22233" xr:uid="{E563B0BE-7258-44BA-9C78-176504BA1F1F}"/>
    <cellStyle name="Linked Cell 2 2 6" xfId="22229" xr:uid="{F451AE2E-E3C7-44AF-8979-0381AB09C278}"/>
    <cellStyle name="Linked Cell 2 2 7" xfId="35202" xr:uid="{066D58DD-23A4-48AA-B8C5-C2BF530A6BA1}"/>
    <cellStyle name="Linked Cell 2 3" xfId="20649" xr:uid="{E88936E5-D258-46F6-91B1-4B82CC1DA169}"/>
    <cellStyle name="Linked Cell 2 3 2" xfId="22234" xr:uid="{9A476365-C0E4-420F-9137-C9D625E31D01}"/>
    <cellStyle name="Linked Cell 2 4" xfId="22235" xr:uid="{5C21F72B-7B62-404C-A219-01A815206008}"/>
    <cellStyle name="Linked Cell 2 5" xfId="22236" xr:uid="{C40B5886-DF90-46D3-938C-0420B4EFE98F}"/>
    <cellStyle name="Linked Cell 2 6" xfId="22237" xr:uid="{240A909A-99F6-4A61-9B42-8D3FA6F53A4C}"/>
    <cellStyle name="Linked Cell 2 7" xfId="22238" xr:uid="{16585697-B362-4D70-8886-81A3734A2437}"/>
    <cellStyle name="Linked Cell 2 8" xfId="7948" xr:uid="{A6800766-4BF8-4952-9FFE-331204464A2B}"/>
    <cellStyle name="Linked Cell 3" xfId="7949" xr:uid="{D955A580-765F-4F2D-BCDA-15401305DB96}"/>
    <cellStyle name="Linked Cell 3 2" xfId="20651" xr:uid="{B5B20B17-E77D-48F9-9344-1A0504ABCB34}"/>
    <cellStyle name="Linked Cell 3 2 2" xfId="22240" xr:uid="{134E8D87-831D-467C-A7ED-1292EBAC5E48}"/>
    <cellStyle name="Linked Cell 3 3" xfId="22241" xr:uid="{00A03D00-5AE2-4C6B-A366-711D96B570EC}"/>
    <cellStyle name="Linked Cell 3 4" xfId="22242" xr:uid="{030BFE77-3079-4C46-80B3-0ED0B1FF5CC8}"/>
    <cellStyle name="Linked Cell 3 5" xfId="22243" xr:uid="{D40532EC-A6D5-4F04-A974-CFBB80BB8380}"/>
    <cellStyle name="Linked Cell 3 6" xfId="22244" xr:uid="{7B4BF51B-2571-4B9F-A402-ABC33AD712F5}"/>
    <cellStyle name="Linked Cell 3 7" xfId="22239" xr:uid="{410BD76F-78D5-4A51-B2B0-D083C3060A10}"/>
    <cellStyle name="Linked Cell 4" xfId="7947" xr:uid="{DE0B770D-A6E5-4DA9-996B-F7BDAF9B3AC5}"/>
    <cellStyle name="Linked Cell 4 2" xfId="20652" xr:uid="{0F96DC67-276F-4558-9ABB-134E9A356245}"/>
    <cellStyle name="Linked Cell 4 2 2" xfId="22246" xr:uid="{C38D88B6-EED3-4D0C-B4F0-D4A7B1F6521B}"/>
    <cellStyle name="Linked Cell 4 3" xfId="22245" xr:uid="{5292FE04-5356-4D71-81FF-69426B572512}"/>
    <cellStyle name="Linked Cell 5" xfId="22247" xr:uid="{3986835F-1BFB-487F-A6C2-59173303E2A0}"/>
    <cellStyle name="Linked Cell 5 2" xfId="22248" xr:uid="{34CC7079-49D7-42D9-8D94-6535583D2AC0}"/>
    <cellStyle name="Linked Cell 6" xfId="22249" xr:uid="{17978A8D-720B-4037-8552-49AD7E19DEBB}"/>
    <cellStyle name="Linked Cell 6 2" xfId="22250" xr:uid="{114B61E7-16A1-479E-8385-B0615683CF2F}"/>
    <cellStyle name="Linked Cell 7" xfId="22251" xr:uid="{281D350F-FCE6-4BB9-8EEE-6B893D147E6A}"/>
    <cellStyle name="Linked Cell 8" xfId="22252" xr:uid="{3E71D4A1-DD82-4F3A-B931-A20E6ED75053}"/>
    <cellStyle name="M" xfId="7091" xr:uid="{0E9F2C41-79F1-4F88-9B46-E2B112C2EC6B}"/>
    <cellStyle name="Magyarázó szöveg" xfId="7950" xr:uid="{57D83E54-92CA-4DB9-A779-B0373DD63C11}"/>
    <cellStyle name="MainHead" xfId="1493" xr:uid="{00000000-0005-0000-0000-0000BA070000}"/>
    <cellStyle name="Miglia - Stile1" xfId="8082" xr:uid="{E60F8901-B5D3-4400-923E-22CE27626346}"/>
    <cellStyle name="Miglia - Stile2" xfId="8083" xr:uid="{E3997A5C-B7AF-4B31-B5E3-7E97596D8D14}"/>
    <cellStyle name="Miglia - Stile3" xfId="8084" xr:uid="{CDEC292F-2978-4978-B48B-0D2AED36F19A}"/>
    <cellStyle name="Miglia - Stile4" xfId="8085" xr:uid="{86458982-97F8-4F08-9E82-6F8DA4CD342E}"/>
    <cellStyle name="Miglia - Stile5" xfId="8086" xr:uid="{D918EDC3-C7A7-4AC0-8F50-68E1C3F789EF}"/>
    <cellStyle name="Migliaia (0)_9611A02C" xfId="8087" xr:uid="{5F624A8C-A12B-49DD-9700-A902E9B756B4}"/>
    <cellStyle name="Migliaia_9611A02C" xfId="8088" xr:uid="{AE0E9D3F-B114-4892-B988-DD82FE309891}"/>
    <cellStyle name="Milliers [0]_AR1194" xfId="1494" xr:uid="{00000000-0005-0000-0000-0000BB070000}"/>
    <cellStyle name="Milliers_AR1194" xfId="1495" xr:uid="{00000000-0005-0000-0000-0000BC070000}"/>
    <cellStyle name="Model" xfId="1496" xr:uid="{00000000-0005-0000-0000-0000BD070000}"/>
    <cellStyle name="Model 2" xfId="35554" xr:uid="{26DF036A-B6F0-4B43-A05E-ADA7B235DF06}"/>
    <cellStyle name="Model 3" xfId="20659" xr:uid="{375049AA-148E-4173-BF6A-C09C35D9E00F}"/>
    <cellStyle name="Mon?taire [0]_AR1194" xfId="1497" xr:uid="{00000000-0005-0000-0000-0000BE070000}"/>
    <cellStyle name="Mon?taire_AR1194" xfId="1498" xr:uid="{00000000-0005-0000-0000-0000BF070000}"/>
    <cellStyle name="Nagłówek 1" xfId="7951" xr:uid="{6585D1EB-95EF-483F-AF3A-F5DC519D9E76}"/>
    <cellStyle name="Nagłówek 2" xfId="7952" xr:uid="{16EA59E0-EA04-453B-A856-C916344C5B71}"/>
    <cellStyle name="Nagłówek 3" xfId="7953" xr:uid="{4D90408D-1B4F-4566-B838-F864C5EC7A3E}"/>
    <cellStyle name="Nagłówek 4" xfId="7954" xr:uid="{A29F7801-02C4-4ABA-AD16-3A4D5EE0BBE4}"/>
    <cellStyle name="Neutra" xfId="7955" xr:uid="{1026EE30-7EC5-488C-865A-3A7AA422F059}"/>
    <cellStyle name="Neutral" xfId="26" builtinId="28" customBuiltin="1"/>
    <cellStyle name="Neutral 2" xfId="7061" xr:uid="{86366A39-54D4-4EE8-983F-03F094831876}"/>
    <cellStyle name="Neutral 2 2" xfId="20661" xr:uid="{2AFC67CA-8D1E-483F-BD17-30AEB6306088}"/>
    <cellStyle name="Neutral 2 2 2" xfId="22254" xr:uid="{A1D00A80-86D3-4443-895C-A2E3F79CBF15}"/>
    <cellStyle name="Neutral 2 2 3" xfId="22255" xr:uid="{67F0E06A-3B34-4F69-87C4-E0D889D53A05}"/>
    <cellStyle name="Neutral 2 2 4" xfId="22256" xr:uid="{C0BF6EF1-7248-4457-B24D-BFA621DB987C}"/>
    <cellStyle name="Neutral 2 2 5" xfId="22257" xr:uid="{520590AB-05A8-4013-9D00-918B5CB3B913}"/>
    <cellStyle name="Neutral 2 2 6" xfId="22253" xr:uid="{F81BCD33-DA87-4809-BFD2-2525E1D381F9}"/>
    <cellStyle name="Neutral 2 2 7" xfId="35198" xr:uid="{A9B09558-35C9-4417-97B6-B53223544D34}"/>
    <cellStyle name="Neutral 2 3" xfId="20660" xr:uid="{3651DD12-3F62-4EA8-B3A9-F5F8CB3E58A0}"/>
    <cellStyle name="Neutral 2 3 2" xfId="22258" xr:uid="{E4EF5BDA-E687-4107-8B68-26519E5E8073}"/>
    <cellStyle name="Neutral 2 4" xfId="22259" xr:uid="{7395BA11-1FC9-4906-BA6D-41CBE7C716D9}"/>
    <cellStyle name="Neutral 2 5" xfId="22260" xr:uid="{52AE11D6-D4F2-41AD-AAC7-3AB1DC0EAA05}"/>
    <cellStyle name="Neutral 2 6" xfId="22261" xr:uid="{9CE7304C-8DDB-444E-874B-47D277BF9D49}"/>
    <cellStyle name="Neutral 2 7" xfId="22262" xr:uid="{B2DCB081-898C-411A-A39F-F61C19AA020D}"/>
    <cellStyle name="Neutral 2 8" xfId="7956" xr:uid="{81782663-8A1B-4F44-A223-B58C5BB9FBCA}"/>
    <cellStyle name="Neutral 3" xfId="7957" xr:uid="{DCD206DE-6FDF-4671-ACBE-6E19E109F8B5}"/>
    <cellStyle name="Neutral 3 2" xfId="20662" xr:uid="{B9B6A4EA-877D-44D1-8065-5CD61557AAEE}"/>
    <cellStyle name="Neutral 3 2 2" xfId="22263" xr:uid="{CEFB7F05-5FE8-4716-8665-EAF3B055B3F2}"/>
    <cellStyle name="Neutral 3 3" xfId="22264" xr:uid="{8E16FDCA-13DD-4070-9691-10F1939890BB}"/>
    <cellStyle name="Neutral 3 4" xfId="22265" xr:uid="{27BFCF31-93F6-4CEB-8A55-52B998F0E9BB}"/>
    <cellStyle name="Neutral 3 5" xfId="22266" xr:uid="{CA6F8E79-4303-4743-BD78-C49494A4D53D}"/>
    <cellStyle name="Neutral 3 6" xfId="22267" xr:uid="{7312DE33-EF71-4825-850F-FD361DD3297E}"/>
    <cellStyle name="Neutral 4" xfId="9280" xr:uid="{034C2E0D-8D3B-48D7-8EDF-1ADF28976CA9}"/>
    <cellStyle name="Neutral 4 2" xfId="20663" xr:uid="{2C408A81-1F1F-41C5-83DE-65FFCB95D24E}"/>
    <cellStyle name="Neutral 4 2 2" xfId="22269" xr:uid="{990C8659-CA6A-46DA-91B0-B8D9DD29F776}"/>
    <cellStyle name="Neutral 4 3" xfId="22268" xr:uid="{0E82B56C-A7A0-48E4-8F78-7E4E7DD48745}"/>
    <cellStyle name="Neutral 5" xfId="22270" xr:uid="{B8E0746A-4024-4491-BD6D-26686213ABFB}"/>
    <cellStyle name="Neutral 5 2" xfId="22271" xr:uid="{B331968E-E623-451F-8060-4E184022DCA3}"/>
    <cellStyle name="Neutral 6" xfId="22272" xr:uid="{EAA5A1A0-74AE-4D12-9306-9C2366EC0330}"/>
    <cellStyle name="Neutral 6 2" xfId="22273" xr:uid="{B81BA5C2-B584-4FC0-81E4-54BBA7A5411F}"/>
    <cellStyle name="Neutral 7" xfId="22274" xr:uid="{43EA77AE-2841-4C03-86AF-E8EA20591692}"/>
    <cellStyle name="Neutral 8" xfId="22275" xr:uid="{D0AABBB1-C10B-4812-8781-BE5DBEC0DFE9}"/>
    <cellStyle name="Neutral 9" xfId="6628" xr:uid="{AAD7522D-F2E5-4568-AB86-2DDEDFD42363}"/>
    <cellStyle name="Neutrale" xfId="7958" xr:uid="{82FF24A6-382F-4E49-9B51-128B33617247}"/>
    <cellStyle name="Neutralne" xfId="7959" xr:uid="{2DF142F1-6E05-48FF-A8D8-3AEAC158F680}"/>
    <cellStyle name="Neutre" xfId="7960" xr:uid="{287D9CF5-F7A0-4565-B1D1-CE9BE5E256CB}"/>
    <cellStyle name="no dec" xfId="102" xr:uid="{00000000-0005-0000-0000-0000C1070000}"/>
    <cellStyle name="no dec 2" xfId="20665" xr:uid="{97D272D2-B893-4EFA-B6C3-75BECE5216F2}"/>
    <cellStyle name="no dec 3" xfId="20666" xr:uid="{084C2991-4239-4E03-A063-A983F18240D0}"/>
    <cellStyle name="Normal" xfId="0" builtinId="0"/>
    <cellStyle name="Normal - Stile6" xfId="8089" xr:uid="{859CDF49-3277-4E97-9FE4-F104B257268B}"/>
    <cellStyle name="Normal - Stile7" xfId="8090" xr:uid="{B10593D0-61F4-449E-AB13-0CE3CFEFA81D}"/>
    <cellStyle name="Normal - Stile8" xfId="8091" xr:uid="{757FB916-AB20-4C56-AD90-4132FD6D6667}"/>
    <cellStyle name="Normal - Style1" xfId="103" xr:uid="{00000000-0005-0000-0000-0000C3070000}"/>
    <cellStyle name="Normal - Style1 2" xfId="1674" xr:uid="{00000000-0005-0000-0000-0000C4070000}"/>
    <cellStyle name="Normal - Style1 2 2" xfId="4019" xr:uid="{00000000-0005-0000-0000-0000C5070000}"/>
    <cellStyle name="Normal - Style1 2 2 2" xfId="3974" xr:uid="{00000000-0005-0000-0000-0000C6070000}"/>
    <cellStyle name="Normal - Style1 2 3" xfId="35684" xr:uid="{EAF42F05-6391-4258-94AA-BA5266862E68}"/>
    <cellStyle name="Normal - Style1 2 4" xfId="20671" xr:uid="{BE813A30-8CE8-4F7E-AE2B-F0BE819DF8E2}"/>
    <cellStyle name="Normal - Style1 3" xfId="1499" xr:uid="{00000000-0005-0000-0000-0000C7070000}"/>
    <cellStyle name="Normal - Style1 3 2" xfId="37090" xr:uid="{82401212-B513-43FA-8977-59F563B64D6A}"/>
    <cellStyle name="Normal - Style5" xfId="1500" xr:uid="{00000000-0005-0000-0000-0000C8070000}"/>
    <cellStyle name="Normal 10" xfId="104" xr:uid="{00000000-0005-0000-0000-0000C9070000}"/>
    <cellStyle name="Normal 10 10" xfId="16" xr:uid="{00000000-0005-0000-0000-0000CA070000}"/>
    <cellStyle name="Normal 10 10 2" xfId="6530" xr:uid="{00000000-0005-0000-0000-0000CB070000}"/>
    <cellStyle name="Normal 10 10 2 2" xfId="37288" xr:uid="{F5969F64-74E1-401D-8189-82932F49707E}"/>
    <cellStyle name="Normal 10 10 3" xfId="37161" xr:uid="{A4CEE4DF-CA8B-468D-AA0C-A83D132AF502}"/>
    <cellStyle name="Normal 10 11" xfId="7463" xr:uid="{B7BB1D9A-037A-4DCB-B533-68CD216C51B0}"/>
    <cellStyle name="Normal 10 11 2" xfId="35235" xr:uid="{8E380176-D840-4010-A317-02CB0C2EA00B}"/>
    <cellStyle name="Normal 10 12" xfId="37078" xr:uid="{F281E560-B312-4B73-998B-67F723BD38B4}"/>
    <cellStyle name="Normal 10 13" xfId="37181" xr:uid="{1A4AAF21-99F2-4070-88F3-38AF47FB5420}"/>
    <cellStyle name="Normal 10 2" xfId="233" xr:uid="{00000000-0005-0000-0000-0000CC070000}"/>
    <cellStyle name="Normal 10 2 10" xfId="6626" xr:uid="{9A87F55D-4456-4857-B39A-74D75DBD0EA4}"/>
    <cellStyle name="Normal 10 2 2" xfId="1676" xr:uid="{00000000-0005-0000-0000-0000CD070000}"/>
    <cellStyle name="Normal 10 2 2 2" xfId="1677" xr:uid="{00000000-0005-0000-0000-0000CE070000}"/>
    <cellStyle name="Normal 10 2 2 2 2" xfId="1986" xr:uid="{00000000-0005-0000-0000-0000CF070000}"/>
    <cellStyle name="Normal 10 2 2 2 2 2" xfId="2685" xr:uid="{00000000-0005-0000-0000-0000D0070000}"/>
    <cellStyle name="Normal 10 2 2 2 3" xfId="2686" xr:uid="{00000000-0005-0000-0000-0000D1070000}"/>
    <cellStyle name="Normal 10 2 2 2 4" xfId="35687" xr:uid="{7E4E849B-D85B-4C6D-BA67-5EA593669DFF}"/>
    <cellStyle name="Normal 10 2 2 2 5" xfId="34339" xr:uid="{D4B530BF-46B3-42F5-B90E-2574F36C37C9}"/>
    <cellStyle name="Normal 10 2 2 3" xfId="1985" xr:uid="{00000000-0005-0000-0000-0000D2070000}"/>
    <cellStyle name="Normal 10 2 2 3 2" xfId="2687" xr:uid="{00000000-0005-0000-0000-0000D3070000}"/>
    <cellStyle name="Normal 10 2 2 3 3" xfId="35865" xr:uid="{7DC2444C-7560-453A-B792-5B58E39A83D2}"/>
    <cellStyle name="Normal 10 2 2 3 4" xfId="8828" xr:uid="{168AB63D-49E5-4989-A243-77287D47B644}"/>
    <cellStyle name="Normal 10 2 2 4" xfId="2688" xr:uid="{00000000-0005-0000-0000-0000D4070000}"/>
    <cellStyle name="Normal 10 2 2 5" xfId="35686" xr:uid="{398F54DC-7C62-4FD7-8F7D-5FFEC61C0428}"/>
    <cellStyle name="Normal 10 2 2 6" xfId="37326" xr:uid="{16AB15AF-A973-4049-A294-0A92ED4D0795}"/>
    <cellStyle name="Normal 10 2 2 7" xfId="6827" xr:uid="{2FD741B7-DAE0-4828-BCE4-CDC1BFAECF23}"/>
    <cellStyle name="Normal 10 2 3" xfId="1678" xr:uid="{00000000-0005-0000-0000-0000D5070000}"/>
    <cellStyle name="Normal 10 2 3 2" xfId="1987" xr:uid="{00000000-0005-0000-0000-0000D6070000}"/>
    <cellStyle name="Normal 10 2 3 2 2" xfId="2689" xr:uid="{00000000-0005-0000-0000-0000D7070000}"/>
    <cellStyle name="Normal 10 2 3 3" xfId="2690" xr:uid="{00000000-0005-0000-0000-0000D8070000}"/>
    <cellStyle name="Normal 10 2 3 4" xfId="35688" xr:uid="{5575BBBC-F139-4178-8D8D-6C5D7B2F5157}"/>
    <cellStyle name="Normal 10 2 3 5" xfId="8829" xr:uid="{525442DD-089E-4D4B-8A40-7E3D42EE75BE}"/>
    <cellStyle name="Normal 10 2 4" xfId="1984" xr:uid="{00000000-0005-0000-0000-0000D9070000}"/>
    <cellStyle name="Normal 10 2 4 2" xfId="2691" xr:uid="{00000000-0005-0000-0000-0000DA070000}"/>
    <cellStyle name="Normal 10 2 4 3" xfId="35864" xr:uid="{83FF79DB-61E3-4856-AF09-9AE5F04140B7}"/>
    <cellStyle name="Normal 10 2 4 4" xfId="9281" xr:uid="{339D81A7-497C-4D56-8DF6-E05E2F4D15F7}"/>
    <cellStyle name="Normal 10 2 5" xfId="2210" xr:uid="{00000000-0005-0000-0000-0000DB070000}"/>
    <cellStyle name="Normal 10 2 5 2" xfId="35930" xr:uid="{3C1FB66A-8F8F-4B01-98AC-514C09F4B4B3}"/>
    <cellStyle name="Normal 10 2 5 3" xfId="20673" xr:uid="{FDB3E533-B01E-4739-AB20-D54AC181B5DD}"/>
    <cellStyle name="Normal 10 2 6" xfId="2692" xr:uid="{00000000-0005-0000-0000-0000DC070000}"/>
    <cellStyle name="Normal 10 2 6 2" xfId="36262" xr:uid="{7D2AD0C4-BBD5-47BB-9B89-56B415A66FA6}"/>
    <cellStyle name="Normal 10 2 6 3" xfId="34317" xr:uid="{BAA590A4-B606-4C75-AC32-2CA42952DD0B}"/>
    <cellStyle name="Normal 10 2 7" xfId="1675" xr:uid="{00000000-0005-0000-0000-0000DD070000}"/>
    <cellStyle name="Normal 10 2 7 2" xfId="35685" xr:uid="{DAAEC1B2-22BB-4C4C-93F3-68F3CD7EF603}"/>
    <cellStyle name="Normal 10 2 7 3" xfId="8827" xr:uid="{0A28B5BA-AF81-48EA-83FE-2D266C078AB9}"/>
    <cellStyle name="Normal 10 2 8" xfId="4053" xr:uid="{00000000-0005-0000-0000-0000DE070000}"/>
    <cellStyle name="Normal 10 2 8 2" xfId="6564" xr:uid="{00000000-0005-0000-0000-0000DF070000}"/>
    <cellStyle name="Normal 10 2 9" xfId="37231" xr:uid="{AE9D529C-F0BA-42C0-B668-E0788F66F525}"/>
    <cellStyle name="Normal 10 3" xfId="1679" xr:uid="{00000000-0005-0000-0000-0000E0070000}"/>
    <cellStyle name="Normal 10 3 2" xfId="1680" xr:uid="{00000000-0005-0000-0000-0000E1070000}"/>
    <cellStyle name="Normal 10 3 2 2" xfId="1989" xr:uid="{00000000-0005-0000-0000-0000E2070000}"/>
    <cellStyle name="Normal 10 3 2 2 2" xfId="2693" xr:uid="{00000000-0005-0000-0000-0000E3070000}"/>
    <cellStyle name="Normal 10 3 2 2 3" xfId="35867" xr:uid="{01B26F69-9B57-4ACA-9205-010F6BAB5201}"/>
    <cellStyle name="Normal 10 3 2 2 4" xfId="34623" xr:uid="{196EA1CB-7B06-44B6-A725-CCD4BDAADBEA}"/>
    <cellStyle name="Normal 10 3 2 3" xfId="2694" xr:uid="{00000000-0005-0000-0000-0000E4070000}"/>
    <cellStyle name="Normal 10 3 2 3 2" xfId="36263" xr:uid="{024946F8-13D8-45B6-B51D-8848B61E853D}"/>
    <cellStyle name="Normal 10 3 2 3 3" xfId="8831" xr:uid="{3BFDFB4D-46E4-4008-8F66-2A91F35E04C0}"/>
    <cellStyle name="Normal 10 3 2 4" xfId="35690" xr:uid="{DF3B6928-4E4C-4E73-97B7-65453B2EBA6E}"/>
    <cellStyle name="Normal 10 3 2 5" xfId="7222" xr:uid="{679DEEBC-1F83-4A09-BBA6-8F1A29713CE3}"/>
    <cellStyle name="Normal 10 3 3" xfId="1988" xr:uid="{00000000-0005-0000-0000-0000E5070000}"/>
    <cellStyle name="Normal 10 3 3 10" xfId="35866" xr:uid="{B0A1FACD-9C04-4081-B7AF-8BF7CAEF1F26}"/>
    <cellStyle name="Normal 10 3 3 11" xfId="8832" xr:uid="{4A3E455C-2A6E-4CEC-8474-DE45337CB01A}"/>
    <cellStyle name="Normal 10 3 3 2" xfId="2695" xr:uid="{00000000-0005-0000-0000-0000E6070000}"/>
    <cellStyle name="Normal 10 3 3 2 2" xfId="12242" xr:uid="{1631E22D-1EB8-4023-9758-D7B2EA386582}"/>
    <cellStyle name="Normal 10 3 3 2 2 2" xfId="17757" xr:uid="{BBB7FD77-6E3E-4E80-BE30-196528176EC2}"/>
    <cellStyle name="Normal 10 3 3 2 3" xfId="19136" xr:uid="{9D8EADAE-DD76-495F-973A-EBD078D2F85E}"/>
    <cellStyle name="Normal 10 3 3 2 4" xfId="15389" xr:uid="{317A6137-04AB-46BB-856B-40FD88B0CAE4}"/>
    <cellStyle name="Normal 10 3 3 2 5" xfId="13795" xr:uid="{AF9FB38A-B8F0-46B1-B7EE-B3E543BEF410}"/>
    <cellStyle name="Normal 10 3 3 2 6" xfId="19813" xr:uid="{327FCF73-D42E-4042-9786-DFE8E1B719AC}"/>
    <cellStyle name="Normal 10 3 3 2 7" xfId="23628" xr:uid="{E00B1196-6C4C-4935-9088-A93526099D58}"/>
    <cellStyle name="Normal 10 3 3 2 8" xfId="36264" xr:uid="{1013789D-55EC-45DF-AEA8-AE6D1CABE844}"/>
    <cellStyle name="Normal 10 3 3 2 9" xfId="9856" xr:uid="{BED23788-238A-48B8-9F5C-961FD1D236DC}"/>
    <cellStyle name="Normal 10 3 3 3" xfId="10441" xr:uid="{AA372006-BA71-4F55-BA82-4893D8B1A52B}"/>
    <cellStyle name="Normal 10 3 3 3 2" xfId="12680" xr:uid="{A91B3CF4-5976-41A5-AEA5-FB56BC9C0FEE}"/>
    <cellStyle name="Normal 10 3 3 3 2 2" xfId="18200" xr:uid="{F2248AFD-ED92-433B-91B2-F561F8802456}"/>
    <cellStyle name="Normal 10 3 3 3 3" xfId="19586" xr:uid="{AC379508-2FBC-4F46-962E-C9254D301A5E}"/>
    <cellStyle name="Normal 10 3 3 3 4" xfId="15948" xr:uid="{7FBB42C4-BDC4-4650-B027-991788F6448B}"/>
    <cellStyle name="Normal 10 3 3 3 5" xfId="14384" xr:uid="{FFFA66E5-BE5B-4E60-84A8-56DD629F068C}"/>
    <cellStyle name="Normal 10 3 3 3 6" xfId="19890" xr:uid="{9073A11E-C34C-4FD6-A601-1D060487817B}"/>
    <cellStyle name="Normal 10 3 3 3 7" xfId="24219" xr:uid="{6AFBA953-25CF-4A30-922C-4B580093734A}"/>
    <cellStyle name="Normal 10 3 3 4" xfId="11800" xr:uid="{A4F8CFD0-4067-4204-8D9D-1477FD964C4F}"/>
    <cellStyle name="Normal 10 3 3 4 2" xfId="17309" xr:uid="{0755D6EC-0E6E-4B0A-9E70-1E597C623B91}"/>
    <cellStyle name="Normal 10 3 3 5" xfId="18664" xr:uid="{6B3E430F-FBD6-4182-AA77-7478948B8DCA}"/>
    <cellStyle name="Normal 10 3 3 6" xfId="14826" xr:uid="{9353D0E5-CED0-44AC-88D3-03A28E904B54}"/>
    <cellStyle name="Normal 10 3 3 7" xfId="13208" xr:uid="{F9B8FED4-CF53-4425-8C19-8F795220007D}"/>
    <cellStyle name="Normal 10 3 3 8" xfId="19730" xr:uid="{1B6EAF0D-3E52-4AB9-86CE-F1D2F8CA9B9B}"/>
    <cellStyle name="Normal 10 3 3 9" xfId="23025" xr:uid="{8367F458-AFE6-4EC1-B2C5-A391D73E0F66}"/>
    <cellStyle name="Normal 10 3 4" xfId="2696" xr:uid="{00000000-0005-0000-0000-0000E7070000}"/>
    <cellStyle name="Normal 10 3 4 2" xfId="36265" xr:uid="{AEFE69FA-C751-4894-890D-38E0EE0D3318}"/>
    <cellStyle name="Normal 10 3 4 3" xfId="9282" xr:uid="{DB35F8B7-98F8-48CB-9EB4-5347C830E8F5}"/>
    <cellStyle name="Normal 10 3 5" xfId="8830" xr:uid="{43E33BC9-001E-4964-9182-D0A1F8DE3DCE}"/>
    <cellStyle name="Normal 10 3 6" xfId="35689" xr:uid="{70C32A79-9C5F-46C5-B029-119366F0C060}"/>
    <cellStyle name="Normal 10 3 7" xfId="37248" xr:uid="{8882AC92-477C-4D51-8101-373F1582B556}"/>
    <cellStyle name="Normal 10 3 8" xfId="6814" xr:uid="{8666EA3A-DE8E-4651-B9A5-FE940F7F744C}"/>
    <cellStyle name="Normal 10 4" xfId="1681" xr:uid="{00000000-0005-0000-0000-0000E8070000}"/>
    <cellStyle name="Normal 10 4 2" xfId="1682" xr:uid="{00000000-0005-0000-0000-0000E9070000}"/>
    <cellStyle name="Normal 10 4 2 2" xfId="35691" xr:uid="{CE3AE061-6338-4584-82F7-960F0755B9C8}"/>
    <cellStyle name="Normal 10 4 2 3" xfId="9283" xr:uid="{ED3D5696-79B1-415B-892F-D5D36DF59878}"/>
    <cellStyle name="Normal 10 4 3" xfId="9284" xr:uid="{34AEAC4E-C729-4199-AA0E-39C056BBA8C8}"/>
    <cellStyle name="Normal 10 4 4" xfId="9285" xr:uid="{F7F38122-3477-4810-BE0A-232E9F891823}"/>
    <cellStyle name="Normal 10 4 5" xfId="21138" xr:uid="{77A70B9D-372A-46D7-8C4B-0A78F7BF364A}"/>
    <cellStyle name="Normal 10 4 6" xfId="34183" xr:uid="{E635410C-BFAC-492C-90BB-1D45D4F0E487}"/>
    <cellStyle name="Normal 10 4 7" xfId="8833" xr:uid="{096A05BB-5913-4F86-8018-0F2A57503BE8}"/>
    <cellStyle name="Normal 10 4 8" xfId="37285" xr:uid="{B8CFC46E-6C85-4E9B-8312-CDAE2B56B92F}"/>
    <cellStyle name="Normal 10 4 9" xfId="6669" xr:uid="{46710E84-5054-43AE-92B5-05AB61452D4E}"/>
    <cellStyle name="Normal 10 5" xfId="1683" xr:uid="{00000000-0005-0000-0000-0000EA070000}"/>
    <cellStyle name="Normal 10 5 2" xfId="1990" xr:uid="{00000000-0005-0000-0000-0000EB070000}"/>
    <cellStyle name="Normal 10 5 2 2" xfId="2697" xr:uid="{00000000-0005-0000-0000-0000EC070000}"/>
    <cellStyle name="Normal 10 5 2 3" xfId="35868" xr:uid="{61C28FF7-5B62-476C-A6C6-58AC1254CBA0}"/>
    <cellStyle name="Normal 10 5 2 4" xfId="9287" xr:uid="{002B7C37-D5C6-4B94-9647-41F4C5D7DC57}"/>
    <cellStyle name="Normal 10 5 3" xfId="2698" xr:uid="{00000000-0005-0000-0000-0000ED070000}"/>
    <cellStyle name="Normal 10 5 3 2" xfId="36266" xr:uid="{D2A4E937-6002-45AE-8004-F27611C4516D}"/>
    <cellStyle name="Normal 10 5 3 3" xfId="9288" xr:uid="{360BA16E-A1F6-4EEC-992B-3C6EBF6AF7B8}"/>
    <cellStyle name="Normal 10 5 4" xfId="9289" xr:uid="{DC0DA04C-A374-4C25-A137-131B8C5EE65C}"/>
    <cellStyle name="Normal 10 5 5" xfId="35692" xr:uid="{813F9794-471E-4F64-A748-F6A18752F417}"/>
    <cellStyle name="Normal 10 5 6" xfId="9286" xr:uid="{3E629A2C-7653-4696-A282-510A4604079B}"/>
    <cellStyle name="Normal 10 6" xfId="1860" xr:uid="{00000000-0005-0000-0000-0000EE070000}"/>
    <cellStyle name="Normal 10 6 2" xfId="2699" xr:uid="{00000000-0005-0000-0000-0000EF070000}"/>
    <cellStyle name="Normal 10 6 3" xfId="35759" xr:uid="{C87DD827-EDC0-4690-957F-0CCD58D93401}"/>
    <cellStyle name="Normal 10 6 4" xfId="9290" xr:uid="{108C3CAA-E1B4-4EAC-8D8C-C1409B8DFBBF}"/>
    <cellStyle name="Normal 10 7" xfId="2700" xr:uid="{00000000-0005-0000-0000-0000F0070000}"/>
    <cellStyle name="Normal 10 7 2" xfId="36267" xr:uid="{08338EF7-BEEF-41E4-9683-C5BDB76F8428}"/>
    <cellStyle name="Normal 10 7 3" xfId="9291" xr:uid="{D42F5935-138F-47B9-A83F-13CE659E9591}"/>
    <cellStyle name="Normal 10 8" xfId="3078" xr:uid="{00000000-0005-0000-0000-0000F1070000}"/>
    <cellStyle name="Normal 10 8 2" xfId="36309" xr:uid="{DC269B75-FA7B-4CF3-99A7-3248535649FE}"/>
    <cellStyle name="Normal 10 8 3" xfId="9292" xr:uid="{3FF34D5D-D65D-40AB-A8A1-8BC9F5B916E4}"/>
    <cellStyle name="Normal 10 9" xfId="1501" xr:uid="{00000000-0005-0000-0000-0000F2070000}"/>
    <cellStyle name="Normal 10 9 2" xfId="6590" xr:uid="{00000000-0005-0000-0000-0000F3070000}"/>
    <cellStyle name="Normal 10 9 2 2" xfId="37079" xr:uid="{1E742CAA-9BB1-43D1-8CAE-F6D497AA89C6}"/>
    <cellStyle name="Normal 10 9 3" xfId="35555" xr:uid="{4EB1F766-1EAE-4181-8B2C-D69E681DD598}"/>
    <cellStyle name="Normal 10 9 4" xfId="20672" xr:uid="{CA1D8C2E-0E6E-460D-B4D6-62D27F5F0307}"/>
    <cellStyle name="Normal 10_1.Executive summary" xfId="20675" xr:uid="{90C286E5-772D-47C9-AF83-A08E81CD1E20}"/>
    <cellStyle name="Normal 100" xfId="8369" xr:uid="{00CA7E6F-5FDD-4F0C-A0D9-78F54EB93633}"/>
    <cellStyle name="Normal 100 2" xfId="8834" xr:uid="{890A9F6D-3540-4C06-A0D3-CAF716B27DCF}"/>
    <cellStyle name="Normal 100 2 10" xfId="23026" xr:uid="{2F8575ED-674E-47ED-B061-548DF63F519E}"/>
    <cellStyle name="Normal 100 2 2" xfId="8094" xr:uid="{E93B19F3-96C3-4529-BC94-E79A31B2214B}"/>
    <cellStyle name="Normal 100 2 2 2" xfId="9549" xr:uid="{F11BF23E-C8D7-4B17-81CB-562AF2743A4D}"/>
    <cellStyle name="Normal 100 2 2 2 2" xfId="11998" xr:uid="{66AF4288-92D7-4E5F-9168-D5C59552BC5A}"/>
    <cellStyle name="Normal 100 2 2 2 2 2" xfId="17512" xr:uid="{DFDB6B9F-56AD-4ADB-87A2-7856C73B5744}"/>
    <cellStyle name="Normal 100 2 2 2 3" xfId="18885" xr:uid="{96FB56EE-5FDD-44B5-92BF-ABB44F292D1D}"/>
    <cellStyle name="Normal 100 2 2 2 4" xfId="15093" xr:uid="{4F970CBC-EC5C-486F-9DB0-346D071B5D50}"/>
    <cellStyle name="Normal 100 2 2 2 5" xfId="13490" xr:uid="{6B525290-B815-4771-BA96-1DF165548DB3}"/>
    <cellStyle name="Normal 100 2 2 2 6" xfId="19791" xr:uid="{C34020D0-4A88-4D39-B646-D658EAC129F9}"/>
    <cellStyle name="Normal 100 2 2 2 7" xfId="23322" xr:uid="{834A3B34-6E4C-4232-9B62-EBBA59786D39}"/>
    <cellStyle name="Normal 100 2 2 3" xfId="10201" xr:uid="{6FAA9E15-05F0-4484-9656-7762C489CE9F}"/>
    <cellStyle name="Normal 100 2 2 3 2" xfId="12440" xr:uid="{D6233333-52A2-45E9-A20F-F6DEB3E4A673}"/>
    <cellStyle name="Normal 100 2 2 3 2 2" xfId="17960" xr:uid="{329E9D8E-836A-43BC-A011-EC281F093FD2}"/>
    <cellStyle name="Normal 100 2 2 3 3" xfId="19346" xr:uid="{51AEF529-7C9F-4F27-9BDD-478BBA116ADD}"/>
    <cellStyle name="Normal 100 2 2 3 4" xfId="15707" xr:uid="{F401F5C5-7BC8-4D7A-AEA9-F47447A61353}"/>
    <cellStyle name="Normal 100 2 2 3 5" xfId="14143" xr:uid="{7E2F0BAF-7761-495D-BF23-96B9ED63D950}"/>
    <cellStyle name="Normal 100 2 2 3 6" xfId="19874" xr:uid="{63230637-3500-4603-8E8B-BC692D0C6D77}"/>
    <cellStyle name="Normal 100 2 2 3 7" xfId="23978" xr:uid="{A63B2152-40E1-482E-ABE5-0666F2DD5D72}"/>
    <cellStyle name="Normal 100 2 2 4" xfId="11560" xr:uid="{C571C7E3-BD73-4850-BADB-9D310995F8F9}"/>
    <cellStyle name="Normal 100 2 2 4 2" xfId="17069" xr:uid="{90A9C6F0-2754-43B5-A41D-C6AAE73F0C45}"/>
    <cellStyle name="Normal 100 2 2 5" xfId="18419" xr:uid="{D47FC6F6-0DF7-4415-A987-4C6265A11D9A}"/>
    <cellStyle name="Normal 100 2 2 6" xfId="14584" xr:uid="{26F7CC86-D715-4F14-8517-9A8D0AEF49F6}"/>
    <cellStyle name="Normal 100 2 2 7" xfId="12962" xr:uid="{76CD5DB0-390A-4E0A-B6B3-66F149AB062F}"/>
    <cellStyle name="Normal 100 2 2 8" xfId="19713" xr:uid="{C28ABFBC-88A3-4A86-B261-989D60A29EC7}"/>
    <cellStyle name="Normal 100 2 2 9" xfId="22735" xr:uid="{55198389-6B90-4A96-B06F-C5CB78043F9F}"/>
    <cellStyle name="Normal 100 2 3" xfId="9857" xr:uid="{3DC922EC-9F0C-4093-A592-14408636C7E7}"/>
    <cellStyle name="Normal 100 2 3 2" xfId="12243" xr:uid="{50A4F211-3542-48BB-BF22-DA860ED6110E}"/>
    <cellStyle name="Normal 100 2 3 2 2" xfId="17758" xr:uid="{535D58E9-D36F-44BA-BE6B-2ECF67A0B80A}"/>
    <cellStyle name="Normal 100 2 3 3" xfId="19137" xr:uid="{CF141A80-C171-404C-9DE5-293391183866}"/>
    <cellStyle name="Normal 100 2 3 4" xfId="15390" xr:uid="{A0846ADB-A863-437C-AB7B-FEC2DADAA19A}"/>
    <cellStyle name="Normal 100 2 3 5" xfId="13796" xr:uid="{6CF8137F-C83C-4AE4-AAC1-FB0216D7E155}"/>
    <cellStyle name="Normal 100 2 3 6" xfId="19814" xr:uid="{FBC65FAA-C75D-41F2-8C4C-953A5BBBE1B3}"/>
    <cellStyle name="Normal 100 2 3 7" xfId="23629" xr:uid="{E48CA258-EA3C-455C-A911-8C9A7192CD46}"/>
    <cellStyle name="Normal 100 2 4" xfId="10442" xr:uid="{2C8295F4-2990-4D38-A6E8-29861E238B06}"/>
    <cellStyle name="Normal 100 2 4 2" xfId="12681" xr:uid="{AD4D4633-645D-4695-89F4-04CE07D18588}"/>
    <cellStyle name="Normal 100 2 4 2 2" xfId="18201" xr:uid="{E280DDC8-BA67-4293-8F78-0E4B3529CDC5}"/>
    <cellStyle name="Normal 100 2 4 3" xfId="19587" xr:uid="{95C364F9-9A2E-4D3A-8744-DAC72784D1E1}"/>
    <cellStyle name="Normal 100 2 4 4" xfId="15949" xr:uid="{D867983B-55F1-4D31-9668-7E4F8E75D008}"/>
    <cellStyle name="Normal 100 2 4 5" xfId="14385" xr:uid="{92D1C9A4-9AC6-4EDD-A19F-102BEC2BBF27}"/>
    <cellStyle name="Normal 100 2 4 6" xfId="19891" xr:uid="{3771D488-2BCE-45B3-95E7-011509AEE609}"/>
    <cellStyle name="Normal 100 2 4 7" xfId="24220" xr:uid="{7EC18438-6773-4630-89CD-C14FE09D87E3}"/>
    <cellStyle name="Normal 100 2 5" xfId="11801" xr:uid="{EF156D7A-7B70-4685-A1C9-AB9DC066620C}"/>
    <cellStyle name="Normal 100 2 5 2" xfId="17310" xr:uid="{5F6FCA47-D0C2-4135-98D7-056D54CFAC97}"/>
    <cellStyle name="Normal 100 2 6" xfId="18665" xr:uid="{7D96F0CB-B9E2-47E2-A7DC-FABBB9F3DBC9}"/>
    <cellStyle name="Normal 100 2 7" xfId="14827" xr:uid="{D4DD1D26-7894-42A0-86F6-8251E91F6469}"/>
    <cellStyle name="Normal 100 2 8" xfId="13209" xr:uid="{0FE4517C-D394-47C0-919B-CB7DEEF6B57F}"/>
    <cellStyle name="Normal 100 2 9" xfId="19731" xr:uid="{9BF74C52-4A92-43F4-9274-0851C06771DD}"/>
    <cellStyle name="Normal 101" xfId="8370" xr:uid="{B10BC019-D5F3-4441-91F1-E2F951EE9D42}"/>
    <cellStyle name="Normal 102" xfId="8371" xr:uid="{CAECD1E9-8F9E-4DC0-8613-0749B8B3B38C}"/>
    <cellStyle name="Normal 103" xfId="8372" xr:uid="{3FEB8DD9-2775-40C2-89B3-703EE845C28C}"/>
    <cellStyle name="Normal 104" xfId="8373" xr:uid="{7E21CD15-F626-4437-9368-709F6743ECBC}"/>
    <cellStyle name="Normal 105" xfId="8374" xr:uid="{38B65535-6DF8-4B6E-8DFD-89C823F57492}"/>
    <cellStyle name="Normal 106" xfId="8375" xr:uid="{0D9A4EF8-9210-4276-844A-FEF68A050D38}"/>
    <cellStyle name="Normal 107" xfId="8376" xr:uid="{9F8B55C5-D1BF-41BD-BD27-D53538461FE8}"/>
    <cellStyle name="Normal 108" xfId="8377" xr:uid="{9ECD1BE0-D773-494E-BB6B-88867460327D}"/>
    <cellStyle name="Normal 109" xfId="8378" xr:uid="{AAD5E8EE-CD6E-453D-8C49-EA1878098D34}"/>
    <cellStyle name="Normal 11" xfId="105" xr:uid="{00000000-0005-0000-0000-0000F4070000}"/>
    <cellStyle name="Normal 11 10" xfId="6613" xr:uid="{93E330AC-F0B2-4084-B0A1-6E0B30E110A1}"/>
    <cellStyle name="Normal 11 10 2" xfId="37117" xr:uid="{396E51D4-76F4-4363-8EA5-E1A5586E48C4}"/>
    <cellStyle name="Normal 11 2" xfId="234" xr:uid="{00000000-0005-0000-0000-0000F5070000}"/>
    <cellStyle name="Normal 11 2 2" xfId="235" xr:uid="{00000000-0005-0000-0000-0000F6070000}"/>
    <cellStyle name="Normal 11 2 2 2" xfId="3573" xr:uid="{00000000-0005-0000-0000-0000F7070000}"/>
    <cellStyle name="Normal 11 2 2 2 2" xfId="6098" xr:uid="{00000000-0005-0000-0000-0000F8070000}"/>
    <cellStyle name="Normal 11 2 2 3" xfId="4148" xr:uid="{00000000-0005-0000-0000-0000F9070000}"/>
    <cellStyle name="Normal 11 2 2 4" xfId="35375" xr:uid="{2ACD80C2-4CBE-4988-A8EE-BAAE241079D7}"/>
    <cellStyle name="Normal 11 2 2 5" xfId="20677" xr:uid="{A781E5D8-B93D-4DA5-84DA-CFA4CC8ED40E}"/>
    <cellStyle name="Normal 11 2 3" xfId="3193" xr:uid="{00000000-0005-0000-0000-0000FA070000}"/>
    <cellStyle name="Normal 11 2 3 2" xfId="5720" xr:uid="{00000000-0005-0000-0000-0000FB070000}"/>
    <cellStyle name="Normal 11 2 4" xfId="4147" xr:uid="{00000000-0005-0000-0000-0000FC070000}"/>
    <cellStyle name="Normal 11 2 4 2" xfId="36525" xr:uid="{A9CA87FF-2C33-4FD2-8D08-FA90DD51DCF7}"/>
    <cellStyle name="Normal 11 2 4 3" xfId="8835" xr:uid="{10415EC4-CD93-44E5-9811-5D1A8F48ED75}"/>
    <cellStyle name="Normal 11 3" xfId="236" xr:uid="{00000000-0005-0000-0000-0000FD070000}"/>
    <cellStyle name="Normal 11 3 2" xfId="237" xr:uid="{00000000-0005-0000-0000-0000FE070000}"/>
    <cellStyle name="Normal 11 3 2 2" xfId="3574" xr:uid="{00000000-0005-0000-0000-0000FF070000}"/>
    <cellStyle name="Normal 11 3 2 2 2" xfId="6099" xr:uid="{00000000-0005-0000-0000-000000080000}"/>
    <cellStyle name="Normal 11 3 2 3" xfId="4150" xr:uid="{00000000-0005-0000-0000-000001080000}"/>
    <cellStyle name="Normal 11 3 3" xfId="3194" xr:uid="{00000000-0005-0000-0000-000002080000}"/>
    <cellStyle name="Normal 11 3 3 2" xfId="5721" xr:uid="{00000000-0005-0000-0000-000003080000}"/>
    <cellStyle name="Normal 11 3 4" xfId="4058" xr:uid="{00000000-0005-0000-0000-000004080000}"/>
    <cellStyle name="Normal 11 3 5" xfId="4149" xr:uid="{00000000-0005-0000-0000-000005080000}"/>
    <cellStyle name="Normal 11 4" xfId="238" xr:uid="{00000000-0005-0000-0000-000006080000}"/>
    <cellStyle name="Normal 11 4 2" xfId="35376" xr:uid="{2C5B6706-ECD1-43D4-AE44-029F66E2883A}"/>
    <cellStyle name="Normal 11 4 3" xfId="22573" xr:uid="{3769A7C2-6C66-4C58-8B6B-311146F0F55D}"/>
    <cellStyle name="Normal 11 5" xfId="239" xr:uid="{00000000-0005-0000-0000-000007080000}"/>
    <cellStyle name="Normal 11 5 2" xfId="3572" xr:uid="{00000000-0005-0000-0000-000008080000}"/>
    <cellStyle name="Normal 11 5 2 2" xfId="6097" xr:uid="{00000000-0005-0000-0000-000009080000}"/>
    <cellStyle name="Normal 11 5 3" xfId="4151" xr:uid="{00000000-0005-0000-0000-00000A080000}"/>
    <cellStyle name="Normal 11 5 4" xfId="35377" xr:uid="{DCDF4AFC-6BA9-4CFC-9380-6023D06549C5}"/>
    <cellStyle name="Normal 11 5 5" xfId="7464" xr:uid="{C4E8A5FE-0E12-448F-BBF7-B034619DDE51}"/>
    <cellStyle name="Normal 11 6" xfId="2211" xr:uid="{00000000-0005-0000-0000-00000B080000}"/>
    <cellStyle name="Normal 11 6 2" xfId="5210" xr:uid="{00000000-0005-0000-0000-00000C080000}"/>
    <cellStyle name="Normal 11 7" xfId="3192" xr:uid="{00000000-0005-0000-0000-00000D080000}"/>
    <cellStyle name="Normal 11 7 2" xfId="5719" xr:uid="{00000000-0005-0000-0000-00000E080000}"/>
    <cellStyle name="Normal 11 8" xfId="4081" xr:uid="{00000000-0005-0000-0000-00000F080000}"/>
    <cellStyle name="Normal 11 8 2" xfId="6575" xr:uid="{00000000-0005-0000-0000-000010080000}"/>
    <cellStyle name="Normal 11 9" xfId="37170" xr:uid="{FECB38F7-519B-486F-8C61-9728A43FC888}"/>
    <cellStyle name="Normal 110" xfId="8379" xr:uid="{9B1C3F7A-29C7-45B3-AE30-37C669BFA94F}"/>
    <cellStyle name="Normal 111" xfId="8380" xr:uid="{073F03A5-F2BC-4590-884B-70281FE1269A}"/>
    <cellStyle name="Normal 112" xfId="8381" xr:uid="{6CE4456C-605E-47D6-9715-AA6712CEF1A6}"/>
    <cellStyle name="Normal 113" xfId="8382" xr:uid="{08EB8FCA-F449-4661-B657-935BD0B7CFFE}"/>
    <cellStyle name="Normal 114" xfId="8383" xr:uid="{DF6F0FD9-E773-422D-9269-0FD950C89A1A}"/>
    <cellStyle name="Normal 115" xfId="4090" xr:uid="{00000000-0005-0000-0000-000011080000}"/>
    <cellStyle name="Normal 115 2" xfId="36486" xr:uid="{1E9963B7-E517-4227-A365-178D6B2C3A25}"/>
    <cellStyle name="Normal 115 3" xfId="8384" xr:uid="{CD10081D-D222-495E-8737-7CF5B16B3873}"/>
    <cellStyle name="Normal 116" xfId="8385" xr:uid="{4CF1D690-9C91-4AE5-95D9-0304AC8C1CA4}"/>
    <cellStyle name="Normal 117" xfId="8386" xr:uid="{DB59F500-489F-4FC4-9AC2-DF4AD99DA10A}"/>
    <cellStyle name="Normal 118" xfId="8387" xr:uid="{95853C80-F251-4862-AC83-639F7A992E98}"/>
    <cellStyle name="Normal 118 2" xfId="8388" xr:uid="{30ADB2A3-D9EF-4784-9A70-210E2A73852D}"/>
    <cellStyle name="Normal 118 2 2" xfId="9786" xr:uid="{E4C241FF-3BA9-4317-8A9A-D26D7F358263}"/>
    <cellStyle name="Normal 118 2 2 2" xfId="12225" xr:uid="{8E26BA95-A11D-47A4-A2B3-B10839A61036}"/>
    <cellStyle name="Normal 118 2 2 2 2" xfId="17739" xr:uid="{6D94FBFC-A3BE-4D7C-B691-62CBD6A3216E}"/>
    <cellStyle name="Normal 118 2 2 3" xfId="19113" xr:uid="{EA43D6CE-5C19-4C0D-90F1-BDE2FE1703BE}"/>
    <cellStyle name="Normal 118 2 2 4" xfId="15327" xr:uid="{2BC89FA5-2596-4E79-9833-E05DA3CCA9C2}"/>
    <cellStyle name="Normal 118 2 2 5" xfId="13726" xr:uid="{3B20C2AE-BFBE-4B22-8344-62095A139762}"/>
    <cellStyle name="Normal 118 2 2 6" xfId="19806" xr:uid="{83DD444F-BB4D-4F8F-9EF6-553E028AC499}"/>
    <cellStyle name="Normal 118 2 2 7" xfId="23559" xr:uid="{846E5E76-E917-4F98-A774-848617587972}"/>
    <cellStyle name="Normal 118 2 3" xfId="10427" xr:uid="{06DDCA42-4164-4A59-8F6F-B513D006D1DA}"/>
    <cellStyle name="Normal 118 2 3 2" xfId="12666" xr:uid="{1E2F8D6C-7A39-43B4-A4A3-C7306FBF616F}"/>
    <cellStyle name="Normal 118 2 3 2 2" xfId="18186" xr:uid="{B5E5C531-5F7A-46DC-A587-1C0FE7C021E0}"/>
    <cellStyle name="Normal 118 2 3 3" xfId="19572" xr:uid="{16AEDAEF-499C-4BEA-94B9-918D9F5BF8C6}"/>
    <cellStyle name="Normal 118 2 3 4" xfId="15933" xr:uid="{A36BAEF8-3DD9-4F09-97DA-3D93D3FBF6FC}"/>
    <cellStyle name="Normal 118 2 3 5" xfId="14369" xr:uid="{8686498F-541D-4EB5-8388-ACB9BF9E8D32}"/>
    <cellStyle name="Normal 118 2 3 6" xfId="19888" xr:uid="{F9BBCD7C-B285-44D5-8A83-DD0BAA3563D8}"/>
    <cellStyle name="Normal 118 2 3 7" xfId="24204" xr:uid="{7430B550-3E8F-461E-9DBB-C4F4EF2090BD}"/>
    <cellStyle name="Normal 118 2 4" xfId="11786" xr:uid="{D8C4DB5A-310C-447A-8B66-1ADCC62388E4}"/>
    <cellStyle name="Normal 118 2 4 2" xfId="17295" xr:uid="{7DD983EA-24D6-4ADB-915B-4989FDE095C6}"/>
    <cellStyle name="Normal 118 2 5" xfId="18651" xr:uid="{D6AE395B-D66B-4A3F-91B7-697DD0708C67}"/>
    <cellStyle name="Normal 118 2 6" xfId="14810" xr:uid="{C0928474-6B4F-45F1-8E87-DABA9779D632}"/>
    <cellStyle name="Normal 118 2 7" xfId="13193" xr:uid="{66E2CCC0-1A1A-47BB-AD01-5281C7370295}"/>
    <cellStyle name="Normal 118 2 8" xfId="19728" xr:uid="{54410FA7-2848-4305-89E3-32371D936B30}"/>
    <cellStyle name="Normal 118 2 9" xfId="22970" xr:uid="{3F085D20-BFA6-427E-A6D3-92270E0EB8C3}"/>
    <cellStyle name="Normal 119" xfId="8389" xr:uid="{2D4F5479-8A1B-42A9-BF30-F4045BE77307}"/>
    <cellStyle name="Normal 12" xfId="106" xr:uid="{00000000-0005-0000-0000-000012080000}"/>
    <cellStyle name="Normal 12 10" xfId="22276" xr:uid="{309DFC49-FB58-427B-A777-92AD97172E51}"/>
    <cellStyle name="Normal 12 11" xfId="35280" xr:uid="{9D10EE1E-8501-4271-965C-0671619D1BF1}"/>
    <cellStyle name="Normal 12 12" xfId="37273" xr:uid="{B0071361-E98E-4AD5-99D6-F71EBE7D8626}"/>
    <cellStyle name="Normal 12 14 2" xfId="37221" xr:uid="{E4D9A7F6-707B-4470-9B5C-2F8181C677F4}"/>
    <cellStyle name="Normal 12 14 2 2" xfId="37109" xr:uid="{7A167257-5A23-4937-A08D-FE9604DBD3AD}"/>
    <cellStyle name="Normal 12 14 2 2 2" xfId="37124" xr:uid="{8CC50047-38F4-47A9-9E80-3C197DD82682}"/>
    <cellStyle name="Normal 12 14 2 2 2 2" xfId="37224" xr:uid="{230B6854-4D47-45FB-B540-82D9AD2E6162}"/>
    <cellStyle name="Normal 12 14 2 2 3" xfId="37255" xr:uid="{757979A8-F298-4D0A-A32F-DA0E27B1874C}"/>
    <cellStyle name="Normal 12 14 2 2 4" xfId="37301" xr:uid="{6CB6191E-7BB3-4F8A-AD12-7AF3C917712D}"/>
    <cellStyle name="Normal 12 14 2 2 5" xfId="37196" xr:uid="{D5AFE149-927E-42A3-AD37-D8C8160FF9FA}"/>
    <cellStyle name="Normal 12 2" xfId="240" xr:uid="{00000000-0005-0000-0000-000013080000}"/>
    <cellStyle name="Normal 12 2 10" xfId="13210" xr:uid="{F95914F3-784C-420D-B348-AB266056A367}"/>
    <cellStyle name="Normal 12 2 11" xfId="19732" xr:uid="{B302ECA7-12D7-4726-914E-11873E699594}"/>
    <cellStyle name="Normal 12 2 12" xfId="20679" xr:uid="{946CB20B-DF48-4443-B8D6-064FD6DC1F5A}"/>
    <cellStyle name="Normal 12 2 13" xfId="22277" xr:uid="{308CDB72-1342-41ED-BCA5-5E287A4FA896}"/>
    <cellStyle name="Normal 12 2 14" xfId="23027" xr:uid="{6589B9D9-EF16-46DC-9FB4-5D8129F96060}"/>
    <cellStyle name="Normal 12 2 2" xfId="241" xr:uid="{00000000-0005-0000-0000-000014080000}"/>
    <cellStyle name="Normal 12 2 2 2" xfId="3576" xr:uid="{00000000-0005-0000-0000-000015080000}"/>
    <cellStyle name="Normal 12 2 2 2 2" xfId="6101" xr:uid="{00000000-0005-0000-0000-000016080000}"/>
    <cellStyle name="Normal 12 2 2 3" xfId="4153" xr:uid="{00000000-0005-0000-0000-000017080000}"/>
    <cellStyle name="Normal 12 2 2 4" xfId="35378" xr:uid="{488915E8-73FE-4640-9066-EC6CAED6C0D4}"/>
    <cellStyle name="Normal 12 2 2 5" xfId="9293" xr:uid="{06DFE17D-F337-44C2-90D7-FAB4A441C6B7}"/>
    <cellStyle name="Normal 12 2 3" xfId="3196" xr:uid="{00000000-0005-0000-0000-000018080000}"/>
    <cellStyle name="Normal 12 2 3 2" xfId="5723" xr:uid="{00000000-0005-0000-0000-000019080000}"/>
    <cellStyle name="Normal 12 2 3 3" xfId="36381" xr:uid="{C31FAB05-7384-4C3A-AED3-F4AE2A75D3D6}"/>
    <cellStyle name="Normal 12 2 3 4" xfId="9294" xr:uid="{A8A4310B-6BF3-4213-9F6B-C37BFAA64858}"/>
    <cellStyle name="Normal 12 2 4" xfId="4152" xr:uid="{00000000-0005-0000-0000-00001A080000}"/>
    <cellStyle name="Normal 12 2 4 2" xfId="36526" xr:uid="{5563B589-9F8A-4480-BCB5-E3DE73317489}"/>
    <cellStyle name="Normal 12 2 4 3" xfId="9295" xr:uid="{50D25E3A-7756-4354-8AFF-92995AD31DC1}"/>
    <cellStyle name="Normal 12 2 5" xfId="9858" xr:uid="{F277E2DA-C6AB-4AFA-86DC-A11F537A6C17}"/>
    <cellStyle name="Normal 12 2 5 2" xfId="12244" xr:uid="{2CF283ED-6ED7-4E94-B5CB-73AEE9D67B7B}"/>
    <cellStyle name="Normal 12 2 5 2 2" xfId="17759" xr:uid="{0F1A1771-85A3-4FFD-B92E-30834F18D70D}"/>
    <cellStyle name="Normal 12 2 5 3" xfId="19138" xr:uid="{A31F267A-CDB4-4083-B262-A0F7D5D5CE3E}"/>
    <cellStyle name="Normal 12 2 5 4" xfId="15391" xr:uid="{FF1389B2-DC24-4C21-A45E-9BEE1852CB96}"/>
    <cellStyle name="Normal 12 2 5 5" xfId="13797" xr:uid="{8E2B3793-BD35-4304-94FF-AC8565DB3DFD}"/>
    <cellStyle name="Normal 12 2 5 6" xfId="19815" xr:uid="{AEBD95B6-B34F-4C25-A086-639DD9057D73}"/>
    <cellStyle name="Normal 12 2 5 7" xfId="23630" xr:uid="{4C6805AA-360E-4BAC-ADB4-E4CA5C43824D}"/>
    <cellStyle name="Normal 12 2 6" xfId="10443" xr:uid="{E18B5019-FFAB-4DCE-901B-B895F6A2395E}"/>
    <cellStyle name="Normal 12 2 6 2" xfId="12682" xr:uid="{EFF7BC5D-B152-4B4B-9C04-02F6A61E4490}"/>
    <cellStyle name="Normal 12 2 6 2 2" xfId="18202" xr:uid="{201B18F6-6027-413B-A4A2-8B5D11398255}"/>
    <cellStyle name="Normal 12 2 6 3" xfId="19588" xr:uid="{439BECAB-CE35-4740-B11E-81B1A4707D68}"/>
    <cellStyle name="Normal 12 2 6 4" xfId="15950" xr:uid="{B3DB6FA3-B870-47F8-891B-409DCC2B3645}"/>
    <cellStyle name="Normal 12 2 6 5" xfId="14386" xr:uid="{B4FFAEEE-DCCD-434F-A51F-8608D92E4DFB}"/>
    <cellStyle name="Normal 12 2 6 6" xfId="19892" xr:uid="{D5B27351-B70E-40DC-AA1B-BC61896AD298}"/>
    <cellStyle name="Normal 12 2 6 7" xfId="24221" xr:uid="{D5EC0989-7B73-4FD7-83FB-D3F0034E6F1B}"/>
    <cellStyle name="Normal 12 2 7" xfId="11802" xr:uid="{37DBF89D-65CA-4B10-AC24-147FA7C06387}"/>
    <cellStyle name="Normal 12 2 7 2" xfId="17311" xr:uid="{4237DE98-25A9-44B0-9838-1E06C296DF08}"/>
    <cellStyle name="Normal 12 2 8" xfId="18666" xr:uid="{4585C887-AFB4-4E4A-9E95-76D35D116858}"/>
    <cellStyle name="Normal 12 2 9" xfId="14828" xr:uid="{838BB58E-FD72-49AD-8D92-DCF04E1063F2}"/>
    <cellStyle name="Normal 12 3" xfId="242" xr:uid="{00000000-0005-0000-0000-00001B080000}"/>
    <cellStyle name="Normal 12 3 10" xfId="13211" xr:uid="{9ECEF047-0D1E-4539-B22D-FBB42BACDCC8}"/>
    <cellStyle name="Normal 12 3 11" xfId="19733" xr:uid="{1C796457-879E-4A9A-8FEE-60577637AAD7}"/>
    <cellStyle name="Normal 12 3 12" xfId="21139" xr:uid="{4FE6C41D-D1DD-4487-BB70-75D12F2A2DF6}"/>
    <cellStyle name="Normal 12 3 13" xfId="23028" xr:uid="{0B14535C-696B-44D2-9C58-886B6EA79446}"/>
    <cellStyle name="Normal 12 3 14" xfId="8836" xr:uid="{3A0065D0-2A71-41A6-857B-B37DCEF30C10}"/>
    <cellStyle name="Normal 12 3 15" xfId="7206" xr:uid="{F49222CB-2F66-4F9E-8C1F-8FF80B400457}"/>
    <cellStyle name="Normal 12 3 2" xfId="243" xr:uid="{00000000-0005-0000-0000-00001C080000}"/>
    <cellStyle name="Normal 12 3 2 2" xfId="3577" xr:uid="{00000000-0005-0000-0000-00001D080000}"/>
    <cellStyle name="Normal 12 3 2 2 2" xfId="6102" xr:uid="{00000000-0005-0000-0000-00001E080000}"/>
    <cellStyle name="Normal 12 3 2 3" xfId="4155" xr:uid="{00000000-0005-0000-0000-00001F080000}"/>
    <cellStyle name="Normal 12 3 2 4" xfId="35379" xr:uid="{7DC40E7E-E762-423B-9993-01AFF1230910}"/>
    <cellStyle name="Normal 12 3 2 5" xfId="9296" xr:uid="{6D8D0A62-9A4B-4AEE-A550-23633F575762}"/>
    <cellStyle name="Normal 12 3 3" xfId="3197" xr:uid="{00000000-0005-0000-0000-000020080000}"/>
    <cellStyle name="Normal 12 3 3 2" xfId="5724" xr:uid="{00000000-0005-0000-0000-000021080000}"/>
    <cellStyle name="Normal 12 3 3 3" xfId="36382" xr:uid="{ADB8BAFC-50D7-45BD-A326-EF13387CEDC7}"/>
    <cellStyle name="Normal 12 3 3 4" xfId="9297" xr:uid="{D3A79DE9-46A9-4750-BF52-93C85A0A9EE2}"/>
    <cellStyle name="Normal 12 3 4" xfId="4154" xr:uid="{00000000-0005-0000-0000-000022080000}"/>
    <cellStyle name="Normal 12 3 4 2" xfId="36527" xr:uid="{D090E8A9-C983-4F8A-8B9A-44AA8E6C8470}"/>
    <cellStyle name="Normal 12 3 4 3" xfId="9298" xr:uid="{2E6EFCF1-EB9B-4FF2-A514-C9A16D08957F}"/>
    <cellStyle name="Normal 12 3 5" xfId="9859" xr:uid="{D51E741F-7567-47C2-A075-DBF79F287EF9}"/>
    <cellStyle name="Normal 12 3 5 2" xfId="12245" xr:uid="{BCEC9908-3B0B-4F07-A585-A6D347B3E205}"/>
    <cellStyle name="Normal 12 3 5 2 2" xfId="17760" xr:uid="{B14B972C-E2F6-4D56-A95E-6692D0D408A9}"/>
    <cellStyle name="Normal 12 3 5 3" xfId="19139" xr:uid="{ECA3B3EC-1EDB-403D-945E-960BFA9F07DF}"/>
    <cellStyle name="Normal 12 3 5 4" xfId="15392" xr:uid="{BF4A16B8-D9F7-43AB-A8CA-9D2E43E85650}"/>
    <cellStyle name="Normal 12 3 5 5" xfId="13798" xr:uid="{0A10BE65-7932-403B-82A6-CB48BFE55E8D}"/>
    <cellStyle name="Normal 12 3 5 6" xfId="19816" xr:uid="{08138A88-E96B-4326-B791-8A68196EA60D}"/>
    <cellStyle name="Normal 12 3 5 7" xfId="23631" xr:uid="{1BF23065-C98F-4625-97FC-3B5DBCE94348}"/>
    <cellStyle name="Normal 12 3 6" xfId="10444" xr:uid="{790C4C4B-61F3-4E7E-8A73-ACCFE97EB244}"/>
    <cellStyle name="Normal 12 3 6 2" xfId="12683" xr:uid="{8DF4DF0D-0952-4389-B3F6-342E99B3EC03}"/>
    <cellStyle name="Normal 12 3 6 2 2" xfId="18203" xr:uid="{AB4898ED-E2ED-4018-9FD6-7A7B83CC033D}"/>
    <cellStyle name="Normal 12 3 6 3" xfId="19589" xr:uid="{20DF6F6D-ED43-4632-A2C1-781BB3045EB4}"/>
    <cellStyle name="Normal 12 3 6 4" xfId="15951" xr:uid="{9989977B-2747-4474-AB1F-A0E369F60DFE}"/>
    <cellStyle name="Normal 12 3 6 5" xfId="14387" xr:uid="{1D30FD5E-5B07-4A7A-A5CD-09D71D4BA886}"/>
    <cellStyle name="Normal 12 3 6 6" xfId="19893" xr:uid="{4352194D-34D5-4DC3-9BE7-C4A67624BB7D}"/>
    <cellStyle name="Normal 12 3 6 7" xfId="24222" xr:uid="{623423A1-E71D-4802-8D4D-DAF2CAF3B3D0}"/>
    <cellStyle name="Normal 12 3 7" xfId="11803" xr:uid="{F68352CF-8B48-4DB8-B84A-D1C733C75CD1}"/>
    <cellStyle name="Normal 12 3 7 2" xfId="17312" xr:uid="{2F4E17A2-4209-47C8-A6C7-0778C8611ACA}"/>
    <cellStyle name="Normal 12 3 8" xfId="18667" xr:uid="{6F6B968C-A65B-4840-8CAE-253FD480925C}"/>
    <cellStyle name="Normal 12 3 9" xfId="14829" xr:uid="{3604EFC7-6B9B-48DB-AF98-29C7BC711947}"/>
    <cellStyle name="Normal 12 4" xfId="244" xr:uid="{00000000-0005-0000-0000-000023080000}"/>
    <cellStyle name="Normal 12 4 2" xfId="9300" xr:uid="{D2CDE3ED-7C86-47BE-9F8A-D36279A25706}"/>
    <cellStyle name="Normal 12 4 3" xfId="9301" xr:uid="{B8C84B13-34D1-43CF-9DCE-CFB3906FDCB0}"/>
    <cellStyle name="Normal 12 4 4" xfId="9302" xr:uid="{C9EDFBCC-59A0-4993-878D-4A3938683F25}"/>
    <cellStyle name="Normal 12 4 5" xfId="35380" xr:uid="{426C15DE-DB13-4EF4-BC43-D0875CCF4B53}"/>
    <cellStyle name="Normal 12 4 6" xfId="9299" xr:uid="{1BACE9C9-DEE0-4E49-898F-10852BDCEF42}"/>
    <cellStyle name="Normal 12 5" xfId="245" xr:uid="{00000000-0005-0000-0000-000024080000}"/>
    <cellStyle name="Normal 12 5 2" xfId="3575" xr:uid="{00000000-0005-0000-0000-000025080000}"/>
    <cellStyle name="Normal 12 5 2 2" xfId="6100" xr:uid="{00000000-0005-0000-0000-000026080000}"/>
    <cellStyle name="Normal 12 5 2 3" xfId="36393" xr:uid="{D4F056C6-8382-4310-90F3-83E6C2F139AD}"/>
    <cellStyle name="Normal 12 5 2 4" xfId="9304" xr:uid="{ABA11686-EE85-4F64-A511-95E91717051D}"/>
    <cellStyle name="Normal 12 5 3" xfId="4156" xr:uid="{00000000-0005-0000-0000-000027080000}"/>
    <cellStyle name="Normal 12 5 3 2" xfId="36528" xr:uid="{D113AD73-63EC-4BAD-B9B9-83F584460837}"/>
    <cellStyle name="Normal 12 5 3 3" xfId="9305" xr:uid="{248211FA-42AA-446B-90EA-4319F8A83548}"/>
    <cellStyle name="Normal 12 5 4" xfId="9306" xr:uid="{CC61DC23-B18E-4480-90FC-6433EBB81ECC}"/>
    <cellStyle name="Normal 12 5 5" xfId="35381" xr:uid="{E63C3F5E-22AA-4D46-8FA2-D00A40EBE104}"/>
    <cellStyle name="Normal 12 5 6" xfId="9303" xr:uid="{23A6E098-4B66-4007-A196-994B76CD36ED}"/>
    <cellStyle name="Normal 12 6" xfId="2212" xr:uid="{00000000-0005-0000-0000-000028080000}"/>
    <cellStyle name="Normal 12 6 2" xfId="5211" xr:uid="{00000000-0005-0000-0000-000029080000}"/>
    <cellStyle name="Normal 12 6 3" xfId="35931" xr:uid="{121311EC-DED8-464C-B90E-B84C3D1E30E4}"/>
    <cellStyle name="Normal 12 6 4" xfId="9307" xr:uid="{E78CBC24-2D3D-4B9A-987C-3B73799510DF}"/>
    <cellStyle name="Normal 12 7" xfId="3079" xr:uid="{00000000-0005-0000-0000-00002A080000}"/>
    <cellStyle name="Normal 12 7 2" xfId="36310" xr:uid="{26F4B677-FD7D-414C-B658-588518A2F7E7}"/>
    <cellStyle name="Normal 12 7 3" xfId="9308" xr:uid="{802CCCC1-512A-4637-A18F-4C83B961C04C}"/>
    <cellStyle name="Normal 12 8" xfId="3195" xr:uid="{00000000-0005-0000-0000-00002B080000}"/>
    <cellStyle name="Normal 12 8 2" xfId="5722" xr:uid="{00000000-0005-0000-0000-00002C080000}"/>
    <cellStyle name="Normal 12 8 3" xfId="36380" xr:uid="{9873A4BB-210C-4CD4-8AD8-31B8B1EB697A}"/>
    <cellStyle name="Normal 12 8 4" xfId="9309" xr:uid="{9A502422-55DB-4E7D-8469-ACA4250A0EE8}"/>
    <cellStyle name="Normal 12 9" xfId="4083" xr:uid="{00000000-0005-0000-0000-00002D080000}"/>
    <cellStyle name="Normal 12 9 2" xfId="6577" xr:uid="{00000000-0005-0000-0000-00002E080000}"/>
    <cellStyle name="Normal 12 9 3" xfId="36479" xr:uid="{F230A55E-D8B6-4C35-A2F8-AC5CEF893843}"/>
    <cellStyle name="Normal 12 9 4" xfId="20678" xr:uid="{C9810703-A0B7-44E5-9FC6-C6A0EF023397}"/>
    <cellStyle name="Normal 12_Sheet2" xfId="9310" xr:uid="{F1B2FF26-708B-4241-8E3F-FF3172AFEC1B}"/>
    <cellStyle name="Normal 120" xfId="8390" xr:uid="{68C3F592-F7DA-4094-89DB-D310848B4D71}"/>
    <cellStyle name="Normal 121" xfId="8391" xr:uid="{568A6696-26B9-4006-87C5-E9AA991129BC}"/>
    <cellStyle name="Normal 122" xfId="8392" xr:uid="{14D943E7-90B2-4375-BB54-2EA6F3FE875A}"/>
    <cellStyle name="Normal 123" xfId="8393" xr:uid="{11578E5E-95AF-4282-B657-7B52855D634C}"/>
    <cellStyle name="Normal 124" xfId="8394" xr:uid="{36307AD9-719A-4C69-94B0-574989567F2C}"/>
    <cellStyle name="Normal 125" xfId="8395" xr:uid="{4805E98F-BC03-4092-AD35-D34A46AC49EE}"/>
    <cellStyle name="Normal 126" xfId="8396" xr:uid="{13A85621-9CFF-45EE-BCBD-ECB7D2A38380}"/>
    <cellStyle name="Normal 127" xfId="8397" xr:uid="{10A08C86-A297-45A3-AD32-43976D778DEE}"/>
    <cellStyle name="Normal 128" xfId="8398" xr:uid="{CFC89A63-7680-4B19-97DA-056461F17E3D}"/>
    <cellStyle name="Normal 129" xfId="8399" xr:uid="{51054B0E-707B-4D69-9BD4-F1FDFF6F4CE7}"/>
    <cellStyle name="Normal 13" xfId="107" xr:uid="{00000000-0005-0000-0000-00002F080000}"/>
    <cellStyle name="Normal 13 10" xfId="34353" xr:uid="{0C654BF2-7143-4652-A8B1-83593077A9F0}"/>
    <cellStyle name="Normal 13 11" xfId="7465" xr:uid="{BBE01DBD-28D9-493D-BD2A-86D434B9B03B}"/>
    <cellStyle name="Normal 13 12" xfId="6840" xr:uid="{FE7D352C-BA44-411D-AF67-CBE655809E2E}"/>
    <cellStyle name="Normal 13 2" xfId="4085" xr:uid="{00000000-0005-0000-0000-000030080000}"/>
    <cellStyle name="Normal 13 2 2" xfId="6579" xr:uid="{00000000-0005-0000-0000-000031080000}"/>
    <cellStyle name="Normal 13 2 2 2" xfId="37033" xr:uid="{72307920-40C6-4C4C-951D-7E6710CFC2F9}"/>
    <cellStyle name="Normal 13 2 2 3" xfId="8838" xr:uid="{693C0712-A91A-4FA7-AD99-8C6E27A1B6A9}"/>
    <cellStyle name="Normal 13 2 3" xfId="4003" xr:uid="{00000000-0005-0000-0000-000032080000}"/>
    <cellStyle name="Normal 13 2 3 2" xfId="36435" xr:uid="{8B1C1208-D980-4C87-BF2D-16EB43FBD9BE}"/>
    <cellStyle name="Normal 13 2 3 3" xfId="9311" xr:uid="{09EC7ACA-EEC6-4098-86E2-9E138415CCA1}"/>
    <cellStyle name="Normal 13 2 4" xfId="9312" xr:uid="{5443AB02-3AB9-410A-A9E9-11AF3C436123}"/>
    <cellStyle name="Normal 13 2 5" xfId="21140" xr:uid="{CF1F3258-36E5-4C01-A2C9-98C61BAC12FE}"/>
    <cellStyle name="Normal 13 2 6" xfId="36481" xr:uid="{DE46AC7B-27FA-48D5-A402-26A4C5E9222F}"/>
    <cellStyle name="Normal 13 2 7" xfId="8837" xr:uid="{118D2790-D456-41BD-BAA1-C6DDB6B7B501}"/>
    <cellStyle name="Normal 13 3" xfId="9313" xr:uid="{8793002F-E5A6-46DB-A78C-6583738B4C0B}"/>
    <cellStyle name="Normal 13 3 2" xfId="9314" xr:uid="{C31B4543-49B5-4569-A7A0-ABA9E47C97FF}"/>
    <cellStyle name="Normal 13 3 3" xfId="9315" xr:uid="{C0EC4DF5-55FF-4139-ACA4-E8F5F9076AE0}"/>
    <cellStyle name="Normal 13 3 4" xfId="9316" xr:uid="{5871FBFD-0E8F-4BC7-B946-49361479EA75}"/>
    <cellStyle name="Normal 13 4" xfId="9317" xr:uid="{C47EA7C7-F02C-46DD-9F74-CF734149D262}"/>
    <cellStyle name="Normal 13 4 2" xfId="9318" xr:uid="{ABBDBE9C-6449-4735-A579-E5858AA6C17E}"/>
    <cellStyle name="Normal 13 4 3" xfId="3980" xr:uid="{00000000-0005-0000-0000-000033080000}"/>
    <cellStyle name="Normal 13 4 3 2" xfId="3991" xr:uid="{00000000-0005-0000-0000-000034080000}"/>
    <cellStyle name="Normal 13 4 3 2 2" xfId="4033" xr:uid="{00000000-0005-0000-0000-000035080000}"/>
    <cellStyle name="Normal 13 4 3 2 2 2" xfId="6544" xr:uid="{00000000-0005-0000-0000-000036080000}"/>
    <cellStyle name="Normal 13 4 3 2 3" xfId="6510" xr:uid="{00000000-0005-0000-0000-000037080000}"/>
    <cellStyle name="Normal 13 4 3 3" xfId="4027" xr:uid="{00000000-0005-0000-0000-000038080000}"/>
    <cellStyle name="Normal 13 4 3 3 2" xfId="6538" xr:uid="{00000000-0005-0000-0000-000039080000}"/>
    <cellStyle name="Normal 13 4 3 4" xfId="6504" xr:uid="{00000000-0005-0000-0000-00003A080000}"/>
    <cellStyle name="Normal 13 4 3 5" xfId="36423" xr:uid="{77D7D90B-0446-4384-A92D-7BCC54532FDB}"/>
    <cellStyle name="Normal 13 4 3 6" xfId="9319" xr:uid="{AEAB1E79-9566-435F-8A10-D2DEEF1FFC3E}"/>
    <cellStyle name="Normal 13 4 4" xfId="9320" xr:uid="{A3EA2386-6829-46BC-A05C-643378D50792}"/>
    <cellStyle name="Normal 13 5" xfId="9321" xr:uid="{4BC3FC71-C5DA-439E-A13C-F26A237EE12A}"/>
    <cellStyle name="Normal 13 5 2" xfId="9322" xr:uid="{0C5E3B9E-BE45-498C-A82A-1C2CB51AE299}"/>
    <cellStyle name="Normal 13 5 3" xfId="9323" xr:uid="{67074124-EAB6-46AB-BF08-481B1FA415A9}"/>
    <cellStyle name="Normal 13 5 4" xfId="9324" xr:uid="{F7065925-9B1E-4B48-B1BD-2FF462D394B3}"/>
    <cellStyle name="Normal 13 6" xfId="9325" xr:uid="{17BE95CE-6901-4116-B088-9BF3D4E5A5F4}"/>
    <cellStyle name="Normal 13 7" xfId="9326" xr:uid="{554DF694-0C43-4D04-A72E-4BAF32FBA4FA}"/>
    <cellStyle name="Normal 13 8" xfId="9327" xr:uid="{42C3E128-0621-4AC6-BA6F-2C9761564B9E}"/>
    <cellStyle name="Normal 13 9" xfId="20680" xr:uid="{745F5640-9EF2-449E-90DB-A5C5CE27AEB5}"/>
    <cellStyle name="Normal 13_Sheet2" xfId="9328" xr:uid="{3108AF42-7A99-442B-92E1-98A2535805D9}"/>
    <cellStyle name="Normal 130" xfId="8400" xr:uid="{34C5CB3B-C62C-4D15-9E68-3D6F39604F11}"/>
    <cellStyle name="Normal 131" xfId="8401" xr:uid="{91A22F3B-A6AD-4FF3-A782-4D461550BD2C}"/>
    <cellStyle name="Normal 132" xfId="8402" xr:uid="{E2D4D644-5B02-45C3-9C6A-4A3B49CBDEB1}"/>
    <cellStyle name="Normal 133" xfId="8403" xr:uid="{64B52F63-80FD-425D-A36A-A9FDC94F5E4F}"/>
    <cellStyle name="Normal 134" xfId="8404" xr:uid="{267939A0-9344-4958-B5A9-E4352D44F87E}"/>
    <cellStyle name="Normal 135" xfId="8405" xr:uid="{DEDDFAEA-7FBA-45A6-86FB-D617DB6FE719}"/>
    <cellStyle name="Normal 136" xfId="8406" xr:uid="{B94D4D17-DC5B-45BB-8216-102A01A0A9F7}"/>
    <cellStyle name="Normal 137" xfId="8407" xr:uid="{25AC1DC2-91B8-417D-9841-E70E0E9E1337}"/>
    <cellStyle name="Normal 138" xfId="8408" xr:uid="{A2428ECF-1108-4814-84BB-BCA253797406}"/>
    <cellStyle name="Normal 139" xfId="8409" xr:uid="{FD002044-3A98-4096-A2FC-7528DBEC7CCE}"/>
    <cellStyle name="Normal 14" xfId="108" xr:uid="{00000000-0005-0000-0000-00003B080000}"/>
    <cellStyle name="Normal 14 2" xfId="3080" xr:uid="{00000000-0005-0000-0000-00003C080000}"/>
    <cellStyle name="Normal 14 2 2" xfId="36311" xr:uid="{A4C088FB-5FBD-4B4B-B564-724B9576B1F6}"/>
    <cellStyle name="Normal 14 2 3" xfId="21107" xr:uid="{4EA2F4A3-32FA-47E9-8F2E-76BD2594DCD6}"/>
    <cellStyle name="Normal 14 3" xfId="1502" xr:uid="{00000000-0005-0000-0000-00003D080000}"/>
    <cellStyle name="Normal 14 3 2" xfId="35556" xr:uid="{F345EA94-9BC2-4449-A863-EE42152BFD93}"/>
    <cellStyle name="Normal 14 3 3" xfId="20681" xr:uid="{8D7B2137-88D6-4891-AE89-47CE3A5A5455}"/>
    <cellStyle name="Normal 14 4" xfId="4088" xr:uid="{00000000-0005-0000-0000-00003E080000}"/>
    <cellStyle name="Normal 14 4 2" xfId="6582" xr:uid="{00000000-0005-0000-0000-00003F080000}"/>
    <cellStyle name="Normal 14 4 3" xfId="36484" xr:uid="{2C7D117D-684A-4472-8F7C-198E6BD67836}"/>
    <cellStyle name="Normal 14 4 4" xfId="22278" xr:uid="{9278270E-A8A1-48B6-8788-B56F9739D4BE}"/>
    <cellStyle name="Normal 14 5" xfId="34357" xr:uid="{0364CE69-2276-4A1F-8284-4AF36A48F5D7}"/>
    <cellStyle name="Normal 14 6" xfId="7466" xr:uid="{FFF2F482-2B0F-49F3-9D5C-6C5CBCD6487E}"/>
    <cellStyle name="Normal 14 7" xfId="35281" xr:uid="{DA2008AD-D058-4486-8ECB-F8323EE82BEA}"/>
    <cellStyle name="Normal 14 8" xfId="37257" xr:uid="{FA835163-B0B1-42EC-8DBE-F25FFF17DD59}"/>
    <cellStyle name="Normal 14 9" xfId="6843" xr:uid="{CE4C6619-7DE5-4326-9026-B560DA30C798}"/>
    <cellStyle name="Normal 140" xfId="8410" xr:uid="{54C3FE8E-2416-42F8-934C-1044F6381A6F}"/>
    <cellStyle name="Normal 141" xfId="7360" xr:uid="{EF6EB6D3-558D-494A-9FED-F421D30506F0}"/>
    <cellStyle name="Normal 141 2" xfId="8839" xr:uid="{2BE7D999-11F5-46F6-86F9-D7444E787D74}"/>
    <cellStyle name="Normal 141 2 2" xfId="9860" xr:uid="{B54F1196-A2AE-43DB-A587-074C9E500D8C}"/>
    <cellStyle name="Normal 141 2 2 2" xfId="12246" xr:uid="{B8331352-7720-411F-8973-A803A39946F2}"/>
    <cellStyle name="Normal 141 2 2 2 2" xfId="17761" xr:uid="{B7B1365A-B472-4895-880D-F1D0FEA0FD6E}"/>
    <cellStyle name="Normal 141 2 2 3" xfId="19140" xr:uid="{953CA3BA-F0FE-4829-8CE7-E1383F258E36}"/>
    <cellStyle name="Normal 141 2 2 4" xfId="15393" xr:uid="{1FD91B18-DC0B-46BB-9CEF-5587C2DF1C8C}"/>
    <cellStyle name="Normal 141 2 2 5" xfId="13799" xr:uid="{C426C611-CB68-45D9-A6FC-3ADEE6B5FD4C}"/>
    <cellStyle name="Normal 141 2 2 6" xfId="19817" xr:uid="{52FE0011-673A-42B6-8E28-65AAE0B5590D}"/>
    <cellStyle name="Normal 141 2 2 7" xfId="23632" xr:uid="{9CEFD76F-718E-4508-91C5-0F3C93A8D60C}"/>
    <cellStyle name="Normal 141 2 3" xfId="10445" xr:uid="{B3FC5732-1BD4-451B-89E3-171D118E6BE5}"/>
    <cellStyle name="Normal 141 2 3 2" xfId="12684" xr:uid="{858E60A9-2507-4452-A381-C11E5DAF242A}"/>
    <cellStyle name="Normal 141 2 3 2 2" xfId="18204" xr:uid="{C8A33B69-414C-443F-AD18-C172B8564BCA}"/>
    <cellStyle name="Normal 141 2 3 3" xfId="19590" xr:uid="{62BB8B03-772A-468B-9AD6-8D8CFBC85A1C}"/>
    <cellStyle name="Normal 141 2 3 4" xfId="15952" xr:uid="{B4DB3DC0-822C-450A-BCF5-A9F6572981E5}"/>
    <cellStyle name="Normal 141 2 3 5" xfId="14388" xr:uid="{DC35C00D-3BF7-406A-817B-779D39E77AC3}"/>
    <cellStyle name="Normal 141 2 3 6" xfId="19894" xr:uid="{108A33B7-167C-4E63-AA77-4F472064F06A}"/>
    <cellStyle name="Normal 141 2 3 7" xfId="24223" xr:uid="{F30CCA2B-D589-49B1-9FF0-A349828AC41D}"/>
    <cellStyle name="Normal 141 2 4" xfId="11804" xr:uid="{DD512CFE-E401-400B-A1C3-141D95F017BD}"/>
    <cellStyle name="Normal 141 2 4 2" xfId="17313" xr:uid="{B11BC647-3C76-4AA2-9D35-2BD7D70E24DC}"/>
    <cellStyle name="Normal 141 2 5" xfId="18668" xr:uid="{89258387-8458-4238-8C19-C15413522AD1}"/>
    <cellStyle name="Normal 141 2 6" xfId="14830" xr:uid="{15C50BA5-EF55-4350-835B-2F90C704E46F}"/>
    <cellStyle name="Normal 141 2 7" xfId="13212" xr:uid="{D881C3A2-85BC-428E-BB98-94F9DA1F11B1}"/>
    <cellStyle name="Normal 141 2 8" xfId="19734" xr:uid="{813DC80A-7924-4BE2-B906-38F927D2DD04}"/>
    <cellStyle name="Normal 141 2 9" xfId="23029" xr:uid="{5FE0A26D-59A9-4952-9004-BB7FEFF07A65}"/>
    <cellStyle name="Normal 141 3" xfId="8840" xr:uid="{6113D24C-924A-4554-93C9-9189C84FC919}"/>
    <cellStyle name="Normal 141 3 2" xfId="9861" xr:uid="{8093BBCB-33F5-4E15-8B00-8B8AA4AD3C12}"/>
    <cellStyle name="Normal 141 3 2 2" xfId="12247" xr:uid="{9B968290-62BF-4D3A-8893-5EACD50AEDE4}"/>
    <cellStyle name="Normal 141 3 2 2 2" xfId="17762" xr:uid="{83B64056-5A57-4407-AAAE-A01FA08DB98F}"/>
    <cellStyle name="Normal 141 3 2 3" xfId="19141" xr:uid="{538D6356-CE6A-4302-BEC1-0263889E19F1}"/>
    <cellStyle name="Normal 141 3 2 4" xfId="15394" xr:uid="{B601FEB7-F8C5-43E9-805A-5E2D4FD307BB}"/>
    <cellStyle name="Normal 141 3 2 5" xfId="13800" xr:uid="{6AC9B327-D30F-4193-B98B-2BC86E878B29}"/>
    <cellStyle name="Normal 141 3 2 6" xfId="19818" xr:uid="{A6F75318-3E5D-40D9-A758-271B56630E67}"/>
    <cellStyle name="Normal 141 3 2 7" xfId="23633" xr:uid="{03562117-FE50-4F87-95C5-7AF4D4E4FE81}"/>
    <cellStyle name="Normal 141 3 3" xfId="10446" xr:uid="{F80429E6-096F-42F5-ADC4-7C108A0D944E}"/>
    <cellStyle name="Normal 141 3 3 2" xfId="12685" xr:uid="{1989EE9B-CD5C-4A61-B352-37A529B61D38}"/>
    <cellStyle name="Normal 141 3 3 2 2" xfId="18205" xr:uid="{5D92EA82-F276-4455-B583-A4267F25BE1F}"/>
    <cellStyle name="Normal 141 3 3 3" xfId="19591" xr:uid="{28BFB83E-3FB1-42AC-A0AE-9DFD18677183}"/>
    <cellStyle name="Normal 141 3 3 4" xfId="15953" xr:uid="{DE431B8C-6D28-44B9-ABE9-EA8A85DB2744}"/>
    <cellStyle name="Normal 141 3 3 5" xfId="14389" xr:uid="{95168155-C179-4063-8A9D-19851382D140}"/>
    <cellStyle name="Normal 141 3 3 6" xfId="19895" xr:uid="{610E3393-70B9-4CF9-9251-A26034CA173E}"/>
    <cellStyle name="Normal 141 3 3 7" xfId="24224" xr:uid="{83A97C3A-E648-40D6-9928-61352821AD21}"/>
    <cellStyle name="Normal 141 3 4" xfId="11805" xr:uid="{9F32C1C7-ECF1-4A54-9695-91CF6BD43282}"/>
    <cellStyle name="Normal 141 3 4 2" xfId="17314" xr:uid="{22B16EC8-E35E-40D8-949F-CB3F9E8F5091}"/>
    <cellStyle name="Normal 141 3 5" xfId="18669" xr:uid="{C7F10D76-9AC0-4435-8D5A-101BA9D70857}"/>
    <cellStyle name="Normal 141 3 6" xfId="14831" xr:uid="{859193EF-5C16-4DA5-8E84-747E934F2B61}"/>
    <cellStyle name="Normal 141 3 7" xfId="13213" xr:uid="{A78A593F-6B56-4501-ABC2-74859804D208}"/>
    <cellStyle name="Normal 141 3 8" xfId="19735" xr:uid="{13855E9D-0EE9-4BDC-8842-B047212D55EC}"/>
    <cellStyle name="Normal 141 3 9" xfId="23030" xr:uid="{DFD7C76A-B549-4CB3-90E7-C71332281C14}"/>
    <cellStyle name="Normal 141 4" xfId="8411" xr:uid="{D906256F-282F-42A5-8780-34F824BE6E79}"/>
    <cellStyle name="Normal 142" xfId="8412" xr:uid="{D7BC0335-51DE-4094-8AE6-D294611FDC37}"/>
    <cellStyle name="Normal 143" xfId="8413" xr:uid="{E98DDFA9-8E8B-43FE-B27C-8189870257FE}"/>
    <cellStyle name="Normal 143 2" xfId="8841" xr:uid="{F32560F3-B476-4856-A03B-E0277059002B}"/>
    <cellStyle name="Normal 143 2 2" xfId="9862" xr:uid="{6AF59CFC-7D41-4EF3-BC85-870442A5AE55}"/>
    <cellStyle name="Normal 143 2 2 2" xfId="12248" xr:uid="{D52394AA-212E-4880-A21C-93CBE3498319}"/>
    <cellStyle name="Normal 143 2 2 2 2" xfId="17763" xr:uid="{F6145F49-240D-428E-BFD6-101D283F4DE9}"/>
    <cellStyle name="Normal 143 2 2 3" xfId="19142" xr:uid="{6AC8C893-C923-4B75-86BA-546B3C3A1A90}"/>
    <cellStyle name="Normal 143 2 2 4" xfId="15395" xr:uid="{197AD298-9732-4C49-A156-6FBFB392AD33}"/>
    <cellStyle name="Normal 143 2 2 5" xfId="13801" xr:uid="{094C2465-2FD9-4F5D-AB54-0F5F2288A0F0}"/>
    <cellStyle name="Normal 143 2 2 6" xfId="19819" xr:uid="{C3F3D68D-E19E-4C89-83BB-8BCEAA2F50D3}"/>
    <cellStyle name="Normal 143 2 2 7" xfId="23634" xr:uid="{E5DCD00B-EE73-494C-BF8B-54272C80DB8C}"/>
    <cellStyle name="Normal 143 2 3" xfId="10447" xr:uid="{D6FBF377-492B-44A2-B984-C4E9A7EB4BC3}"/>
    <cellStyle name="Normal 143 2 3 2" xfId="12686" xr:uid="{A77456E1-5C5C-413F-8520-88269987BD68}"/>
    <cellStyle name="Normal 143 2 3 2 2" xfId="18206" xr:uid="{9529E25B-CB7F-4FC2-B70B-BF680B681810}"/>
    <cellStyle name="Normal 143 2 3 3" xfId="19592" xr:uid="{C16FFE36-BDF4-44BE-9612-FA6071FDD337}"/>
    <cellStyle name="Normal 143 2 3 4" xfId="15954" xr:uid="{7F3C4DB7-13C9-4C52-A78F-193EE17652D4}"/>
    <cellStyle name="Normal 143 2 3 5" xfId="14390" xr:uid="{77AA3942-E8B5-4172-8856-0B023271DF3E}"/>
    <cellStyle name="Normal 143 2 3 6" xfId="19896" xr:uid="{CCF875F4-17FA-4F4E-9CA2-6816ADF42670}"/>
    <cellStyle name="Normal 143 2 3 7" xfId="24225" xr:uid="{F3085BC8-DA98-4AEB-94F8-3DF73223AADE}"/>
    <cellStyle name="Normal 143 2 4" xfId="11806" xr:uid="{792B9C18-72A8-4BA9-B706-591016A5C3DD}"/>
    <cellStyle name="Normal 143 2 4 2" xfId="17315" xr:uid="{E2A16DA6-2BCC-48AB-AD1B-8972B49F68C6}"/>
    <cellStyle name="Normal 143 2 5" xfId="18670" xr:uid="{6DB1EB6F-B976-4ABB-9B22-6A9FFFC0AE72}"/>
    <cellStyle name="Normal 143 2 6" xfId="14832" xr:uid="{90A3E3B3-FDB8-406C-9D2F-4D2B03EF8261}"/>
    <cellStyle name="Normal 143 2 7" xfId="13214" xr:uid="{8B3058EF-0DFE-439E-AED4-CA5DFEDC8786}"/>
    <cellStyle name="Normal 143 2 8" xfId="19736" xr:uid="{AE71DBD0-0337-4E2D-859F-DE7EDF85C361}"/>
    <cellStyle name="Normal 143 2 9" xfId="23031" xr:uid="{62F54EAC-DA01-433E-B447-CCDA0AC22146}"/>
    <cellStyle name="Normal 144" xfId="8414" xr:uid="{1FF56435-47AD-4BC2-86A9-6FBFC746000E}"/>
    <cellStyle name="Normal 145" xfId="8415" xr:uid="{7514A35F-0C08-4531-9316-A03FBB75D165}"/>
    <cellStyle name="Normal 146" xfId="8416" xr:uid="{5E8FA107-59A0-4C43-BEFC-2A1686AF2E9B}"/>
    <cellStyle name="Normal 147" xfId="8417" xr:uid="{9C252AB3-596D-47B3-8D5C-CEF4ED90E7AD}"/>
    <cellStyle name="Normal 147 2" xfId="8842" xr:uid="{401969A4-57F7-4CF5-A297-1A3AB1331469}"/>
    <cellStyle name="Normal 147 2 2" xfId="9863" xr:uid="{8BCFDED2-8458-476A-AD28-6CBF257943A1}"/>
    <cellStyle name="Normal 147 2 2 2" xfId="12249" xr:uid="{807AC71B-895B-4710-A9F5-0436EB2AA43E}"/>
    <cellStyle name="Normal 147 2 2 2 2" xfId="17764" xr:uid="{880A1165-80DB-49CC-9F0F-A5CC8FF1F471}"/>
    <cellStyle name="Normal 147 2 2 3" xfId="19143" xr:uid="{E4D71C47-F648-4132-98AB-F62CE7877721}"/>
    <cellStyle name="Normal 147 2 2 4" xfId="15396" xr:uid="{F4ED58A7-FBCF-45E8-B2DA-69768DCAFDD4}"/>
    <cellStyle name="Normal 147 2 2 5" xfId="13802" xr:uid="{5CAB191F-6369-4A9B-B667-E216A3F85276}"/>
    <cellStyle name="Normal 147 2 2 6" xfId="19820" xr:uid="{D8C433E6-1C0B-4325-A46B-42C0E704DF38}"/>
    <cellStyle name="Normal 147 2 2 7" xfId="23635" xr:uid="{D23106FF-3DA2-4A0A-A0BE-42F3171C6A64}"/>
    <cellStyle name="Normal 147 2 3" xfId="10448" xr:uid="{51328CD0-419E-4AA6-8BD7-D034E3F764DC}"/>
    <cellStyle name="Normal 147 2 3 2" xfId="12687" xr:uid="{6805C80F-D65E-4C09-B4F7-A473E078A7BD}"/>
    <cellStyle name="Normal 147 2 3 2 2" xfId="18207" xr:uid="{E4D41406-8F27-4EA6-83E4-4F7B6DDCE329}"/>
    <cellStyle name="Normal 147 2 3 3" xfId="19593" xr:uid="{EB50B006-B70C-4C1A-A211-EDC6AABE357C}"/>
    <cellStyle name="Normal 147 2 3 4" xfId="15955" xr:uid="{E24EAD65-D46B-4664-B1D1-96672EC14B28}"/>
    <cellStyle name="Normal 147 2 3 5" xfId="14391" xr:uid="{9995A9F6-DA85-4212-A6A1-D28C6B97DB63}"/>
    <cellStyle name="Normal 147 2 3 6" xfId="19897" xr:uid="{0EA18C3D-FA7F-4B7D-AA3A-34C8F0E49BA4}"/>
    <cellStyle name="Normal 147 2 3 7" xfId="24226" xr:uid="{374B7C9D-1CD1-42FE-ADCB-0CFC460E1969}"/>
    <cellStyle name="Normal 147 2 4" xfId="11807" xr:uid="{1A3E253A-4BB4-47D7-B006-87949480CD2E}"/>
    <cellStyle name="Normal 147 2 4 2" xfId="17316" xr:uid="{93EF7241-19BA-424A-A270-38D4FA833090}"/>
    <cellStyle name="Normal 147 2 5" xfId="18671" xr:uid="{17B3781C-7361-4C4E-842C-C4886B4F588C}"/>
    <cellStyle name="Normal 147 2 6" xfId="14833" xr:uid="{DDFF544E-DBDC-454C-92E6-4ABBBD167603}"/>
    <cellStyle name="Normal 147 2 7" xfId="13215" xr:uid="{A185FD0D-BBD3-4B62-AF6C-5786321DC138}"/>
    <cellStyle name="Normal 147 2 8" xfId="19737" xr:uid="{95A3E25F-3949-4CF6-B244-9F43DAEFAEBC}"/>
    <cellStyle name="Normal 147 2 9" xfId="23032" xr:uid="{38009B50-074C-43C8-93DF-ED80C5F3101C}"/>
    <cellStyle name="Normal 147 3" xfId="8843" xr:uid="{699699C0-5B07-4395-A55C-FF3A70008842}"/>
    <cellStyle name="Normal 147 3 2" xfId="9864" xr:uid="{AB1939C4-D7A9-4485-839D-09E5310A9484}"/>
    <cellStyle name="Normal 147 3 2 2" xfId="12250" xr:uid="{FCD2E9A5-73E4-4B59-9D05-172180CCB9F3}"/>
    <cellStyle name="Normal 147 3 2 2 2" xfId="17765" xr:uid="{C9CA9971-9F5E-476C-8391-AD4D27AF83EF}"/>
    <cellStyle name="Normal 147 3 2 3" xfId="19144" xr:uid="{050C3B1E-B1D9-42C4-B482-54AF4284F906}"/>
    <cellStyle name="Normal 147 3 2 4" xfId="15397" xr:uid="{D15B7E7F-1088-477A-A315-CC1771E55391}"/>
    <cellStyle name="Normal 147 3 2 5" xfId="13803" xr:uid="{CFDF3CFC-FBC1-43BD-9858-6724214C003A}"/>
    <cellStyle name="Normal 147 3 2 6" xfId="19821" xr:uid="{518D44C1-A3E2-4C1F-B0A9-B5C848209F2E}"/>
    <cellStyle name="Normal 147 3 2 7" xfId="23636" xr:uid="{81635AD8-C547-4221-BA84-74E7AAB38EC3}"/>
    <cellStyle name="Normal 147 3 3" xfId="10449" xr:uid="{55987CEF-9D3D-4C2A-83BB-39C8BB34A49F}"/>
    <cellStyle name="Normal 147 3 3 2" xfId="12688" xr:uid="{8D598526-B369-4C1C-9019-E9DCD8A4169E}"/>
    <cellStyle name="Normal 147 3 3 2 2" xfId="18208" xr:uid="{7A1E5524-B9DA-444F-8D9F-C7CC6C2772A7}"/>
    <cellStyle name="Normal 147 3 3 3" xfId="19594" xr:uid="{B4EA5F78-AE29-4566-9AC6-4C94E5FB5A4C}"/>
    <cellStyle name="Normal 147 3 3 4" xfId="15956" xr:uid="{A9CBAE62-36BF-4040-AABD-7D203FF9D230}"/>
    <cellStyle name="Normal 147 3 3 5" xfId="14392" xr:uid="{4E9CB6F7-5697-40D7-B690-C0D90E583D1F}"/>
    <cellStyle name="Normal 147 3 3 6" xfId="19898" xr:uid="{8AA73182-43A1-4AA8-AA15-B5DD93C51BBB}"/>
    <cellStyle name="Normal 147 3 3 7" xfId="24227" xr:uid="{4FC73899-80CC-416B-A572-C30F42ADE938}"/>
    <cellStyle name="Normal 147 3 4" xfId="11808" xr:uid="{C480825D-54D0-49AB-93A5-6DF4DCB23FC6}"/>
    <cellStyle name="Normal 147 3 4 2" xfId="17317" xr:uid="{847FC2B4-F88C-4ACE-B2FD-96EE62A1E79D}"/>
    <cellStyle name="Normal 147 3 5" xfId="18672" xr:uid="{56F631E2-36CB-453A-A27D-B1607A5FF04C}"/>
    <cellStyle name="Normal 147 3 6" xfId="14834" xr:uid="{DFF3B5E2-930E-43FA-8272-AF45F9EA5866}"/>
    <cellStyle name="Normal 147 3 7" xfId="13216" xr:uid="{FB51DA1B-B5DA-4BAD-A3B4-E5F8D90C70EC}"/>
    <cellStyle name="Normal 147 3 8" xfId="19738" xr:uid="{DA7AEE8A-965E-4D8C-8F3C-AEC5B4EFF0C7}"/>
    <cellStyle name="Normal 147 3 9" xfId="23033" xr:uid="{2B8E2F86-8E79-4EB2-B07D-6C6D27B2DEA6}"/>
    <cellStyle name="Normal 148" xfId="4001" xr:uid="{00000000-0005-0000-0000-000040080000}"/>
    <cellStyle name="Normal 148 2" xfId="4041" xr:uid="{00000000-0005-0000-0000-000041080000}"/>
    <cellStyle name="Normal 148 2 2" xfId="6552" xr:uid="{00000000-0005-0000-0000-000042080000}"/>
    <cellStyle name="Normal 148 3" xfId="6518" xr:uid="{00000000-0005-0000-0000-000043080000}"/>
    <cellStyle name="Normal 148 4" xfId="36433" xr:uid="{55ED1E5F-542D-46AA-B7D5-B71148C83AA5}"/>
    <cellStyle name="Normal 148 5" xfId="8418" xr:uid="{7156FDBD-8F41-4BAF-A705-D058DC6DBCDB}"/>
    <cellStyle name="Normal 149" xfId="8419" xr:uid="{4E884AA7-32ED-4D6A-ABFC-58984DE92D68}"/>
    <cellStyle name="Normal 15" xfId="109" xr:uid="{00000000-0005-0000-0000-000044080000}"/>
    <cellStyle name="Normal 15 2" xfId="3081" xr:uid="{00000000-0005-0000-0000-000045080000}"/>
    <cellStyle name="Normal 15 2 2" xfId="21155" xr:uid="{4DD3DA4A-C60C-4C42-886C-F180CB6B28E8}"/>
    <cellStyle name="Normal 15 2 3" xfId="36312" xr:uid="{88C8489E-94C1-47A8-9B1A-BB779B5889EB}"/>
    <cellStyle name="Normal 15 2 4" xfId="9090" xr:uid="{1952A8E2-F12C-4402-B611-5291C148AD03}"/>
    <cellStyle name="Normal 15 3" xfId="1503" xr:uid="{00000000-0005-0000-0000-000046080000}"/>
    <cellStyle name="Normal 15 3 2" xfId="35557" xr:uid="{2B005485-7773-45E6-AE71-3B3EB53AE362}"/>
    <cellStyle name="Normal 15 3 3" xfId="20682" xr:uid="{D7FC7058-EE21-4131-B10E-E49AC73F049A}"/>
    <cellStyle name="Normal 15 4" xfId="22279" xr:uid="{64460917-680E-4920-B658-DC5EEEEC932C}"/>
    <cellStyle name="Normal 15 5" xfId="34253" xr:uid="{BBE77E01-767F-43EC-919D-9E10E0EE7298}"/>
    <cellStyle name="Normal 15 6" xfId="7467" xr:uid="{4E04D99B-2E25-47E7-A367-9ACD34C928AA}"/>
    <cellStyle name="Normal 15 7" xfId="35282" xr:uid="{418013E4-01DD-4D22-8C7F-4C807CE0617B}"/>
    <cellStyle name="Normal 15 8" xfId="37490" xr:uid="{FFAF53C0-6DCA-426F-BD12-DED2EFBAB156}"/>
    <cellStyle name="Normal 15 9" xfId="6739" xr:uid="{F8F7033B-4EF1-40A2-8627-B6F82C4603C7}"/>
    <cellStyle name="Normal 150" xfId="8420" xr:uid="{BC9D0DAF-745F-4447-A36A-BF4E31D89E18}"/>
    <cellStyle name="Normal 151" xfId="8421" xr:uid="{F18163CB-5D22-4E3B-8E64-3A3BAAB922F2}"/>
    <cellStyle name="Normal 152" xfId="4002" xr:uid="{00000000-0005-0000-0000-000047080000}"/>
    <cellStyle name="Normal 152 2" xfId="4042" xr:uid="{00000000-0005-0000-0000-000048080000}"/>
    <cellStyle name="Normal 152 2 2" xfId="6553" xr:uid="{00000000-0005-0000-0000-000049080000}"/>
    <cellStyle name="Normal 152 3" xfId="6519" xr:uid="{00000000-0005-0000-0000-00004A080000}"/>
    <cellStyle name="Normal 152 4" xfId="36434" xr:uid="{E3DB1B6F-AE66-45AF-BDB3-F10EC10D3D04}"/>
    <cellStyle name="Normal 152 5" xfId="8422" xr:uid="{64039344-2615-4BED-9331-66D4B354C844}"/>
    <cellStyle name="Normal 153" xfId="8423" xr:uid="{8B58A8F3-CD1C-4D68-B2E7-0977853BF676}"/>
    <cellStyle name="Normal 154" xfId="8424" xr:uid="{72577FE9-E4D1-4E4D-810A-3EB092F1630F}"/>
    <cellStyle name="Normal 155" xfId="8425" xr:uid="{939BE383-CBC0-4FC0-A794-FFF27803914C}"/>
    <cellStyle name="Normal 156" xfId="8426" xr:uid="{CA115284-FF25-44D5-8CDA-1854FE263639}"/>
    <cellStyle name="Normal 157" xfId="8427" xr:uid="{C27BF2E2-4A3C-4347-AA4C-AF5C01D19EBE}"/>
    <cellStyle name="Normal 158" xfId="8428" xr:uid="{307BC1E6-7159-4257-99E6-1DFE26BCD9D5}"/>
    <cellStyle name="Normal 159" xfId="8429" xr:uid="{789CAA98-241D-42E6-8418-AD4BA2ECDB00}"/>
    <cellStyle name="Normal 159 5" xfId="4021" xr:uid="{00000000-0005-0000-0000-00004B080000}"/>
    <cellStyle name="Normal 159 5 2" xfId="6532" xr:uid="{00000000-0005-0000-0000-00004C080000}"/>
    <cellStyle name="Normal 16" xfId="110" xr:uid="{00000000-0005-0000-0000-00004D080000}"/>
    <cellStyle name="Normal 16 2" xfId="3082" xr:uid="{00000000-0005-0000-0000-00004E080000}"/>
    <cellStyle name="Normal 16 2 10" xfId="22661" xr:uid="{B33A2C60-665C-4E64-A57C-6ECB83C20904}"/>
    <cellStyle name="Normal 16 2 2" xfId="5628" xr:uid="{00000000-0005-0000-0000-00004F080000}"/>
    <cellStyle name="Normal 16 2 2 2" xfId="11963" xr:uid="{DBB11116-37F3-4045-B529-D0CF83F4CA44}"/>
    <cellStyle name="Normal 16 2 2 2 2" xfId="17477" xr:uid="{867C562B-EEA0-494B-89E9-31AB73E1FD8E}"/>
    <cellStyle name="Normal 16 2 2 3" xfId="18845" xr:uid="{302D36AA-4F05-434F-98C0-1B4B6A8CD208}"/>
    <cellStyle name="Normal 16 2 2 4" xfId="15001" xr:uid="{03688721-62D4-4254-836A-D767D4FCE553}"/>
    <cellStyle name="Normal 16 2 2 5" xfId="13394" xr:uid="{9E69232A-033C-43CC-BE11-E2A45407AF0C}"/>
    <cellStyle name="Normal 16 2 2 6" xfId="19765" xr:uid="{93374F30-6A47-4410-AB11-C7C8FA2849B1}"/>
    <cellStyle name="Normal 16 2 2 7" xfId="23221" xr:uid="{1F7CA1D7-1BEF-490C-819F-1A3625E23B9C}"/>
    <cellStyle name="Normal 16 2 3" xfId="10172" xr:uid="{BC98336E-3DFB-4E0A-8212-F308C51EFC9B}"/>
    <cellStyle name="Normal 16 2 3 2" xfId="12411" xr:uid="{C43161D0-1E15-427D-920D-1D44A111729A}"/>
    <cellStyle name="Normal 16 2 3 2 2" xfId="17931" xr:uid="{C87FD587-7FD1-4028-94AB-C83873273E44}"/>
    <cellStyle name="Normal 16 2 3 3" xfId="19317" xr:uid="{B4806340-4444-4E68-8B6B-7B7C704523D8}"/>
    <cellStyle name="Normal 16 2 3 4" xfId="15678" xr:uid="{5BDF5F4E-709D-42ED-B8CC-F1E5B847B858}"/>
    <cellStyle name="Normal 16 2 3 5" xfId="14114" xr:uid="{7640F42D-12CE-4FB1-ABA3-2F06CAABD439}"/>
    <cellStyle name="Normal 16 2 3 6" xfId="19854" xr:uid="{42F2F597-391E-4B04-A08C-9B63901E4A2A}"/>
    <cellStyle name="Normal 16 2 3 7" xfId="23949" xr:uid="{1400593D-947E-4885-B4B0-F112EF2BD328}"/>
    <cellStyle name="Normal 16 2 4" xfId="11531" xr:uid="{BE15AF41-7F6F-4B54-8A4B-8BFFAA2EFA9C}"/>
    <cellStyle name="Normal 16 2 4 2" xfId="17040" xr:uid="{63784450-F4E5-4A3B-96F5-367C35BA7016}"/>
    <cellStyle name="Normal 16 2 5" xfId="18386" xr:uid="{19AF2E48-7D47-4738-9FF2-F4AD2E0C1F79}"/>
    <cellStyle name="Normal 16 2 6" xfId="14555" xr:uid="{D978E770-9812-48A0-96E8-AB8F1F2ACC89}"/>
    <cellStyle name="Normal 16 2 7" xfId="12888" xr:uid="{5CDEA254-ABA0-4CB9-83A8-4E89A3138024}"/>
    <cellStyle name="Normal 16 2 8" xfId="19693" xr:uid="{2909927B-7843-4049-87CA-435C98AE540C}"/>
    <cellStyle name="Normal 16 2 9" xfId="21156" xr:uid="{18FED15D-3C85-43EE-9DC4-B6A682D41C61}"/>
    <cellStyle name="Normal 16 3" xfId="1504" xr:uid="{00000000-0005-0000-0000-000050080000}"/>
    <cellStyle name="Normal 16 3 2" xfId="35558" xr:uid="{D5ADF7CA-1894-4F4C-95AB-36EFAA08C765}"/>
    <cellStyle name="Normal 16 3 3" xfId="20683" xr:uid="{1DA94307-F766-4703-A973-2D1DAB825B3A}"/>
    <cellStyle name="Normal 16 4" xfId="4114" xr:uid="{00000000-0005-0000-0000-000051080000}"/>
    <cellStyle name="Normal 16 4 2" xfId="36509" xr:uid="{45F0ABFB-21F6-4EAC-9787-D762D0FFA466}"/>
    <cellStyle name="Normal 16 4 3" xfId="22280" xr:uid="{76E04CE9-87F1-4A0D-969F-A8E0558D261D}"/>
    <cellStyle name="Normal 16 5" xfId="34221" xr:uid="{FC0880AC-89A9-4A90-A6CA-478BDFDBC191}"/>
    <cellStyle name="Normal 16 6" xfId="7468" xr:uid="{5D121045-431F-4A63-BED8-B496885564E2}"/>
    <cellStyle name="Normal 16 7" xfId="37187" xr:uid="{DD42587F-4E5A-4818-A42C-F557F109683B}"/>
    <cellStyle name="Normal 16 7 2" xfId="37292" xr:uid="{8609E306-DA82-4F6D-BC5F-8563CAC24EAC}"/>
    <cellStyle name="Normal 16 8" xfId="6706" xr:uid="{D5DE28C1-0D18-4AA1-9779-956AF181F5F7}"/>
    <cellStyle name="Normal 160" xfId="8430" xr:uid="{684BC18F-2EA5-4A1E-BE06-7D2878B67A4C}"/>
    <cellStyle name="Normal 161" xfId="7356" xr:uid="{BD406DF1-F8F1-4302-9BB9-F05F77F578CA}"/>
    <cellStyle name="Normal 161 2" xfId="8431" xr:uid="{05F094C9-5405-4456-993A-3B8F844FB61E}"/>
    <cellStyle name="Normal 162" xfId="4006" xr:uid="{00000000-0005-0000-0000-000052080000}"/>
    <cellStyle name="Normal 162 2" xfId="36438" xr:uid="{C4239B50-5A65-4142-8DD9-A97ECD6FB7DA}"/>
    <cellStyle name="Normal 162 3" xfId="8432" xr:uid="{DAD72F11-D6A2-4E33-9626-D41159007C86}"/>
    <cellStyle name="Normal 163" xfId="4005" xr:uid="{00000000-0005-0000-0000-000053080000}"/>
    <cellStyle name="Normal 163 2" xfId="36437" xr:uid="{C948E792-EA93-44A8-97EB-800ACB291B75}"/>
    <cellStyle name="Normal 163 3" xfId="8433" xr:uid="{13ADE71E-D04A-408D-841A-A8FE125DA281}"/>
    <cellStyle name="Normal 164" xfId="8434" xr:uid="{193FBF03-57E6-496B-93EF-8577C981CE79}"/>
    <cellStyle name="Normal 165" xfId="7353" xr:uid="{06EA4148-68F5-440A-A3C1-D810FCC29ED0}"/>
    <cellStyle name="Normal 165 2" xfId="8435" xr:uid="{26CB2B14-8F78-4D40-8738-24D983CAD216}"/>
    <cellStyle name="Normal 166" xfId="8436" xr:uid="{7A2786A3-41CB-4ED1-8F9D-B2CB0B50E9C7}"/>
    <cellStyle name="Normal 167" xfId="8437" xr:uid="{449BBD51-7A1B-410D-9727-A214E11DC8A5}"/>
    <cellStyle name="Normal 168" xfId="8438" xr:uid="{C95FCFBC-99B0-417C-B30D-FCE9F23CD80F}"/>
    <cellStyle name="Normal 169" xfId="8439" xr:uid="{956D3C84-7DF8-4410-AB82-53D7727D22BE}"/>
    <cellStyle name="Normal 17" xfId="111" xr:uid="{00000000-0005-0000-0000-000054080000}"/>
    <cellStyle name="Normal 17 2" xfId="3083" xr:uid="{00000000-0005-0000-0000-000055080000}"/>
    <cellStyle name="Normal 17 2 2" xfId="21160" xr:uid="{1C02E776-6E29-456E-AF6F-BB613C7F3D8E}"/>
    <cellStyle name="Normal 17 2 3" xfId="36313" xr:uid="{D2A70AFB-28FC-448A-9B43-DC8030A9DCDC}"/>
    <cellStyle name="Normal 17 2 4" xfId="8077" xr:uid="{18ECE3B3-FB5C-4574-9DA2-7CE54D49FBF8}"/>
    <cellStyle name="Normal 17 3" xfId="1505" xr:uid="{00000000-0005-0000-0000-000056080000}"/>
    <cellStyle name="Normal 17 3 2" xfId="35559" xr:uid="{28F3024A-F1EF-4024-9BA7-667B23BBB96F}"/>
    <cellStyle name="Normal 17 3 3" xfId="20684" xr:uid="{35AC1237-9428-4034-950B-47966AEDD7D6}"/>
    <cellStyle name="Normal 17 4" xfId="22281" xr:uid="{FEB5C0C0-B2E0-4C5B-8CC7-01C636ADD6A9}"/>
    <cellStyle name="Normal 17 5" xfId="34243" xr:uid="{C9EE66C9-48F0-4DB1-99D2-4D33A52B74FA}"/>
    <cellStyle name="Normal 17 6" xfId="7469" xr:uid="{523A96BB-ADB0-458B-AA9C-5855622C632D}"/>
    <cellStyle name="Normal 17 7" xfId="35283" xr:uid="{F4D80E08-DE89-49EB-AEFE-B6E3ECA3B66E}"/>
    <cellStyle name="Normal 17 8" xfId="6727" xr:uid="{7D89451A-B669-4608-A939-A98FC4E92DC2}"/>
    <cellStyle name="Normal 170" xfId="8440" xr:uid="{7324FDA1-3489-4552-B6D8-70F0F8098BE5}"/>
    <cellStyle name="Normal 171" xfId="8441" xr:uid="{CEE8DE17-83BE-473A-8F78-78A94E3E21C9}"/>
    <cellStyle name="Normal 172" xfId="8442" xr:uid="{7207B612-60E2-498F-837C-065ADF3B43C3}"/>
    <cellStyle name="Normal 173" xfId="8443" xr:uid="{E1F35F69-D604-4788-8918-D9E41281AF19}"/>
    <cellStyle name="Normal 174" xfId="8444" xr:uid="{B976633F-B9C3-49EA-9D3C-808309D41C41}"/>
    <cellStyle name="Normal 175" xfId="8445" xr:uid="{DB9181D2-31D8-476C-90F0-7DEDCF20C309}"/>
    <cellStyle name="Normal 176" xfId="8446" xr:uid="{E833B3D0-7A94-4BC8-BC77-557EB4AE97B2}"/>
    <cellStyle name="Normal 177" xfId="8447" xr:uid="{7110ADAF-002D-4DD2-985F-6D327604941B}"/>
    <cellStyle name="Normal 178" xfId="8448" xr:uid="{113DBF89-6041-4882-8A7E-07BD781D914E}"/>
    <cellStyle name="Normal 179" xfId="8449" xr:uid="{1DB949A6-0D10-4C83-8D12-FA600D7AB2EE}"/>
    <cellStyle name="Normal 18" xfId="135" xr:uid="{00000000-0005-0000-0000-000057080000}"/>
    <cellStyle name="Normal 18 10" xfId="20685" xr:uid="{FF02C26F-3DFC-4538-AEFD-A15F02969947}"/>
    <cellStyle name="Normal 18 11" xfId="22629" xr:uid="{26E1F47B-3EFB-42D6-B289-A9573816415D}"/>
    <cellStyle name="Normal 18 12" xfId="24666" xr:uid="{2A28E21A-ADF3-422B-BF4B-55280ECC2C0A}"/>
    <cellStyle name="Normal 18 13" xfId="24741" xr:uid="{DA6BF5D7-9A6E-45D7-88F0-A841A9A3D863}"/>
    <cellStyle name="Normal 18 2" xfId="3098" xr:uid="{00000000-0005-0000-0000-000058080000}"/>
    <cellStyle name="Normal 18 2 2" xfId="5630" xr:uid="{00000000-0005-0000-0000-000059080000}"/>
    <cellStyle name="Normal 18 2 2 2" xfId="17451" xr:uid="{FB5802FD-C74E-4951-99D2-4B42CBF71CB5}"/>
    <cellStyle name="Normal 18 2 2 3" xfId="21198" xr:uid="{ADA163A0-4582-4587-91E0-9BAB343FD5CE}"/>
    <cellStyle name="Normal 18 2 3" xfId="18818" xr:uid="{72162D17-5006-43FD-853B-8F008B46678E}"/>
    <cellStyle name="Normal 18 2 4" xfId="14970" xr:uid="{3C796350-423B-4308-8415-689BBDEB4458}"/>
    <cellStyle name="Normal 18 2 5" xfId="13361" xr:uid="{EF835B42-F3AA-4384-8762-BD1902768DDD}"/>
    <cellStyle name="Normal 18 2 6" xfId="19759" xr:uid="{D30256FA-9AD5-49CD-AC77-F16AE2E1300A}"/>
    <cellStyle name="Normal 18 2 7" xfId="20686" xr:uid="{E94C39D5-3835-44DE-9AA5-87192BD8C23A}"/>
    <cellStyle name="Normal 18 2 8" xfId="23188" xr:uid="{F42D28BE-5A90-459C-A94D-B2F8825AFF3E}"/>
    <cellStyle name="Normal 18 3" xfId="1506" xr:uid="{00000000-0005-0000-0000-00005A080000}"/>
    <cellStyle name="Normal 18 3 10" xfId="10148" xr:uid="{A8314481-1493-438F-9BB4-58A089792A0E}"/>
    <cellStyle name="Normal 18 3 2" xfId="12388" xr:uid="{4977E132-4F77-49F5-8FAC-520E2089CF28}"/>
    <cellStyle name="Normal 18 3 2 2" xfId="17907" xr:uid="{2A40CBC7-C1F3-43AA-A169-96BE6C7AF146}"/>
    <cellStyle name="Normal 18 3 2 3" xfId="21205" xr:uid="{743EE25B-84E0-4EFE-956D-F0F8A0441265}"/>
    <cellStyle name="Normal 18 3 3" xfId="19293" xr:uid="{F8767C55-F7F8-4886-8250-C559ED17D44F}"/>
    <cellStyle name="Normal 18 3 4" xfId="15653" xr:uid="{AADD93AB-D040-4C24-B6C3-1031FB8A3E46}"/>
    <cellStyle name="Normal 18 3 5" xfId="14089" xr:uid="{8EC8BE0D-9EAF-4D1B-81A6-8DEA8ABA6650}"/>
    <cellStyle name="Normal 18 3 6" xfId="19849" xr:uid="{9B3F009C-866F-40FF-9E89-48D576779033}"/>
    <cellStyle name="Normal 18 3 7" xfId="20687" xr:uid="{DBF61E92-55C2-4EEE-B58B-D7A227AF7882}"/>
    <cellStyle name="Normal 18 3 8" xfId="23924" xr:uid="{9F5A846D-EC68-42E3-B3C4-F61F27FD1326}"/>
    <cellStyle name="Normal 18 3 9" xfId="35560" xr:uid="{FF7D4852-AAEC-4B30-8906-8AD8ADA7252D}"/>
    <cellStyle name="Normal 18 4" xfId="4116" xr:uid="{00000000-0005-0000-0000-00005B080000}"/>
    <cellStyle name="Normal 18 4 2" xfId="17015" xr:uid="{64566A73-C057-4F21-952B-59179B3697A9}"/>
    <cellStyle name="Normal 18 4 3" xfId="21165" xr:uid="{40061EDB-4935-4C9F-90B8-97B83C656A45}"/>
    <cellStyle name="Normal 18 5" xfId="18360" xr:uid="{E86A759E-D09E-47E3-823F-75837CF68DA6}"/>
    <cellStyle name="Normal 18 5 2" xfId="21184" xr:uid="{CC9504A2-FD72-47A0-A4CB-401480C2E212}"/>
    <cellStyle name="Normal 18 6" xfId="14530" xr:uid="{B47E1DC4-5406-4776-942C-BE751D7B7506}"/>
    <cellStyle name="Normal 18 7" xfId="12858" xr:uid="{3354962A-C342-418F-A26B-129A9AEA0B0A}"/>
    <cellStyle name="Normal 18 8" xfId="19688" xr:uid="{CE58D988-70B4-4239-ADD5-071AC22803ED}"/>
    <cellStyle name="Normal 18 9" xfId="19955" xr:uid="{BA72D64D-B73E-417F-BF88-6F5EB074BC56}"/>
    <cellStyle name="Normal 180" xfId="8450" xr:uid="{92372FFE-E630-4A93-B959-1850327873B4}"/>
    <cellStyle name="Normal 181" xfId="8451" xr:uid="{45EEDF6F-08B3-4BF3-9563-69FA17641C63}"/>
    <cellStyle name="Normal 182" xfId="8452" xr:uid="{CEBDB5C4-1BB7-4017-808E-2D8533B216EE}"/>
    <cellStyle name="Normal 183" xfId="8453" xr:uid="{0E6B11FB-B706-4185-BA0D-78DE0DD5FE76}"/>
    <cellStyle name="Normal 184" xfId="8454" xr:uid="{C692E587-67F5-419E-8C04-5044F97780D1}"/>
    <cellStyle name="Normal 185" xfId="8455" xr:uid="{957FB258-2E4A-4F83-B68B-D99C85AE19BD}"/>
    <cellStyle name="Normal 186" xfId="8456" xr:uid="{CF3F5E8E-9D2D-44F4-BACC-DC639B14D8D5}"/>
    <cellStyle name="Normal 187" xfId="8457" xr:uid="{1435BC07-7151-4D76-AE7D-1BB73A003E0D}"/>
    <cellStyle name="Normal 188" xfId="8458" xr:uid="{330C81BE-0E3E-4C3B-A3CF-8F591DBB93C6}"/>
    <cellStyle name="Normal 189" xfId="8459" xr:uid="{D23E83CC-73B3-41A1-9892-7E15A3C16AF5}"/>
    <cellStyle name="Normal 19" xfId="136" xr:uid="{00000000-0005-0000-0000-00005C080000}"/>
    <cellStyle name="Normal 19 10" xfId="19957" xr:uid="{CB67C305-15CD-4112-A968-67F9C0731FF7}"/>
    <cellStyle name="Normal 19 11" xfId="20688" xr:uid="{BB93CB71-60B3-4550-9B37-93E152A7DE90}"/>
    <cellStyle name="Normal 19 12" xfId="22630" xr:uid="{22255EF4-20E7-4E5A-A2CC-7462241E2F0F}"/>
    <cellStyle name="Normal 19 13" xfId="24668" xr:uid="{6B94BE8A-9A06-4677-B3D5-39CA00C952D2}"/>
    <cellStyle name="Normal 19 14" xfId="24743" xr:uid="{53DA10AD-8CE8-42AD-BDA4-D0E50E8FDDBC}"/>
    <cellStyle name="Normal 19 15" xfId="34401" xr:uid="{0A25700C-175B-4426-B847-178C140492E6}"/>
    <cellStyle name="Normal 19 16" xfId="7470" xr:uid="{76B82BCD-1F6A-477F-9D15-541330C31901}"/>
    <cellStyle name="Normal 19 17" xfId="6893" xr:uid="{A5D23F5C-4BED-45AA-8089-29AC55B8BC35}"/>
    <cellStyle name="Normal 19 2" xfId="246" xr:uid="{00000000-0005-0000-0000-00005D080000}"/>
    <cellStyle name="Normal 19 2 10" xfId="22749" xr:uid="{2F08CC4B-D6E3-404D-BAB2-F7150900FEDF}"/>
    <cellStyle name="Normal 19 2 11" xfId="35382" xr:uid="{0C1DA9BD-B397-4DB4-9D1F-CA8BEEC40AFA}"/>
    <cellStyle name="Normal 19 2 12" xfId="8119" xr:uid="{B9878A66-734C-4E8D-9BF5-F0AFBD5F4A1E}"/>
    <cellStyle name="Normal 19 2 2" xfId="9567" xr:uid="{97513A6D-8BDB-48E9-8445-5510EE23019A}"/>
    <cellStyle name="Normal 19 2 2 2" xfId="12011" xr:uid="{347EB2B1-3107-4A90-95E4-2CA24235EA44}"/>
    <cellStyle name="Normal 19 2 2 2 2" xfId="17525" xr:uid="{93E75B3F-6EBE-467F-AB91-C79DBDEA847C}"/>
    <cellStyle name="Normal 19 2 2 3" xfId="18899" xr:uid="{178E6777-A374-4DF4-8E75-2976A0D61654}"/>
    <cellStyle name="Normal 19 2 2 4" xfId="15109" xr:uid="{5960F037-E254-4C09-9E71-8AE85422A9B7}"/>
    <cellStyle name="Normal 19 2 2 5" xfId="13507" xr:uid="{57A84B60-A993-4089-B869-F0F884C378B0}"/>
    <cellStyle name="Normal 19 2 2 6" xfId="19795" xr:uid="{4E6551D1-4774-40D3-8638-024F0C68F8AE}"/>
    <cellStyle name="Normal 19 2 2 7" xfId="21200" xr:uid="{94528545-23C5-439F-812C-ED22DCA05ADF}"/>
    <cellStyle name="Normal 19 2 2 8" xfId="23340" xr:uid="{5FA77340-5970-4960-B062-F3D41A46B525}"/>
    <cellStyle name="Normal 19 2 3" xfId="10214" xr:uid="{5E01406B-8DF3-4248-8179-8A5419F9CE13}"/>
    <cellStyle name="Normal 19 2 3 2" xfId="12453" xr:uid="{2808215A-76C5-4BB3-96FF-D7EC4760DA49}"/>
    <cellStyle name="Normal 19 2 3 2 2" xfId="17973" xr:uid="{99B050F3-8823-482C-BF0D-5B322D753D38}"/>
    <cellStyle name="Normal 19 2 3 3" xfId="19359" xr:uid="{4805E9F9-ABC9-4575-96F7-D3949F0E39E6}"/>
    <cellStyle name="Normal 19 2 3 4" xfId="15720" xr:uid="{D9A1CCAF-999A-4019-BF2D-AE2D59B43FCA}"/>
    <cellStyle name="Normal 19 2 3 5" xfId="14156" xr:uid="{54A56722-6702-4CD9-90F5-60B7F44E26A9}"/>
    <cellStyle name="Normal 19 2 3 6" xfId="19878" xr:uid="{91F877FA-81D4-496A-A10E-C7DB485FB66B}"/>
    <cellStyle name="Normal 19 2 3 7" xfId="23991" xr:uid="{D101E43E-670F-4112-B437-2D6CA001EE54}"/>
    <cellStyle name="Normal 19 2 4" xfId="11573" xr:uid="{59AFC998-4E28-453D-A961-5D1EFCDA9A06}"/>
    <cellStyle name="Normal 19 2 4 2" xfId="17082" xr:uid="{B42D44A5-ABD6-4E20-B163-899B3A06D024}"/>
    <cellStyle name="Normal 19 2 5" xfId="18436" xr:uid="{6E379C20-4D31-49D5-A6F8-94D0E3B5CEFE}"/>
    <cellStyle name="Normal 19 2 6" xfId="14597" xr:uid="{09D174D1-B33D-4B5B-B3D1-5AC3F8F8607B}"/>
    <cellStyle name="Normal 19 2 7" xfId="12975" xr:uid="{F970D74E-9BF1-42B7-9DDD-0D140822BE85}"/>
    <cellStyle name="Normal 19 2 8" xfId="19718" xr:uid="{08297B9D-8418-49A6-A6BD-86BDAE0E6C81}"/>
    <cellStyle name="Normal 19 2 9" xfId="20689" xr:uid="{F062B881-6E20-412D-896D-B28F6DDEF969}"/>
    <cellStyle name="Normal 19 3" xfId="2213" xr:uid="{00000000-0005-0000-0000-00005E080000}"/>
    <cellStyle name="Normal 19 3 10" xfId="9421" xr:uid="{BCA72657-2504-4F2C-B9C4-A4298E868388}"/>
    <cellStyle name="Normal 19 3 2" xfId="11940" xr:uid="{A23B595C-3C53-406E-B521-ACA0E6AC6A89}"/>
    <cellStyle name="Normal 19 3 2 2" xfId="17452" xr:uid="{4B2AB0F0-0A7B-4C80-89A6-B9836313EF99}"/>
    <cellStyle name="Normal 19 3 2 3" xfId="21207" xr:uid="{5F203D7E-639E-49D0-B962-610FCAC6828B}"/>
    <cellStyle name="Normal 19 3 3" xfId="18819" xr:uid="{B3589678-F290-4914-9AE8-D0396CAAA973}"/>
    <cellStyle name="Normal 19 3 4" xfId="14971" xr:uid="{E278FE28-F1BB-44AE-911C-95E7EF58710B}"/>
    <cellStyle name="Normal 19 3 5" xfId="13362" xr:uid="{1318C996-C6E2-4DDB-A183-D800ECA9D9D8}"/>
    <cellStyle name="Normal 19 3 6" xfId="19760" xr:uid="{AF7C7F65-389C-47E8-92E0-CA03896FC792}"/>
    <cellStyle name="Normal 19 3 7" xfId="20690" xr:uid="{0B8E3569-27D2-4610-BF8B-6A33A2949FFF}"/>
    <cellStyle name="Normal 19 3 8" xfId="23189" xr:uid="{AEFFB015-9D47-4182-A9FD-D7AC1ACC34B3}"/>
    <cellStyle name="Normal 19 3 9" xfId="35932" xr:uid="{CE53F026-65CA-4DF4-8505-EB64DAA90AF7}"/>
    <cellStyle name="Normal 19 4" xfId="3099" xr:uid="{00000000-0005-0000-0000-00005F080000}"/>
    <cellStyle name="Normal 19 4 2" xfId="5631" xr:uid="{00000000-0005-0000-0000-000060080000}"/>
    <cellStyle name="Normal 19 4 2 2" xfId="17908" xr:uid="{5106ACBA-8182-400D-A18F-AE32CDD1BC3C}"/>
    <cellStyle name="Normal 19 4 3" xfId="19294" xr:uid="{B671471F-AC7F-4E70-8E7E-F948BB2F71C5}"/>
    <cellStyle name="Normal 19 4 4" xfId="15654" xr:uid="{C6339DC6-2585-4F97-BD36-432D82ECC9EF}"/>
    <cellStyle name="Normal 19 4 5" xfId="14090" xr:uid="{277DF02A-19A0-436A-8CE1-6F1C91AA3CB8}"/>
    <cellStyle name="Normal 19 4 6" xfId="19850" xr:uid="{C42F3311-3E60-42C2-9B62-95DAD13B7948}"/>
    <cellStyle name="Normal 19 4 7" xfId="21167" xr:uid="{3188C790-C9D7-4284-AA18-3685612989B5}"/>
    <cellStyle name="Normal 19 4 8" xfId="23925" xr:uid="{A6509B0F-DB78-4F34-91B8-0A427D59EA6B}"/>
    <cellStyle name="Normal 19 5" xfId="4117" xr:uid="{00000000-0005-0000-0000-000061080000}"/>
    <cellStyle name="Normal 19 5 2" xfId="17016" xr:uid="{C819DB56-F3AD-44E4-BE60-8B7121E9D31C}"/>
    <cellStyle name="Normal 19 5 3" xfId="21186" xr:uid="{CCC40D8A-E7BC-4A78-8E69-FAC1626AC996}"/>
    <cellStyle name="Normal 19 6" xfId="18361" xr:uid="{C1F881EA-1B72-4BCE-A279-54697C91D9A3}"/>
    <cellStyle name="Normal 19 7" xfId="14531" xr:uid="{DD97AA9B-5DDF-4E2F-AD7A-E77FFC884BD3}"/>
    <cellStyle name="Normal 19 8" xfId="12859" xr:uid="{DABC05D6-5317-48C0-A357-3368DD3F2C27}"/>
    <cellStyle name="Normal 19 9" xfId="19689" xr:uid="{7C1F282C-5AC3-4647-A12F-01E2EAD2AEF3}"/>
    <cellStyle name="Normal 190" xfId="8460" xr:uid="{914C6987-3E73-4CEC-B033-E5C069E127F9}"/>
    <cellStyle name="Normal 191" xfId="8461" xr:uid="{8A1D642C-B49D-4C5A-94A0-4311224759C8}"/>
    <cellStyle name="Normal 191 3" xfId="3986" xr:uid="{00000000-0005-0000-0000-000062080000}"/>
    <cellStyle name="Normal 191 3 2" xfId="3987" xr:uid="{00000000-0005-0000-0000-000063080000}"/>
    <cellStyle name="Normal 191 3 2 2" xfId="4030" xr:uid="{00000000-0005-0000-0000-000064080000}"/>
    <cellStyle name="Normal 191 3 2 2 2" xfId="6541" xr:uid="{00000000-0005-0000-0000-000065080000}"/>
    <cellStyle name="Normal 191 3 2 3" xfId="6507" xr:uid="{00000000-0005-0000-0000-000066080000}"/>
    <cellStyle name="Normal 191 3 3" xfId="4029" xr:uid="{00000000-0005-0000-0000-000067080000}"/>
    <cellStyle name="Normal 191 3 3 2" xfId="6540" xr:uid="{00000000-0005-0000-0000-000068080000}"/>
    <cellStyle name="Normal 191 3 4" xfId="6506" xr:uid="{00000000-0005-0000-0000-000069080000}"/>
    <cellStyle name="Normal 192" xfId="6665" xr:uid="{A1F53EBF-3C6F-4587-8C93-1D4F69A919B1}"/>
    <cellStyle name="Normal 192 2" xfId="34180" xr:uid="{ECE975C5-FBEA-4BBA-A266-FC240EE198C8}"/>
    <cellStyle name="Normal 192 3" xfId="8462" xr:uid="{0DBEDDCC-4B68-46BD-AE29-E08E25B7ABB7}"/>
    <cellStyle name="Normal 193" xfId="6667" xr:uid="{02916501-A476-4B24-A029-48A032F75B9F}"/>
    <cellStyle name="Normal 193 2" xfId="34182" xr:uid="{295FDC49-D0E0-4535-AA8C-6450780A155E}"/>
    <cellStyle name="Normal 193 3" xfId="8463" xr:uid="{6E464DBA-5620-4AD3-95E5-F64FAFD6DBEC}"/>
    <cellStyle name="Normal 194" xfId="6664" xr:uid="{E38FA9FA-D944-4F56-8F99-83DE3CF98601}"/>
    <cellStyle name="Normal 194 2" xfId="34179" xr:uid="{A17B848F-93BA-4627-9CA2-DA2C27B73A7B}"/>
    <cellStyle name="Normal 194 3" xfId="8464" xr:uid="{949E1187-D11E-4DE1-A122-1D4E2F910788}"/>
    <cellStyle name="Normal 195" xfId="8465" xr:uid="{64B83D98-7D22-43C7-A4FB-96FF6C9B8196}"/>
    <cellStyle name="Normal 196" xfId="8466" xr:uid="{21DAD6D7-E036-49F3-A070-97597767B6AB}"/>
    <cellStyle name="Normal 197" xfId="6708" xr:uid="{9C107A6B-E006-4384-B6F7-97586180B947}"/>
    <cellStyle name="Normal 197 2" xfId="34224" xr:uid="{D6BEDC5E-CC9F-4823-AAA8-A8FD2F9B0E61}"/>
    <cellStyle name="Normal 197 3" xfId="8467" xr:uid="{35CBA2BD-767B-466C-A4EF-EF7DD3E68C5A}"/>
    <cellStyle name="Normal 198" xfId="8468" xr:uid="{A176E08E-84C4-437E-88BA-2EF1CEFDF7FF}"/>
    <cellStyle name="Normal 199" xfId="8469" xr:uid="{6B7EAD04-4F50-473B-AB85-3E63AD31347A}"/>
    <cellStyle name="Normal 2" xfId="12" xr:uid="{00000000-0005-0000-0000-00006A080000}"/>
    <cellStyle name="Normal 2 10" xfId="247" xr:uid="{00000000-0005-0000-0000-00006B080000}"/>
    <cellStyle name="Normal 2 10 2" xfId="1685" xr:uid="{00000000-0005-0000-0000-00006C080000}"/>
    <cellStyle name="Normal 2 10 2 2" xfId="1992" xr:uid="{00000000-0005-0000-0000-00006D080000}"/>
    <cellStyle name="Normal 2 10 2 2 2" xfId="2701" xr:uid="{00000000-0005-0000-0000-00006E080000}"/>
    <cellStyle name="Normal 2 10 2 3" xfId="2702" xr:uid="{00000000-0005-0000-0000-00006F080000}"/>
    <cellStyle name="Normal 2 10 2 4" xfId="35693" xr:uid="{B71EE74D-84A8-4093-8212-3969FD3A1F57}"/>
    <cellStyle name="Normal 2 10 2 5" xfId="34235" xr:uid="{1166C115-2B22-4E0D-A39B-778DAC5015AD}"/>
    <cellStyle name="Normal 2 10 3" xfId="1991" xr:uid="{00000000-0005-0000-0000-000070080000}"/>
    <cellStyle name="Normal 2 10 3 2" xfId="2703" xr:uid="{00000000-0005-0000-0000-000071080000}"/>
    <cellStyle name="Normal 2 10 3 3" xfId="6592" xr:uid="{00000000-0005-0000-0000-000072080000}"/>
    <cellStyle name="Normal 2 10 3 4" xfId="35869" xr:uid="{E6945EE7-DE7A-4680-A607-C264F5D7F10E}"/>
    <cellStyle name="Normal 2 10 3 5" xfId="6600" xr:uid="{4A5C3A82-B7FF-4266-A392-91C0206C8682}"/>
    <cellStyle name="Normal 2 10 4" xfId="2214" xr:uid="{00000000-0005-0000-0000-000073080000}"/>
    <cellStyle name="Normal 2 10 5" xfId="2704" xr:uid="{00000000-0005-0000-0000-000074080000}"/>
    <cellStyle name="Normal 2 10 6" xfId="1684" xr:uid="{00000000-0005-0000-0000-000075080000}"/>
    <cellStyle name="Normal 2 10 7" xfId="35383" xr:uid="{8C7701E2-BB25-48F9-B738-34345C353586}"/>
    <cellStyle name="Normal 2 10 8" xfId="6721" xr:uid="{1BF6F2C7-A82A-4887-B5A6-4D9BD9DE01B8}"/>
    <cellStyle name="Normal 2 11" xfId="248" xr:uid="{00000000-0005-0000-0000-000076080000}"/>
    <cellStyle name="Normal 2 11 2" xfId="1993" xr:uid="{00000000-0005-0000-0000-000077080000}"/>
    <cellStyle name="Normal 2 11 2 2" xfId="2705" xr:uid="{00000000-0005-0000-0000-000078080000}"/>
    <cellStyle name="Normal 2 11 2 3" xfId="35870" xr:uid="{3B6C3096-DEBB-4997-BFCC-CDDC0AF04048}"/>
    <cellStyle name="Normal 2 11 2 4" xfId="6672" xr:uid="{BAA34AD0-0B42-4C73-BF62-64B77BB08BC1}"/>
    <cellStyle name="Normal 2 11 3" xfId="2334" xr:uid="{00000000-0005-0000-0000-000079080000}"/>
    <cellStyle name="Normal 2 11 3 2" xfId="5271" xr:uid="{00000000-0005-0000-0000-00007A080000}"/>
    <cellStyle name="Normal 2 11 3 3" xfId="35969" xr:uid="{BA84AB53-D281-4EE8-86CE-BC63AAEA2A41}"/>
    <cellStyle name="Normal 2 11 3 4" xfId="34173" xr:uid="{F7A23AF3-B916-457A-884B-87490DBA79AD}"/>
    <cellStyle name="Normal 2 11 4" xfId="2706" xr:uid="{00000000-0005-0000-0000-00007B080000}"/>
    <cellStyle name="Normal 2 11 5" xfId="1686" xr:uid="{00000000-0005-0000-0000-00007C080000}"/>
    <cellStyle name="Normal 2 11 6" xfId="3955" xr:uid="{00000000-0005-0000-0000-00007D080000}"/>
    <cellStyle name="Normal 2 11 6 2" xfId="6479" xr:uid="{00000000-0005-0000-0000-00007E080000}"/>
    <cellStyle name="Normal 2 11 7" xfId="4157" xr:uid="{00000000-0005-0000-0000-00007F080000}"/>
    <cellStyle name="Normal 2 11 8" xfId="35384" xr:uid="{58258F07-EC8C-418E-AA30-E5563FE1787E}"/>
    <cellStyle name="Normal 2 11 9" xfId="6655" xr:uid="{5FAA790A-9943-4A16-B270-63FC6993EBC3}"/>
    <cellStyle name="Normal 2 12" xfId="2137" xr:uid="{00000000-0005-0000-0000-000080080000}"/>
    <cellStyle name="Normal 2 12 2" xfId="35886" xr:uid="{691B6A50-1F00-4A07-B254-0CE53289809B}"/>
    <cellStyle name="Normal 2 12 3" xfId="20692" xr:uid="{4E395324-7546-46E5-B954-0DEB2BD8819B}"/>
    <cellStyle name="Normal 2 13" xfId="20693" xr:uid="{A9CC6365-4422-4335-8162-571F382D8A72}"/>
    <cellStyle name="Normal 2 14" xfId="8844" xr:uid="{172E6909-7991-4527-B81E-16EF0670094E}"/>
    <cellStyle name="Normal 2 14 2" xfId="20694" xr:uid="{842CD720-BB65-4FDB-8D78-DA3603934CB4}"/>
    <cellStyle name="Normal 2 15" xfId="20695" xr:uid="{41AA0FD3-B63F-4345-8DBC-D25D08990C79}"/>
    <cellStyle name="Normal 2 16" xfId="20696" xr:uid="{BE06CE23-4185-4F56-8818-E76B07B1E87A}"/>
    <cellStyle name="Normal 2 17" xfId="20697" xr:uid="{81EC9BE9-19BB-45BB-9BEA-00BECACB8CEA}"/>
    <cellStyle name="Normal 2 18" xfId="20698" xr:uid="{BF62699A-CB3C-4913-B8A8-51266765DC26}"/>
    <cellStyle name="Normal 2 19" xfId="20699" xr:uid="{3238A890-ACC6-4909-9D82-D4293BCB0B79}"/>
    <cellStyle name="Normal 2 2" xfId="112" xr:uid="{00000000-0005-0000-0000-000081080000}"/>
    <cellStyle name="Normal 2 2 10" xfId="249" xr:uid="{00000000-0005-0000-0000-000082080000}"/>
    <cellStyle name="Normal 2 2 11" xfId="250" xr:uid="{00000000-0005-0000-0000-000083080000}"/>
    <cellStyle name="Normal 2 2 12" xfId="251" xr:uid="{00000000-0005-0000-0000-000084080000}"/>
    <cellStyle name="Normal 2 2 13" xfId="252" xr:uid="{00000000-0005-0000-0000-000085080000}"/>
    <cellStyle name="Normal 2 2 14" xfId="253" xr:uid="{00000000-0005-0000-0000-000086080000}"/>
    <cellStyle name="Normal 2 2 15" xfId="254" xr:uid="{00000000-0005-0000-0000-000087080000}"/>
    <cellStyle name="Normal 2 2 16" xfId="255" xr:uid="{00000000-0005-0000-0000-000088080000}"/>
    <cellStyle name="Normal 2 2 17" xfId="256" xr:uid="{00000000-0005-0000-0000-000089080000}"/>
    <cellStyle name="Normal 2 2 18" xfId="257" xr:uid="{00000000-0005-0000-0000-00008A080000}"/>
    <cellStyle name="Normal 2 2 19" xfId="258" xr:uid="{00000000-0005-0000-0000-00008B080000}"/>
    <cellStyle name="Normal 2 2 2" xfId="113" xr:uid="{00000000-0005-0000-0000-00008C080000}"/>
    <cellStyle name="Normal 2 2 2 2" xfId="259" xr:uid="{00000000-0005-0000-0000-00008D080000}"/>
    <cellStyle name="Normal 2 2 2 2 2" xfId="6662" xr:uid="{E42D4032-0501-400D-A6F7-6DFBFC90519C}"/>
    <cellStyle name="Normal 2 2 2 2 2 2" xfId="34177" xr:uid="{203518DF-1CFA-4722-9E89-A71912EF062D}"/>
    <cellStyle name="Normal 2 2 2 2 2 3" xfId="22284" xr:uid="{554FDC94-5508-481A-BCCF-02FD70AA9FD4}"/>
    <cellStyle name="Normal 2 2 2 2 2 3 2" xfId="37100" xr:uid="{224920AF-2A0E-454D-88AC-ABCDA7F25C6F}"/>
    <cellStyle name="Normal 2 2 2 2 3" xfId="34541" xr:uid="{F1838715-F731-4F9C-9D5A-B26476806EF5}"/>
    <cellStyle name="Normal 2 2 2 2 3 3" xfId="7243" xr:uid="{F9F9443F-C321-4BB6-B8E1-0552B1E2483D}"/>
    <cellStyle name="Normal 2 2 2 2 3 3 2" xfId="37125" xr:uid="{5F7D71A0-008B-497A-B5D2-789FF57937F9}"/>
    <cellStyle name="Normal 2 2 2 2 3 4 2 2" xfId="37122" xr:uid="{F03CE8EE-5F78-46CD-A56E-C6F325BC6E8F}"/>
    <cellStyle name="Normal 2 2 2 2 4" xfId="20701" xr:uid="{F1DA5790-8649-4CCB-BFDC-988932016B6B}"/>
    <cellStyle name="Normal 2 2 2 2 4 2" xfId="37077" xr:uid="{04F4DDBC-F634-45FA-AF98-F0B016557E5C}"/>
    <cellStyle name="Normal 2 2 2 2 5" xfId="35385" xr:uid="{1CD78F24-4FF0-4598-9362-9F54BA99ED58}"/>
    <cellStyle name="Normal 2 2 2 2 6" xfId="37136" xr:uid="{D3C3ADFE-E873-47A6-B40B-EF35213B97BD}"/>
    <cellStyle name="Normal 2 2 2 2 7" xfId="7125" xr:uid="{0C66F4AE-5D86-4940-A695-5DDAEF772808}"/>
    <cellStyle name="Normal 2 2 2 3" xfId="7197" xr:uid="{D2B84DA5-84CA-49FE-A6E7-B7D82C847268}"/>
    <cellStyle name="Normal 2 2 2 3 2" xfId="34606" xr:uid="{3F862A3B-4F16-4D79-84FF-0CFC92E36686}"/>
    <cellStyle name="Normal 2 2 2 3 3" xfId="22285" xr:uid="{6A6E6A74-C92E-4DB2-93B0-FB0BFE7AA8AC}"/>
    <cellStyle name="Normal 2 2 2 4" xfId="6915" xr:uid="{5F04DC28-A30E-47CD-9C70-2393E38B5107}"/>
    <cellStyle name="Normal 2 2 2 4 2" xfId="34418" xr:uid="{2A3FD55C-0E28-4720-8F46-C935DFD84B33}"/>
    <cellStyle name="Normal 2 2 2 4 3" xfId="22286" xr:uid="{F427053A-AF11-4980-BC68-AAF4477FA7A1}"/>
    <cellStyle name="Normal 2 2 2 5" xfId="22287" xr:uid="{5A0FACCB-3086-4A98-803F-A5BA62C356E6}"/>
    <cellStyle name="Normal 2 2 2 5 2" xfId="35184" xr:uid="{0201519D-1357-49D8-BC11-8713A7CF84D5}"/>
    <cellStyle name="Normal 2 2 2 6" xfId="22283" xr:uid="{9672EC35-B561-4D9B-8A89-5B612137D2EA}"/>
    <cellStyle name="Normal 2 2 2 7" xfId="34359" xr:uid="{037B726A-21B4-4DB5-8DB9-79CFD88A437E}"/>
    <cellStyle name="Normal 2 2 2 8" xfId="3965" xr:uid="{00000000-0005-0000-0000-00008E080000}"/>
    <cellStyle name="Normal 2 2 2 8 2" xfId="36411" xr:uid="{49CCBE6F-9948-4D53-825B-2D80894DDC05}"/>
    <cellStyle name="Normal 2 2 2 8 3" xfId="7961" xr:uid="{D34D0212-D66B-4E8A-B2CB-21917C370784}"/>
    <cellStyle name="Normal 2 2 2 9" xfId="6845" xr:uid="{724DF686-8144-4B57-A17D-6E67190BDF20}"/>
    <cellStyle name="Normal 2 2 20" xfId="2139" xr:uid="{00000000-0005-0000-0000-00008F080000}"/>
    <cellStyle name="Normal 2 2 21" xfId="6640" xr:uid="{66C8F5C8-F9E6-4B1A-A5EB-30B85356496D}"/>
    <cellStyle name="Normal 2 2 22" xfId="6625" xr:uid="{3975F7C7-2F94-4550-9EFC-7790B1C38BEC}"/>
    <cellStyle name="Normal 2 2 3" xfId="260" xr:uid="{00000000-0005-0000-0000-000090080000}"/>
    <cellStyle name="Normal 2 2 3 2" xfId="7250" xr:uid="{FD82494E-5390-42F4-8ADD-17311C86F9AF}"/>
    <cellStyle name="Normal 2 2 3 2 2" xfId="34643" xr:uid="{732460AF-0E38-4BE5-8CCD-FC60371E3B3B}"/>
    <cellStyle name="Normal 2 2 3 2 3" xfId="22288" xr:uid="{F5FDE3A3-2C28-43E9-954E-50A8E61443BF}"/>
    <cellStyle name="Normal 2 2 3 2 4" xfId="37218" xr:uid="{B0FB0EF5-B08A-4830-8B54-AE1C6AD18BAE}"/>
    <cellStyle name="Normal 2 2 3 3" xfId="34257" xr:uid="{21BB8D86-A4D4-4821-AE3B-FF4C5C5A757A}"/>
    <cellStyle name="Normal 2 2 3 3 2" xfId="35181" xr:uid="{26F17937-8E91-4983-89B3-27B442EC7EA9}"/>
    <cellStyle name="Normal 2 2 3 4" xfId="20702" xr:uid="{7DF35861-F62B-4B30-964D-2F7B5A7019CA}"/>
    <cellStyle name="Normal 2 2 3 5" xfId="37213" xr:uid="{5BBFFAEE-FBF7-4B0D-970F-A94EFF37D51E}"/>
    <cellStyle name="Normal 2 2 4" xfId="261" xr:uid="{00000000-0005-0000-0000-000091080000}"/>
    <cellStyle name="Normal 2 2 4 10" xfId="262" xr:uid="{00000000-0005-0000-0000-000092080000}"/>
    <cellStyle name="Normal 2 2 4 10 2" xfId="263" xr:uid="{00000000-0005-0000-0000-000093080000}"/>
    <cellStyle name="Normal 2 2 4 10 2 2" xfId="264" xr:uid="{00000000-0005-0000-0000-000094080000}"/>
    <cellStyle name="Normal 2 2 4 10 2 2 2" xfId="3579" xr:uid="{00000000-0005-0000-0000-000095080000}"/>
    <cellStyle name="Normal 2 2 4 10 2 2 2 2" xfId="6104" xr:uid="{00000000-0005-0000-0000-000096080000}"/>
    <cellStyle name="Normal 2 2 4 10 2 2 3" xfId="4160" xr:uid="{00000000-0005-0000-0000-000097080000}"/>
    <cellStyle name="Normal 2 2 4 10 2 3" xfId="3199" xr:uid="{00000000-0005-0000-0000-000098080000}"/>
    <cellStyle name="Normal 2 2 4 10 2 3 2" xfId="5726" xr:uid="{00000000-0005-0000-0000-000099080000}"/>
    <cellStyle name="Normal 2 2 4 10 2 4" xfId="4159" xr:uid="{00000000-0005-0000-0000-00009A080000}"/>
    <cellStyle name="Normal 2 2 4 10 3" xfId="265" xr:uid="{00000000-0005-0000-0000-00009B080000}"/>
    <cellStyle name="Normal 2 2 4 10 3 2" xfId="266" xr:uid="{00000000-0005-0000-0000-00009C080000}"/>
    <cellStyle name="Normal 2 2 4 10 3 2 2" xfId="3580" xr:uid="{00000000-0005-0000-0000-00009D080000}"/>
    <cellStyle name="Normal 2 2 4 10 3 2 2 2" xfId="6105" xr:uid="{00000000-0005-0000-0000-00009E080000}"/>
    <cellStyle name="Normal 2 2 4 10 3 2 3" xfId="4162" xr:uid="{00000000-0005-0000-0000-00009F080000}"/>
    <cellStyle name="Normal 2 2 4 10 3 3" xfId="3200" xr:uid="{00000000-0005-0000-0000-0000A0080000}"/>
    <cellStyle name="Normal 2 2 4 10 3 3 2" xfId="5727" xr:uid="{00000000-0005-0000-0000-0000A1080000}"/>
    <cellStyle name="Normal 2 2 4 10 3 4" xfId="4161" xr:uid="{00000000-0005-0000-0000-0000A2080000}"/>
    <cellStyle name="Normal 2 2 4 10 4" xfId="267" xr:uid="{00000000-0005-0000-0000-0000A3080000}"/>
    <cellStyle name="Normal 2 2 4 10 4 2" xfId="3578" xr:uid="{00000000-0005-0000-0000-0000A4080000}"/>
    <cellStyle name="Normal 2 2 4 10 4 2 2" xfId="6103" xr:uid="{00000000-0005-0000-0000-0000A5080000}"/>
    <cellStyle name="Normal 2 2 4 10 4 3" xfId="4163" xr:uid="{00000000-0005-0000-0000-0000A6080000}"/>
    <cellStyle name="Normal 2 2 4 10 5" xfId="3198" xr:uid="{00000000-0005-0000-0000-0000A7080000}"/>
    <cellStyle name="Normal 2 2 4 10 5 2" xfId="5725" xr:uid="{00000000-0005-0000-0000-0000A8080000}"/>
    <cellStyle name="Normal 2 2 4 10 6" xfId="4158" xr:uid="{00000000-0005-0000-0000-0000A9080000}"/>
    <cellStyle name="Normal 2 2 4 11" xfId="268" xr:uid="{00000000-0005-0000-0000-0000AA080000}"/>
    <cellStyle name="Normal 2 2 4 11 2" xfId="269" xr:uid="{00000000-0005-0000-0000-0000AB080000}"/>
    <cellStyle name="Normal 2 2 4 11 2 2" xfId="270" xr:uid="{00000000-0005-0000-0000-0000AC080000}"/>
    <cellStyle name="Normal 2 2 4 11 2 2 2" xfId="3582" xr:uid="{00000000-0005-0000-0000-0000AD080000}"/>
    <cellStyle name="Normal 2 2 4 11 2 2 2 2" xfId="6107" xr:uid="{00000000-0005-0000-0000-0000AE080000}"/>
    <cellStyle name="Normal 2 2 4 11 2 2 3" xfId="4166" xr:uid="{00000000-0005-0000-0000-0000AF080000}"/>
    <cellStyle name="Normal 2 2 4 11 2 3" xfId="3202" xr:uid="{00000000-0005-0000-0000-0000B0080000}"/>
    <cellStyle name="Normal 2 2 4 11 2 3 2" xfId="5729" xr:uid="{00000000-0005-0000-0000-0000B1080000}"/>
    <cellStyle name="Normal 2 2 4 11 2 4" xfId="4165" xr:uid="{00000000-0005-0000-0000-0000B2080000}"/>
    <cellStyle name="Normal 2 2 4 11 3" xfId="271" xr:uid="{00000000-0005-0000-0000-0000B3080000}"/>
    <cellStyle name="Normal 2 2 4 11 3 2" xfId="272" xr:uid="{00000000-0005-0000-0000-0000B4080000}"/>
    <cellStyle name="Normal 2 2 4 11 3 2 2" xfId="3583" xr:uid="{00000000-0005-0000-0000-0000B5080000}"/>
    <cellStyle name="Normal 2 2 4 11 3 2 2 2" xfId="6108" xr:uid="{00000000-0005-0000-0000-0000B6080000}"/>
    <cellStyle name="Normal 2 2 4 11 3 2 3" xfId="4168" xr:uid="{00000000-0005-0000-0000-0000B7080000}"/>
    <cellStyle name="Normal 2 2 4 11 3 3" xfId="3203" xr:uid="{00000000-0005-0000-0000-0000B8080000}"/>
    <cellStyle name="Normal 2 2 4 11 3 3 2" xfId="5730" xr:uid="{00000000-0005-0000-0000-0000B9080000}"/>
    <cellStyle name="Normal 2 2 4 11 3 4" xfId="4167" xr:uid="{00000000-0005-0000-0000-0000BA080000}"/>
    <cellStyle name="Normal 2 2 4 11 4" xfId="273" xr:uid="{00000000-0005-0000-0000-0000BB080000}"/>
    <cellStyle name="Normal 2 2 4 11 4 2" xfId="3581" xr:uid="{00000000-0005-0000-0000-0000BC080000}"/>
    <cellStyle name="Normal 2 2 4 11 4 2 2" xfId="6106" xr:uid="{00000000-0005-0000-0000-0000BD080000}"/>
    <cellStyle name="Normal 2 2 4 11 4 3" xfId="4169" xr:uid="{00000000-0005-0000-0000-0000BE080000}"/>
    <cellStyle name="Normal 2 2 4 11 5" xfId="3201" xr:uid="{00000000-0005-0000-0000-0000BF080000}"/>
    <cellStyle name="Normal 2 2 4 11 5 2" xfId="5728" xr:uid="{00000000-0005-0000-0000-0000C0080000}"/>
    <cellStyle name="Normal 2 2 4 11 6" xfId="4164" xr:uid="{00000000-0005-0000-0000-0000C1080000}"/>
    <cellStyle name="Normal 2 2 4 12" xfId="274" xr:uid="{00000000-0005-0000-0000-0000C2080000}"/>
    <cellStyle name="Normal 2 2 4 12 2" xfId="275" xr:uid="{00000000-0005-0000-0000-0000C3080000}"/>
    <cellStyle name="Normal 2 2 4 12 2 2" xfId="276" xr:uid="{00000000-0005-0000-0000-0000C4080000}"/>
    <cellStyle name="Normal 2 2 4 12 2 2 2" xfId="3585" xr:uid="{00000000-0005-0000-0000-0000C5080000}"/>
    <cellStyle name="Normal 2 2 4 12 2 2 2 2" xfId="6110" xr:uid="{00000000-0005-0000-0000-0000C6080000}"/>
    <cellStyle name="Normal 2 2 4 12 2 2 3" xfId="4172" xr:uid="{00000000-0005-0000-0000-0000C7080000}"/>
    <cellStyle name="Normal 2 2 4 12 2 3" xfId="3205" xr:uid="{00000000-0005-0000-0000-0000C8080000}"/>
    <cellStyle name="Normal 2 2 4 12 2 3 2" xfId="5732" xr:uid="{00000000-0005-0000-0000-0000C9080000}"/>
    <cellStyle name="Normal 2 2 4 12 2 4" xfId="4171" xr:uid="{00000000-0005-0000-0000-0000CA080000}"/>
    <cellStyle name="Normal 2 2 4 12 3" xfId="277" xr:uid="{00000000-0005-0000-0000-0000CB080000}"/>
    <cellStyle name="Normal 2 2 4 12 3 2" xfId="278" xr:uid="{00000000-0005-0000-0000-0000CC080000}"/>
    <cellStyle name="Normal 2 2 4 12 3 2 2" xfId="3586" xr:uid="{00000000-0005-0000-0000-0000CD080000}"/>
    <cellStyle name="Normal 2 2 4 12 3 2 2 2" xfId="6111" xr:uid="{00000000-0005-0000-0000-0000CE080000}"/>
    <cellStyle name="Normal 2 2 4 12 3 2 3" xfId="4174" xr:uid="{00000000-0005-0000-0000-0000CF080000}"/>
    <cellStyle name="Normal 2 2 4 12 3 3" xfId="3206" xr:uid="{00000000-0005-0000-0000-0000D0080000}"/>
    <cellStyle name="Normal 2 2 4 12 3 3 2" xfId="5733" xr:uid="{00000000-0005-0000-0000-0000D1080000}"/>
    <cellStyle name="Normal 2 2 4 12 3 4" xfId="4173" xr:uid="{00000000-0005-0000-0000-0000D2080000}"/>
    <cellStyle name="Normal 2 2 4 12 4" xfId="279" xr:uid="{00000000-0005-0000-0000-0000D3080000}"/>
    <cellStyle name="Normal 2 2 4 12 4 2" xfId="3584" xr:uid="{00000000-0005-0000-0000-0000D4080000}"/>
    <cellStyle name="Normal 2 2 4 12 4 2 2" xfId="6109" xr:uid="{00000000-0005-0000-0000-0000D5080000}"/>
    <cellStyle name="Normal 2 2 4 12 4 3" xfId="4175" xr:uid="{00000000-0005-0000-0000-0000D6080000}"/>
    <cellStyle name="Normal 2 2 4 12 5" xfId="3204" xr:uid="{00000000-0005-0000-0000-0000D7080000}"/>
    <cellStyle name="Normal 2 2 4 12 5 2" xfId="5731" xr:uid="{00000000-0005-0000-0000-0000D8080000}"/>
    <cellStyle name="Normal 2 2 4 12 6" xfId="4170" xr:uid="{00000000-0005-0000-0000-0000D9080000}"/>
    <cellStyle name="Normal 2 2 4 13" xfId="2215" xr:uid="{00000000-0005-0000-0000-0000DA080000}"/>
    <cellStyle name="Normal 2 2 4 14" xfId="6712" xr:uid="{CBC5E11D-350F-4F21-AC9E-B483FE949F2B}"/>
    <cellStyle name="Normal 2 2 4 2" xfId="280" xr:uid="{00000000-0005-0000-0000-0000DB080000}"/>
    <cellStyle name="Normal 2 2 4 2 10" xfId="281" xr:uid="{00000000-0005-0000-0000-0000DC080000}"/>
    <cellStyle name="Normal 2 2 4 2 11" xfId="282" xr:uid="{00000000-0005-0000-0000-0000DD080000}"/>
    <cellStyle name="Normal 2 2 4 2 12" xfId="283" xr:uid="{00000000-0005-0000-0000-0000DE080000}"/>
    <cellStyle name="Normal 2 2 4 2 13" xfId="284" xr:uid="{00000000-0005-0000-0000-0000DF080000}"/>
    <cellStyle name="Normal 2 2 4 2 13 2" xfId="285" xr:uid="{00000000-0005-0000-0000-0000E0080000}"/>
    <cellStyle name="Normal 2 2 4 2 13 2 2" xfId="3588" xr:uid="{00000000-0005-0000-0000-0000E1080000}"/>
    <cellStyle name="Normal 2 2 4 2 13 2 2 2" xfId="6113" xr:uid="{00000000-0005-0000-0000-0000E2080000}"/>
    <cellStyle name="Normal 2 2 4 2 13 2 3" xfId="4178" xr:uid="{00000000-0005-0000-0000-0000E3080000}"/>
    <cellStyle name="Normal 2 2 4 2 13 3" xfId="3208" xr:uid="{00000000-0005-0000-0000-0000E4080000}"/>
    <cellStyle name="Normal 2 2 4 2 13 3 2" xfId="5735" xr:uid="{00000000-0005-0000-0000-0000E5080000}"/>
    <cellStyle name="Normal 2 2 4 2 13 4" xfId="4177" xr:uid="{00000000-0005-0000-0000-0000E6080000}"/>
    <cellStyle name="Normal 2 2 4 2 14" xfId="286" xr:uid="{00000000-0005-0000-0000-0000E7080000}"/>
    <cellStyle name="Normal 2 2 4 2 14 2" xfId="287" xr:uid="{00000000-0005-0000-0000-0000E8080000}"/>
    <cellStyle name="Normal 2 2 4 2 14 2 2" xfId="3589" xr:uid="{00000000-0005-0000-0000-0000E9080000}"/>
    <cellStyle name="Normal 2 2 4 2 14 2 2 2" xfId="6114" xr:uid="{00000000-0005-0000-0000-0000EA080000}"/>
    <cellStyle name="Normal 2 2 4 2 14 2 3" xfId="4180" xr:uid="{00000000-0005-0000-0000-0000EB080000}"/>
    <cellStyle name="Normal 2 2 4 2 14 3" xfId="3209" xr:uid="{00000000-0005-0000-0000-0000EC080000}"/>
    <cellStyle name="Normal 2 2 4 2 14 3 2" xfId="5736" xr:uid="{00000000-0005-0000-0000-0000ED080000}"/>
    <cellStyle name="Normal 2 2 4 2 14 4" xfId="4179" xr:uid="{00000000-0005-0000-0000-0000EE080000}"/>
    <cellStyle name="Normal 2 2 4 2 15" xfId="288" xr:uid="{00000000-0005-0000-0000-0000EF080000}"/>
    <cellStyle name="Normal 2 2 4 2 15 2" xfId="3587" xr:uid="{00000000-0005-0000-0000-0000F0080000}"/>
    <cellStyle name="Normal 2 2 4 2 15 2 2" xfId="6112" xr:uid="{00000000-0005-0000-0000-0000F1080000}"/>
    <cellStyle name="Normal 2 2 4 2 15 3" xfId="4181" xr:uid="{00000000-0005-0000-0000-0000F2080000}"/>
    <cellStyle name="Normal 2 2 4 2 16" xfId="3207" xr:uid="{00000000-0005-0000-0000-0000F3080000}"/>
    <cellStyle name="Normal 2 2 4 2 16 2" xfId="5734" xr:uid="{00000000-0005-0000-0000-0000F4080000}"/>
    <cellStyle name="Normal 2 2 4 2 17" xfId="4176" xr:uid="{00000000-0005-0000-0000-0000F5080000}"/>
    <cellStyle name="Normal 2 2 4 2 18" xfId="35386" xr:uid="{8FCD1675-8E87-4DCB-8568-CC838EF1FDB7}"/>
    <cellStyle name="Normal 2 2 4 2 19" xfId="34227" xr:uid="{3BDA9485-1A6A-4C98-93B6-E8DB0DC1EDD9}"/>
    <cellStyle name="Normal 2 2 4 2 2" xfId="289" xr:uid="{00000000-0005-0000-0000-0000F6080000}"/>
    <cellStyle name="Normal 2 2 4 2 2 2" xfId="290" xr:uid="{00000000-0005-0000-0000-0000F7080000}"/>
    <cellStyle name="Normal 2 2 4 2 2 2 10" xfId="291" xr:uid="{00000000-0005-0000-0000-0000F8080000}"/>
    <cellStyle name="Normal 2 2 4 2 2 2 10 2" xfId="292" xr:uid="{00000000-0005-0000-0000-0000F9080000}"/>
    <cellStyle name="Normal 2 2 4 2 2 2 10 2 2" xfId="3591" xr:uid="{00000000-0005-0000-0000-0000FA080000}"/>
    <cellStyle name="Normal 2 2 4 2 2 2 10 2 2 2" xfId="6116" xr:uid="{00000000-0005-0000-0000-0000FB080000}"/>
    <cellStyle name="Normal 2 2 4 2 2 2 10 2 3" xfId="4184" xr:uid="{00000000-0005-0000-0000-0000FC080000}"/>
    <cellStyle name="Normal 2 2 4 2 2 2 10 3" xfId="3211" xr:uid="{00000000-0005-0000-0000-0000FD080000}"/>
    <cellStyle name="Normal 2 2 4 2 2 2 10 3 2" xfId="5738" xr:uid="{00000000-0005-0000-0000-0000FE080000}"/>
    <cellStyle name="Normal 2 2 4 2 2 2 10 4" xfId="4183" xr:uid="{00000000-0005-0000-0000-0000FF080000}"/>
    <cellStyle name="Normal 2 2 4 2 2 2 11" xfId="293" xr:uid="{00000000-0005-0000-0000-000000090000}"/>
    <cellStyle name="Normal 2 2 4 2 2 2 11 2" xfId="3590" xr:uid="{00000000-0005-0000-0000-000001090000}"/>
    <cellStyle name="Normal 2 2 4 2 2 2 11 2 2" xfId="6115" xr:uid="{00000000-0005-0000-0000-000002090000}"/>
    <cellStyle name="Normal 2 2 4 2 2 2 11 3" xfId="4185" xr:uid="{00000000-0005-0000-0000-000003090000}"/>
    <cellStyle name="Normal 2 2 4 2 2 2 12" xfId="3210" xr:uid="{00000000-0005-0000-0000-000004090000}"/>
    <cellStyle name="Normal 2 2 4 2 2 2 12 2" xfId="5737" xr:uid="{00000000-0005-0000-0000-000005090000}"/>
    <cellStyle name="Normal 2 2 4 2 2 2 13" xfId="4182" xr:uid="{00000000-0005-0000-0000-000006090000}"/>
    <cellStyle name="Normal 2 2 4 2 2 2 2" xfId="294" xr:uid="{00000000-0005-0000-0000-000007090000}"/>
    <cellStyle name="Normal 2 2 4 2 2 2 3" xfId="295" xr:uid="{00000000-0005-0000-0000-000008090000}"/>
    <cellStyle name="Normal 2 2 4 2 2 2 4" xfId="296" xr:uid="{00000000-0005-0000-0000-000009090000}"/>
    <cellStyle name="Normal 2 2 4 2 2 2 5" xfId="297" xr:uid="{00000000-0005-0000-0000-00000A090000}"/>
    <cellStyle name="Normal 2 2 4 2 2 2 6" xfId="298" xr:uid="{00000000-0005-0000-0000-00000B090000}"/>
    <cellStyle name="Normal 2 2 4 2 2 2 7" xfId="299" xr:uid="{00000000-0005-0000-0000-00000C090000}"/>
    <cellStyle name="Normal 2 2 4 2 2 2 8" xfId="300" xr:uid="{00000000-0005-0000-0000-00000D090000}"/>
    <cellStyle name="Normal 2 2 4 2 2 2 9" xfId="301" xr:uid="{00000000-0005-0000-0000-00000E090000}"/>
    <cellStyle name="Normal 2 2 4 2 2 2 9 2" xfId="302" xr:uid="{00000000-0005-0000-0000-00000F090000}"/>
    <cellStyle name="Normal 2 2 4 2 2 2 9 2 2" xfId="3592" xr:uid="{00000000-0005-0000-0000-000010090000}"/>
    <cellStyle name="Normal 2 2 4 2 2 2 9 2 2 2" xfId="6117" xr:uid="{00000000-0005-0000-0000-000011090000}"/>
    <cellStyle name="Normal 2 2 4 2 2 2 9 2 3" xfId="4187" xr:uid="{00000000-0005-0000-0000-000012090000}"/>
    <cellStyle name="Normal 2 2 4 2 2 2 9 3" xfId="3212" xr:uid="{00000000-0005-0000-0000-000013090000}"/>
    <cellStyle name="Normal 2 2 4 2 2 2 9 3 2" xfId="5739" xr:uid="{00000000-0005-0000-0000-000014090000}"/>
    <cellStyle name="Normal 2 2 4 2 2 2 9 4" xfId="4186" xr:uid="{00000000-0005-0000-0000-000015090000}"/>
    <cellStyle name="Normal 2 2 4 2 2 3" xfId="303" xr:uid="{00000000-0005-0000-0000-000016090000}"/>
    <cellStyle name="Normal 2 2 4 2 2 3 2" xfId="304" xr:uid="{00000000-0005-0000-0000-000017090000}"/>
    <cellStyle name="Normal 2 2 4 2 2 3 2 2" xfId="305" xr:uid="{00000000-0005-0000-0000-000018090000}"/>
    <cellStyle name="Normal 2 2 4 2 2 3 2 2 2" xfId="3594" xr:uid="{00000000-0005-0000-0000-000019090000}"/>
    <cellStyle name="Normal 2 2 4 2 2 3 2 2 2 2" xfId="6119" xr:uid="{00000000-0005-0000-0000-00001A090000}"/>
    <cellStyle name="Normal 2 2 4 2 2 3 2 2 3" xfId="4190" xr:uid="{00000000-0005-0000-0000-00001B090000}"/>
    <cellStyle name="Normal 2 2 4 2 2 3 2 3" xfId="3214" xr:uid="{00000000-0005-0000-0000-00001C090000}"/>
    <cellStyle name="Normal 2 2 4 2 2 3 2 3 2" xfId="5741" xr:uid="{00000000-0005-0000-0000-00001D090000}"/>
    <cellStyle name="Normal 2 2 4 2 2 3 2 4" xfId="4189" xr:uid="{00000000-0005-0000-0000-00001E090000}"/>
    <cellStyle name="Normal 2 2 4 2 2 3 3" xfId="306" xr:uid="{00000000-0005-0000-0000-00001F090000}"/>
    <cellStyle name="Normal 2 2 4 2 2 3 3 2" xfId="307" xr:uid="{00000000-0005-0000-0000-000020090000}"/>
    <cellStyle name="Normal 2 2 4 2 2 3 3 2 2" xfId="3595" xr:uid="{00000000-0005-0000-0000-000021090000}"/>
    <cellStyle name="Normal 2 2 4 2 2 3 3 2 2 2" xfId="6120" xr:uid="{00000000-0005-0000-0000-000022090000}"/>
    <cellStyle name="Normal 2 2 4 2 2 3 3 2 3" xfId="4192" xr:uid="{00000000-0005-0000-0000-000023090000}"/>
    <cellStyle name="Normal 2 2 4 2 2 3 3 3" xfId="3215" xr:uid="{00000000-0005-0000-0000-000024090000}"/>
    <cellStyle name="Normal 2 2 4 2 2 3 3 3 2" xfId="5742" xr:uid="{00000000-0005-0000-0000-000025090000}"/>
    <cellStyle name="Normal 2 2 4 2 2 3 3 4" xfId="4191" xr:uid="{00000000-0005-0000-0000-000026090000}"/>
    <cellStyle name="Normal 2 2 4 2 2 3 4" xfId="308" xr:uid="{00000000-0005-0000-0000-000027090000}"/>
    <cellStyle name="Normal 2 2 4 2 2 3 4 2" xfId="3593" xr:uid="{00000000-0005-0000-0000-000028090000}"/>
    <cellStyle name="Normal 2 2 4 2 2 3 4 2 2" xfId="6118" xr:uid="{00000000-0005-0000-0000-000029090000}"/>
    <cellStyle name="Normal 2 2 4 2 2 3 4 3" xfId="4193" xr:uid="{00000000-0005-0000-0000-00002A090000}"/>
    <cellStyle name="Normal 2 2 4 2 2 3 5" xfId="3213" xr:uid="{00000000-0005-0000-0000-00002B090000}"/>
    <cellStyle name="Normal 2 2 4 2 2 3 5 2" xfId="5740" xr:uid="{00000000-0005-0000-0000-00002C090000}"/>
    <cellStyle name="Normal 2 2 4 2 2 3 6" xfId="4188" xr:uid="{00000000-0005-0000-0000-00002D090000}"/>
    <cellStyle name="Normal 2 2 4 2 2 4" xfId="309" xr:uid="{00000000-0005-0000-0000-00002E090000}"/>
    <cellStyle name="Normal 2 2 4 2 2 4 2" xfId="310" xr:uid="{00000000-0005-0000-0000-00002F090000}"/>
    <cellStyle name="Normal 2 2 4 2 2 4 2 2" xfId="311" xr:uid="{00000000-0005-0000-0000-000030090000}"/>
    <cellStyle name="Normal 2 2 4 2 2 4 2 2 2" xfId="3597" xr:uid="{00000000-0005-0000-0000-000031090000}"/>
    <cellStyle name="Normal 2 2 4 2 2 4 2 2 2 2" xfId="6122" xr:uid="{00000000-0005-0000-0000-000032090000}"/>
    <cellStyle name="Normal 2 2 4 2 2 4 2 2 3" xfId="4196" xr:uid="{00000000-0005-0000-0000-000033090000}"/>
    <cellStyle name="Normal 2 2 4 2 2 4 2 3" xfId="3217" xr:uid="{00000000-0005-0000-0000-000034090000}"/>
    <cellStyle name="Normal 2 2 4 2 2 4 2 3 2" xfId="5744" xr:uid="{00000000-0005-0000-0000-000035090000}"/>
    <cellStyle name="Normal 2 2 4 2 2 4 2 4" xfId="4195" xr:uid="{00000000-0005-0000-0000-000036090000}"/>
    <cellStyle name="Normal 2 2 4 2 2 4 3" xfId="312" xr:uid="{00000000-0005-0000-0000-000037090000}"/>
    <cellStyle name="Normal 2 2 4 2 2 4 3 2" xfId="313" xr:uid="{00000000-0005-0000-0000-000038090000}"/>
    <cellStyle name="Normal 2 2 4 2 2 4 3 2 2" xfId="3598" xr:uid="{00000000-0005-0000-0000-000039090000}"/>
    <cellStyle name="Normal 2 2 4 2 2 4 3 2 2 2" xfId="6123" xr:uid="{00000000-0005-0000-0000-00003A090000}"/>
    <cellStyle name="Normal 2 2 4 2 2 4 3 2 3" xfId="4198" xr:uid="{00000000-0005-0000-0000-00003B090000}"/>
    <cellStyle name="Normal 2 2 4 2 2 4 3 3" xfId="3218" xr:uid="{00000000-0005-0000-0000-00003C090000}"/>
    <cellStyle name="Normal 2 2 4 2 2 4 3 3 2" xfId="5745" xr:uid="{00000000-0005-0000-0000-00003D090000}"/>
    <cellStyle name="Normal 2 2 4 2 2 4 3 4" xfId="4197" xr:uid="{00000000-0005-0000-0000-00003E090000}"/>
    <cellStyle name="Normal 2 2 4 2 2 4 4" xfId="314" xr:uid="{00000000-0005-0000-0000-00003F090000}"/>
    <cellStyle name="Normal 2 2 4 2 2 4 4 2" xfId="3596" xr:uid="{00000000-0005-0000-0000-000040090000}"/>
    <cellStyle name="Normal 2 2 4 2 2 4 4 2 2" xfId="6121" xr:uid="{00000000-0005-0000-0000-000041090000}"/>
    <cellStyle name="Normal 2 2 4 2 2 4 4 3" xfId="4199" xr:uid="{00000000-0005-0000-0000-000042090000}"/>
    <cellStyle name="Normal 2 2 4 2 2 4 5" xfId="3216" xr:uid="{00000000-0005-0000-0000-000043090000}"/>
    <cellStyle name="Normal 2 2 4 2 2 4 5 2" xfId="5743" xr:uid="{00000000-0005-0000-0000-000044090000}"/>
    <cellStyle name="Normal 2 2 4 2 2 4 6" xfId="4194" xr:uid="{00000000-0005-0000-0000-000045090000}"/>
    <cellStyle name="Normal 2 2 4 2 2 5" xfId="315" xr:uid="{00000000-0005-0000-0000-000046090000}"/>
    <cellStyle name="Normal 2 2 4 2 2 5 2" xfId="316" xr:uid="{00000000-0005-0000-0000-000047090000}"/>
    <cellStyle name="Normal 2 2 4 2 2 5 2 2" xfId="317" xr:uid="{00000000-0005-0000-0000-000048090000}"/>
    <cellStyle name="Normal 2 2 4 2 2 5 2 2 2" xfId="3600" xr:uid="{00000000-0005-0000-0000-000049090000}"/>
    <cellStyle name="Normal 2 2 4 2 2 5 2 2 2 2" xfId="6125" xr:uid="{00000000-0005-0000-0000-00004A090000}"/>
    <cellStyle name="Normal 2 2 4 2 2 5 2 2 3" xfId="4202" xr:uid="{00000000-0005-0000-0000-00004B090000}"/>
    <cellStyle name="Normal 2 2 4 2 2 5 2 3" xfId="3220" xr:uid="{00000000-0005-0000-0000-00004C090000}"/>
    <cellStyle name="Normal 2 2 4 2 2 5 2 3 2" xfId="5747" xr:uid="{00000000-0005-0000-0000-00004D090000}"/>
    <cellStyle name="Normal 2 2 4 2 2 5 2 4" xfId="4201" xr:uid="{00000000-0005-0000-0000-00004E090000}"/>
    <cellStyle name="Normal 2 2 4 2 2 5 3" xfId="318" xr:uid="{00000000-0005-0000-0000-00004F090000}"/>
    <cellStyle name="Normal 2 2 4 2 2 5 3 2" xfId="319" xr:uid="{00000000-0005-0000-0000-000050090000}"/>
    <cellStyle name="Normal 2 2 4 2 2 5 3 2 2" xfId="3601" xr:uid="{00000000-0005-0000-0000-000051090000}"/>
    <cellStyle name="Normal 2 2 4 2 2 5 3 2 2 2" xfId="6126" xr:uid="{00000000-0005-0000-0000-000052090000}"/>
    <cellStyle name="Normal 2 2 4 2 2 5 3 2 3" xfId="4204" xr:uid="{00000000-0005-0000-0000-000053090000}"/>
    <cellStyle name="Normal 2 2 4 2 2 5 3 3" xfId="3221" xr:uid="{00000000-0005-0000-0000-000054090000}"/>
    <cellStyle name="Normal 2 2 4 2 2 5 3 3 2" xfId="5748" xr:uid="{00000000-0005-0000-0000-000055090000}"/>
    <cellStyle name="Normal 2 2 4 2 2 5 3 4" xfId="4203" xr:uid="{00000000-0005-0000-0000-000056090000}"/>
    <cellStyle name="Normal 2 2 4 2 2 5 4" xfId="320" xr:uid="{00000000-0005-0000-0000-000057090000}"/>
    <cellStyle name="Normal 2 2 4 2 2 5 4 2" xfId="3599" xr:uid="{00000000-0005-0000-0000-000058090000}"/>
    <cellStyle name="Normal 2 2 4 2 2 5 4 2 2" xfId="6124" xr:uid="{00000000-0005-0000-0000-000059090000}"/>
    <cellStyle name="Normal 2 2 4 2 2 5 4 3" xfId="4205" xr:uid="{00000000-0005-0000-0000-00005A090000}"/>
    <cellStyle name="Normal 2 2 4 2 2 5 5" xfId="3219" xr:uid="{00000000-0005-0000-0000-00005B090000}"/>
    <cellStyle name="Normal 2 2 4 2 2 5 5 2" xfId="5746" xr:uid="{00000000-0005-0000-0000-00005C090000}"/>
    <cellStyle name="Normal 2 2 4 2 2 5 6" xfId="4200" xr:uid="{00000000-0005-0000-0000-00005D090000}"/>
    <cellStyle name="Normal 2 2 4 2 2 6" xfId="321" xr:uid="{00000000-0005-0000-0000-00005E090000}"/>
    <cellStyle name="Normal 2 2 4 2 2 6 2" xfId="322" xr:uid="{00000000-0005-0000-0000-00005F090000}"/>
    <cellStyle name="Normal 2 2 4 2 2 6 2 2" xfId="323" xr:uid="{00000000-0005-0000-0000-000060090000}"/>
    <cellStyle name="Normal 2 2 4 2 2 6 2 2 2" xfId="3603" xr:uid="{00000000-0005-0000-0000-000061090000}"/>
    <cellStyle name="Normal 2 2 4 2 2 6 2 2 2 2" xfId="6128" xr:uid="{00000000-0005-0000-0000-000062090000}"/>
    <cellStyle name="Normal 2 2 4 2 2 6 2 2 3" xfId="4208" xr:uid="{00000000-0005-0000-0000-000063090000}"/>
    <cellStyle name="Normal 2 2 4 2 2 6 2 3" xfId="3223" xr:uid="{00000000-0005-0000-0000-000064090000}"/>
    <cellStyle name="Normal 2 2 4 2 2 6 2 3 2" xfId="5750" xr:uid="{00000000-0005-0000-0000-000065090000}"/>
    <cellStyle name="Normal 2 2 4 2 2 6 2 4" xfId="4207" xr:uid="{00000000-0005-0000-0000-000066090000}"/>
    <cellStyle name="Normal 2 2 4 2 2 6 3" xfId="324" xr:uid="{00000000-0005-0000-0000-000067090000}"/>
    <cellStyle name="Normal 2 2 4 2 2 6 3 2" xfId="325" xr:uid="{00000000-0005-0000-0000-000068090000}"/>
    <cellStyle name="Normal 2 2 4 2 2 6 3 2 2" xfId="3604" xr:uid="{00000000-0005-0000-0000-000069090000}"/>
    <cellStyle name="Normal 2 2 4 2 2 6 3 2 2 2" xfId="6129" xr:uid="{00000000-0005-0000-0000-00006A090000}"/>
    <cellStyle name="Normal 2 2 4 2 2 6 3 2 3" xfId="4210" xr:uid="{00000000-0005-0000-0000-00006B090000}"/>
    <cellStyle name="Normal 2 2 4 2 2 6 3 3" xfId="3224" xr:uid="{00000000-0005-0000-0000-00006C090000}"/>
    <cellStyle name="Normal 2 2 4 2 2 6 3 3 2" xfId="5751" xr:uid="{00000000-0005-0000-0000-00006D090000}"/>
    <cellStyle name="Normal 2 2 4 2 2 6 3 4" xfId="4209" xr:uid="{00000000-0005-0000-0000-00006E090000}"/>
    <cellStyle name="Normal 2 2 4 2 2 6 4" xfId="326" xr:uid="{00000000-0005-0000-0000-00006F090000}"/>
    <cellStyle name="Normal 2 2 4 2 2 6 4 2" xfId="3602" xr:uid="{00000000-0005-0000-0000-000070090000}"/>
    <cellStyle name="Normal 2 2 4 2 2 6 4 2 2" xfId="6127" xr:uid="{00000000-0005-0000-0000-000071090000}"/>
    <cellStyle name="Normal 2 2 4 2 2 6 4 3" xfId="4211" xr:uid="{00000000-0005-0000-0000-000072090000}"/>
    <cellStyle name="Normal 2 2 4 2 2 6 5" xfId="3222" xr:uid="{00000000-0005-0000-0000-000073090000}"/>
    <cellStyle name="Normal 2 2 4 2 2 6 5 2" xfId="5749" xr:uid="{00000000-0005-0000-0000-000074090000}"/>
    <cellStyle name="Normal 2 2 4 2 2 6 6" xfId="4206" xr:uid="{00000000-0005-0000-0000-000075090000}"/>
    <cellStyle name="Normal 2 2 4 2 2 7" xfId="327" xr:uid="{00000000-0005-0000-0000-000076090000}"/>
    <cellStyle name="Normal 2 2 4 2 2 7 2" xfId="328" xr:uid="{00000000-0005-0000-0000-000077090000}"/>
    <cellStyle name="Normal 2 2 4 2 2 7 2 2" xfId="329" xr:uid="{00000000-0005-0000-0000-000078090000}"/>
    <cellStyle name="Normal 2 2 4 2 2 7 2 2 2" xfId="3606" xr:uid="{00000000-0005-0000-0000-000079090000}"/>
    <cellStyle name="Normal 2 2 4 2 2 7 2 2 2 2" xfId="6131" xr:uid="{00000000-0005-0000-0000-00007A090000}"/>
    <cellStyle name="Normal 2 2 4 2 2 7 2 2 3" xfId="4214" xr:uid="{00000000-0005-0000-0000-00007B090000}"/>
    <cellStyle name="Normal 2 2 4 2 2 7 2 3" xfId="3226" xr:uid="{00000000-0005-0000-0000-00007C090000}"/>
    <cellStyle name="Normal 2 2 4 2 2 7 2 3 2" xfId="5753" xr:uid="{00000000-0005-0000-0000-00007D090000}"/>
    <cellStyle name="Normal 2 2 4 2 2 7 2 4" xfId="4213" xr:uid="{00000000-0005-0000-0000-00007E090000}"/>
    <cellStyle name="Normal 2 2 4 2 2 7 3" xfId="330" xr:uid="{00000000-0005-0000-0000-00007F090000}"/>
    <cellStyle name="Normal 2 2 4 2 2 7 3 2" xfId="331" xr:uid="{00000000-0005-0000-0000-000080090000}"/>
    <cellStyle name="Normal 2 2 4 2 2 7 3 2 2" xfId="3607" xr:uid="{00000000-0005-0000-0000-000081090000}"/>
    <cellStyle name="Normal 2 2 4 2 2 7 3 2 2 2" xfId="6132" xr:uid="{00000000-0005-0000-0000-000082090000}"/>
    <cellStyle name="Normal 2 2 4 2 2 7 3 2 3" xfId="4216" xr:uid="{00000000-0005-0000-0000-000083090000}"/>
    <cellStyle name="Normal 2 2 4 2 2 7 3 3" xfId="3227" xr:uid="{00000000-0005-0000-0000-000084090000}"/>
    <cellStyle name="Normal 2 2 4 2 2 7 3 3 2" xfId="5754" xr:uid="{00000000-0005-0000-0000-000085090000}"/>
    <cellStyle name="Normal 2 2 4 2 2 7 3 4" xfId="4215" xr:uid="{00000000-0005-0000-0000-000086090000}"/>
    <cellStyle name="Normal 2 2 4 2 2 7 4" xfId="332" xr:uid="{00000000-0005-0000-0000-000087090000}"/>
    <cellStyle name="Normal 2 2 4 2 2 7 4 2" xfId="3605" xr:uid="{00000000-0005-0000-0000-000088090000}"/>
    <cellStyle name="Normal 2 2 4 2 2 7 4 2 2" xfId="6130" xr:uid="{00000000-0005-0000-0000-000089090000}"/>
    <cellStyle name="Normal 2 2 4 2 2 7 4 3" xfId="4217" xr:uid="{00000000-0005-0000-0000-00008A090000}"/>
    <cellStyle name="Normal 2 2 4 2 2 7 5" xfId="3225" xr:uid="{00000000-0005-0000-0000-00008B090000}"/>
    <cellStyle name="Normal 2 2 4 2 2 7 5 2" xfId="5752" xr:uid="{00000000-0005-0000-0000-00008C090000}"/>
    <cellStyle name="Normal 2 2 4 2 2 7 6" xfId="4212" xr:uid="{00000000-0005-0000-0000-00008D090000}"/>
    <cellStyle name="Normal 2 2 4 2 2 8" xfId="333" xr:uid="{00000000-0005-0000-0000-00008E090000}"/>
    <cellStyle name="Normal 2 2 4 2 2 8 2" xfId="334" xr:uid="{00000000-0005-0000-0000-00008F090000}"/>
    <cellStyle name="Normal 2 2 4 2 2 8 2 2" xfId="335" xr:uid="{00000000-0005-0000-0000-000090090000}"/>
    <cellStyle name="Normal 2 2 4 2 2 8 2 2 2" xfId="3609" xr:uid="{00000000-0005-0000-0000-000091090000}"/>
    <cellStyle name="Normal 2 2 4 2 2 8 2 2 2 2" xfId="6134" xr:uid="{00000000-0005-0000-0000-000092090000}"/>
    <cellStyle name="Normal 2 2 4 2 2 8 2 2 3" xfId="4220" xr:uid="{00000000-0005-0000-0000-000093090000}"/>
    <cellStyle name="Normal 2 2 4 2 2 8 2 3" xfId="3229" xr:uid="{00000000-0005-0000-0000-000094090000}"/>
    <cellStyle name="Normal 2 2 4 2 2 8 2 3 2" xfId="5756" xr:uid="{00000000-0005-0000-0000-000095090000}"/>
    <cellStyle name="Normal 2 2 4 2 2 8 2 4" xfId="4219" xr:uid="{00000000-0005-0000-0000-000096090000}"/>
    <cellStyle name="Normal 2 2 4 2 2 8 3" xfId="336" xr:uid="{00000000-0005-0000-0000-000097090000}"/>
    <cellStyle name="Normal 2 2 4 2 2 8 3 2" xfId="337" xr:uid="{00000000-0005-0000-0000-000098090000}"/>
    <cellStyle name="Normal 2 2 4 2 2 8 3 2 2" xfId="3610" xr:uid="{00000000-0005-0000-0000-000099090000}"/>
    <cellStyle name="Normal 2 2 4 2 2 8 3 2 2 2" xfId="6135" xr:uid="{00000000-0005-0000-0000-00009A090000}"/>
    <cellStyle name="Normal 2 2 4 2 2 8 3 2 3" xfId="4222" xr:uid="{00000000-0005-0000-0000-00009B090000}"/>
    <cellStyle name="Normal 2 2 4 2 2 8 3 3" xfId="3230" xr:uid="{00000000-0005-0000-0000-00009C090000}"/>
    <cellStyle name="Normal 2 2 4 2 2 8 3 3 2" xfId="5757" xr:uid="{00000000-0005-0000-0000-00009D090000}"/>
    <cellStyle name="Normal 2 2 4 2 2 8 3 4" xfId="4221" xr:uid="{00000000-0005-0000-0000-00009E090000}"/>
    <cellStyle name="Normal 2 2 4 2 2 8 4" xfId="338" xr:uid="{00000000-0005-0000-0000-00009F090000}"/>
    <cellStyle name="Normal 2 2 4 2 2 8 4 2" xfId="3608" xr:uid="{00000000-0005-0000-0000-0000A0090000}"/>
    <cellStyle name="Normal 2 2 4 2 2 8 4 2 2" xfId="6133" xr:uid="{00000000-0005-0000-0000-0000A1090000}"/>
    <cellStyle name="Normal 2 2 4 2 2 8 4 3" xfId="4223" xr:uid="{00000000-0005-0000-0000-0000A2090000}"/>
    <cellStyle name="Normal 2 2 4 2 2 8 5" xfId="3228" xr:uid="{00000000-0005-0000-0000-0000A3090000}"/>
    <cellStyle name="Normal 2 2 4 2 2 8 5 2" xfId="5755" xr:uid="{00000000-0005-0000-0000-0000A4090000}"/>
    <cellStyle name="Normal 2 2 4 2 2 8 6" xfId="4218" xr:uid="{00000000-0005-0000-0000-0000A5090000}"/>
    <cellStyle name="Normal 2 2 4 2 3" xfId="339" xr:uid="{00000000-0005-0000-0000-0000A6090000}"/>
    <cellStyle name="Normal 2 2 4 2 4" xfId="340" xr:uid="{00000000-0005-0000-0000-0000A7090000}"/>
    <cellStyle name="Normal 2 2 4 2 5" xfId="341" xr:uid="{00000000-0005-0000-0000-0000A8090000}"/>
    <cellStyle name="Normal 2 2 4 2 6" xfId="342" xr:uid="{00000000-0005-0000-0000-0000A9090000}"/>
    <cellStyle name="Normal 2 2 4 2 7" xfId="343" xr:uid="{00000000-0005-0000-0000-0000AA090000}"/>
    <cellStyle name="Normal 2 2 4 2 8" xfId="344" xr:uid="{00000000-0005-0000-0000-0000AB090000}"/>
    <cellStyle name="Normal 2 2 4 2 9" xfId="345" xr:uid="{00000000-0005-0000-0000-0000AC090000}"/>
    <cellStyle name="Normal 2 2 4 3" xfId="346" xr:uid="{00000000-0005-0000-0000-0000AD090000}"/>
    <cellStyle name="Normal 2 2 4 3 2" xfId="347" xr:uid="{00000000-0005-0000-0000-0000AE090000}"/>
    <cellStyle name="Normal 2 2 4 3 2 2" xfId="348" xr:uid="{00000000-0005-0000-0000-0000AF090000}"/>
    <cellStyle name="Normal 2 2 4 3 2 2 2" xfId="349" xr:uid="{00000000-0005-0000-0000-0000B0090000}"/>
    <cellStyle name="Normal 2 2 4 3 2 2 2 2" xfId="350" xr:uid="{00000000-0005-0000-0000-0000B1090000}"/>
    <cellStyle name="Normal 2 2 4 3 2 2 2 2 2" xfId="3613" xr:uid="{00000000-0005-0000-0000-0000B2090000}"/>
    <cellStyle name="Normal 2 2 4 3 2 2 2 2 2 2" xfId="6138" xr:uid="{00000000-0005-0000-0000-0000B3090000}"/>
    <cellStyle name="Normal 2 2 4 3 2 2 2 2 3" xfId="4227" xr:uid="{00000000-0005-0000-0000-0000B4090000}"/>
    <cellStyle name="Normal 2 2 4 3 2 2 2 3" xfId="3233" xr:uid="{00000000-0005-0000-0000-0000B5090000}"/>
    <cellStyle name="Normal 2 2 4 3 2 2 2 3 2" xfId="5760" xr:uid="{00000000-0005-0000-0000-0000B6090000}"/>
    <cellStyle name="Normal 2 2 4 3 2 2 2 4" xfId="4226" xr:uid="{00000000-0005-0000-0000-0000B7090000}"/>
    <cellStyle name="Normal 2 2 4 3 2 2 3" xfId="351" xr:uid="{00000000-0005-0000-0000-0000B8090000}"/>
    <cellStyle name="Normal 2 2 4 3 2 2 3 2" xfId="352" xr:uid="{00000000-0005-0000-0000-0000B9090000}"/>
    <cellStyle name="Normal 2 2 4 3 2 2 3 2 2" xfId="3614" xr:uid="{00000000-0005-0000-0000-0000BA090000}"/>
    <cellStyle name="Normal 2 2 4 3 2 2 3 2 2 2" xfId="6139" xr:uid="{00000000-0005-0000-0000-0000BB090000}"/>
    <cellStyle name="Normal 2 2 4 3 2 2 3 2 3" xfId="4229" xr:uid="{00000000-0005-0000-0000-0000BC090000}"/>
    <cellStyle name="Normal 2 2 4 3 2 2 3 3" xfId="3234" xr:uid="{00000000-0005-0000-0000-0000BD090000}"/>
    <cellStyle name="Normal 2 2 4 3 2 2 3 3 2" xfId="5761" xr:uid="{00000000-0005-0000-0000-0000BE090000}"/>
    <cellStyle name="Normal 2 2 4 3 2 2 3 4" xfId="4228" xr:uid="{00000000-0005-0000-0000-0000BF090000}"/>
    <cellStyle name="Normal 2 2 4 3 2 2 4" xfId="353" xr:uid="{00000000-0005-0000-0000-0000C0090000}"/>
    <cellStyle name="Normal 2 2 4 3 2 2 4 2" xfId="3612" xr:uid="{00000000-0005-0000-0000-0000C1090000}"/>
    <cellStyle name="Normal 2 2 4 3 2 2 4 2 2" xfId="6137" xr:uid="{00000000-0005-0000-0000-0000C2090000}"/>
    <cellStyle name="Normal 2 2 4 3 2 2 4 3" xfId="4230" xr:uid="{00000000-0005-0000-0000-0000C3090000}"/>
    <cellStyle name="Normal 2 2 4 3 2 2 5" xfId="3232" xr:uid="{00000000-0005-0000-0000-0000C4090000}"/>
    <cellStyle name="Normal 2 2 4 3 2 2 5 2" xfId="5759" xr:uid="{00000000-0005-0000-0000-0000C5090000}"/>
    <cellStyle name="Normal 2 2 4 3 2 2 6" xfId="4225" xr:uid="{00000000-0005-0000-0000-0000C6090000}"/>
    <cellStyle name="Normal 2 2 4 3 3" xfId="354" xr:uid="{00000000-0005-0000-0000-0000C7090000}"/>
    <cellStyle name="Normal 2 2 4 3 3 2" xfId="355" xr:uid="{00000000-0005-0000-0000-0000C8090000}"/>
    <cellStyle name="Normal 2 2 4 3 3 2 2" xfId="3615" xr:uid="{00000000-0005-0000-0000-0000C9090000}"/>
    <cellStyle name="Normal 2 2 4 3 3 2 2 2" xfId="6140" xr:uid="{00000000-0005-0000-0000-0000CA090000}"/>
    <cellStyle name="Normal 2 2 4 3 3 2 3" xfId="4232" xr:uid="{00000000-0005-0000-0000-0000CB090000}"/>
    <cellStyle name="Normal 2 2 4 3 3 3" xfId="3235" xr:uid="{00000000-0005-0000-0000-0000CC090000}"/>
    <cellStyle name="Normal 2 2 4 3 3 3 2" xfId="5762" xr:uid="{00000000-0005-0000-0000-0000CD090000}"/>
    <cellStyle name="Normal 2 2 4 3 3 4" xfId="4231" xr:uid="{00000000-0005-0000-0000-0000CE090000}"/>
    <cellStyle name="Normal 2 2 4 3 4" xfId="356" xr:uid="{00000000-0005-0000-0000-0000CF090000}"/>
    <cellStyle name="Normal 2 2 4 3 4 2" xfId="357" xr:uid="{00000000-0005-0000-0000-0000D0090000}"/>
    <cellStyle name="Normal 2 2 4 3 4 2 2" xfId="3616" xr:uid="{00000000-0005-0000-0000-0000D1090000}"/>
    <cellStyle name="Normal 2 2 4 3 4 2 2 2" xfId="6141" xr:uid="{00000000-0005-0000-0000-0000D2090000}"/>
    <cellStyle name="Normal 2 2 4 3 4 2 3" xfId="4234" xr:uid="{00000000-0005-0000-0000-0000D3090000}"/>
    <cellStyle name="Normal 2 2 4 3 4 3" xfId="3236" xr:uid="{00000000-0005-0000-0000-0000D4090000}"/>
    <cellStyle name="Normal 2 2 4 3 4 3 2" xfId="5763" xr:uid="{00000000-0005-0000-0000-0000D5090000}"/>
    <cellStyle name="Normal 2 2 4 3 4 4" xfId="4233" xr:uid="{00000000-0005-0000-0000-0000D6090000}"/>
    <cellStyle name="Normal 2 2 4 3 5" xfId="358" xr:uid="{00000000-0005-0000-0000-0000D7090000}"/>
    <cellStyle name="Normal 2 2 4 3 5 2" xfId="3611" xr:uid="{00000000-0005-0000-0000-0000D8090000}"/>
    <cellStyle name="Normal 2 2 4 3 5 2 2" xfId="6136" xr:uid="{00000000-0005-0000-0000-0000D9090000}"/>
    <cellStyle name="Normal 2 2 4 3 5 3" xfId="4235" xr:uid="{00000000-0005-0000-0000-0000DA090000}"/>
    <cellStyle name="Normal 2 2 4 3 6" xfId="3231" xr:uid="{00000000-0005-0000-0000-0000DB090000}"/>
    <cellStyle name="Normal 2 2 4 3 6 2" xfId="5758" xr:uid="{00000000-0005-0000-0000-0000DC090000}"/>
    <cellStyle name="Normal 2 2 4 3 7" xfId="4224" xr:uid="{00000000-0005-0000-0000-0000DD090000}"/>
    <cellStyle name="Normal 2 2 4 3 8" xfId="35387" xr:uid="{B9D24E57-932C-4DF0-B356-9A3F447F37B2}"/>
    <cellStyle name="Normal 2 2 4 4" xfId="359" xr:uid="{00000000-0005-0000-0000-0000DE090000}"/>
    <cellStyle name="Normal 2 2 4 4 2" xfId="360" xr:uid="{00000000-0005-0000-0000-0000DF090000}"/>
    <cellStyle name="Normal 2 2 4 4 2 2" xfId="361" xr:uid="{00000000-0005-0000-0000-0000E0090000}"/>
    <cellStyle name="Normal 2 2 4 4 2 2 2" xfId="3618" xr:uid="{00000000-0005-0000-0000-0000E1090000}"/>
    <cellStyle name="Normal 2 2 4 4 2 2 2 2" xfId="6143" xr:uid="{00000000-0005-0000-0000-0000E2090000}"/>
    <cellStyle name="Normal 2 2 4 4 2 2 3" xfId="4238" xr:uid="{00000000-0005-0000-0000-0000E3090000}"/>
    <cellStyle name="Normal 2 2 4 4 2 3" xfId="3238" xr:uid="{00000000-0005-0000-0000-0000E4090000}"/>
    <cellStyle name="Normal 2 2 4 4 2 3 2" xfId="5765" xr:uid="{00000000-0005-0000-0000-0000E5090000}"/>
    <cellStyle name="Normal 2 2 4 4 2 4" xfId="4237" xr:uid="{00000000-0005-0000-0000-0000E6090000}"/>
    <cellStyle name="Normal 2 2 4 4 3" xfId="362" xr:uid="{00000000-0005-0000-0000-0000E7090000}"/>
    <cellStyle name="Normal 2 2 4 4 3 2" xfId="363" xr:uid="{00000000-0005-0000-0000-0000E8090000}"/>
    <cellStyle name="Normal 2 2 4 4 3 2 2" xfId="3619" xr:uid="{00000000-0005-0000-0000-0000E9090000}"/>
    <cellStyle name="Normal 2 2 4 4 3 2 2 2" xfId="6144" xr:uid="{00000000-0005-0000-0000-0000EA090000}"/>
    <cellStyle name="Normal 2 2 4 4 3 2 3" xfId="4240" xr:uid="{00000000-0005-0000-0000-0000EB090000}"/>
    <cellStyle name="Normal 2 2 4 4 3 3" xfId="3239" xr:uid="{00000000-0005-0000-0000-0000EC090000}"/>
    <cellStyle name="Normal 2 2 4 4 3 3 2" xfId="5766" xr:uid="{00000000-0005-0000-0000-0000ED090000}"/>
    <cellStyle name="Normal 2 2 4 4 3 4" xfId="4239" xr:uid="{00000000-0005-0000-0000-0000EE090000}"/>
    <cellStyle name="Normal 2 2 4 4 4" xfId="364" xr:uid="{00000000-0005-0000-0000-0000EF090000}"/>
    <cellStyle name="Normal 2 2 4 4 4 2" xfId="3617" xr:uid="{00000000-0005-0000-0000-0000F0090000}"/>
    <cellStyle name="Normal 2 2 4 4 4 2 2" xfId="6142" xr:uid="{00000000-0005-0000-0000-0000F1090000}"/>
    <cellStyle name="Normal 2 2 4 4 4 3" xfId="4241" xr:uid="{00000000-0005-0000-0000-0000F2090000}"/>
    <cellStyle name="Normal 2 2 4 4 5" xfId="3237" xr:uid="{00000000-0005-0000-0000-0000F3090000}"/>
    <cellStyle name="Normal 2 2 4 4 5 2" xfId="5764" xr:uid="{00000000-0005-0000-0000-0000F4090000}"/>
    <cellStyle name="Normal 2 2 4 4 6" xfId="4236" xr:uid="{00000000-0005-0000-0000-0000F5090000}"/>
    <cellStyle name="Normal 2 2 4 5" xfId="365" xr:uid="{00000000-0005-0000-0000-0000F6090000}"/>
    <cellStyle name="Normal 2 2 4 5 2" xfId="366" xr:uid="{00000000-0005-0000-0000-0000F7090000}"/>
    <cellStyle name="Normal 2 2 4 5 2 2" xfId="367" xr:uid="{00000000-0005-0000-0000-0000F8090000}"/>
    <cellStyle name="Normal 2 2 4 5 2 2 2" xfId="3621" xr:uid="{00000000-0005-0000-0000-0000F9090000}"/>
    <cellStyle name="Normal 2 2 4 5 2 2 2 2" xfId="6146" xr:uid="{00000000-0005-0000-0000-0000FA090000}"/>
    <cellStyle name="Normal 2 2 4 5 2 2 3" xfId="4244" xr:uid="{00000000-0005-0000-0000-0000FB090000}"/>
    <cellStyle name="Normal 2 2 4 5 2 3" xfId="3241" xr:uid="{00000000-0005-0000-0000-0000FC090000}"/>
    <cellStyle name="Normal 2 2 4 5 2 3 2" xfId="5768" xr:uid="{00000000-0005-0000-0000-0000FD090000}"/>
    <cellStyle name="Normal 2 2 4 5 2 4" xfId="4243" xr:uid="{00000000-0005-0000-0000-0000FE090000}"/>
    <cellStyle name="Normal 2 2 4 5 3" xfId="368" xr:uid="{00000000-0005-0000-0000-0000FF090000}"/>
    <cellStyle name="Normal 2 2 4 5 3 2" xfId="369" xr:uid="{00000000-0005-0000-0000-0000000A0000}"/>
    <cellStyle name="Normal 2 2 4 5 3 2 2" xfId="3622" xr:uid="{00000000-0005-0000-0000-0000010A0000}"/>
    <cellStyle name="Normal 2 2 4 5 3 2 2 2" xfId="6147" xr:uid="{00000000-0005-0000-0000-0000020A0000}"/>
    <cellStyle name="Normal 2 2 4 5 3 2 3" xfId="4246" xr:uid="{00000000-0005-0000-0000-0000030A0000}"/>
    <cellStyle name="Normal 2 2 4 5 3 3" xfId="3242" xr:uid="{00000000-0005-0000-0000-0000040A0000}"/>
    <cellStyle name="Normal 2 2 4 5 3 3 2" xfId="5769" xr:uid="{00000000-0005-0000-0000-0000050A0000}"/>
    <cellStyle name="Normal 2 2 4 5 3 4" xfId="4245" xr:uid="{00000000-0005-0000-0000-0000060A0000}"/>
    <cellStyle name="Normal 2 2 4 5 4" xfId="370" xr:uid="{00000000-0005-0000-0000-0000070A0000}"/>
    <cellStyle name="Normal 2 2 4 5 4 2" xfId="3620" xr:uid="{00000000-0005-0000-0000-0000080A0000}"/>
    <cellStyle name="Normal 2 2 4 5 4 2 2" xfId="6145" xr:uid="{00000000-0005-0000-0000-0000090A0000}"/>
    <cellStyle name="Normal 2 2 4 5 4 3" xfId="4247" xr:uid="{00000000-0005-0000-0000-00000A0A0000}"/>
    <cellStyle name="Normal 2 2 4 5 5" xfId="3240" xr:uid="{00000000-0005-0000-0000-00000B0A0000}"/>
    <cellStyle name="Normal 2 2 4 5 5 2" xfId="5767" xr:uid="{00000000-0005-0000-0000-00000C0A0000}"/>
    <cellStyle name="Normal 2 2 4 5 6" xfId="4242" xr:uid="{00000000-0005-0000-0000-00000D0A0000}"/>
    <cellStyle name="Normal 2 2 4 6" xfId="371" xr:uid="{00000000-0005-0000-0000-00000E0A0000}"/>
    <cellStyle name="Normal 2 2 4 6 2" xfId="372" xr:uid="{00000000-0005-0000-0000-00000F0A0000}"/>
    <cellStyle name="Normal 2 2 4 6 2 2" xfId="373" xr:uid="{00000000-0005-0000-0000-0000100A0000}"/>
    <cellStyle name="Normal 2 2 4 6 2 2 2" xfId="3624" xr:uid="{00000000-0005-0000-0000-0000110A0000}"/>
    <cellStyle name="Normal 2 2 4 6 2 2 2 2" xfId="6149" xr:uid="{00000000-0005-0000-0000-0000120A0000}"/>
    <cellStyle name="Normal 2 2 4 6 2 2 3" xfId="4250" xr:uid="{00000000-0005-0000-0000-0000130A0000}"/>
    <cellStyle name="Normal 2 2 4 6 2 3" xfId="3244" xr:uid="{00000000-0005-0000-0000-0000140A0000}"/>
    <cellStyle name="Normal 2 2 4 6 2 3 2" xfId="5771" xr:uid="{00000000-0005-0000-0000-0000150A0000}"/>
    <cellStyle name="Normal 2 2 4 6 2 4" xfId="4249" xr:uid="{00000000-0005-0000-0000-0000160A0000}"/>
    <cellStyle name="Normal 2 2 4 6 3" xfId="374" xr:uid="{00000000-0005-0000-0000-0000170A0000}"/>
    <cellStyle name="Normal 2 2 4 6 3 2" xfId="375" xr:uid="{00000000-0005-0000-0000-0000180A0000}"/>
    <cellStyle name="Normal 2 2 4 6 3 2 2" xfId="3625" xr:uid="{00000000-0005-0000-0000-0000190A0000}"/>
    <cellStyle name="Normal 2 2 4 6 3 2 2 2" xfId="6150" xr:uid="{00000000-0005-0000-0000-00001A0A0000}"/>
    <cellStyle name="Normal 2 2 4 6 3 2 3" xfId="4252" xr:uid="{00000000-0005-0000-0000-00001B0A0000}"/>
    <cellStyle name="Normal 2 2 4 6 3 3" xfId="3245" xr:uid="{00000000-0005-0000-0000-00001C0A0000}"/>
    <cellStyle name="Normal 2 2 4 6 3 3 2" xfId="5772" xr:uid="{00000000-0005-0000-0000-00001D0A0000}"/>
    <cellStyle name="Normal 2 2 4 6 3 4" xfId="4251" xr:uid="{00000000-0005-0000-0000-00001E0A0000}"/>
    <cellStyle name="Normal 2 2 4 6 4" xfId="376" xr:uid="{00000000-0005-0000-0000-00001F0A0000}"/>
    <cellStyle name="Normal 2 2 4 6 4 2" xfId="3623" xr:uid="{00000000-0005-0000-0000-0000200A0000}"/>
    <cellStyle name="Normal 2 2 4 6 4 2 2" xfId="6148" xr:uid="{00000000-0005-0000-0000-0000210A0000}"/>
    <cellStyle name="Normal 2 2 4 6 4 3" xfId="4253" xr:uid="{00000000-0005-0000-0000-0000220A0000}"/>
    <cellStyle name="Normal 2 2 4 6 5" xfId="3243" xr:uid="{00000000-0005-0000-0000-0000230A0000}"/>
    <cellStyle name="Normal 2 2 4 6 5 2" xfId="5770" xr:uid="{00000000-0005-0000-0000-0000240A0000}"/>
    <cellStyle name="Normal 2 2 4 6 6" xfId="4248" xr:uid="{00000000-0005-0000-0000-0000250A0000}"/>
    <cellStyle name="Normal 2 2 4 7" xfId="377" xr:uid="{00000000-0005-0000-0000-0000260A0000}"/>
    <cellStyle name="Normal 2 2 4 7 2" xfId="378" xr:uid="{00000000-0005-0000-0000-0000270A0000}"/>
    <cellStyle name="Normal 2 2 4 7 2 2" xfId="379" xr:uid="{00000000-0005-0000-0000-0000280A0000}"/>
    <cellStyle name="Normal 2 2 4 7 2 2 2" xfId="3627" xr:uid="{00000000-0005-0000-0000-0000290A0000}"/>
    <cellStyle name="Normal 2 2 4 7 2 2 2 2" xfId="6152" xr:uid="{00000000-0005-0000-0000-00002A0A0000}"/>
    <cellStyle name="Normal 2 2 4 7 2 2 3" xfId="4256" xr:uid="{00000000-0005-0000-0000-00002B0A0000}"/>
    <cellStyle name="Normal 2 2 4 7 2 3" xfId="3247" xr:uid="{00000000-0005-0000-0000-00002C0A0000}"/>
    <cellStyle name="Normal 2 2 4 7 2 3 2" xfId="5774" xr:uid="{00000000-0005-0000-0000-00002D0A0000}"/>
    <cellStyle name="Normal 2 2 4 7 2 4" xfId="4255" xr:uid="{00000000-0005-0000-0000-00002E0A0000}"/>
    <cellStyle name="Normal 2 2 4 7 3" xfId="380" xr:uid="{00000000-0005-0000-0000-00002F0A0000}"/>
    <cellStyle name="Normal 2 2 4 7 3 2" xfId="381" xr:uid="{00000000-0005-0000-0000-0000300A0000}"/>
    <cellStyle name="Normal 2 2 4 7 3 2 2" xfId="3628" xr:uid="{00000000-0005-0000-0000-0000310A0000}"/>
    <cellStyle name="Normal 2 2 4 7 3 2 2 2" xfId="6153" xr:uid="{00000000-0005-0000-0000-0000320A0000}"/>
    <cellStyle name="Normal 2 2 4 7 3 2 3" xfId="4258" xr:uid="{00000000-0005-0000-0000-0000330A0000}"/>
    <cellStyle name="Normal 2 2 4 7 3 3" xfId="3248" xr:uid="{00000000-0005-0000-0000-0000340A0000}"/>
    <cellStyle name="Normal 2 2 4 7 3 3 2" xfId="5775" xr:uid="{00000000-0005-0000-0000-0000350A0000}"/>
    <cellStyle name="Normal 2 2 4 7 3 4" xfId="4257" xr:uid="{00000000-0005-0000-0000-0000360A0000}"/>
    <cellStyle name="Normal 2 2 4 7 4" xfId="382" xr:uid="{00000000-0005-0000-0000-0000370A0000}"/>
    <cellStyle name="Normal 2 2 4 7 4 2" xfId="3626" xr:uid="{00000000-0005-0000-0000-0000380A0000}"/>
    <cellStyle name="Normal 2 2 4 7 4 2 2" xfId="6151" xr:uid="{00000000-0005-0000-0000-0000390A0000}"/>
    <cellStyle name="Normal 2 2 4 7 4 3" xfId="4259" xr:uid="{00000000-0005-0000-0000-00003A0A0000}"/>
    <cellStyle name="Normal 2 2 4 7 5" xfId="3246" xr:uid="{00000000-0005-0000-0000-00003B0A0000}"/>
    <cellStyle name="Normal 2 2 4 7 5 2" xfId="5773" xr:uid="{00000000-0005-0000-0000-00003C0A0000}"/>
    <cellStyle name="Normal 2 2 4 7 6" xfId="4254" xr:uid="{00000000-0005-0000-0000-00003D0A0000}"/>
    <cellStyle name="Normal 2 2 4 8" xfId="383" xr:uid="{00000000-0005-0000-0000-00003E0A0000}"/>
    <cellStyle name="Normal 2 2 4 8 2" xfId="384" xr:uid="{00000000-0005-0000-0000-00003F0A0000}"/>
    <cellStyle name="Normal 2 2 4 8 2 2" xfId="385" xr:uid="{00000000-0005-0000-0000-0000400A0000}"/>
    <cellStyle name="Normal 2 2 4 8 2 2 2" xfId="3630" xr:uid="{00000000-0005-0000-0000-0000410A0000}"/>
    <cellStyle name="Normal 2 2 4 8 2 2 2 2" xfId="6155" xr:uid="{00000000-0005-0000-0000-0000420A0000}"/>
    <cellStyle name="Normal 2 2 4 8 2 2 3" xfId="4262" xr:uid="{00000000-0005-0000-0000-0000430A0000}"/>
    <cellStyle name="Normal 2 2 4 8 2 3" xfId="3250" xr:uid="{00000000-0005-0000-0000-0000440A0000}"/>
    <cellStyle name="Normal 2 2 4 8 2 3 2" xfId="5777" xr:uid="{00000000-0005-0000-0000-0000450A0000}"/>
    <cellStyle name="Normal 2 2 4 8 2 4" xfId="4261" xr:uid="{00000000-0005-0000-0000-0000460A0000}"/>
    <cellStyle name="Normal 2 2 4 8 3" xfId="386" xr:uid="{00000000-0005-0000-0000-0000470A0000}"/>
    <cellStyle name="Normal 2 2 4 8 3 2" xfId="387" xr:uid="{00000000-0005-0000-0000-0000480A0000}"/>
    <cellStyle name="Normal 2 2 4 8 3 2 2" xfId="3631" xr:uid="{00000000-0005-0000-0000-0000490A0000}"/>
    <cellStyle name="Normal 2 2 4 8 3 2 2 2" xfId="6156" xr:uid="{00000000-0005-0000-0000-00004A0A0000}"/>
    <cellStyle name="Normal 2 2 4 8 3 2 3" xfId="4264" xr:uid="{00000000-0005-0000-0000-00004B0A0000}"/>
    <cellStyle name="Normal 2 2 4 8 3 3" xfId="3251" xr:uid="{00000000-0005-0000-0000-00004C0A0000}"/>
    <cellStyle name="Normal 2 2 4 8 3 3 2" xfId="5778" xr:uid="{00000000-0005-0000-0000-00004D0A0000}"/>
    <cellStyle name="Normal 2 2 4 8 3 4" xfId="4263" xr:uid="{00000000-0005-0000-0000-00004E0A0000}"/>
    <cellStyle name="Normal 2 2 4 8 4" xfId="388" xr:uid="{00000000-0005-0000-0000-00004F0A0000}"/>
    <cellStyle name="Normal 2 2 4 8 4 2" xfId="3629" xr:uid="{00000000-0005-0000-0000-0000500A0000}"/>
    <cellStyle name="Normal 2 2 4 8 4 2 2" xfId="6154" xr:uid="{00000000-0005-0000-0000-0000510A0000}"/>
    <cellStyle name="Normal 2 2 4 8 4 3" xfId="4265" xr:uid="{00000000-0005-0000-0000-0000520A0000}"/>
    <cellStyle name="Normal 2 2 4 8 5" xfId="3249" xr:uid="{00000000-0005-0000-0000-0000530A0000}"/>
    <cellStyle name="Normal 2 2 4 8 5 2" xfId="5776" xr:uid="{00000000-0005-0000-0000-0000540A0000}"/>
    <cellStyle name="Normal 2 2 4 8 6" xfId="4260" xr:uid="{00000000-0005-0000-0000-0000550A0000}"/>
    <cellStyle name="Normal 2 2 4 9" xfId="389" xr:uid="{00000000-0005-0000-0000-0000560A0000}"/>
    <cellStyle name="Normal 2 2 4 9 2" xfId="390" xr:uid="{00000000-0005-0000-0000-0000570A0000}"/>
    <cellStyle name="Normal 2 2 4 9 2 2" xfId="391" xr:uid="{00000000-0005-0000-0000-0000580A0000}"/>
    <cellStyle name="Normal 2 2 4 9 2 2 2" xfId="3633" xr:uid="{00000000-0005-0000-0000-0000590A0000}"/>
    <cellStyle name="Normal 2 2 4 9 2 2 2 2" xfId="6158" xr:uid="{00000000-0005-0000-0000-00005A0A0000}"/>
    <cellStyle name="Normal 2 2 4 9 2 2 3" xfId="4268" xr:uid="{00000000-0005-0000-0000-00005B0A0000}"/>
    <cellStyle name="Normal 2 2 4 9 2 3" xfId="3253" xr:uid="{00000000-0005-0000-0000-00005C0A0000}"/>
    <cellStyle name="Normal 2 2 4 9 2 3 2" xfId="5780" xr:uid="{00000000-0005-0000-0000-00005D0A0000}"/>
    <cellStyle name="Normal 2 2 4 9 2 4" xfId="4267" xr:uid="{00000000-0005-0000-0000-00005E0A0000}"/>
    <cellStyle name="Normal 2 2 4 9 3" xfId="392" xr:uid="{00000000-0005-0000-0000-00005F0A0000}"/>
    <cellStyle name="Normal 2 2 4 9 3 2" xfId="393" xr:uid="{00000000-0005-0000-0000-0000600A0000}"/>
    <cellStyle name="Normal 2 2 4 9 3 2 2" xfId="3634" xr:uid="{00000000-0005-0000-0000-0000610A0000}"/>
    <cellStyle name="Normal 2 2 4 9 3 2 2 2" xfId="6159" xr:uid="{00000000-0005-0000-0000-0000620A0000}"/>
    <cellStyle name="Normal 2 2 4 9 3 2 3" xfId="4270" xr:uid="{00000000-0005-0000-0000-0000630A0000}"/>
    <cellStyle name="Normal 2 2 4 9 3 3" xfId="3254" xr:uid="{00000000-0005-0000-0000-0000640A0000}"/>
    <cellStyle name="Normal 2 2 4 9 3 3 2" xfId="5781" xr:uid="{00000000-0005-0000-0000-0000650A0000}"/>
    <cellStyle name="Normal 2 2 4 9 3 4" xfId="4269" xr:uid="{00000000-0005-0000-0000-0000660A0000}"/>
    <cellStyle name="Normal 2 2 4 9 4" xfId="394" xr:uid="{00000000-0005-0000-0000-0000670A0000}"/>
    <cellStyle name="Normal 2 2 4 9 4 2" xfId="3632" xr:uid="{00000000-0005-0000-0000-0000680A0000}"/>
    <cellStyle name="Normal 2 2 4 9 4 2 2" xfId="6157" xr:uid="{00000000-0005-0000-0000-0000690A0000}"/>
    <cellStyle name="Normal 2 2 4 9 4 3" xfId="4271" xr:uid="{00000000-0005-0000-0000-00006A0A0000}"/>
    <cellStyle name="Normal 2 2 4 9 5" xfId="3252" xr:uid="{00000000-0005-0000-0000-00006B0A0000}"/>
    <cellStyle name="Normal 2 2 4 9 5 2" xfId="5779" xr:uid="{00000000-0005-0000-0000-00006C0A0000}"/>
    <cellStyle name="Normal 2 2 4 9 6" xfId="4266" xr:uid="{00000000-0005-0000-0000-00006D0A0000}"/>
    <cellStyle name="Normal 2 2 5" xfId="395" xr:uid="{00000000-0005-0000-0000-00006E0A0000}"/>
    <cellStyle name="Normal 2 2 5 2" xfId="2216" xr:uid="{00000000-0005-0000-0000-00006F0A0000}"/>
    <cellStyle name="Normal 2 2 5 3" xfId="1687" xr:uid="{00000000-0005-0000-0000-0000700A0000}"/>
    <cellStyle name="Normal 2 2 5 4" xfId="20700" xr:uid="{A3AE98A3-AD34-4D8C-B9F8-FB5DB9939029}"/>
    <cellStyle name="Normal 2 2 6" xfId="396" xr:uid="{00000000-0005-0000-0000-0000710A0000}"/>
    <cellStyle name="Normal 2 2 6 10" xfId="397" xr:uid="{00000000-0005-0000-0000-0000720A0000}"/>
    <cellStyle name="Normal 2 2 6 11" xfId="398" xr:uid="{00000000-0005-0000-0000-0000730A0000}"/>
    <cellStyle name="Normal 2 2 6 12" xfId="399" xr:uid="{00000000-0005-0000-0000-0000740A0000}"/>
    <cellStyle name="Normal 2 2 6 2" xfId="400" xr:uid="{00000000-0005-0000-0000-0000750A0000}"/>
    <cellStyle name="Normal 2 2 6 3" xfId="401" xr:uid="{00000000-0005-0000-0000-0000760A0000}"/>
    <cellStyle name="Normal 2 2 6 4" xfId="402" xr:uid="{00000000-0005-0000-0000-0000770A0000}"/>
    <cellStyle name="Normal 2 2 6 5" xfId="403" xr:uid="{00000000-0005-0000-0000-0000780A0000}"/>
    <cellStyle name="Normal 2 2 6 6" xfId="404" xr:uid="{00000000-0005-0000-0000-0000790A0000}"/>
    <cellStyle name="Normal 2 2 6 7" xfId="405" xr:uid="{00000000-0005-0000-0000-00007A0A0000}"/>
    <cellStyle name="Normal 2 2 6 8" xfId="406" xr:uid="{00000000-0005-0000-0000-00007B0A0000}"/>
    <cellStyle name="Normal 2 2 6 9" xfId="407" xr:uid="{00000000-0005-0000-0000-00007C0A0000}"/>
    <cellStyle name="Normal 2 2 7" xfId="408" xr:uid="{00000000-0005-0000-0000-00007D0A0000}"/>
    <cellStyle name="Normal 2 2 7 2" xfId="409" xr:uid="{00000000-0005-0000-0000-00007E0A0000}"/>
    <cellStyle name="Normal 2 2 7 2 2" xfId="410" xr:uid="{00000000-0005-0000-0000-00007F0A0000}"/>
    <cellStyle name="Normal 2 2 7 2 3" xfId="411" xr:uid="{00000000-0005-0000-0000-0000800A0000}"/>
    <cellStyle name="Normal 2 2 7 2 3 2" xfId="412" xr:uid="{00000000-0005-0000-0000-0000810A0000}"/>
    <cellStyle name="Normal 2 2 7 2 3 2 2" xfId="3636" xr:uid="{00000000-0005-0000-0000-0000820A0000}"/>
    <cellStyle name="Normal 2 2 7 2 3 2 2 2" xfId="6161" xr:uid="{00000000-0005-0000-0000-0000830A0000}"/>
    <cellStyle name="Normal 2 2 7 2 3 2 3" xfId="4274" xr:uid="{00000000-0005-0000-0000-0000840A0000}"/>
    <cellStyle name="Normal 2 2 7 2 3 3" xfId="3256" xr:uid="{00000000-0005-0000-0000-0000850A0000}"/>
    <cellStyle name="Normal 2 2 7 2 3 3 2" xfId="5783" xr:uid="{00000000-0005-0000-0000-0000860A0000}"/>
    <cellStyle name="Normal 2 2 7 2 3 4" xfId="4273" xr:uid="{00000000-0005-0000-0000-0000870A0000}"/>
    <cellStyle name="Normal 2 2 7 2 4" xfId="413" xr:uid="{00000000-0005-0000-0000-0000880A0000}"/>
    <cellStyle name="Normal 2 2 7 2 4 2" xfId="414" xr:uid="{00000000-0005-0000-0000-0000890A0000}"/>
    <cellStyle name="Normal 2 2 7 2 4 2 2" xfId="3637" xr:uid="{00000000-0005-0000-0000-00008A0A0000}"/>
    <cellStyle name="Normal 2 2 7 2 4 2 2 2" xfId="6162" xr:uid="{00000000-0005-0000-0000-00008B0A0000}"/>
    <cellStyle name="Normal 2 2 7 2 4 2 3" xfId="4276" xr:uid="{00000000-0005-0000-0000-00008C0A0000}"/>
    <cellStyle name="Normal 2 2 7 2 4 3" xfId="3257" xr:uid="{00000000-0005-0000-0000-00008D0A0000}"/>
    <cellStyle name="Normal 2 2 7 2 4 3 2" xfId="5784" xr:uid="{00000000-0005-0000-0000-00008E0A0000}"/>
    <cellStyle name="Normal 2 2 7 2 4 4" xfId="4275" xr:uid="{00000000-0005-0000-0000-00008F0A0000}"/>
    <cellStyle name="Normal 2 2 7 2 5" xfId="415" xr:uid="{00000000-0005-0000-0000-0000900A0000}"/>
    <cellStyle name="Normal 2 2 7 2 5 2" xfId="3635" xr:uid="{00000000-0005-0000-0000-0000910A0000}"/>
    <cellStyle name="Normal 2 2 7 2 5 2 2" xfId="6160" xr:uid="{00000000-0005-0000-0000-0000920A0000}"/>
    <cellStyle name="Normal 2 2 7 2 5 3" xfId="4277" xr:uid="{00000000-0005-0000-0000-0000930A0000}"/>
    <cellStyle name="Normal 2 2 7 2 6" xfId="3255" xr:uid="{00000000-0005-0000-0000-0000940A0000}"/>
    <cellStyle name="Normal 2 2 7 2 6 2" xfId="5782" xr:uid="{00000000-0005-0000-0000-0000950A0000}"/>
    <cellStyle name="Normal 2 2 7 2 7" xfId="4272" xr:uid="{00000000-0005-0000-0000-0000960A0000}"/>
    <cellStyle name="Normal 2 2 7 3" xfId="35388" xr:uid="{F1AC594C-9AC6-4C33-9FCA-7B5396D32458}"/>
    <cellStyle name="Normal 2 2 7 4" xfId="22282" xr:uid="{22E7FA78-05F9-44FA-A9F9-2229140DAED5}"/>
    <cellStyle name="Normal 2 2 8" xfId="416" xr:uid="{00000000-0005-0000-0000-0000970A0000}"/>
    <cellStyle name="Normal 2 2 9" xfId="417" xr:uid="{00000000-0005-0000-0000-0000980A0000}"/>
    <cellStyle name="Normal 2 2 9 2" xfId="35389" xr:uid="{179ED2A8-0B4E-4299-8C56-7A88B5623E93}"/>
    <cellStyle name="Normal 2 2 9 3" xfId="7200" xr:uid="{1B4421BB-0620-4C3B-85C7-BB3FF5A2BBDA}"/>
    <cellStyle name="Normal 2 2_RBL_commitment 2009" xfId="20703" xr:uid="{6B0FFC15-06D7-42AF-A49E-837729BAD05A}"/>
    <cellStyle name="Normal 2 20" xfId="20704" xr:uid="{8A275241-45E9-48C6-B8CC-84F61B638379}"/>
    <cellStyle name="Normal 2 21" xfId="6880" xr:uid="{1BC0E583-7153-4107-959A-DECECAB3197D}"/>
    <cellStyle name="Normal 2 21 2" xfId="34391" xr:uid="{3D5DEB6A-A965-48E1-ABCB-4AFD5745D978}"/>
    <cellStyle name="Normal 2 21 3" xfId="20705" xr:uid="{07F9AF5A-2F9B-47DC-A110-837494A71CD4}"/>
    <cellStyle name="Normal 2 22" xfId="20706" xr:uid="{80B7A49C-2E09-4E78-AF5A-20A6CF932356}"/>
    <cellStyle name="Normal 2 23" xfId="20707" xr:uid="{831BCBC3-376A-4F37-A7EE-5B6F1591F41F}"/>
    <cellStyle name="Normal 2 24" xfId="20708" xr:uid="{07A95FA1-E8EA-45B7-BC49-9CD165D6F5BD}"/>
    <cellStyle name="Normal 2 25" xfId="20709" xr:uid="{784B6DDF-F870-4852-B670-4E60C8E77C0B}"/>
    <cellStyle name="Normal 2 26" xfId="20710" xr:uid="{6B9D025D-6FF2-4E03-BF6E-76CA08745DD5}"/>
    <cellStyle name="Normal 2 27" xfId="20711" xr:uid="{B4B3A13A-F1C3-4123-9E31-4FCBD5873E54}"/>
    <cellStyle name="Normal 2 28" xfId="20712" xr:uid="{1497F144-75F8-46BA-BFF6-2B653F4F7ACC}"/>
    <cellStyle name="Normal 2 29" xfId="20713" xr:uid="{F10CCE1F-54EB-4EDF-BF50-ED2C9C830C2C}"/>
    <cellStyle name="Normal 2 3" xfId="114" xr:uid="{00000000-0005-0000-0000-0000990A0000}"/>
    <cellStyle name="Normal 2 3 10" xfId="1427" xr:uid="{00000000-0005-0000-0000-00009A0A0000}"/>
    <cellStyle name="Normal 2 3 11" xfId="3975" xr:uid="{00000000-0005-0000-0000-00009B0A0000}"/>
    <cellStyle name="Normal 2 3 11 2" xfId="36418" xr:uid="{04772015-C788-4196-92A9-C5C8A9306E0C}"/>
    <cellStyle name="Normal 2 3 11 3" xfId="6605" xr:uid="{DCD8D48E-3AB5-4AA5-A7C9-884900DED85F}"/>
    <cellStyle name="Normal 2 3 12" xfId="37041" xr:uid="{6023A7E4-058C-4429-9362-094CD7383E35}"/>
    <cellStyle name="Normal 2 3 13" xfId="37222" xr:uid="{F9E4377A-B20F-401C-B45E-649656DDEC83}"/>
    <cellStyle name="Normal 2 3 2" xfId="418" xr:uid="{00000000-0005-0000-0000-00009C0A0000}"/>
    <cellStyle name="Normal 2 3 2 10" xfId="2218" xr:uid="{00000000-0005-0000-0000-00009D0A0000}"/>
    <cellStyle name="Normal 2 3 2 11" xfId="2341" xr:uid="{00000000-0005-0000-0000-00009E0A0000}"/>
    <cellStyle name="Normal 2 3 2 11 2" xfId="2707" xr:uid="{00000000-0005-0000-0000-00009F0A0000}"/>
    <cellStyle name="Normal 2 3 2 12" xfId="2344" xr:uid="{00000000-0005-0000-0000-0000A00A0000}"/>
    <cellStyle name="Normal 2 3 2 13" xfId="1507" xr:uid="{00000000-0005-0000-0000-0000A10A0000}"/>
    <cellStyle name="Normal 2 3 2 14" xfId="37272" xr:uid="{DBA96130-ACA5-4857-97B1-F98EE05E1D8C}"/>
    <cellStyle name="Normal 2 3 2 15" xfId="6762" xr:uid="{37E73FA9-7758-4670-A4C1-9A7A4D145186}"/>
    <cellStyle name="Normal 2 3 2 2" xfId="1688" xr:uid="{00000000-0005-0000-0000-0000A20A0000}"/>
    <cellStyle name="Normal 2 3 2 2 2" xfId="1689" xr:uid="{00000000-0005-0000-0000-0000A30A0000}"/>
    <cellStyle name="Normal 2 3 2 2 2 2" xfId="1690" xr:uid="{00000000-0005-0000-0000-0000A40A0000}"/>
    <cellStyle name="Normal 2 3 2 2 2 2 2" xfId="1691" xr:uid="{00000000-0005-0000-0000-0000A50A0000}"/>
    <cellStyle name="Normal 2 3 2 2 2 2 2 2" xfId="1997" xr:uid="{00000000-0005-0000-0000-0000A60A0000}"/>
    <cellStyle name="Normal 2 3 2 2 2 2 2 2 2" xfId="2708" xr:uid="{00000000-0005-0000-0000-0000A70A0000}"/>
    <cellStyle name="Normal 2 3 2 2 2 2 2 3" xfId="2709" xr:uid="{00000000-0005-0000-0000-0000A80A0000}"/>
    <cellStyle name="Normal 2 3 2 2 2 2 3" xfId="1996" xr:uid="{00000000-0005-0000-0000-0000A90A0000}"/>
    <cellStyle name="Normal 2 3 2 2 2 2 3 2" xfId="2710" xr:uid="{00000000-0005-0000-0000-0000AA0A0000}"/>
    <cellStyle name="Normal 2 3 2 2 2 2 4" xfId="2711" xr:uid="{00000000-0005-0000-0000-0000AB0A0000}"/>
    <cellStyle name="Normal 2 3 2 2 2 3" xfId="1692" xr:uid="{00000000-0005-0000-0000-0000AC0A0000}"/>
    <cellStyle name="Normal 2 3 2 2 2 3 2" xfId="1998" xr:uid="{00000000-0005-0000-0000-0000AD0A0000}"/>
    <cellStyle name="Normal 2 3 2 2 2 3 2 2" xfId="2712" xr:uid="{00000000-0005-0000-0000-0000AE0A0000}"/>
    <cellStyle name="Normal 2 3 2 2 2 3 3" xfId="2713" xr:uid="{00000000-0005-0000-0000-0000AF0A0000}"/>
    <cellStyle name="Normal 2 3 2 2 2 4" xfId="1995" xr:uid="{00000000-0005-0000-0000-0000B00A0000}"/>
    <cellStyle name="Normal 2 3 2 2 2 4 2" xfId="2714" xr:uid="{00000000-0005-0000-0000-0000B10A0000}"/>
    <cellStyle name="Normal 2 3 2 2 2 5" xfId="2715" xr:uid="{00000000-0005-0000-0000-0000B20A0000}"/>
    <cellStyle name="Normal 2 3 2 2 2 6" xfId="35695" xr:uid="{FDF71166-6C68-4AF5-B035-29684BF4C801}"/>
    <cellStyle name="Normal 2 3 2 2 2 7" xfId="34310" xr:uid="{F80092B5-B7B1-495B-9E98-C83E7255A699}"/>
    <cellStyle name="Normal 2 3 2 2 3" xfId="1693" xr:uid="{00000000-0005-0000-0000-0000B30A0000}"/>
    <cellStyle name="Normal 2 3 2 2 3 2" xfId="1694" xr:uid="{00000000-0005-0000-0000-0000B40A0000}"/>
    <cellStyle name="Normal 2 3 2 2 3 2 2" xfId="2000" xr:uid="{00000000-0005-0000-0000-0000B50A0000}"/>
    <cellStyle name="Normal 2 3 2 2 3 2 2 2" xfId="2716" xr:uid="{00000000-0005-0000-0000-0000B60A0000}"/>
    <cellStyle name="Normal 2 3 2 2 3 2 3" xfId="2717" xr:uid="{00000000-0005-0000-0000-0000B70A0000}"/>
    <cellStyle name="Normal 2 3 2 2 3 3" xfId="1999" xr:uid="{00000000-0005-0000-0000-0000B80A0000}"/>
    <cellStyle name="Normal 2 3 2 2 3 3 2" xfId="2718" xr:uid="{00000000-0005-0000-0000-0000B90A0000}"/>
    <cellStyle name="Normal 2 3 2 2 3 4" xfId="2719" xr:uid="{00000000-0005-0000-0000-0000BA0A0000}"/>
    <cellStyle name="Normal 2 3 2 2 3 5" xfId="35696" xr:uid="{0D7D591D-41B8-4FC2-B5C0-1E91A5AF289E}"/>
    <cellStyle name="Normal 2 3 2 2 3 6" xfId="22289" xr:uid="{C718FB1B-0FCF-4B49-889C-495043AD5E7F}"/>
    <cellStyle name="Normal 2 3 2 2 4" xfId="1695" xr:uid="{00000000-0005-0000-0000-0000BB0A0000}"/>
    <cellStyle name="Normal 2 3 2 2 4 2" xfId="2001" xr:uid="{00000000-0005-0000-0000-0000BC0A0000}"/>
    <cellStyle name="Normal 2 3 2 2 4 2 2" xfId="2720" xr:uid="{00000000-0005-0000-0000-0000BD0A0000}"/>
    <cellStyle name="Normal 2 3 2 2 4 3" xfId="2721" xr:uid="{00000000-0005-0000-0000-0000BE0A0000}"/>
    <cellStyle name="Normal 2 3 2 2 5" xfId="1994" xr:uid="{00000000-0005-0000-0000-0000BF0A0000}"/>
    <cellStyle name="Normal 2 3 2 2 5 2" xfId="2722" xr:uid="{00000000-0005-0000-0000-0000C00A0000}"/>
    <cellStyle name="Normal 2 3 2 2 6" xfId="2723" xr:uid="{00000000-0005-0000-0000-0000C10A0000}"/>
    <cellStyle name="Normal 2 3 2 2 7" xfId="35694" xr:uid="{029E2CD6-F682-45B3-A831-68D2B144D143}"/>
    <cellStyle name="Normal 2 3 2 2 8" xfId="6797" xr:uid="{4C87937D-AF65-4F48-AB42-BB0380DCB8E1}"/>
    <cellStyle name="Normal 2 3 2 3" xfId="1696" xr:uid="{00000000-0005-0000-0000-0000C20A0000}"/>
    <cellStyle name="Normal 2 3 2 3 2" xfId="1697" xr:uid="{00000000-0005-0000-0000-0000C30A0000}"/>
    <cellStyle name="Normal 2 3 2 3 2 2" xfId="1698" xr:uid="{00000000-0005-0000-0000-0000C40A0000}"/>
    <cellStyle name="Normal 2 3 2 3 2 2 2" xfId="2004" xr:uid="{00000000-0005-0000-0000-0000C50A0000}"/>
    <cellStyle name="Normal 2 3 2 3 2 2 2 2" xfId="2724" xr:uid="{00000000-0005-0000-0000-0000C60A0000}"/>
    <cellStyle name="Normal 2 3 2 3 2 2 3" xfId="2725" xr:uid="{00000000-0005-0000-0000-0000C70A0000}"/>
    <cellStyle name="Normal 2 3 2 3 2 3" xfId="2003" xr:uid="{00000000-0005-0000-0000-0000C80A0000}"/>
    <cellStyle name="Normal 2 3 2 3 2 3 2" xfId="2726" xr:uid="{00000000-0005-0000-0000-0000C90A0000}"/>
    <cellStyle name="Normal 2 3 2 3 2 4" xfId="2727" xr:uid="{00000000-0005-0000-0000-0000CA0A0000}"/>
    <cellStyle name="Normal 2 3 2 3 3" xfId="1699" xr:uid="{00000000-0005-0000-0000-0000CB0A0000}"/>
    <cellStyle name="Normal 2 3 2 3 3 2" xfId="2005" xr:uid="{00000000-0005-0000-0000-0000CC0A0000}"/>
    <cellStyle name="Normal 2 3 2 3 3 2 2" xfId="2728" xr:uid="{00000000-0005-0000-0000-0000CD0A0000}"/>
    <cellStyle name="Normal 2 3 2 3 3 3" xfId="2729" xr:uid="{00000000-0005-0000-0000-0000CE0A0000}"/>
    <cellStyle name="Normal 2 3 2 3 4" xfId="2002" xr:uid="{00000000-0005-0000-0000-0000CF0A0000}"/>
    <cellStyle name="Normal 2 3 2 3 4 2" xfId="2730" xr:uid="{00000000-0005-0000-0000-0000D00A0000}"/>
    <cellStyle name="Normal 2 3 2 3 5" xfId="2731" xr:uid="{00000000-0005-0000-0000-0000D10A0000}"/>
    <cellStyle name="Normal 2 3 2 3 6" xfId="35697" xr:uid="{1BE5348C-4E9D-43DA-A282-100FBCEA1F26}"/>
    <cellStyle name="Normal 2 3 2 3 7" xfId="6821" xr:uid="{1CEB31EA-A9AB-4D81-ABEF-9FC36DC5ED83}"/>
    <cellStyle name="Normal 2 3 2 4" xfId="1700" xr:uid="{00000000-0005-0000-0000-0000D20A0000}"/>
    <cellStyle name="Normal 2 3 2 4 2" xfId="1701" xr:uid="{00000000-0005-0000-0000-0000D30A0000}"/>
    <cellStyle name="Normal 2 3 2 4 2 2" xfId="2007" xr:uid="{00000000-0005-0000-0000-0000D40A0000}"/>
    <cellStyle name="Normal 2 3 2 4 2 2 2" xfId="2732" xr:uid="{00000000-0005-0000-0000-0000D50A0000}"/>
    <cellStyle name="Normal 2 3 2 4 2 3" xfId="2733" xr:uid="{00000000-0005-0000-0000-0000D60A0000}"/>
    <cellStyle name="Normal 2 3 2 4 3" xfId="2006" xr:uid="{00000000-0005-0000-0000-0000D70A0000}"/>
    <cellStyle name="Normal 2 3 2 4 3 2" xfId="2734" xr:uid="{00000000-0005-0000-0000-0000D80A0000}"/>
    <cellStyle name="Normal 2 3 2 4 4" xfId="2735" xr:uid="{00000000-0005-0000-0000-0000D90A0000}"/>
    <cellStyle name="Normal 2 3 2 4 5" xfId="35698" xr:uid="{047833C0-B94F-4766-A14A-5113B8A0E387}"/>
    <cellStyle name="Normal 2 3 2 4 6" xfId="6881" xr:uid="{28255A66-3AF0-491C-90C8-A471FABC5F09}"/>
    <cellStyle name="Normal 2 3 2 5" xfId="1702" xr:uid="{00000000-0005-0000-0000-0000DA0A0000}"/>
    <cellStyle name="Normal 2 3 2 5 2" xfId="2008" xr:uid="{00000000-0005-0000-0000-0000DB0A0000}"/>
    <cellStyle name="Normal 2 3 2 5 2 2" xfId="2736" xr:uid="{00000000-0005-0000-0000-0000DC0A0000}"/>
    <cellStyle name="Normal 2 3 2 5 3" xfId="2737" xr:uid="{00000000-0005-0000-0000-0000DD0A0000}"/>
    <cellStyle name="Normal 2 3 2 5 4" xfId="35699" xr:uid="{1113CF03-1246-46F2-AD9F-BC16685D24CF}"/>
    <cellStyle name="Normal 2 3 2 5 5" xfId="34272" xr:uid="{D87BA4DA-2785-45A5-BC67-268AB29133B5}"/>
    <cellStyle name="Normal 2 3 2 6" xfId="1561" xr:uid="{00000000-0005-0000-0000-0000DE0A0000}"/>
    <cellStyle name="Normal 2 3 2 6 2" xfId="1875" xr:uid="{00000000-0005-0000-0000-0000DF0A0000}"/>
    <cellStyle name="Normal 2 3 2 6 2 2" xfId="2738" xr:uid="{00000000-0005-0000-0000-0000E00A0000}"/>
    <cellStyle name="Normal 2 3 2 6 3" xfId="2739" xr:uid="{00000000-0005-0000-0000-0000E10A0000}"/>
    <cellStyle name="Normal 2 3 2 6 4" xfId="35573" xr:uid="{B5578F22-234A-460A-B6D3-2FC1D11A2C3B}"/>
    <cellStyle name="Normal 2 3 2 6 5" xfId="20715" xr:uid="{8AA17EC1-EA83-4AC2-81C9-8712DEF3D5FD}"/>
    <cellStyle name="Normal 2 3 2 7" xfId="1832" xr:uid="{00000000-0005-0000-0000-0000E20A0000}"/>
    <cellStyle name="Normal 2 3 2 7 2" xfId="2130" xr:uid="{00000000-0005-0000-0000-0000E30A0000}"/>
    <cellStyle name="Normal 2 3 2 7 2 2" xfId="2740" xr:uid="{00000000-0005-0000-0000-0000E40A0000}"/>
    <cellStyle name="Normal 2 3 2 7 3" xfId="2741" xr:uid="{00000000-0005-0000-0000-0000E50A0000}"/>
    <cellStyle name="Normal 2 3 2 8" xfId="1838" xr:uid="{00000000-0005-0000-0000-0000E60A0000}"/>
    <cellStyle name="Normal 2 3 2 8 2" xfId="2742" xr:uid="{00000000-0005-0000-0000-0000E70A0000}"/>
    <cellStyle name="Normal 2 3 2 9" xfId="1861" xr:uid="{00000000-0005-0000-0000-0000E80A0000}"/>
    <cellStyle name="Normal 2 3 2 9 2" xfId="2743" xr:uid="{00000000-0005-0000-0000-0000E90A0000}"/>
    <cellStyle name="Normal 2 3 3" xfId="419" xr:uid="{00000000-0005-0000-0000-0000EA0A0000}"/>
    <cellStyle name="Normal 2 3 3 2" xfId="1704" xr:uid="{00000000-0005-0000-0000-0000EB0A0000}"/>
    <cellStyle name="Normal 2 3 3 2 2" xfId="1705" xr:uid="{00000000-0005-0000-0000-0000EC0A0000}"/>
    <cellStyle name="Normal 2 3 3 2 2 2" xfId="2011" xr:uid="{00000000-0005-0000-0000-0000ED0A0000}"/>
    <cellStyle name="Normal 2 3 3 2 2 2 2" xfId="2744" xr:uid="{00000000-0005-0000-0000-0000EE0A0000}"/>
    <cellStyle name="Normal 2 3 3 2 2 3" xfId="2745" xr:uid="{00000000-0005-0000-0000-0000EF0A0000}"/>
    <cellStyle name="Normal 2 3 3 2 2 4" xfId="35701" xr:uid="{5636A91C-E451-4B8C-9D0A-CD8A6D56BD28}"/>
    <cellStyle name="Normal 2 3 3 2 2 5" xfId="34607" xr:uid="{B481AF49-F740-4DA4-B30B-B86903BA0D62}"/>
    <cellStyle name="Normal 2 3 3 2 3" xfId="2010" xr:uid="{00000000-0005-0000-0000-0000F00A0000}"/>
    <cellStyle name="Normal 2 3 3 2 3 2" xfId="2746" xr:uid="{00000000-0005-0000-0000-0000F10A0000}"/>
    <cellStyle name="Normal 2 3 3 2 3 3" xfId="35872" xr:uid="{95BFCEFF-D0D9-407E-AC83-3FB7348421E4}"/>
    <cellStyle name="Normal 2 3 3 2 3 4" xfId="22290" xr:uid="{CD1FFCF1-29EE-4F07-A2C4-388870A30FC7}"/>
    <cellStyle name="Normal 2 3 3 2 4" xfId="2747" xr:uid="{00000000-0005-0000-0000-0000F20A0000}"/>
    <cellStyle name="Normal 2 3 3 2 5" xfId="35700" xr:uid="{3BF7CA8B-27D7-476B-ADB9-9170D5C4DF98}"/>
    <cellStyle name="Normal 2 3 3 2 6" xfId="7199" xr:uid="{1135A70D-FA58-4B20-AE3E-B06BA9986F78}"/>
    <cellStyle name="Normal 2 3 3 3" xfId="1706" xr:uid="{00000000-0005-0000-0000-0000F30A0000}"/>
    <cellStyle name="Normal 2 3 3 3 2" xfId="2012" xr:uid="{00000000-0005-0000-0000-0000F40A0000}"/>
    <cellStyle name="Normal 2 3 3 3 2 2" xfId="2748" xr:uid="{00000000-0005-0000-0000-0000F50A0000}"/>
    <cellStyle name="Normal 2 3 3 3 3" xfId="2749" xr:uid="{00000000-0005-0000-0000-0000F60A0000}"/>
    <cellStyle name="Normal 2 3 3 3 4" xfId="35702" xr:uid="{BA3A7673-3204-49E4-8635-66D5C3AA7D0A}"/>
    <cellStyle name="Normal 2 3 3 3 5" xfId="6911" xr:uid="{7E57FB25-EB5C-416B-9ED4-5CC403F1148A}"/>
    <cellStyle name="Normal 2 3 3 4" xfId="2009" xr:uid="{00000000-0005-0000-0000-0000F70A0000}"/>
    <cellStyle name="Normal 2 3 3 4 2" xfId="2750" xr:uid="{00000000-0005-0000-0000-0000F80A0000}"/>
    <cellStyle name="Normal 2 3 3 4 3" xfId="35871" xr:uid="{FF712734-E880-4CD9-90E9-64F5B7470A69}"/>
    <cellStyle name="Normal 2 3 3 4 4" xfId="34325" xr:uid="{ED14B1C0-B89C-4FD4-A0D9-3A5327C9CF5D}"/>
    <cellStyle name="Normal 2 3 3 5" xfId="2219" xr:uid="{00000000-0005-0000-0000-0000F90A0000}"/>
    <cellStyle name="Normal 2 3 3 5 2" xfId="35933" xr:uid="{601AFDAD-8910-4966-B79C-CBAAA3C53344}"/>
    <cellStyle name="Normal 2 3 3 5 3" xfId="20714" xr:uid="{34E03C08-41CC-47DE-BBDB-0F3B5B670C18}"/>
    <cellStyle name="Normal 2 3 3 6" xfId="2751" xr:uid="{00000000-0005-0000-0000-0000FA0A0000}"/>
    <cellStyle name="Normal 2 3 3 7" xfId="1703" xr:uid="{00000000-0005-0000-0000-0000FB0A0000}"/>
    <cellStyle name="Normal 2 3 3 8" xfId="37318" xr:uid="{A2A1A796-E140-4D87-8C3A-650C49B62FBE}"/>
    <cellStyle name="Normal 2 3 3 9" xfId="6808" xr:uid="{6971D3AC-B587-48B8-A611-2154D075414D}"/>
    <cellStyle name="Normal 2 3 4" xfId="420" xr:uid="{00000000-0005-0000-0000-0000FC0A0000}"/>
    <cellStyle name="Normal 2 3 4 2" xfId="1708" xr:uid="{00000000-0005-0000-0000-0000FD0A0000}"/>
    <cellStyle name="Normal 2 3 4 2 2" xfId="2014" xr:uid="{00000000-0005-0000-0000-0000FE0A0000}"/>
    <cellStyle name="Normal 2 3 4 2 2 2" xfId="2752" xr:uid="{00000000-0005-0000-0000-0000FF0A0000}"/>
    <cellStyle name="Normal 2 3 4 2 3" xfId="2753" xr:uid="{00000000-0005-0000-0000-0000000B0000}"/>
    <cellStyle name="Normal 2 3 4 2 4" xfId="35703" xr:uid="{86A3D6E7-21B9-4BE0-A861-9BF56CC86A7B}"/>
    <cellStyle name="Normal 2 3 4 2 5" xfId="7067" xr:uid="{6A4B154B-734C-4AED-9298-045307C0600F}"/>
    <cellStyle name="Normal 2 3 4 3" xfId="2013" xr:uid="{00000000-0005-0000-0000-0000010B0000}"/>
    <cellStyle name="Normal 2 3 4 3 2" xfId="2754" xr:uid="{00000000-0005-0000-0000-0000020B0000}"/>
    <cellStyle name="Normal 2 3 4 3 3" xfId="35873" xr:uid="{C39F6EF3-1991-4BB8-8542-0807374F53A9}"/>
    <cellStyle name="Normal 2 3 4 3 4" xfId="34363" xr:uid="{4D857496-B0C7-425D-AFBE-B2D6F5E41624}"/>
    <cellStyle name="Normal 2 3 4 4" xfId="2220" xr:uid="{00000000-0005-0000-0000-0000030B0000}"/>
    <cellStyle name="Normal 2 3 4 5" xfId="2755" xr:uid="{00000000-0005-0000-0000-0000040B0000}"/>
    <cellStyle name="Normal 2 3 4 6" xfId="1707" xr:uid="{00000000-0005-0000-0000-0000050B0000}"/>
    <cellStyle name="Normal 2 3 4 7" xfId="6849" xr:uid="{63171FCF-49C8-4D29-808A-17958397D58B}"/>
    <cellStyle name="Normal 2 3 5" xfId="421" xr:uid="{00000000-0005-0000-0000-0000060B0000}"/>
    <cellStyle name="Normal 2 3 5 2" xfId="2015" xr:uid="{00000000-0005-0000-0000-0000070B0000}"/>
    <cellStyle name="Normal 2 3 5 2 2" xfId="2756" xr:uid="{00000000-0005-0000-0000-0000080B0000}"/>
    <cellStyle name="Normal 2 3 5 2 3" xfId="35874" xr:uid="{443729E2-E98E-49BC-966E-3A0C24601D16}"/>
    <cellStyle name="Normal 2 3 5 2 4" xfId="7214" xr:uid="{DA4CBA7A-B5DA-448E-989F-DDBC958FF608}"/>
    <cellStyle name="Normal 2 3 5 3" xfId="2221" xr:uid="{00000000-0005-0000-0000-0000090B0000}"/>
    <cellStyle name="Normal 2 3 5 3 2" xfId="35934" xr:uid="{194CD86E-05F5-4850-A647-B9EEC32CF4BE}"/>
    <cellStyle name="Normal 2 3 5 3 3" xfId="34299" xr:uid="{26FD3DBB-24AF-42E7-B87D-72069760C3CD}"/>
    <cellStyle name="Normal 2 3 5 4" xfId="2757" xr:uid="{00000000-0005-0000-0000-00000A0B0000}"/>
    <cellStyle name="Normal 2 3 5 4 2" xfId="36268" xr:uid="{C43442A4-4115-4F87-AD9C-5206F9183BF5}"/>
    <cellStyle name="Normal 2 3 5 4 3" xfId="22291" xr:uid="{CFF3C186-4777-40AB-BB68-A45B008A1B7F}"/>
    <cellStyle name="Normal 2 3 5 5" xfId="1709" xr:uid="{00000000-0005-0000-0000-00000B0B0000}"/>
    <cellStyle name="Normal 2 3 5 6" xfId="6787" xr:uid="{26AF4F13-6B19-459A-9366-A2ED793D6227}"/>
    <cellStyle name="Normal 2 3 6" xfId="422" xr:uid="{00000000-0005-0000-0000-00000C0B0000}"/>
    <cellStyle name="Normal 2 3 6 2" xfId="34232" xr:uid="{4BA6F78B-59F0-4FBF-A60A-1846CA1E88AE}"/>
    <cellStyle name="Normal 2 3 6 3" xfId="22292" xr:uid="{28C996D9-8CF7-4B55-8074-087C12B0AED7}"/>
    <cellStyle name="Normal 2 3 6 4" xfId="35390" xr:uid="{FD0304DD-D3C4-4507-85A1-D4EDCE927C88}"/>
    <cellStyle name="Normal 2 3 6 5" xfId="6718" xr:uid="{B99EA7A1-FD71-4C37-8B19-9D1DF4287D85}"/>
    <cellStyle name="Normal 2 3 7" xfId="423" xr:uid="{00000000-0005-0000-0000-00000D0B0000}"/>
    <cellStyle name="Normal 2 3 7 2" xfId="35391" xr:uid="{823BE115-D958-45BB-B2E6-93AB26925837}"/>
    <cellStyle name="Normal 2 3 7 3" xfId="34164" xr:uid="{C51A5E69-2C49-425F-A471-1F932D7B6DE6}"/>
    <cellStyle name="Normal 2 3 8" xfId="424" xr:uid="{00000000-0005-0000-0000-00000E0B0000}"/>
    <cellStyle name="Normal 2 3 8 2" xfId="3982" xr:uid="{00000000-0005-0000-0000-00000F0B0000}"/>
    <cellStyle name="Normal 2 3 8 3" xfId="35392" xr:uid="{63EF961F-3084-4873-BE4F-FEE052479500}"/>
    <cellStyle name="Normal 2 3 8 4" xfId="6868" xr:uid="{CBD79349-5F07-455D-BF3D-E512FCEA19E1}"/>
    <cellStyle name="Normal 2 3 9" xfId="2217" xr:uid="{00000000-0005-0000-0000-0000100B0000}"/>
    <cellStyle name="Normal 2 30" xfId="20716" xr:uid="{9F3D838F-072B-4EF5-A2DD-047A4BA5D7C3}"/>
    <cellStyle name="Normal 2 31" xfId="20717" xr:uid="{C90ECFAB-627A-4B85-990C-EA1479C8992E}"/>
    <cellStyle name="Normal 2 32" xfId="20718" xr:uid="{15A876EF-8B17-42A3-9BA5-170D728FBE61}"/>
    <cellStyle name="Normal 2 33" xfId="20719" xr:uid="{F80C398A-BBED-46E2-A74E-EB580F4D1E7D}"/>
    <cellStyle name="Normal 2 34" xfId="20720" xr:uid="{1FDC10BB-D017-43C0-B63E-9DD2BD1BB5A8}"/>
    <cellStyle name="Normal 2 35" xfId="20721" xr:uid="{9BF3A8BE-F4B1-4F7F-9BD7-55C64E94F712}"/>
    <cellStyle name="Normal 2 36" xfId="20722" xr:uid="{102214DB-F25C-4F15-BDDE-69DD877FF4FD}"/>
    <cellStyle name="Normal 2 37" xfId="20723" xr:uid="{7F44354B-F33D-4058-B774-BFEDA7D9BA5F}"/>
    <cellStyle name="Normal 2 38" xfId="20724" xr:uid="{3E9F0743-99BC-4D39-BA99-73F83ADD5699}"/>
    <cellStyle name="Normal 2 39" xfId="20725" xr:uid="{1580C237-7286-4787-9045-1A7EF186AE2B}"/>
    <cellStyle name="Normal 2 39 2" xfId="21217" xr:uid="{E48C252A-8479-447E-A401-B66C6F5A0D0D}"/>
    <cellStyle name="Normal 2 4" xfId="115" xr:uid="{00000000-0005-0000-0000-0000110B0000}"/>
    <cellStyle name="Normal 2 4 10" xfId="425" xr:uid="{00000000-0005-0000-0000-0000120B0000}"/>
    <cellStyle name="Normal 2 4 11" xfId="426" xr:uid="{00000000-0005-0000-0000-0000130B0000}"/>
    <cellStyle name="Normal 2 4 12" xfId="427" xr:uid="{00000000-0005-0000-0000-0000140B0000}"/>
    <cellStyle name="Normal 2 4 13" xfId="3084" xr:uid="{00000000-0005-0000-0000-0000150B0000}"/>
    <cellStyle name="Normal 2 4 14" xfId="1428" xr:uid="{00000000-0005-0000-0000-0000160B0000}"/>
    <cellStyle name="Normal 2 4 14 2" xfId="4898" xr:uid="{00000000-0005-0000-0000-0000170B0000}"/>
    <cellStyle name="Normal 2 4 15" xfId="4074" xr:uid="{00000000-0005-0000-0000-0000180B0000}"/>
    <cellStyle name="Normal 2 4 16" xfId="35284" xr:uid="{6FCE3B18-6377-4379-B852-D7CE60E874BB}"/>
    <cellStyle name="Normal 2 4 2" xfId="428" xr:uid="{00000000-0005-0000-0000-0000190B0000}"/>
    <cellStyle name="Normal 2 4 2 2" xfId="1835" xr:uid="{00000000-0005-0000-0000-00001A0B0000}"/>
    <cellStyle name="Normal 2 4 2 2 2" xfId="35738" xr:uid="{94D6F092-04D3-4A93-B032-E12F70209BFC}"/>
    <cellStyle name="Normal 2 4 2 2 3" xfId="37142" xr:uid="{06ABB718-513B-4F64-9313-C18866502A37}"/>
    <cellStyle name="Normal 2 4 2 2 4" xfId="21168" xr:uid="{C42AC6BE-72DD-4163-A24A-CAA8129D0162}"/>
    <cellStyle name="Normal 2 4 2 3" xfId="1562" xr:uid="{00000000-0005-0000-0000-00001B0B0000}"/>
    <cellStyle name="Normal 2 4 2 3 2" xfId="35574" xr:uid="{CBA618A6-94C7-4A66-9E73-B36B68584B0D}"/>
    <cellStyle name="Normal 2 4 2 3 3" xfId="34629" xr:uid="{C9C238A7-FC5A-48AA-9A86-2E2A455F78A6}"/>
    <cellStyle name="Normal 2 4 2 3 3 2" xfId="37127" xr:uid="{DA384B10-83AB-444F-9C4B-9139AA82C0F7}"/>
    <cellStyle name="Normal 2 4 2 4" xfId="8845" xr:uid="{A9932A6C-5F61-42CA-9321-584692D3F337}"/>
    <cellStyle name="Normal 2 4 2 5" xfId="7228" xr:uid="{12FD8988-35BE-486C-9D54-500E21A7BD58}"/>
    <cellStyle name="Normal 2 4 3" xfId="429" xr:uid="{00000000-0005-0000-0000-00001C0B0000}"/>
    <cellStyle name="Normal 2 4 3 2" xfId="35393" xr:uid="{624CF277-FDEE-40C7-8D2D-4E0D5A19BD67}"/>
    <cellStyle name="Normal 2 4 3 3" xfId="7471" xr:uid="{80C3C2A3-91D4-4844-83A8-31946647DECB}"/>
    <cellStyle name="Normal 2 4 4" xfId="430" xr:uid="{00000000-0005-0000-0000-00001D0B0000}"/>
    <cellStyle name="Normal 2 4 5" xfId="431" xr:uid="{00000000-0005-0000-0000-00001E0B0000}"/>
    <cellStyle name="Normal 2 4 6" xfId="432" xr:uid="{00000000-0005-0000-0000-00001F0B0000}"/>
    <cellStyle name="Normal 2 4 7" xfId="433" xr:uid="{00000000-0005-0000-0000-0000200B0000}"/>
    <cellStyle name="Normal 2 4 8" xfId="434" xr:uid="{00000000-0005-0000-0000-0000210B0000}"/>
    <cellStyle name="Normal 2 4 9" xfId="435" xr:uid="{00000000-0005-0000-0000-0000220B0000}"/>
    <cellStyle name="Normal 2 40" xfId="21093" xr:uid="{47BD15CD-E199-4046-AF5A-4C00CE02DD69}"/>
    <cellStyle name="Normal 2 41" xfId="6660" xr:uid="{876E630D-13A9-4DE9-A1BE-3AC12DC25765}"/>
    <cellStyle name="Normal 2 41 2" xfId="34175" xr:uid="{F3FC0A55-9048-46DE-B3EA-288F3F3FAD76}"/>
    <cellStyle name="Normal 2 41 3" xfId="21216" xr:uid="{3574B11D-9EF8-4945-BE6C-7E11868A1153}"/>
    <cellStyle name="Normal 2 42" xfId="21214" xr:uid="{F904BAFD-72AF-4DED-8B1F-1211E6EB4157}"/>
    <cellStyle name="Normal 2 43" xfId="21180" xr:uid="{34E71CF2-DC07-401D-BB9A-64DCFED814AB}"/>
    <cellStyle name="Normal 2 44" xfId="20691" xr:uid="{79456706-0D09-4255-AA0A-F16571ADE498}"/>
    <cellStyle name="Normal 2 45" xfId="24600" xr:uid="{E0F1D634-5173-40F1-921F-28F2A4BCC9B7}"/>
    <cellStyle name="Normal 2 46" xfId="24661" xr:uid="{2DBA2124-8879-4304-AB9D-88C7A9639E43}"/>
    <cellStyle name="Normal 2 47" xfId="24645" xr:uid="{2FE7F7B5-597C-496B-805A-0DAACD869A48}"/>
    <cellStyle name="Normal 2 48" xfId="24615" xr:uid="{8879E766-0C4C-4E70-A51A-374C14269427}"/>
    <cellStyle name="Normal 2 49" xfId="24701" xr:uid="{B65ECE19-28F6-4F83-AEBA-59443C060BEC}"/>
    <cellStyle name="Normal 2 5" xfId="436" xr:uid="{00000000-0005-0000-0000-0000230B0000}"/>
    <cellStyle name="Normal 2 5 10" xfId="437" xr:uid="{00000000-0005-0000-0000-0000240B0000}"/>
    <cellStyle name="Normal 2 5 11" xfId="438" xr:uid="{00000000-0005-0000-0000-0000250B0000}"/>
    <cellStyle name="Normal 2 5 12" xfId="439" xr:uid="{00000000-0005-0000-0000-0000260B0000}"/>
    <cellStyle name="Normal 2 5 13" xfId="35394" xr:uid="{6A1144A0-C312-44C2-94AE-E6FE29895CF8}"/>
    <cellStyle name="Normal 2 5 14" xfId="7560" xr:uid="{28409E38-865E-44A5-80F5-92114307BE52}"/>
    <cellStyle name="Normal 2 5 2" xfId="440" xr:uid="{00000000-0005-0000-0000-0000270B0000}"/>
    <cellStyle name="Normal 2 5 2 2" xfId="22294" xr:uid="{D2BB76AF-838E-4648-A8EC-2FE96EF0A8BF}"/>
    <cellStyle name="Normal 2 5 2 3" xfId="35395" xr:uid="{3DD06682-AD7A-4550-A66A-13C2AEE9B231}"/>
    <cellStyle name="Normal 2 5 2 4" xfId="20727" xr:uid="{2DB1DE64-2C21-4A62-A1BD-70E624DE89F7}"/>
    <cellStyle name="Normal 2 5 3" xfId="441" xr:uid="{00000000-0005-0000-0000-0000280B0000}"/>
    <cellStyle name="Normal 2 5 3 2" xfId="35396" xr:uid="{1CB024CE-4C6B-42A6-B848-90AA24659608}"/>
    <cellStyle name="Normal 2 5 3 3" xfId="22293" xr:uid="{E0431750-65E1-4F63-885A-BB3A3A214F1C}"/>
    <cellStyle name="Normal 2 5 4" xfId="442" xr:uid="{00000000-0005-0000-0000-0000290B0000}"/>
    <cellStyle name="Normal 2 5 5" xfId="443" xr:uid="{00000000-0005-0000-0000-00002A0B0000}"/>
    <cellStyle name="Normal 2 5 6" xfId="444" xr:uid="{00000000-0005-0000-0000-00002B0B0000}"/>
    <cellStyle name="Normal 2 5 7" xfId="445" xr:uid="{00000000-0005-0000-0000-00002C0B0000}"/>
    <cellStyle name="Normal 2 5 8" xfId="446" xr:uid="{00000000-0005-0000-0000-00002D0B0000}"/>
    <cellStyle name="Normal 2 5 8 2" xfId="6589" xr:uid="{00000000-0005-0000-0000-00002E0B0000}"/>
    <cellStyle name="Normal 2 5 9" xfId="447" xr:uid="{00000000-0005-0000-0000-00002F0B0000}"/>
    <cellStyle name="Normal 2 50" xfId="7368" xr:uid="{C28FA1E6-97DB-408F-AFF8-8C6E13777287}"/>
    <cellStyle name="Normal 2 51" xfId="6636" xr:uid="{7C1BA7DB-72D9-4BEE-B802-171B00FFA3EF}"/>
    <cellStyle name="Normal 2 52" xfId="37158" xr:uid="{38344715-C97E-4E2C-95E2-61085530E28E}"/>
    <cellStyle name="Normal 2 53" xfId="37491" xr:uid="{0C0AED21-FBB1-4F67-816D-0A518FF44E6A}"/>
    <cellStyle name="Normal 2 54" xfId="6621" xr:uid="{CC181F72-287F-44D0-92A1-F0447BDC089B}"/>
    <cellStyle name="Normal 2 6" xfId="448" xr:uid="{00000000-0005-0000-0000-0000300B0000}"/>
    <cellStyle name="Normal 2 6 10" xfId="35397" xr:uid="{6A984A3B-0107-4885-B210-FBE0CBA870FC}"/>
    <cellStyle name="Normal 2 6 11" xfId="9329" xr:uid="{666252B3-45F1-4EE0-ADC2-8615CF13A59F}"/>
    <cellStyle name="Normal 2 6 2" xfId="449" xr:uid="{00000000-0005-0000-0000-0000310B0000}"/>
    <cellStyle name="Normal 2 6 2 2" xfId="22296" xr:uid="{2F45C033-692C-4921-A474-BD617C5FD52B}"/>
    <cellStyle name="Normal 2 6 2 3" xfId="35398" xr:uid="{559DEA7C-2466-415F-99D3-9CCE0512CC13}"/>
    <cellStyle name="Normal 2 6 2 4" xfId="37104" xr:uid="{4EBD075C-EDD7-447B-963D-0E3394B2BD6C}"/>
    <cellStyle name="Normal 2 6 2 5" xfId="20728" xr:uid="{B3999981-FF42-4913-AB5C-362E691A6E47}"/>
    <cellStyle name="Normal 2 6 3" xfId="450" xr:uid="{00000000-0005-0000-0000-0000320B0000}"/>
    <cellStyle name="Normal 2 6 3 2" xfId="35399" xr:uid="{8658B30B-80E0-4E2B-902B-2A9A8CC5C046}"/>
    <cellStyle name="Normal 2 6 3 3" xfId="19986" xr:uid="{1DDF79CF-6FB4-4331-BC00-AA3A9B549657}"/>
    <cellStyle name="Normal 2 6 3 4" xfId="6668" xr:uid="{77DA0DD0-0ECA-4546-88B7-CF52ABBEEF55}"/>
    <cellStyle name="Normal 2 6 3 4 4" xfId="37145" xr:uid="{56F16317-FFD9-493E-9B22-F4AECF010A7C}"/>
    <cellStyle name="Normal 2 6 4" xfId="451" xr:uid="{00000000-0005-0000-0000-0000330B0000}"/>
    <cellStyle name="Normal 2 6 4 2" xfId="35400" xr:uid="{BD00C6D2-4546-4595-9389-5B3B605F9308}"/>
    <cellStyle name="Normal 2 6 4 3" xfId="37148" xr:uid="{66B432D3-2744-4EC7-8888-830017FAEB28}"/>
    <cellStyle name="Normal 2 6 4 4" xfId="22295" xr:uid="{65401B00-F9DD-422C-89FF-8F2A0A4049E4}"/>
    <cellStyle name="Normal 2 6 5" xfId="452" xr:uid="{00000000-0005-0000-0000-0000340B0000}"/>
    <cellStyle name="Normal 2 6 5 2 2 2 2" xfId="37153" xr:uid="{41CE0155-8304-4122-8B3D-B1A694F0DAF5}"/>
    <cellStyle name="Normal 2 6 5 2 2 4" xfId="37103" xr:uid="{29EE8BE0-824B-4B68-9438-8DA4BC22B93C}"/>
    <cellStyle name="Normal 2 6 5 2 2 4 2" xfId="37111" xr:uid="{0424B753-E758-452C-8CDF-C2A5F44961EB}"/>
    <cellStyle name="Normal 2 6 5 2 3" xfId="7245" xr:uid="{E4A8542E-C2B1-43CC-98E9-45FB8FB72BE3}"/>
    <cellStyle name="Normal 2 6 6" xfId="453" xr:uid="{00000000-0005-0000-0000-0000350B0000}"/>
    <cellStyle name="Normal 2 6 6 2" xfId="37151" xr:uid="{B31B9AAF-FC8D-4A00-8EB7-4487A7F6A9FE}"/>
    <cellStyle name="Normal 2 6 7" xfId="454" xr:uid="{00000000-0005-0000-0000-0000360B0000}"/>
    <cellStyle name="Normal 2 6 8" xfId="455" xr:uid="{00000000-0005-0000-0000-0000370B0000}"/>
    <cellStyle name="Normal 2 6 9" xfId="4079" xr:uid="{00000000-0005-0000-0000-0000380B0000}"/>
    <cellStyle name="Normal 2 64 2" xfId="6618" xr:uid="{EADB7B95-E1DF-44CF-B665-69692EF195C4}"/>
    <cellStyle name="Normal 2 7" xfId="456" xr:uid="{00000000-0005-0000-0000-0000390B0000}"/>
    <cellStyle name="Normal 2 7 10" xfId="9330" xr:uid="{079D3D4F-01CD-42B4-869D-AA24935A3356}"/>
    <cellStyle name="Normal 2 7 2" xfId="457" xr:uid="{00000000-0005-0000-0000-00003A0B0000}"/>
    <cellStyle name="Normal 2 7 2 2" xfId="22297" xr:uid="{6FE3CCC1-08D5-4CC2-A2BF-03DA7D422A80}"/>
    <cellStyle name="Normal 2 7 2 3" xfId="20729" xr:uid="{28275558-B5FE-45F6-A6A1-65EF33F1AB48}"/>
    <cellStyle name="Normal 2 7 3" xfId="458" xr:uid="{00000000-0005-0000-0000-00003B0B0000}"/>
    <cellStyle name="Normal 2 7 4" xfId="459" xr:uid="{00000000-0005-0000-0000-00003C0B0000}"/>
    <cellStyle name="Normal 2 7 5" xfId="460" xr:uid="{00000000-0005-0000-0000-00003D0B0000}"/>
    <cellStyle name="Normal 2 7 6" xfId="461" xr:uid="{00000000-0005-0000-0000-00003E0B0000}"/>
    <cellStyle name="Normal 2 7 7" xfId="462" xr:uid="{00000000-0005-0000-0000-00003F0B0000}"/>
    <cellStyle name="Normal 2 7 8" xfId="463" xr:uid="{00000000-0005-0000-0000-0000400B0000}"/>
    <cellStyle name="Normal 2 7 9" xfId="4061" xr:uid="{00000000-0005-0000-0000-0000410B0000}"/>
    <cellStyle name="Normal 2 8" xfId="464" xr:uid="{00000000-0005-0000-0000-0000420B0000}"/>
    <cellStyle name="Normal 2 8 2" xfId="465" xr:uid="{00000000-0005-0000-0000-0000430B0000}"/>
    <cellStyle name="Normal 2 8 2 2" xfId="35401" xr:uid="{68469B9E-EF96-4733-9090-386B5550BB88}"/>
    <cellStyle name="Normal 2 8 2 3" xfId="18299" xr:uid="{BD1176D5-87D5-40D1-B43B-68887789A2B2}"/>
    <cellStyle name="Normal 2 8 3" xfId="466" xr:uid="{00000000-0005-0000-0000-0000440B0000}"/>
    <cellStyle name="Normal 2 8 3 2" xfId="35402" xr:uid="{32BAEAD9-F314-4EE2-8A2A-3322CCCA49D0}"/>
    <cellStyle name="Normal 2 8 3 3" xfId="20730" xr:uid="{D83AF0AC-858C-433E-9473-01E2A16F8DBA}"/>
    <cellStyle name="Normal 2 8 4" xfId="467" xr:uid="{00000000-0005-0000-0000-0000450B0000}"/>
    <cellStyle name="Normal 2 8 5" xfId="468" xr:uid="{00000000-0005-0000-0000-0000460B0000}"/>
    <cellStyle name="Normal 2 8 6" xfId="469" xr:uid="{00000000-0005-0000-0000-0000470B0000}"/>
    <cellStyle name="Normal 2 8 7" xfId="470" xr:uid="{00000000-0005-0000-0000-0000480B0000}"/>
    <cellStyle name="Normal 2 8 8" xfId="471" xr:uid="{00000000-0005-0000-0000-0000490B0000}"/>
    <cellStyle name="Normal 2 8 9" xfId="12790" xr:uid="{2997C6D4-0F55-4823-AEDB-E92B5D8D36F9}"/>
    <cellStyle name="Normal 2 9" xfId="472" xr:uid="{00000000-0005-0000-0000-00004A0B0000}"/>
    <cellStyle name="Normal 2 9 10" xfId="2758" xr:uid="{00000000-0005-0000-0000-00004B0B0000}"/>
    <cellStyle name="Normal 2 9 11" xfId="1710" xr:uid="{00000000-0005-0000-0000-00004C0B0000}"/>
    <cellStyle name="Normal 2 9 12" xfId="35403" xr:uid="{C9200F94-CB58-4F50-9DE4-AB3FBE097F8C}"/>
    <cellStyle name="Normal 2 9 13" xfId="18413" xr:uid="{4C51894B-E17D-4F35-8A68-7F5C31CB1DC2}"/>
    <cellStyle name="Normal 2 9 2" xfId="473" xr:uid="{00000000-0005-0000-0000-00004D0B0000}"/>
    <cellStyle name="Normal 2 9 2 2" xfId="1712" xr:uid="{00000000-0005-0000-0000-00004E0B0000}"/>
    <cellStyle name="Normal 2 9 2 2 2" xfId="2018" xr:uid="{00000000-0005-0000-0000-00004F0B0000}"/>
    <cellStyle name="Normal 2 9 2 2 2 2" xfId="2759" xr:uid="{00000000-0005-0000-0000-0000500B0000}"/>
    <cellStyle name="Normal 2 9 2 2 3" xfId="2760" xr:uid="{00000000-0005-0000-0000-0000510B0000}"/>
    <cellStyle name="Normal 2 9 2 2 4" xfId="35704" xr:uid="{13480262-D039-4E92-9420-BE147BBCD028}"/>
    <cellStyle name="Normal 2 9 2 2 5" xfId="22299" xr:uid="{62F8211C-154C-40AF-A7AE-10224EFB1ECC}"/>
    <cellStyle name="Normal 2 9 2 3" xfId="2017" xr:uid="{00000000-0005-0000-0000-0000520B0000}"/>
    <cellStyle name="Normal 2 9 2 3 2" xfId="2761" xr:uid="{00000000-0005-0000-0000-0000530B0000}"/>
    <cellStyle name="Normal 2 9 2 4" xfId="2223" xr:uid="{00000000-0005-0000-0000-0000540B0000}"/>
    <cellStyle name="Normal 2 9 2 5" xfId="2762" xr:uid="{00000000-0005-0000-0000-0000550B0000}"/>
    <cellStyle name="Normal 2 9 2 6" xfId="1711" xr:uid="{00000000-0005-0000-0000-0000560B0000}"/>
    <cellStyle name="Normal 2 9 2 7" xfId="35404" xr:uid="{AF8D2609-E2B9-4FB6-9DEE-81A069EC8DAF}"/>
    <cellStyle name="Normal 2 9 2 8" xfId="20731" xr:uid="{A3991ABE-AFEF-4382-AFAC-4F5F939C57FF}"/>
    <cellStyle name="Normal 2 9 3" xfId="474" xr:uid="{00000000-0005-0000-0000-0000570B0000}"/>
    <cellStyle name="Normal 2 9 3 2" xfId="2019" xr:uid="{00000000-0005-0000-0000-0000580B0000}"/>
    <cellStyle name="Normal 2 9 3 2 2" xfId="2763" xr:uid="{00000000-0005-0000-0000-0000590B0000}"/>
    <cellStyle name="Normal 2 9 3 3" xfId="2224" xr:uid="{00000000-0005-0000-0000-00005A0B0000}"/>
    <cellStyle name="Normal 2 9 3 4" xfId="2764" xr:uid="{00000000-0005-0000-0000-00005B0B0000}"/>
    <cellStyle name="Normal 2 9 3 5" xfId="1713" xr:uid="{00000000-0005-0000-0000-00005C0B0000}"/>
    <cellStyle name="Normal 2 9 3 6" xfId="35405" xr:uid="{B38B6836-EAF0-4058-AC72-E0CE61AEE82E}"/>
    <cellStyle name="Normal 2 9 3 7" xfId="22298" xr:uid="{CD3509D6-8E99-439B-A6F5-68DD5B922BA8}"/>
    <cellStyle name="Normal 2 9 4" xfId="475" xr:uid="{00000000-0005-0000-0000-00005D0B0000}"/>
    <cellStyle name="Normal 2 9 4 2" xfId="2225" xr:uid="{00000000-0005-0000-0000-00005E0B0000}"/>
    <cellStyle name="Normal 2 9 4 3" xfId="2765" xr:uid="{00000000-0005-0000-0000-00005F0B0000}"/>
    <cellStyle name="Normal 2 9 4 4" xfId="2016" xr:uid="{00000000-0005-0000-0000-0000600B0000}"/>
    <cellStyle name="Normal 2 9 5" xfId="476" xr:uid="{00000000-0005-0000-0000-0000610B0000}"/>
    <cellStyle name="Normal 2 9 6" xfId="477" xr:uid="{00000000-0005-0000-0000-0000620B0000}"/>
    <cellStyle name="Normal 2 9 7" xfId="478" xr:uid="{00000000-0005-0000-0000-0000630B0000}"/>
    <cellStyle name="Normal 2 9 8" xfId="479" xr:uid="{00000000-0005-0000-0000-0000640B0000}"/>
    <cellStyle name="Normal 2 9 9" xfId="2222" xr:uid="{00000000-0005-0000-0000-0000650B0000}"/>
    <cellStyle name="Normal 2_01_Notes balances " xfId="7962" xr:uid="{294B7958-331A-4BF9-B4D5-2B4310F842A4}"/>
    <cellStyle name="Normal 20" xfId="137" xr:uid="{00000000-0005-0000-0000-0000670B0000}"/>
    <cellStyle name="Normal 20 10" xfId="20732" xr:uid="{367A3247-5C3B-4CD1-B4E4-C8518184362F}"/>
    <cellStyle name="Normal 20 11" xfId="22631" xr:uid="{135A029E-48B7-4DD7-83CD-C74A0C164052}"/>
    <cellStyle name="Normal 20 12" xfId="24673" xr:uid="{6930B4D6-03AB-494E-A326-F8EA4E058342}"/>
    <cellStyle name="Normal 20 13" xfId="24748" xr:uid="{8850845E-390C-4A72-AFDA-FA1B891AD693}"/>
    <cellStyle name="Normal 20 14" xfId="34416" xr:uid="{9E60EC88-739E-4DAA-B609-7D04B050FA92}"/>
    <cellStyle name="Normal 20 15" xfId="7472" xr:uid="{485C56C1-48C4-4661-9FB4-62B6B3CD8778}"/>
    <cellStyle name="Normal 20 16" xfId="6914" xr:uid="{52A6150D-9449-4877-9446-2BC1C8A6AE2F}"/>
    <cellStyle name="Normal 20 2" xfId="3100" xr:uid="{00000000-0005-0000-0000-0000680B0000}"/>
    <cellStyle name="Normal 20 2 2" xfId="5632" xr:uid="{00000000-0005-0000-0000-0000690B0000}"/>
    <cellStyle name="Normal 20 2 2 2" xfId="17453" xr:uid="{64006E74-CF4B-4284-932B-91675153AE27}"/>
    <cellStyle name="Normal 20 2 2 3" xfId="21177" xr:uid="{808DCC03-B8CE-4137-B709-529945C1EEEF}"/>
    <cellStyle name="Normal 20 2 3" xfId="18820" xr:uid="{4DF81740-936C-4AE1-98EB-41718F634757}"/>
    <cellStyle name="Normal 20 2 4" xfId="14972" xr:uid="{A29EEC7D-5D5D-417D-B040-ADEB9090C094}"/>
    <cellStyle name="Normal 20 2 5" xfId="13363" xr:uid="{59CCCDC9-FCEC-47A3-BF4D-AD57DD24DF79}"/>
    <cellStyle name="Normal 20 2 6" xfId="19761" xr:uid="{43E665DA-0A28-4AC8-AAC8-9445F632DBF6}"/>
    <cellStyle name="Normal 20 2 7" xfId="20733" xr:uid="{3FEBF9FC-7005-4819-86A2-650410AF1F84}"/>
    <cellStyle name="Normal 20 2 8" xfId="23190" xr:uid="{8AE7A626-B0E5-4009-8BEA-E0A2E6A2CE3B}"/>
    <cellStyle name="Normal 20 3" xfId="1508" xr:uid="{00000000-0005-0000-0000-00006A0B0000}"/>
    <cellStyle name="Normal 20 3 10" xfId="10149" xr:uid="{A1F26285-08D8-4F40-9D63-3F613058918D}"/>
    <cellStyle name="Normal 20 3 2" xfId="12389" xr:uid="{E4731E58-7E96-490A-96F9-BE6E96DE4B94}"/>
    <cellStyle name="Normal 20 3 2 2" xfId="17909" xr:uid="{95E436E8-119F-477D-AA2E-C61AEA343052}"/>
    <cellStyle name="Normal 20 3 2 3" xfId="21211" xr:uid="{0A618DFD-9F74-454E-9799-5E8917E19605}"/>
    <cellStyle name="Normal 20 3 3" xfId="19295" xr:uid="{7588BD4B-FCC3-42B6-ACBB-F9B17A3AA751}"/>
    <cellStyle name="Normal 20 3 4" xfId="15655" xr:uid="{591B3E4A-2B38-4DCD-863D-2C7D1355CD5E}"/>
    <cellStyle name="Normal 20 3 5" xfId="14091" xr:uid="{10B2414F-331C-47F6-B4AF-6E04CEE40F5E}"/>
    <cellStyle name="Normal 20 3 6" xfId="19851" xr:uid="{BD5A7758-F694-408D-8F90-F8C7BF317C19}"/>
    <cellStyle name="Normal 20 3 7" xfId="20734" xr:uid="{7E4CC2A3-2ED7-4B3C-A393-EF38E6BF3CDC}"/>
    <cellStyle name="Normal 20 3 8" xfId="23926" xr:uid="{65A7EF35-EED2-4143-89AE-B0F2EDDBC704}"/>
    <cellStyle name="Normal 20 3 9" xfId="35561" xr:uid="{7D2FCFCF-B1CA-440F-9A31-0141CF0B5DA3}"/>
    <cellStyle name="Normal 20 4" xfId="4118" xr:uid="{00000000-0005-0000-0000-00006B0B0000}"/>
    <cellStyle name="Normal 20 4 2" xfId="17017" xr:uid="{5019B633-F7E6-42A7-B763-D496BCEFD84A}"/>
    <cellStyle name="Normal 20 4 2 2" xfId="37289" xr:uid="{644F10D2-BE4D-49F3-ADDC-D5D59B2718B5}"/>
    <cellStyle name="Normal 20 4 3" xfId="21173" xr:uid="{5AB74CC8-F91D-4E51-85C2-2B62C8477398}"/>
    <cellStyle name="Normal 20 4 4" xfId="37184" xr:uid="{A18BCBE6-A0D4-4B52-9249-4A4A78D9A670}"/>
    <cellStyle name="Normal 20 5" xfId="18362" xr:uid="{45283E75-61ED-4A91-8069-B58F5C2A3E47}"/>
    <cellStyle name="Normal 20 5 2" xfId="21190" xr:uid="{6D2FC804-08F4-44EC-B254-C6A09542CEA4}"/>
    <cellStyle name="Normal 20 6" xfId="14532" xr:uid="{FD231730-66F7-435A-B897-4D2B865A3711}"/>
    <cellStyle name="Normal 20 7" xfId="12860" xr:uid="{95D65653-828C-4EA4-9890-D2F75BF3FDC8}"/>
    <cellStyle name="Normal 20 8" xfId="19690" xr:uid="{8A8DD3CE-8309-4192-9540-E9B7368D6F94}"/>
    <cellStyle name="Normal 20 9" xfId="19962" xr:uid="{6B7DF6F7-1505-46CD-BF07-6AA4F2BD21F2}"/>
    <cellStyle name="Normal 200" xfId="8470" xr:uid="{0C6CA591-B9C6-4BED-B803-0EB9CD2809CF}"/>
    <cellStyle name="Normal 201" xfId="8471" xr:uid="{65D8A8CE-2EE6-4B3A-BEF9-615DA14273C7}"/>
    <cellStyle name="Normal 202" xfId="8472" xr:uid="{0B9386C7-A24E-40E4-8945-970C44BDD46A}"/>
    <cellStyle name="Normal 203" xfId="8473" xr:uid="{B4F4CD0C-0C71-49BD-8B07-62680F6F58EA}"/>
    <cellStyle name="Normal 204" xfId="8474" xr:uid="{BE0F5547-4B1C-40DB-8D3B-552355E5DFA7}"/>
    <cellStyle name="Normal 205" xfId="8475" xr:uid="{E8EE33B4-9208-49A3-95AF-D5EA285ABCDA}"/>
    <cellStyle name="Normal 206" xfId="8476" xr:uid="{1BE54345-23FA-417B-BF1C-ADF19DA8AB5F}"/>
    <cellStyle name="Normal 207" xfId="8477" xr:uid="{DBCDF4D8-73D1-40C0-9AC5-64C3F95421B3}"/>
    <cellStyle name="Normal 208" xfId="8478" xr:uid="{A154E395-3854-452C-AEA8-C1C5A10FBDB3}"/>
    <cellStyle name="Normal 209" xfId="8479" xr:uid="{741C9FB4-FD04-4DDD-BA0E-8AA4C4EC544E}"/>
    <cellStyle name="Normal 21" xfId="138" xr:uid="{00000000-0005-0000-0000-00006C0B0000}"/>
    <cellStyle name="Normal 21 10" xfId="20735" xr:uid="{68BE3EFE-0C49-43C6-B27C-A796B2B44009}"/>
    <cellStyle name="Normal 21 11" xfId="22632" xr:uid="{947E2530-8728-406C-99D7-919BE0A52DFA}"/>
    <cellStyle name="Normal 21 12" xfId="24674" xr:uid="{CB60B3A8-EFF3-4BAE-8048-83F3073689A9}"/>
    <cellStyle name="Normal 21 13" xfId="24749" xr:uid="{720C8336-D2C1-4D2D-A64E-A551F093846D}"/>
    <cellStyle name="Normal 21 14" xfId="34394" xr:uid="{3CF21E46-67BF-461B-AE26-ADD639A73F72}"/>
    <cellStyle name="Normal 21 15" xfId="7473" xr:uid="{750061E8-81E2-422F-B31F-589CA39D3326}"/>
    <cellStyle name="Normal 21 16" xfId="6885" xr:uid="{7F98D61C-EB2E-4828-A912-C85D5566DCA7}"/>
    <cellStyle name="Normal 21 2" xfId="3101" xr:uid="{00000000-0005-0000-0000-00006D0B0000}"/>
    <cellStyle name="Normal 21 2 2" xfId="5633" xr:uid="{00000000-0005-0000-0000-00006E0B0000}"/>
    <cellStyle name="Normal 21 2 2 2" xfId="17454" xr:uid="{D25765F9-3A10-4A86-855B-77C32B2231AB}"/>
    <cellStyle name="Normal 21 2 2 3" xfId="21225" xr:uid="{16C2DA06-37CF-49DD-A714-2E7903FD1415}"/>
    <cellStyle name="Normal 21 2 3" xfId="18821" xr:uid="{3C408E24-936D-4EDA-9A55-7CE0F25A104D}"/>
    <cellStyle name="Normal 21 2 4" xfId="14973" xr:uid="{2E91BF10-CD0C-43DF-AF8A-1AF893299A51}"/>
    <cellStyle name="Normal 21 2 5" xfId="13364" xr:uid="{FF502B43-8ABC-4B22-A0D4-6442E6CB0382}"/>
    <cellStyle name="Normal 21 2 6" xfId="19762" xr:uid="{7A02D93B-BA86-4922-AB8E-F8D6110667A3}"/>
    <cellStyle name="Normal 21 2 7" xfId="20736" xr:uid="{C09A3032-6823-4654-9342-270ACB49A424}"/>
    <cellStyle name="Normal 21 2 8" xfId="23191" xr:uid="{655667AB-71E4-4CA9-9464-294E3E35457A}"/>
    <cellStyle name="Normal 21 3" xfId="1509" xr:uid="{00000000-0005-0000-0000-00006F0B0000}"/>
    <cellStyle name="Normal 21 3 10" xfId="10150" xr:uid="{E014A65A-7630-4B99-B16E-A9FF7DB26CD3}"/>
    <cellStyle name="Normal 21 3 2" xfId="12390" xr:uid="{5283C482-57F0-49A5-8E94-B6493CE39EDE}"/>
    <cellStyle name="Normal 21 3 2 2" xfId="17910" xr:uid="{4CCB7D84-C6BC-4923-9F8F-981DC7081136}"/>
    <cellStyle name="Normal 21 3 2 3" xfId="21212" xr:uid="{DDFF62D0-351E-42F2-9505-7A133C0528EA}"/>
    <cellStyle name="Normal 21 3 3" xfId="19296" xr:uid="{87561044-5083-497B-98FA-F7A372C226AD}"/>
    <cellStyle name="Normal 21 3 4" xfId="15656" xr:uid="{BC9980DD-BADC-40A0-97FA-F28244B1CC41}"/>
    <cellStyle name="Normal 21 3 5" xfId="14092" xr:uid="{329855D9-E160-4619-8CCD-06DF03F16462}"/>
    <cellStyle name="Normal 21 3 6" xfId="19852" xr:uid="{475E08BE-2372-4988-97E4-B90BF9B13B9D}"/>
    <cellStyle name="Normal 21 3 7" xfId="20737" xr:uid="{D7FCDF43-010F-4295-B8EB-C10F07CF8A29}"/>
    <cellStyle name="Normal 21 3 8" xfId="23927" xr:uid="{A0CC8D86-DE5E-4FDD-B2CF-C7A578BC2115}"/>
    <cellStyle name="Normal 21 3 9" xfId="35562" xr:uid="{A6EBBDC3-3039-4975-BAB3-CDA86A0F8FAA}"/>
    <cellStyle name="Normal 21 4" xfId="4119" xr:uid="{00000000-0005-0000-0000-0000700B0000}"/>
    <cellStyle name="Normal 21 4 2" xfId="17018" xr:uid="{31CB1247-F086-4EA0-A9BB-310D44A569FF}"/>
    <cellStyle name="Normal 21 4 3" xfId="21174" xr:uid="{371A1338-D1A3-495D-BBB8-CC35B3AA7AF8}"/>
    <cellStyle name="Normal 21 5" xfId="18363" xr:uid="{F06568E4-D728-4AA9-9444-A3EA15639F02}"/>
    <cellStyle name="Normal 21 5 2" xfId="21191" xr:uid="{9AB51F3D-2095-497E-A333-C07C5346C653}"/>
    <cellStyle name="Normal 21 5 2 2" xfId="37291" xr:uid="{36D39A61-840C-4524-996B-EE117C11A1FB}"/>
    <cellStyle name="Normal 21 5 3" xfId="37186" xr:uid="{D93F0F9F-8784-469F-84C8-C73456F79990}"/>
    <cellStyle name="Normal 21 6" xfId="14533" xr:uid="{7B8DCA6C-0DBA-4C69-82AA-06154733F36E}"/>
    <cellStyle name="Normal 21 7" xfId="12861" xr:uid="{BECBF472-76F7-40D6-8CCC-14FCDC956814}"/>
    <cellStyle name="Normal 21 8" xfId="19691" xr:uid="{5D647CFC-0D6C-40C4-AA45-A6FE1680F5FD}"/>
    <cellStyle name="Normal 21 9" xfId="19963" xr:uid="{2051822A-06DF-4B16-986F-12AE5AF024DF}"/>
    <cellStyle name="Normal 210" xfId="8480" xr:uid="{ADEDA089-21E8-4B22-88EE-2142186CF88A}"/>
    <cellStyle name="Normal 211" xfId="8481" xr:uid="{BBA8BA79-4FB2-4C51-BF73-D7BF9BD8835E}"/>
    <cellStyle name="Normal 211 2" xfId="37154" xr:uid="{EDF137F0-FB7F-4D01-B626-403C281C2680}"/>
    <cellStyle name="Normal 211 2 2" xfId="37281" xr:uid="{1D29D290-DA2F-4845-B722-8E8660C4864F}"/>
    <cellStyle name="Normal 211 3" xfId="37175" xr:uid="{20268F7B-96FA-4C70-A795-49B1EC757C98}"/>
    <cellStyle name="Normal 212" xfId="8482" xr:uid="{2F947164-8307-4AAF-9238-7012E5F48385}"/>
    <cellStyle name="Normal 213" xfId="8483" xr:uid="{8C61BCC0-76CF-4602-898F-2526DF9DD8EB}"/>
    <cellStyle name="Normal 214" xfId="8484" xr:uid="{CF5CA347-F758-44CC-A1E4-4A159D52FE50}"/>
    <cellStyle name="Normal 215" xfId="8485" xr:uid="{6C8E9487-DDD2-4162-90FD-B466AAAFC86D}"/>
    <cellStyle name="Normal 216" xfId="8486" xr:uid="{F5308814-0731-4A57-A00B-5076F6A99FF2}"/>
    <cellStyle name="Normal 217" xfId="8487" xr:uid="{63E6C7DC-EF4C-4695-B33C-705566B79C75}"/>
    <cellStyle name="Normal 218" xfId="8488" xr:uid="{85992A4F-24DB-4FEB-9340-026B9A3EFD6B}"/>
    <cellStyle name="Normal 219" xfId="8489" xr:uid="{B4D6ADCF-9D71-42EB-B5EC-AA862CB3BC9C}"/>
    <cellStyle name="Normal 22" xfId="139" xr:uid="{00000000-0005-0000-0000-0000710B0000}"/>
    <cellStyle name="Normal 22 10" xfId="9429" xr:uid="{DFD73EEE-C91A-43E0-AC87-1DED15686BD4}"/>
    <cellStyle name="Normal 22 10 2" xfId="11944" xr:uid="{5CCE418A-9DA6-4FE0-882B-1139D20E2C37}"/>
    <cellStyle name="Normal 22 10 2 2" xfId="17458" xr:uid="{71B777B4-993C-45C8-95C2-E2DCA3C9F8F7}"/>
    <cellStyle name="Normal 22 10 3" xfId="18825" xr:uid="{5407D36F-D16C-46DA-99E6-9650D8D8B4D6}"/>
    <cellStyle name="Normal 22 10 4" xfId="14980" xr:uid="{861B7485-9DB6-46E3-A36B-8A8511F77995}"/>
    <cellStyle name="Normal 22 10 5" xfId="13372" xr:uid="{4FC49A13-F893-4B25-A3B8-85E1150064C7}"/>
    <cellStyle name="Normal 22 10 6" xfId="19764" xr:uid="{576D0993-3BB2-4DF6-9D01-AD5F4DAC945D}"/>
    <cellStyle name="Normal 22 10 7" xfId="23199" xr:uid="{BF397E61-4309-4648-A626-9A6A42B1313E}"/>
    <cellStyle name="Normal 22 11" xfId="10151" xr:uid="{DDB00A92-6C3C-4611-8D56-349A81B5FBCD}"/>
    <cellStyle name="Normal 22 11 2" xfId="12391" xr:uid="{47E23A74-1E08-4FB9-AFE1-C9F958C6BE6E}"/>
    <cellStyle name="Normal 22 11 2 2" xfId="17911" xr:uid="{27A46741-1C33-4E81-9FF5-F153B6A4661A}"/>
    <cellStyle name="Normal 22 11 3" xfId="19297" xr:uid="{454B35EE-17B1-45E6-ABF7-253FE621813C}"/>
    <cellStyle name="Normal 22 11 4" xfId="15657" xr:uid="{DB71C988-CC6B-4419-8ADA-E346AA1E01C4}"/>
    <cellStyle name="Normal 22 11 5" xfId="14093" xr:uid="{E378841A-97ED-4F41-B2F5-D4649A2E4802}"/>
    <cellStyle name="Normal 22 11 6" xfId="19853" xr:uid="{5C2821A2-B47E-4638-9D2E-3A04BF3B56D4}"/>
    <cellStyle name="Normal 22 11 7" xfId="23928" xr:uid="{3278FD4A-40FE-4760-AFED-1DC8A00E6559}"/>
    <cellStyle name="Normal 22 12" xfId="11510" xr:uid="{0E25C7CD-3E39-4DB4-9CCF-E6190EE75085}"/>
    <cellStyle name="Normal 22 12 2" xfId="17019" xr:uid="{4803B0C1-12C7-4DD0-8FA3-0B002F9DE8AE}"/>
    <cellStyle name="Normal 22 13" xfId="18364" xr:uid="{C94A54C5-7FA5-4B3A-8BEA-BCEE91EE8F43}"/>
    <cellStyle name="Normal 22 14" xfId="14534" xr:uid="{ECF022D9-0EEF-4D8E-8B19-FCF585026B4D}"/>
    <cellStyle name="Normal 22 15" xfId="12862" xr:uid="{4CF1D6B5-70BB-4FA0-8F63-3FF13E38C115}"/>
    <cellStyle name="Normal 22 16" xfId="19692" xr:uid="{19754B02-59A0-43ED-887C-DE289A884828}"/>
    <cellStyle name="Normal 22 17" xfId="19964" xr:uid="{99E55E48-D3C5-4ECB-8C1F-8803DCABBB78}"/>
    <cellStyle name="Normal 22 18" xfId="20738" xr:uid="{0D2FC2A0-03C2-44CA-B055-69ECA6130F50}"/>
    <cellStyle name="Normal 22 19" xfId="22633" xr:uid="{7B47D13D-5F7C-4CFA-9996-A4B3766AC15F}"/>
    <cellStyle name="Normal 22 2" xfId="2226" xr:uid="{00000000-0005-0000-0000-0000720B0000}"/>
    <cellStyle name="Normal 22 2 2" xfId="8491" xr:uid="{B2495647-F536-4306-984E-096BA6590AF5}"/>
    <cellStyle name="Normal 22 2 2 2" xfId="21220" xr:uid="{8FD36469-D8AD-438F-B503-4970BAC0F8DD}"/>
    <cellStyle name="Normal 22 2 3" xfId="18674" xr:uid="{0C7D3CB5-ACE6-430A-ACA2-704C561B2635}"/>
    <cellStyle name="Normal 22 2 4" xfId="19973" xr:uid="{0206036E-F11C-4D10-B964-3D2D727E0859}"/>
    <cellStyle name="Normal 22 2 5" xfId="20739" xr:uid="{53BCA394-513A-4C63-9F6F-8A635A57427C}"/>
    <cellStyle name="Normal 22 2 6" xfId="24682" xr:uid="{28023985-60A5-43EA-BB46-C172E1840869}"/>
    <cellStyle name="Normal 22 2 7" xfId="24757" xr:uid="{41085C63-5A08-4DAD-8E7F-F2AA883C4649}"/>
    <cellStyle name="Normal 22 2 8" xfId="35935" xr:uid="{B3D9E036-3541-4231-87F4-FD49BBCE1AC5}"/>
    <cellStyle name="Normal 22 2 9" xfId="8490" xr:uid="{C66321E0-4236-47AA-8932-D887BB70482C}"/>
    <cellStyle name="Normal 22 2_EN CIP-JULY 2012" xfId="8492" xr:uid="{90466C08-59FE-4FE7-A912-EE8A8F9964ED}"/>
    <cellStyle name="Normal 22 20" xfId="24675" xr:uid="{684AB441-1D14-48B8-9A6C-FA0EFE1FDAE5}"/>
    <cellStyle name="Normal 22 21" xfId="24750" xr:uid="{9DD60B6C-5768-4C12-84C8-73503CC02A45}"/>
    <cellStyle name="Normal 22 22" xfId="24780" xr:uid="{398EADF2-7748-441A-94BB-477A19BC6870}"/>
    <cellStyle name="Normal 22 23" xfId="24782" xr:uid="{B6745353-EC36-4AAB-AC89-DDE32DE2FA9F}"/>
    <cellStyle name="Normal 22 24" xfId="24787" xr:uid="{1A0B9EBC-5833-4D75-95F1-B2A41F5E9374}"/>
    <cellStyle name="Normal 22 25" xfId="24793" xr:uid="{61763F3C-C21F-4ADB-A967-9A85714826FB}"/>
    <cellStyle name="Normal 22 26" xfId="34430" xr:uid="{C785F010-C561-4978-B106-3B13D4D22C1A}"/>
    <cellStyle name="Normal 22 27" xfId="34748" xr:uid="{AD616F93-318C-4271-B6DC-CEF5EFBC9DB8}"/>
    <cellStyle name="Normal 22 28" xfId="7474" xr:uid="{14A990E2-06C2-49EB-A5B6-B0E0479F9B44}"/>
    <cellStyle name="Normal 22 29" xfId="6936" xr:uid="{3F65FE18-F393-4BF1-99AB-810987E190DF}"/>
    <cellStyle name="Normal 22 3" xfId="3102" xr:uid="{00000000-0005-0000-0000-0000730B0000}"/>
    <cellStyle name="Normal 22 3 2" xfId="5634" xr:uid="{00000000-0005-0000-0000-0000740B0000}"/>
    <cellStyle name="Normal 22 3 2 2" xfId="21224" xr:uid="{0F949CA8-8822-48CA-9D1E-F96A198B5723}"/>
    <cellStyle name="Normal 22 3 2 3" xfId="8494" xr:uid="{71D96F11-3EF1-4BAB-80BE-906C11E720C0}"/>
    <cellStyle name="Normal 22 3 3" xfId="21175" xr:uid="{8C094E83-D354-4027-90BD-B4073FCF949D}"/>
    <cellStyle name="Normal 22 3 4" xfId="8493" xr:uid="{82497E83-AA0E-4453-B158-9A58CE66972A}"/>
    <cellStyle name="Normal 22 3_EN CIP-JULY 2012" xfId="8495" xr:uid="{88AD69D9-AA9A-4339-AD46-94970C3E1A51}"/>
    <cellStyle name="Normal 22 4" xfId="1510" xr:uid="{00000000-0005-0000-0000-0000750B0000}"/>
    <cellStyle name="Normal 22 4 2" xfId="35563" xr:uid="{0749A334-E06F-4801-8DBA-8203B7EDDC70}"/>
    <cellStyle name="Normal 22 4 3" xfId="8496" xr:uid="{E797D7FE-C43B-4E45-925A-D139E9FC79EC}"/>
    <cellStyle name="Normal 22 5" xfId="4120" xr:uid="{00000000-0005-0000-0000-0000760B0000}"/>
    <cellStyle name="Normal 22 5 10" xfId="37185" xr:uid="{51F4F3E8-7CAD-41D3-8EA2-66968109242F}"/>
    <cellStyle name="Normal 22 5 2" xfId="9792" xr:uid="{E4D89E01-42D5-4CF3-BA27-9BC41358C54F}"/>
    <cellStyle name="Normal 22 5 2 2" xfId="12228" xr:uid="{B800F4E7-5CD1-48AB-8A71-484676D5D747}"/>
    <cellStyle name="Normal 22 5 2 2 2" xfId="17742" xr:uid="{9EA11187-0D69-48AA-BC7A-BCB54CF6B88E}"/>
    <cellStyle name="Normal 22 5 2 3" xfId="19116" xr:uid="{34861E29-61F5-4D25-95FE-6641344AA1FB}"/>
    <cellStyle name="Normal 22 5 2 4" xfId="15332" xr:uid="{1C9F30D4-0F58-426D-B59E-49281F8A2448}"/>
    <cellStyle name="Normal 22 5 2 5" xfId="13732" xr:uid="{EA920474-8AD0-4878-BE36-0DD858BECDB1}"/>
    <cellStyle name="Normal 22 5 2 6" xfId="19809" xr:uid="{8F4C0BFE-A834-4AC0-81D0-350B2EFBEF5E}"/>
    <cellStyle name="Normal 22 5 2 7" xfId="23565" xr:uid="{16AF094D-8D6C-4F55-A03F-025B886F934F}"/>
    <cellStyle name="Normal 22 5 2 8" xfId="37290" xr:uid="{BC9D7790-B50D-48E3-8232-B57A33A31BB0}"/>
    <cellStyle name="Normal 22 5 3" xfId="10428" xr:uid="{FDF3EFDD-74BF-4533-998A-CF5D33306FC0}"/>
    <cellStyle name="Normal 22 5 3 2" xfId="12667" xr:uid="{43396B19-3DD1-4903-A47A-6E2FA364B129}"/>
    <cellStyle name="Normal 22 5 3 2 2" xfId="18187" xr:uid="{AC899EB1-0628-43C6-BACC-673BA90B03DD}"/>
    <cellStyle name="Normal 22 5 3 3" xfId="19573" xr:uid="{56FD503C-307A-45C3-B446-1DC5E7724F4F}"/>
    <cellStyle name="Normal 22 5 3 4" xfId="15934" xr:uid="{F7480465-49D6-4090-B091-14DE1998AE86}"/>
    <cellStyle name="Normal 22 5 3 5" xfId="14370" xr:uid="{55CBF2C9-5706-4312-AFAF-790EF83F5702}"/>
    <cellStyle name="Normal 22 5 3 6" xfId="19889" xr:uid="{009BB155-9806-41D4-8B69-4CE9762DF6F0}"/>
    <cellStyle name="Normal 22 5 3 7" xfId="24205" xr:uid="{D09838DC-E096-473F-A390-31EB4294C6EE}"/>
    <cellStyle name="Normal 22 5 4" xfId="11787" xr:uid="{9545A7EE-326D-4F71-AB28-29FDC9FFF6B8}"/>
    <cellStyle name="Normal 22 5 4 2" xfId="17296" xr:uid="{74C55AD9-FD62-41AD-A715-D0D63C023282}"/>
    <cellStyle name="Normal 22 5 5" xfId="18652" xr:uid="{68BEC7A6-9E5F-44FE-91C3-E4B948C5A6B0}"/>
    <cellStyle name="Normal 22 5 6" xfId="14811" xr:uid="{F184E5EF-D491-451D-B4A5-4E316ED7F775}"/>
    <cellStyle name="Normal 22 5 7" xfId="13194" xr:uid="{FD2EB5CB-0C3C-4479-8472-4609881CF279}"/>
    <cellStyle name="Normal 22 5 8" xfId="19729" xr:uid="{BD284025-57C6-4283-9B7E-F1A68DF254A4}"/>
    <cellStyle name="Normal 22 5 9" xfId="22976" xr:uid="{AD3F5726-FF39-4C14-99E7-165B799A123A}"/>
    <cellStyle name="Normal 22 6" xfId="9422" xr:uid="{4FBDD42A-259A-4A6F-BDF2-A8EC76CB2139}"/>
    <cellStyle name="Normal 22 6 2" xfId="11941" xr:uid="{FDAA1EC9-23C2-4300-A470-703B77B43FCB}"/>
    <cellStyle name="Normal 22 6 2 2" xfId="17455" xr:uid="{EC3160B9-A5BD-4859-8044-DE0B93264EF7}"/>
    <cellStyle name="Normal 22 6 3" xfId="18822" xr:uid="{D9DF1436-9B16-42C8-BF44-689E63CA9827}"/>
    <cellStyle name="Normal 22 6 4" xfId="14974" xr:uid="{AA5F368A-62A8-4422-875D-C8CCC9CB500C}"/>
    <cellStyle name="Normal 22 6 5" xfId="13365" xr:uid="{FB9FCDD3-4773-45A6-9F8F-F81DA1C20557}"/>
    <cellStyle name="Normal 22 6 6" xfId="19763" xr:uid="{877E2298-A6E2-49FE-96E9-E155484DEB3E}"/>
    <cellStyle name="Normal 22 6 7" xfId="23192" xr:uid="{38321829-D40E-49C3-8EA2-E174774E1872}"/>
    <cellStyle name="Normal 22 7" xfId="9535" xr:uid="{4412D8D1-E66C-419A-9F5B-DF8981796BA7}"/>
    <cellStyle name="Normal 22 7 2" xfId="11992" xr:uid="{74712A2F-D90F-4ED1-8F5D-BB6CE1794BFE}"/>
    <cellStyle name="Normal 22 7 2 2" xfId="17506" xr:uid="{0E997D5D-9B1D-4284-B787-84A02F896FC4}"/>
    <cellStyle name="Normal 22 7 3" xfId="18879" xr:uid="{003598C3-547E-45F5-AA9A-17098708DC71}"/>
    <cellStyle name="Normal 22 7 4" xfId="15081" xr:uid="{10F345A1-A82C-4087-9503-9C63D54D159D}"/>
    <cellStyle name="Normal 22 7 5" xfId="13478" xr:uid="{D9999F50-5470-42BC-B8AC-166FC7257B17}"/>
    <cellStyle name="Normal 22 7 6" xfId="19788" xr:uid="{2791340A-AE82-4F36-88A3-1A729DCF92F7}"/>
    <cellStyle name="Normal 22 7 7" xfId="23308" xr:uid="{E6C524BC-B3F7-447A-8887-71E24EE60295}"/>
    <cellStyle name="Normal 22 8" xfId="9836" xr:uid="{C9790E56-BC33-4664-845F-FDBA59FBA7AD}"/>
    <cellStyle name="Normal 22 8 2" xfId="12231" xr:uid="{31F38DBF-BDAF-43BD-B2E3-734B34FBA6E1}"/>
    <cellStyle name="Normal 22 8 2 2" xfId="17745" xr:uid="{066218C8-8154-402A-993B-D958DD1CC5A8}"/>
    <cellStyle name="Normal 22 8 3" xfId="19122" xr:uid="{AAAABFBF-12A5-4271-8DA6-8F7FD34D26D6}"/>
    <cellStyle name="Normal 22 8 4" xfId="15369" xr:uid="{1D9A84D5-F06A-43F8-A595-C44A5B60855C}"/>
    <cellStyle name="Normal 22 8 5" xfId="13776" xr:uid="{9DBC9AE8-7BC0-4CD6-ADB6-B0ABE3738701}"/>
    <cellStyle name="Normal 22 8 6" xfId="19812" xr:uid="{0FCAE428-C624-4953-AC56-3C9BE2E14ACD}"/>
    <cellStyle name="Normal 22 8 7" xfId="23609" xr:uid="{C4AEE6C1-DD6E-47F2-881B-1DC4000FFA57}"/>
    <cellStyle name="Normal 22 9" xfId="9882" xr:uid="{373F9435-0B3C-4325-95DA-4ECB03E2295E}"/>
    <cellStyle name="Normal 22 9 2" xfId="12255" xr:uid="{0FCA8566-4A59-4593-90B0-0FFF3621E84B}"/>
    <cellStyle name="Normal 22 9 2 2" xfId="17770" xr:uid="{DA60C026-9305-42C3-808F-D3C82BE2C706}"/>
    <cellStyle name="Normal 22 9 3" xfId="19150" xr:uid="{E8AB0DAE-6855-403A-BD4C-D0112B9CCC4E}"/>
    <cellStyle name="Normal 22 9 4" xfId="15412" xr:uid="{B10683BB-BDF5-4B37-B4ED-00B25CA42DFF}"/>
    <cellStyle name="Normal 22 9 5" xfId="13821" xr:uid="{35E7F562-7A23-40B0-8DF4-51150F4C2C35}"/>
    <cellStyle name="Normal 22 9 6" xfId="19826" xr:uid="{103F065C-D505-4123-93B4-0207C7D6E122}"/>
    <cellStyle name="Normal 22 9 7" xfId="23654" xr:uid="{1E5F3B3D-8FEE-4DC0-848E-593B56BDC6DC}"/>
    <cellStyle name="Normal 22_CIP  AUG.2012  Real" xfId="8497" xr:uid="{C0C18696-221F-4F81-AAE3-D5DD4DFA4DE7}"/>
    <cellStyle name="Normal 220" xfId="8498" xr:uid="{D729C3EA-FE55-4FB5-A27E-804D96683536}"/>
    <cellStyle name="Normal 221" xfId="8499" xr:uid="{FEA150F4-8AD3-4EDA-A5A7-176AE2C2C193}"/>
    <cellStyle name="Normal 222" xfId="8500" xr:uid="{760720B8-95BF-41C7-A2F4-244D4C8F2D14}"/>
    <cellStyle name="Normal 223" xfId="8501" xr:uid="{920D5DE3-D837-4237-BFB1-F256B7B20271}"/>
    <cellStyle name="Normal 224" xfId="8502" xr:uid="{81AEA330-7B70-4AD3-A185-0E3A6E4AADB0}"/>
    <cellStyle name="Normal 225" xfId="8503" xr:uid="{DF565546-E63A-4A12-BCD9-C61251BC7E35}"/>
    <cellStyle name="Normal 226" xfId="8504" xr:uid="{6F04935D-003B-469C-8E8E-E65591D3A629}"/>
    <cellStyle name="Normal 227" xfId="8505" xr:uid="{F1B87081-CAEC-4AD2-B542-C34AD810DA92}"/>
    <cellStyle name="Normal 228" xfId="8506" xr:uid="{31340FC6-50FF-4108-8819-B85DFD03A634}"/>
    <cellStyle name="Normal 229" xfId="8507" xr:uid="{A6E487EA-C07A-438D-8543-389862B633F4}"/>
    <cellStyle name="Normal 23" xfId="140" xr:uid="{00000000-0005-0000-0000-0000770B0000}"/>
    <cellStyle name="Normal 23 10" xfId="1511" xr:uid="{00000000-0005-0000-0000-0000780B0000}"/>
    <cellStyle name="Normal 23 11" xfId="4121" xr:uid="{00000000-0005-0000-0000-0000790B0000}"/>
    <cellStyle name="Normal 23 2" xfId="480" xr:uid="{00000000-0005-0000-0000-00007A0B0000}"/>
    <cellStyle name="Normal 23 2 10" xfId="8508" xr:uid="{BDECA285-E416-40D3-A858-E89653257233}"/>
    <cellStyle name="Normal 23 2 2" xfId="1563" xr:uid="{00000000-0005-0000-0000-00007B0B0000}"/>
    <cellStyle name="Normal 23 2 2 2" xfId="1714" xr:uid="{00000000-0005-0000-0000-00007C0B0000}"/>
    <cellStyle name="Normal 23 2 2 2 2" xfId="1715" xr:uid="{00000000-0005-0000-0000-00007D0B0000}"/>
    <cellStyle name="Normal 23 2 2 2 2 2" xfId="2021" xr:uid="{00000000-0005-0000-0000-00007E0B0000}"/>
    <cellStyle name="Normal 23 2 2 2 2 2 2" xfId="2766" xr:uid="{00000000-0005-0000-0000-00007F0B0000}"/>
    <cellStyle name="Normal 23 2 2 2 2 3" xfId="2767" xr:uid="{00000000-0005-0000-0000-0000800B0000}"/>
    <cellStyle name="Normal 23 2 2 2 3" xfId="2020" xr:uid="{00000000-0005-0000-0000-0000810B0000}"/>
    <cellStyle name="Normal 23 2 2 2 3 2" xfId="2768" xr:uid="{00000000-0005-0000-0000-0000820B0000}"/>
    <cellStyle name="Normal 23 2 2 2 4" xfId="2769" xr:uid="{00000000-0005-0000-0000-0000830B0000}"/>
    <cellStyle name="Normal 23 2 2 3" xfId="1716" xr:uid="{00000000-0005-0000-0000-0000840B0000}"/>
    <cellStyle name="Normal 23 2 2 3 2" xfId="2022" xr:uid="{00000000-0005-0000-0000-0000850B0000}"/>
    <cellStyle name="Normal 23 2 2 3 2 2" xfId="2770" xr:uid="{00000000-0005-0000-0000-0000860B0000}"/>
    <cellStyle name="Normal 23 2 2 3 3" xfId="2771" xr:uid="{00000000-0005-0000-0000-0000870B0000}"/>
    <cellStyle name="Normal 23 2 2 4" xfId="1833" xr:uid="{00000000-0005-0000-0000-0000880B0000}"/>
    <cellStyle name="Normal 23 2 2 4 2" xfId="2132" xr:uid="{00000000-0005-0000-0000-0000890B0000}"/>
    <cellStyle name="Normal 23 2 2 4 2 2" xfId="2772" xr:uid="{00000000-0005-0000-0000-00008A0B0000}"/>
    <cellStyle name="Normal 23 2 2 4 3" xfId="2773" xr:uid="{00000000-0005-0000-0000-00008B0B0000}"/>
    <cellStyle name="Normal 23 2 2 5" xfId="1840" xr:uid="{00000000-0005-0000-0000-00008C0B0000}"/>
    <cellStyle name="Normal 23 2 2 5 2" xfId="2774" xr:uid="{00000000-0005-0000-0000-00008D0B0000}"/>
    <cellStyle name="Normal 23 2 2 6" xfId="1877" xr:uid="{00000000-0005-0000-0000-00008E0B0000}"/>
    <cellStyle name="Normal 23 2 2 6 2" xfId="2775" xr:uid="{00000000-0005-0000-0000-00008F0B0000}"/>
    <cellStyle name="Normal 23 2 2 7" xfId="2346" xr:uid="{00000000-0005-0000-0000-0000900B0000}"/>
    <cellStyle name="Normal 23 2 3" xfId="1717" xr:uid="{00000000-0005-0000-0000-0000910B0000}"/>
    <cellStyle name="Normal 23 2 3 2" xfId="1718" xr:uid="{00000000-0005-0000-0000-0000920B0000}"/>
    <cellStyle name="Normal 23 2 3 2 2" xfId="2024" xr:uid="{00000000-0005-0000-0000-0000930B0000}"/>
    <cellStyle name="Normal 23 2 3 2 2 2" xfId="2776" xr:uid="{00000000-0005-0000-0000-0000940B0000}"/>
    <cellStyle name="Normal 23 2 3 2 3" xfId="2777" xr:uid="{00000000-0005-0000-0000-0000950B0000}"/>
    <cellStyle name="Normal 23 2 3 3" xfId="2023" xr:uid="{00000000-0005-0000-0000-0000960B0000}"/>
    <cellStyle name="Normal 23 2 3 3 2" xfId="2778" xr:uid="{00000000-0005-0000-0000-0000970B0000}"/>
    <cellStyle name="Normal 23 2 3 4" xfId="2779" xr:uid="{00000000-0005-0000-0000-0000980B0000}"/>
    <cellStyle name="Normal 23 2 4" xfId="1719" xr:uid="{00000000-0005-0000-0000-0000990B0000}"/>
    <cellStyle name="Normal 23 2 4 2" xfId="2025" xr:uid="{00000000-0005-0000-0000-00009A0B0000}"/>
    <cellStyle name="Normal 23 2 4 2 2" xfId="2780" xr:uid="{00000000-0005-0000-0000-00009B0B0000}"/>
    <cellStyle name="Normal 23 2 4 3" xfId="2781" xr:uid="{00000000-0005-0000-0000-00009C0B0000}"/>
    <cellStyle name="Normal 23 2 5" xfId="1872" xr:uid="{00000000-0005-0000-0000-00009D0B0000}"/>
    <cellStyle name="Normal 23 2 5 2" xfId="2782" xr:uid="{00000000-0005-0000-0000-00009E0B0000}"/>
    <cellStyle name="Normal 23 2 6" xfId="2303" xr:uid="{00000000-0005-0000-0000-00009F0B0000}"/>
    <cellStyle name="Normal 23 2 7" xfId="2783" xr:uid="{00000000-0005-0000-0000-0000A00B0000}"/>
    <cellStyle name="Normal 23 2 8" xfId="1558" xr:uid="{00000000-0005-0000-0000-0000A10B0000}"/>
    <cellStyle name="Normal 23 2 9" xfId="35406" xr:uid="{EEC98043-4663-47D4-8988-6BEFD62A7F8B}"/>
    <cellStyle name="Normal 23 3" xfId="1720" xr:uid="{00000000-0005-0000-0000-0000A20B0000}"/>
    <cellStyle name="Normal 23 3 2" xfId="1721" xr:uid="{00000000-0005-0000-0000-0000A30B0000}"/>
    <cellStyle name="Normal 23 3 2 2" xfId="1722" xr:uid="{00000000-0005-0000-0000-0000A40B0000}"/>
    <cellStyle name="Normal 23 3 2 2 2" xfId="2028" xr:uid="{00000000-0005-0000-0000-0000A50B0000}"/>
    <cellStyle name="Normal 23 3 2 2 2 2" xfId="2784" xr:uid="{00000000-0005-0000-0000-0000A60B0000}"/>
    <cellStyle name="Normal 23 3 2 2 3" xfId="2785" xr:uid="{00000000-0005-0000-0000-0000A70B0000}"/>
    <cellStyle name="Normal 23 3 2 3" xfId="2027" xr:uid="{00000000-0005-0000-0000-0000A80B0000}"/>
    <cellStyle name="Normal 23 3 2 3 2" xfId="2786" xr:uid="{00000000-0005-0000-0000-0000A90B0000}"/>
    <cellStyle name="Normal 23 3 2 4" xfId="2787" xr:uid="{00000000-0005-0000-0000-0000AA0B0000}"/>
    <cellStyle name="Normal 23 3 3" xfId="1723" xr:uid="{00000000-0005-0000-0000-0000AB0B0000}"/>
    <cellStyle name="Normal 23 3 3 2" xfId="2029" xr:uid="{00000000-0005-0000-0000-0000AC0B0000}"/>
    <cellStyle name="Normal 23 3 3 2 2" xfId="2788" xr:uid="{00000000-0005-0000-0000-0000AD0B0000}"/>
    <cellStyle name="Normal 23 3 3 3" xfId="2789" xr:uid="{00000000-0005-0000-0000-0000AE0B0000}"/>
    <cellStyle name="Normal 23 3 4" xfId="2026" xr:uid="{00000000-0005-0000-0000-0000AF0B0000}"/>
    <cellStyle name="Normal 23 3 4 2" xfId="2790" xr:uid="{00000000-0005-0000-0000-0000B00B0000}"/>
    <cellStyle name="Normal 23 3 5" xfId="2791" xr:uid="{00000000-0005-0000-0000-0000B10B0000}"/>
    <cellStyle name="Normal 23 3 6" xfId="35705" xr:uid="{55BDEEF1-F6C3-4104-B86E-41D49C5BFE07}"/>
    <cellStyle name="Normal 23 3 7" xfId="20740" xr:uid="{1216B9E9-2298-4F90-9323-E11E1B0AC2C5}"/>
    <cellStyle name="Normal 23 4" xfId="1724" xr:uid="{00000000-0005-0000-0000-0000B20B0000}"/>
    <cellStyle name="Normal 23 4 2" xfId="1725" xr:uid="{00000000-0005-0000-0000-0000B30B0000}"/>
    <cellStyle name="Normal 23 4 2 2" xfId="2031" xr:uid="{00000000-0005-0000-0000-0000B40B0000}"/>
    <cellStyle name="Normal 23 4 2 2 2" xfId="2792" xr:uid="{00000000-0005-0000-0000-0000B50B0000}"/>
    <cellStyle name="Normal 23 4 2 3" xfId="2793" xr:uid="{00000000-0005-0000-0000-0000B60B0000}"/>
    <cellStyle name="Normal 23 4 3" xfId="2030" xr:uid="{00000000-0005-0000-0000-0000B70B0000}"/>
    <cellStyle name="Normal 23 4 3 2" xfId="2794" xr:uid="{00000000-0005-0000-0000-0000B80B0000}"/>
    <cellStyle name="Normal 23 4 4" xfId="2795" xr:uid="{00000000-0005-0000-0000-0000B90B0000}"/>
    <cellStyle name="Normal 23 4 5" xfId="35706" xr:uid="{18812A3C-D6F8-4BAC-8A94-96ABA0F45A4B}"/>
    <cellStyle name="Normal 23 4 6" xfId="34437" xr:uid="{70FA43AF-D7BA-4568-94EE-164956E8E5F3}"/>
    <cellStyle name="Normal 23 5" xfId="1726" xr:uid="{00000000-0005-0000-0000-0000BA0B0000}"/>
    <cellStyle name="Normal 23 5 2" xfId="2032" xr:uid="{00000000-0005-0000-0000-0000BB0B0000}"/>
    <cellStyle name="Normal 23 5 2 2" xfId="2796" xr:uid="{00000000-0005-0000-0000-0000BC0B0000}"/>
    <cellStyle name="Normal 23 5 3" xfId="2797" xr:uid="{00000000-0005-0000-0000-0000BD0B0000}"/>
    <cellStyle name="Normal 23 5 4" xfId="35707" xr:uid="{B7981D2C-FD2C-42BA-9ED5-E46B22FDC403}"/>
    <cellStyle name="Normal 23 5 5" xfId="7475" xr:uid="{00D6F323-D18A-48C0-B00C-E2FFF86D17A3}"/>
    <cellStyle name="Normal 23 6" xfId="1862" xr:uid="{00000000-0005-0000-0000-0000BE0B0000}"/>
    <cellStyle name="Normal 23 6 2" xfId="2798" xr:uid="{00000000-0005-0000-0000-0000BF0B0000}"/>
    <cellStyle name="Normal 23 7" xfId="2145" xr:uid="{00000000-0005-0000-0000-0000C00B0000}"/>
    <cellStyle name="Normal 23 7 2" xfId="2799" xr:uid="{00000000-0005-0000-0000-0000C10B0000}"/>
    <cellStyle name="Normal 23 8" xfId="2800" xr:uid="{00000000-0005-0000-0000-0000C20B0000}"/>
    <cellStyle name="Normal 23 9" xfId="3103" xr:uid="{00000000-0005-0000-0000-0000C30B0000}"/>
    <cellStyle name="Normal 23 9 2" xfId="5635" xr:uid="{00000000-0005-0000-0000-0000C40B0000}"/>
    <cellStyle name="Normal 230" xfId="8509" xr:uid="{A39E9970-EABA-43EB-A2BD-39C489F46DB9}"/>
    <cellStyle name="Normal 230 2" xfId="37225" xr:uid="{5186A608-47E4-437B-939A-C7565031B777}"/>
    <cellStyle name="Normal 231" xfId="8510" xr:uid="{BE40ECF4-C026-4D7C-894F-5AB5CF79DFC8}"/>
    <cellStyle name="Normal 231 2" xfId="37204" xr:uid="{12A6CADD-E33A-4881-A8DC-D073A4721830}"/>
    <cellStyle name="Normal 232" xfId="8511" xr:uid="{07D2583B-0CC7-4642-A019-6DFEBA89BCA8}"/>
    <cellStyle name="Normal 233" xfId="8512" xr:uid="{ECD3692E-3B63-4E61-82A5-A55C4630C0BC}"/>
    <cellStyle name="Normal 234" xfId="8513" xr:uid="{408DB79F-57A7-49CB-965D-162061C9F4AC}"/>
    <cellStyle name="Normal 235" xfId="8514" xr:uid="{651E624A-59BA-45AB-AC74-CEC796A243B8}"/>
    <cellStyle name="Normal 236" xfId="8515" xr:uid="{DF9E10F0-CEE8-49F5-8705-AF64F1ED00BF}"/>
    <cellStyle name="Normal 237" xfId="8516" xr:uid="{6ED806BA-9829-446E-A457-6AF454D46347}"/>
    <cellStyle name="Normal 238" xfId="8517" xr:uid="{BFC5EFA0-7AAF-4CBA-AE05-162D00D77DA4}"/>
    <cellStyle name="Normal 239" xfId="8518" xr:uid="{B79F3C26-DA81-4A6E-84E4-5491CB37C8F3}"/>
    <cellStyle name="Normal 24" xfId="141" xr:uid="{00000000-0005-0000-0000-0000C50B0000}"/>
    <cellStyle name="Normal 24 2" xfId="481" xr:uid="{00000000-0005-0000-0000-0000C60B0000}"/>
    <cellStyle name="Normal 24 2 2" xfId="35407" xr:uid="{BCA74036-D0C6-487F-8DD6-579854D6F7FF}"/>
    <cellStyle name="Normal 24 2 3" xfId="21192" xr:uid="{BE1068D8-7319-44F0-A469-97ACC9064FE6}"/>
    <cellStyle name="Normal 24 3" xfId="2227" xr:uid="{00000000-0005-0000-0000-0000C70B0000}"/>
    <cellStyle name="Normal 24 3 2" xfId="2801" xr:uid="{00000000-0005-0000-0000-0000C80B0000}"/>
    <cellStyle name="Normal 24 3 3" xfId="35936" xr:uid="{A98F0A3F-2A09-498B-BC6B-20357D51BB4C}"/>
    <cellStyle name="Normal 24 3 4" xfId="34424" xr:uid="{538F99E0-20D9-4A9C-93F0-2E53016A4138}"/>
    <cellStyle name="Normal 24 4" xfId="3104" xr:uid="{00000000-0005-0000-0000-0000C90B0000}"/>
    <cellStyle name="Normal 24 4 2" xfId="5636" xr:uid="{00000000-0005-0000-0000-0000CA0B0000}"/>
    <cellStyle name="Normal 24 4 3" xfId="36321" xr:uid="{D8471CC6-B51B-4A2F-9519-300720CD42C3}"/>
    <cellStyle name="Normal 24 4 4" xfId="8107" xr:uid="{98E85844-B375-4E85-B0D4-8FA6A3F9D32C}"/>
    <cellStyle name="Normal 24 5" xfId="4122" xr:uid="{00000000-0005-0000-0000-0000CB0B0000}"/>
    <cellStyle name="Normal 24 6" xfId="35290" xr:uid="{A1E6E949-A97B-43CD-BEDD-23C1C0C4513F}"/>
    <cellStyle name="Normal 24 7" xfId="6923" xr:uid="{DC661824-E903-4B50-85A2-FA4F9673D82E}"/>
    <cellStyle name="Normal 240" xfId="8519" xr:uid="{A4FF3EC8-B9C0-4479-876C-07F909FDF771}"/>
    <cellStyle name="Normal 241" xfId="8520" xr:uid="{8D268C5C-5605-4A3A-B872-81F1C00540B2}"/>
    <cellStyle name="Normal 242" xfId="8521" xr:uid="{ABE6B538-3A4E-4011-877E-7084D7D3D87C}"/>
    <cellStyle name="Normal 243" xfId="8522" xr:uid="{2CF2FAC9-8806-40C4-9119-E98501FA56D8}"/>
    <cellStyle name="Normal 244" xfId="6940" xr:uid="{F16F14F4-9E3C-42FC-B8A7-0A027E56F3C9}"/>
    <cellStyle name="Normal 244 2" xfId="34433" xr:uid="{7D0F99FC-C859-420C-B6F6-615135292D48}"/>
    <cellStyle name="Normal 244 3" xfId="8523" xr:uid="{CBFE4D39-B362-4EC2-AFEB-819DD9B0ACF9}"/>
    <cellStyle name="Normal 245" xfId="8524" xr:uid="{CA3F1AC7-2A67-4F19-8807-A033215B3ED8}"/>
    <cellStyle name="Normal 246" xfId="8525" xr:uid="{39DC3C6D-549A-4990-822C-F2E3CB3903BE}"/>
    <cellStyle name="Normal 247" xfId="8526" xr:uid="{0D306D91-DF18-4E7C-BFDA-BDF423BD96AC}"/>
    <cellStyle name="Normal 248" xfId="8527" xr:uid="{BFDB9E92-866B-4822-B8EF-AA3A2CF6AB77}"/>
    <cellStyle name="Normal 249" xfId="8528" xr:uid="{A37C3D95-CBE9-4B3B-B645-94A1B9CFDE39}"/>
    <cellStyle name="Normal 25" xfId="142" xr:uid="{00000000-0005-0000-0000-0000CC0B0000}"/>
    <cellStyle name="Normal 25 2" xfId="482" xr:uid="{00000000-0005-0000-0000-0000CD0B0000}"/>
    <cellStyle name="Normal 25 2 2" xfId="35408" xr:uid="{31951AB6-1194-44A1-BD4F-DDEBD35A49D7}"/>
    <cellStyle name="Normal 25 2 3" xfId="21141" xr:uid="{638B0B6C-4E11-4777-9D51-72662B83E62C}"/>
    <cellStyle name="Normal 25 3" xfId="2147" xr:uid="{00000000-0005-0000-0000-0000CE0B0000}"/>
    <cellStyle name="Normal 25 3 2" xfId="2802" xr:uid="{00000000-0005-0000-0000-0000CF0B0000}"/>
    <cellStyle name="Normal 25 3 3" xfId="35893" xr:uid="{84CF7833-0524-4C61-84A2-07E66D710A3C}"/>
    <cellStyle name="Normal 25 3 4" xfId="20743" xr:uid="{8C7FC09F-66C4-41A3-95B2-77510167D319}"/>
    <cellStyle name="Normal 25 4" xfId="3105" xr:uid="{00000000-0005-0000-0000-0000D00B0000}"/>
    <cellStyle name="Normal 25 4 2" xfId="36322" xr:uid="{A4F6151D-D7F2-4C55-BB27-9B7B7FA8EA56}"/>
    <cellStyle name="Normal 25 4 3" xfId="34644" xr:uid="{A4F72832-08BE-41FE-AE12-BD95C417602F}"/>
    <cellStyle name="Normal 25 5" xfId="7476" xr:uid="{788F2631-D0C4-49FE-963F-93AF76DE690F}"/>
    <cellStyle name="Normal 25 6" xfId="35291" xr:uid="{FB310618-F4E2-4E26-B6B9-BF15F09D4F1E}"/>
    <cellStyle name="Normal 25 7" xfId="7251" xr:uid="{3FD9D0AB-89F6-4DD6-83C3-5E270EED7CE0}"/>
    <cellStyle name="Normal 250" xfId="8529" xr:uid="{30969F62-DF4E-4AE0-A518-E16160362B2C}"/>
    <cellStyle name="Normal 250 2" xfId="8846" xr:uid="{6DB5DDB0-71AE-4685-9D69-2D8186B6901B}"/>
    <cellStyle name="Normal 250 2 2" xfId="9865" xr:uid="{0371FF00-B924-4C6B-B974-960271E589CC}"/>
    <cellStyle name="Normal 250 2 2 2" xfId="12251" xr:uid="{579544C7-9892-443A-A300-353CD377944B}"/>
    <cellStyle name="Normal 250 2 2 2 2" xfId="17766" xr:uid="{4F335CC4-88B8-4939-8A43-94B6E0B782F8}"/>
    <cellStyle name="Normal 250 2 2 3" xfId="19145" xr:uid="{1D639DEC-CE1A-4B47-85BA-974C71FB143B}"/>
    <cellStyle name="Normal 250 2 2 4" xfId="15398" xr:uid="{21C2BC76-25F8-4A53-9B93-398A86D1F403}"/>
    <cellStyle name="Normal 250 2 2 5" xfId="13804" xr:uid="{1126662C-C6DA-41D4-A82D-8CF62C4436FC}"/>
    <cellStyle name="Normal 250 2 2 6" xfId="19822" xr:uid="{FABA2D74-E55A-4D09-846A-22125B68ABCA}"/>
    <cellStyle name="Normal 250 2 2 7" xfId="23637" xr:uid="{7245C8EF-8469-47B6-B599-6F6B747C6C57}"/>
    <cellStyle name="Normal 250 2 3" xfId="10450" xr:uid="{B1F59E5C-F164-46C0-866E-242DF0600884}"/>
    <cellStyle name="Normal 250 2 3 2" xfId="12689" xr:uid="{1D4EBEC9-3C4C-418B-AB6F-A1AA2D96A4BE}"/>
    <cellStyle name="Normal 250 2 3 2 2" xfId="18209" xr:uid="{DCA088F4-00F5-479B-814E-75E2FFCEB6E8}"/>
    <cellStyle name="Normal 250 2 3 3" xfId="19595" xr:uid="{E0D1F35D-24FD-4483-926F-0E5C2285ABA7}"/>
    <cellStyle name="Normal 250 2 3 4" xfId="15957" xr:uid="{9AF6DC12-E985-4F41-B711-F8F085E474D9}"/>
    <cellStyle name="Normal 250 2 3 5" xfId="14393" xr:uid="{0458D574-D37E-421D-A43D-8703BCFB16FC}"/>
    <cellStyle name="Normal 250 2 3 6" xfId="19899" xr:uid="{2AA75890-5B76-46C3-9014-309130402CE0}"/>
    <cellStyle name="Normal 250 2 3 7" xfId="24228" xr:uid="{1F9ED6BB-7B8F-4A8C-9060-8F6F05292FA4}"/>
    <cellStyle name="Normal 250 2 4" xfId="11809" xr:uid="{23882EA3-6284-4F51-A9BD-AA3D55331C47}"/>
    <cellStyle name="Normal 250 2 4 2" xfId="17318" xr:uid="{0087B238-025F-479D-9EC8-4840D47BD083}"/>
    <cellStyle name="Normal 250 2 5" xfId="18673" xr:uid="{A97BCC30-EEBE-4771-8E33-76D6CE45E357}"/>
    <cellStyle name="Normal 250 2 6" xfId="14835" xr:uid="{6D45EB44-4CCC-4811-9067-339F62EA39E6}"/>
    <cellStyle name="Normal 250 2 7" xfId="13217" xr:uid="{0466C448-0C4A-4B8F-A370-19D6D58BB8A6}"/>
    <cellStyle name="Normal 250 2 8" xfId="19739" xr:uid="{A5E79C5D-A40C-4B43-9EE9-8656D87CEB1C}"/>
    <cellStyle name="Normal 250 2 9" xfId="23034" xr:uid="{A207D297-C15B-4C60-A1D2-C2819DEC90BC}"/>
    <cellStyle name="Normal 251" xfId="8530" xr:uid="{BFFE1526-4062-473B-A7C9-FE274BC18D88}"/>
    <cellStyle name="Normal 252" xfId="8531" xr:uid="{3FCA6FFB-7AB8-40B4-9A94-03F8FD4531A7}"/>
    <cellStyle name="Normal 253" xfId="8532" xr:uid="{8A1B25CE-27BA-4F47-8DA6-701A7657AE1F}"/>
    <cellStyle name="Normal 254" xfId="8533" xr:uid="{A7B5EB0C-4ACA-481C-A915-989BEEDDB258}"/>
    <cellStyle name="Normal 255" xfId="8534" xr:uid="{6CBFBE43-8078-4E05-BE51-56BB399D2566}"/>
    <cellStyle name="Normal 256" xfId="8535" xr:uid="{D950A022-0C7A-4CE1-97E8-87A36C668469}"/>
    <cellStyle name="Normal 257" xfId="8536" xr:uid="{AC5B4E96-C29B-46FE-B1A9-FA719D381198}"/>
    <cellStyle name="Normal 258" xfId="8537" xr:uid="{6FE54F90-B569-489A-B462-2CA2B5337CFD}"/>
    <cellStyle name="Normal 259" xfId="8538" xr:uid="{6D3333FA-B32F-4114-AF8C-9F61BDB8ED1C}"/>
    <cellStyle name="Normal 26" xfId="483" xr:uid="{00000000-0005-0000-0000-0000D10B0000}"/>
    <cellStyle name="Normal 26 2" xfId="8110" xr:uid="{43109FB0-A751-4647-A9D7-DCA83CBF7984}"/>
    <cellStyle name="Normal 26 2 2" xfId="21204" xr:uid="{426A1E0F-7DDB-438F-AF97-585496B17AF3}"/>
    <cellStyle name="Normal 26 3" xfId="20744" xr:uid="{5BF5D2C6-E0E4-46D7-B630-168F9B79C621}"/>
    <cellStyle name="Normal 26 4" xfId="7477" xr:uid="{A6A9A534-25D8-4887-8928-F6A27787096D}"/>
    <cellStyle name="Normal 260" xfId="8539" xr:uid="{0CD357E6-6544-4A3D-8DEA-0F1F0617C9CC}"/>
    <cellStyle name="Normal 261" xfId="8540" xr:uid="{F0A56536-D5AE-4BF6-A64C-9C90E466945F}"/>
    <cellStyle name="Normal 262" xfId="8541" xr:uid="{5C525834-0493-4C83-9D4C-B436366588A1}"/>
    <cellStyle name="Normal 263" xfId="8542" xr:uid="{95D62D6E-E10B-4DA0-BE79-FFAA8DEA9550}"/>
    <cellStyle name="Normal 264" xfId="8543" xr:uid="{42A92BA0-5DD0-4D71-83C4-F063B852F97D}"/>
    <cellStyle name="Normal 265" xfId="8544" xr:uid="{78DE8DD5-570A-4CE6-A4C0-73EB4D4826CF}"/>
    <cellStyle name="Normal 266" xfId="8545" xr:uid="{6C87F1EB-45DC-40EB-AEF4-C40E0E134797}"/>
    <cellStyle name="Normal 267" xfId="8546" xr:uid="{B927734C-12BF-4677-A916-6764B0694899}"/>
    <cellStyle name="Normal 268" xfId="8547" xr:uid="{B736BE2A-6745-4392-992C-3C52D6340C2E}"/>
    <cellStyle name="Normal 269" xfId="8548" xr:uid="{1A0CBD1F-6C30-48FA-AE19-BBBFEDE38FE1}"/>
    <cellStyle name="Normal 27" xfId="484" xr:uid="{00000000-0005-0000-0000-0000D20B0000}"/>
    <cellStyle name="Normal 27 2" xfId="8114" xr:uid="{863F9659-CE68-462C-8F0E-1675E42499D7}"/>
    <cellStyle name="Normal 27 3" xfId="20745" xr:uid="{18B37C47-A9A9-4E9F-B002-40308989D54F}"/>
    <cellStyle name="Normal 27 4" xfId="35409" xr:uid="{1B10C848-1424-4E7F-A359-8151FDB1269B}"/>
    <cellStyle name="Normal 27 5" xfId="7478" xr:uid="{85B5472B-8C8E-4E6F-ACEB-B2FC0FEB8F18}"/>
    <cellStyle name="Normal 270" xfId="8549" xr:uid="{2B0AC565-0AE8-4C8B-865F-2C1EA5FF5285}"/>
    <cellStyle name="Normal 271" xfId="8550" xr:uid="{9B5B87F8-46AD-4F7D-985F-11FBEB42EE09}"/>
    <cellStyle name="Normal 272" xfId="8551" xr:uid="{D4ACEDB0-1B8A-430D-B186-2FC9236D4959}"/>
    <cellStyle name="Normal 273" xfId="8552" xr:uid="{4F011F16-36A0-445C-B7A2-953D1707B2A3}"/>
    <cellStyle name="Normal 274" xfId="8553" xr:uid="{4360AC08-48C2-4F4F-977F-B440D9EC031C}"/>
    <cellStyle name="Normal 275" xfId="8554" xr:uid="{8F4CE6BC-67A2-48C0-995D-A15F36E33B08}"/>
    <cellStyle name="Normal 276" xfId="8555" xr:uid="{D7FDDE0C-7BEE-441E-B549-F502CFAF33B0}"/>
    <cellStyle name="Normal 277" xfId="8556" xr:uid="{D9540F63-A741-40E2-B637-3CD212FB325D}"/>
    <cellStyle name="Normal 278" xfId="8557" xr:uid="{42ED8A53-9488-4686-8C30-6660A8F4EC6B}"/>
    <cellStyle name="Normal 279" xfId="8558" xr:uid="{B5E4143C-2532-4A3E-A816-BADDA453E199}"/>
    <cellStyle name="Normal 28" xfId="485" xr:uid="{00000000-0005-0000-0000-0000D30B0000}"/>
    <cellStyle name="Normal 28 10" xfId="22746" xr:uid="{3498AE9A-DE88-4CB5-8042-A70F98871462}"/>
    <cellStyle name="Normal 28 11" xfId="35410" xr:uid="{C9D8989C-F3C0-4D3C-9A64-2213EA902390}"/>
    <cellStyle name="Normal 28 12" xfId="8117" xr:uid="{021F3F1B-5193-47B2-8891-DF6590420E92}"/>
    <cellStyle name="Normal 28 2" xfId="9563" xr:uid="{1DA592F7-AD7E-415E-AD4B-F91C22BF6D03}"/>
    <cellStyle name="Normal 28 2 2" xfId="12008" xr:uid="{5F2507B5-AD0E-472A-A01F-FC7768940E8E}"/>
    <cellStyle name="Normal 28 2 2 2" xfId="17522" xr:uid="{F424D56F-6E95-4555-ABCE-058626E9F0FD}"/>
    <cellStyle name="Normal 28 2 3" xfId="18896" xr:uid="{C6C36CF7-EBC5-4EFE-9682-88AA6DE1EE97}"/>
    <cellStyle name="Normal 28 2 4" xfId="15105" xr:uid="{71B4FE8A-1F73-4E4E-8D4A-3E1CFDDE12EC}"/>
    <cellStyle name="Normal 28 2 5" xfId="13504" xr:uid="{8A847193-FE4A-4608-A49D-ED993B34E9CA}"/>
    <cellStyle name="Normal 28 2 6" xfId="19792" xr:uid="{5EFF8E91-2386-4243-881F-EFCB381997F5}"/>
    <cellStyle name="Normal 28 2 7" xfId="23336" xr:uid="{BA522A4B-0972-4446-BFD7-B61F19664E07}"/>
    <cellStyle name="Normal 28 3" xfId="10211" xr:uid="{84BA58FB-9561-4009-A08E-8E8D107D064D}"/>
    <cellStyle name="Normal 28 3 2" xfId="12450" xr:uid="{D044AEEC-D1EC-4825-953C-2CB02ACE5FD7}"/>
    <cellStyle name="Normal 28 3 2 2" xfId="17970" xr:uid="{2B948E91-7874-40A0-94D5-0E7C2691BF70}"/>
    <cellStyle name="Normal 28 3 3" xfId="19356" xr:uid="{0DA77360-D585-4767-A6EB-FC323611CB3C}"/>
    <cellStyle name="Normal 28 3 4" xfId="15717" xr:uid="{174BDA50-961E-4839-9CC9-E509F0E79039}"/>
    <cellStyle name="Normal 28 3 5" xfId="14153" xr:uid="{2ABE8F5A-2324-4385-8192-F7275CAC93D3}"/>
    <cellStyle name="Normal 28 3 6" xfId="19875" xr:uid="{3C2110E1-7880-4EEC-8787-521D47EFF33C}"/>
    <cellStyle name="Normal 28 3 7" xfId="23988" xr:uid="{4845363C-C298-4C02-B52B-94C7E5E0F7EE}"/>
    <cellStyle name="Normal 28 4" xfId="11570" xr:uid="{50B2D3FA-BC2D-449E-BF0F-B401FA161C4E}"/>
    <cellStyle name="Normal 28 4 2" xfId="17079" xr:uid="{B31A41D1-BBFC-4DDA-A877-53054A88D191}"/>
    <cellStyle name="Normal 28 5" xfId="18433" xr:uid="{5F451DE3-3314-4167-B61E-73DCE24B6DC4}"/>
    <cellStyle name="Normal 28 6" xfId="14594" xr:uid="{9824F172-91C2-4B47-A0AC-2D1AAA1A35CC}"/>
    <cellStyle name="Normal 28 7" xfId="12972" xr:uid="{CC380ED5-5971-4BF9-BB20-6BB0336246AF}"/>
    <cellStyle name="Normal 28 8" xfId="19714" xr:uid="{B0DCC3E4-6F8E-4AC0-A06B-1C850BECC7C2}"/>
    <cellStyle name="Normal 28 9" xfId="20746" xr:uid="{DD37EA94-9837-4D14-B1BF-583B11ABB6B2}"/>
    <cellStyle name="Normal 280" xfId="8559" xr:uid="{52DE87D6-1943-4636-BB89-F3D4564B5942}"/>
    <cellStyle name="Normal 281" xfId="8560" xr:uid="{D437C528-EAD0-47B2-8DF1-E277A8ACC8E0}"/>
    <cellStyle name="Normal 282" xfId="8561" xr:uid="{3771FFD7-F030-4CE9-A53E-5C23BC6A8C01}"/>
    <cellStyle name="Normal 283" xfId="8562" xr:uid="{AADC7F3A-7591-46D0-B142-5A8BBB8F4234}"/>
    <cellStyle name="Normal 284" xfId="8563" xr:uid="{2823E302-0776-4C95-9160-C95CDABA03A0}"/>
    <cellStyle name="Normal 285" xfId="8564" xr:uid="{0DECAD58-98E6-4AC1-BBFC-4D4A4689C631}"/>
    <cellStyle name="Normal 286" xfId="8565" xr:uid="{A9156248-C46B-4AE1-9983-CF25BFCBF260}"/>
    <cellStyle name="Normal 287" xfId="8566" xr:uid="{3071917C-F194-44C9-913E-776F9580009E}"/>
    <cellStyle name="Normal 288" xfId="8567" xr:uid="{FA8C91A3-D822-487C-BBBC-A04F86A74ED0}"/>
    <cellStyle name="Normal 289" xfId="8568" xr:uid="{0931DEEC-7DCD-483D-90E5-614A58D1394C}"/>
    <cellStyle name="Normal 29" xfId="486" xr:uid="{00000000-0005-0000-0000-0000D40B0000}"/>
    <cellStyle name="Normal 29 10" xfId="22755" xr:uid="{D8D83360-D65A-4A40-83D6-0CD5ED5FE2AF}"/>
    <cellStyle name="Normal 29 11" xfId="35411" xr:uid="{0BB598D1-1E9F-489F-85B1-7B6C68259B68}"/>
    <cellStyle name="Normal 29 12" xfId="8125" xr:uid="{98180919-D44E-4572-9C25-1F4226103066}"/>
    <cellStyle name="Normal 29 2" xfId="9569" xr:uid="{7585B193-B042-41B3-99CD-FAC669D4F5DC}"/>
    <cellStyle name="Normal 29 2 2" xfId="12012" xr:uid="{ABC1E2D1-3F74-4466-B236-76848D085D39}"/>
    <cellStyle name="Normal 29 2 2 2" xfId="17526" xr:uid="{C95865C0-C67D-4C8F-A235-F089A6B6C20D}"/>
    <cellStyle name="Normal 29 2 3" xfId="18900" xr:uid="{AF82154B-78C7-41AC-BB23-0187CFD887D0}"/>
    <cellStyle name="Normal 29 2 4" xfId="15110" xr:uid="{117F2A58-AF9F-414A-A327-F76CFF43D21C}"/>
    <cellStyle name="Normal 29 2 5" xfId="13509" xr:uid="{8974E722-FD03-47B5-9977-003064D519BF}"/>
    <cellStyle name="Normal 29 2 6" xfId="19796" xr:uid="{EDE344F4-E9C3-4FB9-8D0E-2DC2432BB718}"/>
    <cellStyle name="Normal 29 2 7" xfId="23342" xr:uid="{AE07449B-21CB-462C-8275-D1409D2941DA}"/>
    <cellStyle name="Normal 29 3" xfId="10215" xr:uid="{A4AE7031-F118-4E30-BEB8-D89FB3870324}"/>
    <cellStyle name="Normal 29 3 2" xfId="12454" xr:uid="{C4490C2A-D5E2-4C6B-9FC9-452EFAD5CB0B}"/>
    <cellStyle name="Normal 29 3 2 2" xfId="17974" xr:uid="{87DE61DB-5A3A-4279-9320-E19E49FC8FC7}"/>
    <cellStyle name="Normal 29 3 3" xfId="19360" xr:uid="{51E8B558-5349-412D-B8C3-C0E3C21F2DE6}"/>
    <cellStyle name="Normal 29 3 4" xfId="15721" xr:uid="{978A45D8-529A-421D-AD12-E7BCDF217ACB}"/>
    <cellStyle name="Normal 29 3 5" xfId="14157" xr:uid="{C7A47E8E-3A0B-46B4-BE09-715297045EBB}"/>
    <cellStyle name="Normal 29 3 6" xfId="19879" xr:uid="{A9330AE5-AECD-4B42-BC3D-AE57FD1D9BD6}"/>
    <cellStyle name="Normal 29 3 7" xfId="23992" xr:uid="{644F245A-3B68-43EA-AB22-682542899208}"/>
    <cellStyle name="Normal 29 4" xfId="11574" xr:uid="{AA908506-72CB-4BD0-95A8-7B3FFD51C374}"/>
    <cellStyle name="Normal 29 4 2" xfId="17083" xr:uid="{EEAA8A22-529A-4345-B60E-6DC6A042C96F}"/>
    <cellStyle name="Normal 29 5" xfId="18437" xr:uid="{3B506359-9D71-4AA5-8869-1D74C08B986D}"/>
    <cellStyle name="Normal 29 6" xfId="14598" xr:uid="{0F341419-70AD-4ABE-B7B5-0AA7D6934678}"/>
    <cellStyle name="Normal 29 7" xfId="12981" xr:uid="{3F8FCDF8-872C-489E-AE7D-51D434C4D212}"/>
    <cellStyle name="Normal 29 8" xfId="19719" xr:uid="{ED017463-9F97-430C-AE9D-3DEA070E602F}"/>
    <cellStyle name="Normal 29 9" xfId="20747" xr:uid="{A2D18806-E3AC-4AC7-8C99-2D01D95FACF7}"/>
    <cellStyle name="Normal 290" xfId="8569" xr:uid="{A552BC54-23FA-4C76-9872-E7ED9CD1233F}"/>
    <cellStyle name="Normal 291" xfId="8570" xr:uid="{C863FD80-F837-41FB-8B99-6FF3FD655D93}"/>
    <cellStyle name="Normal 292" xfId="8571" xr:uid="{96C272A4-8677-4AA6-82B7-8A2AB63CB4E7}"/>
    <cellStyle name="Normal 293" xfId="8572" xr:uid="{B08C0040-E117-4C07-9834-BB6AF987D4F6}"/>
    <cellStyle name="Normal 294" xfId="8573" xr:uid="{ED419824-C8C8-40B6-BF7C-1107CAACF663}"/>
    <cellStyle name="Normal 295" xfId="8574" xr:uid="{48EFC7D3-6DB8-44CB-92F4-FAAD9965A201}"/>
    <cellStyle name="Normal 296" xfId="8575" xr:uid="{31D2F537-9416-499E-8E4D-D041712D869D}"/>
    <cellStyle name="Normal 297" xfId="4069" xr:uid="{00000000-0005-0000-0000-0000D50B0000}"/>
    <cellStyle name="Normal 297 2" xfId="34263" xr:uid="{A1DD80EC-1BC0-44EF-A444-60B636B68E69}"/>
    <cellStyle name="Normal 297 3" xfId="8576" xr:uid="{14B3445E-4957-4B8E-BDEA-50D979D9A1B6}"/>
    <cellStyle name="Normal 297 4" xfId="36473" xr:uid="{8C491F64-7439-406D-A518-1FEEAE0DBFD2}"/>
    <cellStyle name="Normal 297 5" xfId="6747" xr:uid="{E554813B-EB35-41B6-B706-3A2EC398CF0A}"/>
    <cellStyle name="Normal 298" xfId="3978" xr:uid="{00000000-0005-0000-0000-0000D60B0000}"/>
    <cellStyle name="Normal 298 2" xfId="34605" xr:uid="{C0B1B03E-6900-4FBF-8C15-88B6849554BD}"/>
    <cellStyle name="Normal 298 3" xfId="8577" xr:uid="{8C57863E-C0A6-4BAF-BC7E-1AE8414D5A2D}"/>
    <cellStyle name="Normal 298 4" xfId="36421" xr:uid="{FDAB9097-A8B1-405E-87A5-E98159303995}"/>
    <cellStyle name="Normal 298 5" xfId="7195" xr:uid="{1CA27195-9904-4E2F-A614-7AB94C16C916}"/>
    <cellStyle name="Normal 299" xfId="6886" xr:uid="{2BDC7B54-B449-4520-B178-4B3822E47731}"/>
    <cellStyle name="Normal 299 2" xfId="34395" xr:uid="{13880219-87D6-434D-8659-08197738727A}"/>
    <cellStyle name="Normal 299 3" xfId="8578" xr:uid="{3F2392FA-1556-47A3-B150-D13B7147109D}"/>
    <cellStyle name="Normal 3" xfId="116" xr:uid="{00000000-0005-0000-0000-0000D70B0000}"/>
    <cellStyle name="Normal 3 10" xfId="487" xr:uid="{00000000-0005-0000-0000-0000D80B0000}"/>
    <cellStyle name="Normal 3 10 2" xfId="35412" xr:uid="{2C6B88DA-F013-4A2A-8755-707F10AAA42D}"/>
    <cellStyle name="Normal 3 10 2 2" xfId="37227" xr:uid="{485AE475-0ECA-4533-A0C6-A566B36C335F}"/>
    <cellStyle name="Normal 3 10 3" xfId="34159" xr:uid="{E3011616-6622-4DBA-B1B9-7511A30C846A}"/>
    <cellStyle name="Normal 3 11" xfId="488" xr:uid="{00000000-0005-0000-0000-0000D90B0000}"/>
    <cellStyle name="Normal 3 12" xfId="489" xr:uid="{00000000-0005-0000-0000-0000DA0B0000}"/>
    <cellStyle name="Normal 3 13" xfId="490" xr:uid="{00000000-0005-0000-0000-0000DB0B0000}"/>
    <cellStyle name="Normal 3 13 2" xfId="37080" xr:uid="{C9483D0A-446C-48BA-8F57-740ED454182C}"/>
    <cellStyle name="Normal 3 14" xfId="491" xr:uid="{00000000-0005-0000-0000-0000DC0B0000}"/>
    <cellStyle name="Normal 3 15" xfId="492" xr:uid="{00000000-0005-0000-0000-0000DD0B0000}"/>
    <cellStyle name="Normal 3 16" xfId="493" xr:uid="{00000000-0005-0000-0000-0000DE0B0000}"/>
    <cellStyle name="Normal 3 17" xfId="494" xr:uid="{00000000-0005-0000-0000-0000DF0B0000}"/>
    <cellStyle name="Normal 3 18" xfId="495" xr:uid="{00000000-0005-0000-0000-0000E00B0000}"/>
    <cellStyle name="Normal 3 19" xfId="496" xr:uid="{00000000-0005-0000-0000-0000E10B0000}"/>
    <cellStyle name="Normal 3 2" xfId="117" xr:uid="{00000000-0005-0000-0000-0000E20B0000}"/>
    <cellStyle name="Normal 3 2 2" xfId="497" xr:uid="{00000000-0005-0000-0000-0000E30B0000}"/>
    <cellStyle name="Normal 3 2 2 2" xfId="3989" xr:uid="{00000000-0005-0000-0000-0000E40B0000}"/>
    <cellStyle name="Normal 3 2 2 2 2" xfId="36425" xr:uid="{86D2804A-55B6-4695-8920-A45E5F9F226A}"/>
    <cellStyle name="Normal 3 2 2 2 3" xfId="7179" xr:uid="{801A0BF2-8338-42A7-B93A-5D53BF555F76}"/>
    <cellStyle name="Normal 3 2 2 3" xfId="6616" xr:uid="{06A6D698-482A-4D8F-B01B-79F1FE5304C3}"/>
    <cellStyle name="Normal 3 2 2 4" xfId="34281" xr:uid="{CA68D962-9F24-46F5-8284-D56CDB0125B6}"/>
    <cellStyle name="Normal 3 2 2 5" xfId="21142" xr:uid="{99013F73-495B-45DA-BCA1-B27164C7B23E}"/>
    <cellStyle name="Normal 3 2 2 6" xfId="6770" xr:uid="{C0975CEF-B541-42D1-9C66-D897042054BF}"/>
    <cellStyle name="Normal 3 2 2 9" xfId="4907" xr:uid="{00000000-0005-0000-0000-0000E50B0000}"/>
    <cellStyle name="Normal 3 2 3" xfId="2228" xr:uid="{00000000-0005-0000-0000-0000E60B0000}"/>
    <cellStyle name="Normal 3 2 3 2" xfId="4045" xr:uid="{00000000-0005-0000-0000-0000E70B0000}"/>
    <cellStyle name="Normal 3 2 3 2 2" xfId="6556" xr:uid="{00000000-0005-0000-0000-0000E80B0000}"/>
    <cellStyle name="Normal 3 2 3 2 3" xfId="36460" xr:uid="{C7A5B350-78D4-412D-9199-8DE91933EC93}"/>
    <cellStyle name="Normal 3 2 3 2 4" xfId="34545" xr:uid="{9537E9C9-C0F9-4AE7-92AE-DBB96224890F}"/>
    <cellStyle name="Normal 3 2 3 3" xfId="20748" xr:uid="{4BFB5F98-EC45-4858-97A7-10D0DDCC9D13}"/>
    <cellStyle name="Normal 3 2 3 4" xfId="35937" xr:uid="{60023C1E-CBA9-478C-B21B-3D1E860F6F6F}"/>
    <cellStyle name="Normal 3 2 3 5" xfId="7129" xr:uid="{0C2141EE-9270-46F9-89D4-F50F72C89947}"/>
    <cellStyle name="Normal 3 2 4" xfId="3086" xr:uid="{00000000-0005-0000-0000-0000E90B0000}"/>
    <cellStyle name="Normal 3 2 4 2" xfId="4075" xr:uid="{00000000-0005-0000-0000-0000EA0B0000}"/>
    <cellStyle name="Normal 3 2 4 2 2" xfId="36476" xr:uid="{E0B97A3F-928D-4910-AFA3-42B5750E7CB6}"/>
    <cellStyle name="Normal 3 2 4 2 3" xfId="34738" xr:uid="{7B3463EF-1DAE-4FBE-8706-203F4D89B6FE}"/>
    <cellStyle name="Normal 3 2 4 3" xfId="22300" xr:uid="{8E960293-CF11-42CF-B4FE-99F922853517}"/>
    <cellStyle name="Normal 3 2 4 4" xfId="36314" xr:uid="{8541F17D-96B2-4615-833D-FB69208DD983}"/>
    <cellStyle name="Normal 3 2 4 5" xfId="7340" xr:uid="{977B4C3B-1A3E-48F3-9AE8-7CDDE2A21734}"/>
    <cellStyle name="Normal 3 2 5" xfId="4009" xr:uid="{00000000-0005-0000-0000-0000EB0B0000}"/>
    <cellStyle name="Normal 3 2 5 2" xfId="6522" xr:uid="{00000000-0005-0000-0000-0000EC0B0000}"/>
    <cellStyle name="Normal 3 2 5 2 2" xfId="37009" xr:uid="{A9A59C16-7172-4942-9F6C-4DD1993FB1D7}"/>
    <cellStyle name="Normal 3 2 5 2 3" xfId="34282" xr:uid="{50CE07FE-5306-4F94-BB5E-289907363E7B}"/>
    <cellStyle name="Normal 3 2 5 3" xfId="22574" xr:uid="{ABEE95CA-3CF7-41E3-BF5D-2FCD78E0A5AB}"/>
    <cellStyle name="Normal 3 2 5 4" xfId="6771" xr:uid="{DDC45E5B-E825-4C43-85F3-A4000FF11C3B}"/>
    <cellStyle name="Normal 3 2 6" xfId="34160" xr:uid="{C9B89FF3-DAD0-444F-8179-A8EDCA4A01D8}"/>
    <cellStyle name="Normal 3 2 7" xfId="7479" xr:uid="{3EF9D930-1931-4FAB-957A-7AFBD6841713}"/>
    <cellStyle name="Normal 3 2 8" xfId="35285" xr:uid="{5CCA4001-5CC2-4E4E-908A-91486FE6EF52}"/>
    <cellStyle name="Normal 3 2 9" xfId="6596" xr:uid="{6D270ADC-BF9E-4172-8EF3-2AAD4F1EFC71}"/>
    <cellStyle name="Normal 3 20" xfId="498" xr:uid="{00000000-0005-0000-0000-0000ED0B0000}"/>
    <cellStyle name="Normal 3 21" xfId="499" xr:uid="{00000000-0005-0000-0000-0000EE0B0000}"/>
    <cellStyle name="Normal 3 22" xfId="500" xr:uid="{00000000-0005-0000-0000-0000EF0B0000}"/>
    <cellStyle name="Normal 3 23" xfId="501" xr:uid="{00000000-0005-0000-0000-0000F00B0000}"/>
    <cellStyle name="Normal 3 24" xfId="502" xr:uid="{00000000-0005-0000-0000-0000F10B0000}"/>
    <cellStyle name="Normal 3 25" xfId="503" xr:uid="{00000000-0005-0000-0000-0000F20B0000}"/>
    <cellStyle name="Normal 3 26" xfId="504" xr:uid="{00000000-0005-0000-0000-0000F30B0000}"/>
    <cellStyle name="Normal 3 26 10" xfId="505" xr:uid="{00000000-0005-0000-0000-0000F40B0000}"/>
    <cellStyle name="Normal 3 26 11" xfId="506" xr:uid="{00000000-0005-0000-0000-0000F50B0000}"/>
    <cellStyle name="Normal 3 26 12" xfId="507" xr:uid="{00000000-0005-0000-0000-0000F60B0000}"/>
    <cellStyle name="Normal 3 26 13" xfId="35413" xr:uid="{13B08B44-5F18-4106-8029-3F1B8704E845}"/>
    <cellStyle name="Normal 3 26 14" xfId="37062" xr:uid="{5C37DE34-F5FD-4284-AE19-863BA5617D24}"/>
    <cellStyle name="Normal 3 26 15" xfId="37073" xr:uid="{0024FD1A-8777-409C-B357-F9367A1EFC3D}"/>
    <cellStyle name="Normal 3 26 16" xfId="37082" xr:uid="{837FD11C-C55C-4165-A83E-4A199E95CFB3}"/>
    <cellStyle name="Normal 3 26 17" xfId="6656" xr:uid="{E52A588B-A2F5-421C-9AF4-D158CDDCEEAB}"/>
    <cellStyle name="Normal 3 26 2" xfId="508" xr:uid="{00000000-0005-0000-0000-0000F70B0000}"/>
    <cellStyle name="Normal 3 26 3" xfId="509" xr:uid="{00000000-0005-0000-0000-0000F80B0000}"/>
    <cellStyle name="Normal 3 26 4" xfId="510" xr:uid="{00000000-0005-0000-0000-0000F90B0000}"/>
    <cellStyle name="Normal 3 26 5" xfId="511" xr:uid="{00000000-0005-0000-0000-0000FA0B0000}"/>
    <cellStyle name="Normal 3 26 6" xfId="512" xr:uid="{00000000-0005-0000-0000-0000FB0B0000}"/>
    <cellStyle name="Normal 3 26 7" xfId="513" xr:uid="{00000000-0005-0000-0000-0000FC0B0000}"/>
    <cellStyle name="Normal 3 26 8" xfId="514" xr:uid="{00000000-0005-0000-0000-0000FD0B0000}"/>
    <cellStyle name="Normal 3 26 9" xfId="515" xr:uid="{00000000-0005-0000-0000-0000FE0B0000}"/>
    <cellStyle name="Normal 3 27" xfId="516" xr:uid="{00000000-0005-0000-0000-0000FF0B0000}"/>
    <cellStyle name="Normal 3 27 10" xfId="517" xr:uid="{00000000-0005-0000-0000-0000000C0000}"/>
    <cellStyle name="Normal 3 27 11" xfId="518" xr:uid="{00000000-0005-0000-0000-0000010C0000}"/>
    <cellStyle name="Normal 3 27 11 2" xfId="519" xr:uid="{00000000-0005-0000-0000-0000020C0000}"/>
    <cellStyle name="Normal 3 27 11 2 2" xfId="520" xr:uid="{00000000-0005-0000-0000-0000030C0000}"/>
    <cellStyle name="Normal 3 27 11 2 2 2" xfId="3639" xr:uid="{00000000-0005-0000-0000-0000040C0000}"/>
    <cellStyle name="Normal 3 27 11 2 2 2 2" xfId="6164" xr:uid="{00000000-0005-0000-0000-0000050C0000}"/>
    <cellStyle name="Normal 3 27 11 2 2 3" xfId="4280" xr:uid="{00000000-0005-0000-0000-0000060C0000}"/>
    <cellStyle name="Normal 3 27 11 2 3" xfId="3259" xr:uid="{00000000-0005-0000-0000-0000070C0000}"/>
    <cellStyle name="Normal 3 27 11 2 3 2" xfId="5786" xr:uid="{00000000-0005-0000-0000-0000080C0000}"/>
    <cellStyle name="Normal 3 27 11 2 4" xfId="4279" xr:uid="{00000000-0005-0000-0000-0000090C0000}"/>
    <cellStyle name="Normal 3 27 11 3" xfId="521" xr:uid="{00000000-0005-0000-0000-00000A0C0000}"/>
    <cellStyle name="Normal 3 27 11 3 2" xfId="522" xr:uid="{00000000-0005-0000-0000-00000B0C0000}"/>
    <cellStyle name="Normal 3 27 11 3 2 2" xfId="3640" xr:uid="{00000000-0005-0000-0000-00000C0C0000}"/>
    <cellStyle name="Normal 3 27 11 3 2 2 2" xfId="6165" xr:uid="{00000000-0005-0000-0000-00000D0C0000}"/>
    <cellStyle name="Normal 3 27 11 3 2 3" xfId="4282" xr:uid="{00000000-0005-0000-0000-00000E0C0000}"/>
    <cellStyle name="Normal 3 27 11 3 3" xfId="3260" xr:uid="{00000000-0005-0000-0000-00000F0C0000}"/>
    <cellStyle name="Normal 3 27 11 3 3 2" xfId="5787" xr:uid="{00000000-0005-0000-0000-0000100C0000}"/>
    <cellStyle name="Normal 3 27 11 3 4" xfId="4281" xr:uid="{00000000-0005-0000-0000-0000110C0000}"/>
    <cellStyle name="Normal 3 27 11 4" xfId="523" xr:uid="{00000000-0005-0000-0000-0000120C0000}"/>
    <cellStyle name="Normal 3 27 11 4 2" xfId="3638" xr:uid="{00000000-0005-0000-0000-0000130C0000}"/>
    <cellStyle name="Normal 3 27 11 4 2 2" xfId="6163" xr:uid="{00000000-0005-0000-0000-0000140C0000}"/>
    <cellStyle name="Normal 3 27 11 4 3" xfId="4283" xr:uid="{00000000-0005-0000-0000-0000150C0000}"/>
    <cellStyle name="Normal 3 27 11 5" xfId="3258" xr:uid="{00000000-0005-0000-0000-0000160C0000}"/>
    <cellStyle name="Normal 3 27 11 5 2" xfId="5785" xr:uid="{00000000-0005-0000-0000-0000170C0000}"/>
    <cellStyle name="Normal 3 27 11 6" xfId="4278" xr:uid="{00000000-0005-0000-0000-0000180C0000}"/>
    <cellStyle name="Normal 3 27 12" xfId="524" xr:uid="{00000000-0005-0000-0000-0000190C0000}"/>
    <cellStyle name="Normal 3 27 12 2" xfId="525" xr:uid="{00000000-0005-0000-0000-00001A0C0000}"/>
    <cellStyle name="Normal 3 27 12 2 2" xfId="526" xr:uid="{00000000-0005-0000-0000-00001B0C0000}"/>
    <cellStyle name="Normal 3 27 12 2 2 2" xfId="3642" xr:uid="{00000000-0005-0000-0000-00001C0C0000}"/>
    <cellStyle name="Normal 3 27 12 2 2 2 2" xfId="6167" xr:uid="{00000000-0005-0000-0000-00001D0C0000}"/>
    <cellStyle name="Normal 3 27 12 2 2 3" xfId="4286" xr:uid="{00000000-0005-0000-0000-00001E0C0000}"/>
    <cellStyle name="Normal 3 27 12 2 3" xfId="3262" xr:uid="{00000000-0005-0000-0000-00001F0C0000}"/>
    <cellStyle name="Normal 3 27 12 2 3 2" xfId="5789" xr:uid="{00000000-0005-0000-0000-0000200C0000}"/>
    <cellStyle name="Normal 3 27 12 2 4" xfId="4285" xr:uid="{00000000-0005-0000-0000-0000210C0000}"/>
    <cellStyle name="Normal 3 27 12 3" xfId="527" xr:uid="{00000000-0005-0000-0000-0000220C0000}"/>
    <cellStyle name="Normal 3 27 12 3 2" xfId="528" xr:uid="{00000000-0005-0000-0000-0000230C0000}"/>
    <cellStyle name="Normal 3 27 12 3 2 2" xfId="3643" xr:uid="{00000000-0005-0000-0000-0000240C0000}"/>
    <cellStyle name="Normal 3 27 12 3 2 2 2" xfId="6168" xr:uid="{00000000-0005-0000-0000-0000250C0000}"/>
    <cellStyle name="Normal 3 27 12 3 2 3" xfId="4288" xr:uid="{00000000-0005-0000-0000-0000260C0000}"/>
    <cellStyle name="Normal 3 27 12 3 3" xfId="3263" xr:uid="{00000000-0005-0000-0000-0000270C0000}"/>
    <cellStyle name="Normal 3 27 12 3 3 2" xfId="5790" xr:uid="{00000000-0005-0000-0000-0000280C0000}"/>
    <cellStyle name="Normal 3 27 12 3 4" xfId="4287" xr:uid="{00000000-0005-0000-0000-0000290C0000}"/>
    <cellStyle name="Normal 3 27 12 4" xfId="529" xr:uid="{00000000-0005-0000-0000-00002A0C0000}"/>
    <cellStyle name="Normal 3 27 12 4 2" xfId="3641" xr:uid="{00000000-0005-0000-0000-00002B0C0000}"/>
    <cellStyle name="Normal 3 27 12 4 2 2" xfId="6166" xr:uid="{00000000-0005-0000-0000-00002C0C0000}"/>
    <cellStyle name="Normal 3 27 12 4 3" xfId="4289" xr:uid="{00000000-0005-0000-0000-00002D0C0000}"/>
    <cellStyle name="Normal 3 27 12 5" xfId="3261" xr:uid="{00000000-0005-0000-0000-00002E0C0000}"/>
    <cellStyle name="Normal 3 27 12 5 2" xfId="5788" xr:uid="{00000000-0005-0000-0000-00002F0C0000}"/>
    <cellStyle name="Normal 3 27 12 6" xfId="4284" xr:uid="{00000000-0005-0000-0000-0000300C0000}"/>
    <cellStyle name="Normal 3 27 2" xfId="530" xr:uid="{00000000-0005-0000-0000-0000310C0000}"/>
    <cellStyle name="Normal 3 27 3" xfId="531" xr:uid="{00000000-0005-0000-0000-0000320C0000}"/>
    <cellStyle name="Normal 3 27 4" xfId="532" xr:uid="{00000000-0005-0000-0000-0000330C0000}"/>
    <cellStyle name="Normal 3 27 5" xfId="533" xr:uid="{00000000-0005-0000-0000-0000340C0000}"/>
    <cellStyle name="Normal 3 27 6" xfId="534" xr:uid="{00000000-0005-0000-0000-0000350C0000}"/>
    <cellStyle name="Normal 3 27 6 2" xfId="535" xr:uid="{00000000-0005-0000-0000-0000360C0000}"/>
    <cellStyle name="Normal 3 27 6 2 2" xfId="536" xr:uid="{00000000-0005-0000-0000-0000370C0000}"/>
    <cellStyle name="Normal 3 27 6 2 2 2" xfId="3645" xr:uid="{00000000-0005-0000-0000-0000380C0000}"/>
    <cellStyle name="Normal 3 27 6 2 2 2 2" xfId="6170" xr:uid="{00000000-0005-0000-0000-0000390C0000}"/>
    <cellStyle name="Normal 3 27 6 2 2 3" xfId="4292" xr:uid="{00000000-0005-0000-0000-00003A0C0000}"/>
    <cellStyle name="Normal 3 27 6 2 3" xfId="3265" xr:uid="{00000000-0005-0000-0000-00003B0C0000}"/>
    <cellStyle name="Normal 3 27 6 2 3 2" xfId="5792" xr:uid="{00000000-0005-0000-0000-00003C0C0000}"/>
    <cellStyle name="Normal 3 27 6 2 4" xfId="4291" xr:uid="{00000000-0005-0000-0000-00003D0C0000}"/>
    <cellStyle name="Normal 3 27 6 3" xfId="537" xr:uid="{00000000-0005-0000-0000-00003E0C0000}"/>
    <cellStyle name="Normal 3 27 6 3 2" xfId="538" xr:uid="{00000000-0005-0000-0000-00003F0C0000}"/>
    <cellStyle name="Normal 3 27 6 3 2 2" xfId="3646" xr:uid="{00000000-0005-0000-0000-0000400C0000}"/>
    <cellStyle name="Normal 3 27 6 3 2 2 2" xfId="6171" xr:uid="{00000000-0005-0000-0000-0000410C0000}"/>
    <cellStyle name="Normal 3 27 6 3 2 3" xfId="4294" xr:uid="{00000000-0005-0000-0000-0000420C0000}"/>
    <cellStyle name="Normal 3 27 6 3 3" xfId="3266" xr:uid="{00000000-0005-0000-0000-0000430C0000}"/>
    <cellStyle name="Normal 3 27 6 3 3 2" xfId="5793" xr:uid="{00000000-0005-0000-0000-0000440C0000}"/>
    <cellStyle name="Normal 3 27 6 3 4" xfId="4293" xr:uid="{00000000-0005-0000-0000-0000450C0000}"/>
    <cellStyle name="Normal 3 27 6 4" xfId="539" xr:uid="{00000000-0005-0000-0000-0000460C0000}"/>
    <cellStyle name="Normal 3 27 6 4 2" xfId="3644" xr:uid="{00000000-0005-0000-0000-0000470C0000}"/>
    <cellStyle name="Normal 3 27 6 4 2 2" xfId="6169" xr:uid="{00000000-0005-0000-0000-0000480C0000}"/>
    <cellStyle name="Normal 3 27 6 4 3" xfId="4295" xr:uid="{00000000-0005-0000-0000-0000490C0000}"/>
    <cellStyle name="Normal 3 27 6 5" xfId="3264" xr:uid="{00000000-0005-0000-0000-00004A0C0000}"/>
    <cellStyle name="Normal 3 27 6 5 2" xfId="5791" xr:uid="{00000000-0005-0000-0000-00004B0C0000}"/>
    <cellStyle name="Normal 3 27 6 6" xfId="4290" xr:uid="{00000000-0005-0000-0000-00004C0C0000}"/>
    <cellStyle name="Normal 3 27 7" xfId="540" xr:uid="{00000000-0005-0000-0000-00004D0C0000}"/>
    <cellStyle name="Normal 3 27 7 2" xfId="541" xr:uid="{00000000-0005-0000-0000-00004E0C0000}"/>
    <cellStyle name="Normal 3 27 7 2 2" xfId="542" xr:uid="{00000000-0005-0000-0000-00004F0C0000}"/>
    <cellStyle name="Normal 3 27 7 2 2 2" xfId="3648" xr:uid="{00000000-0005-0000-0000-0000500C0000}"/>
    <cellStyle name="Normal 3 27 7 2 2 2 2" xfId="6173" xr:uid="{00000000-0005-0000-0000-0000510C0000}"/>
    <cellStyle name="Normal 3 27 7 2 2 3" xfId="4298" xr:uid="{00000000-0005-0000-0000-0000520C0000}"/>
    <cellStyle name="Normal 3 27 7 2 3" xfId="3268" xr:uid="{00000000-0005-0000-0000-0000530C0000}"/>
    <cellStyle name="Normal 3 27 7 2 3 2" xfId="5795" xr:uid="{00000000-0005-0000-0000-0000540C0000}"/>
    <cellStyle name="Normal 3 27 7 2 4" xfId="4297" xr:uid="{00000000-0005-0000-0000-0000550C0000}"/>
    <cellStyle name="Normal 3 27 7 3" xfId="543" xr:uid="{00000000-0005-0000-0000-0000560C0000}"/>
    <cellStyle name="Normal 3 27 7 3 2" xfId="544" xr:uid="{00000000-0005-0000-0000-0000570C0000}"/>
    <cellStyle name="Normal 3 27 7 3 2 2" xfId="3649" xr:uid="{00000000-0005-0000-0000-0000580C0000}"/>
    <cellStyle name="Normal 3 27 7 3 2 2 2" xfId="6174" xr:uid="{00000000-0005-0000-0000-0000590C0000}"/>
    <cellStyle name="Normal 3 27 7 3 2 3" xfId="4300" xr:uid="{00000000-0005-0000-0000-00005A0C0000}"/>
    <cellStyle name="Normal 3 27 7 3 3" xfId="3269" xr:uid="{00000000-0005-0000-0000-00005B0C0000}"/>
    <cellStyle name="Normal 3 27 7 3 3 2" xfId="5796" xr:uid="{00000000-0005-0000-0000-00005C0C0000}"/>
    <cellStyle name="Normal 3 27 7 3 4" xfId="4299" xr:uid="{00000000-0005-0000-0000-00005D0C0000}"/>
    <cellStyle name="Normal 3 27 7 4" xfId="545" xr:uid="{00000000-0005-0000-0000-00005E0C0000}"/>
    <cellStyle name="Normal 3 27 7 4 2" xfId="3647" xr:uid="{00000000-0005-0000-0000-00005F0C0000}"/>
    <cellStyle name="Normal 3 27 7 4 2 2" xfId="6172" xr:uid="{00000000-0005-0000-0000-0000600C0000}"/>
    <cellStyle name="Normal 3 27 7 4 3" xfId="4301" xr:uid="{00000000-0005-0000-0000-0000610C0000}"/>
    <cellStyle name="Normal 3 27 7 5" xfId="3267" xr:uid="{00000000-0005-0000-0000-0000620C0000}"/>
    <cellStyle name="Normal 3 27 7 5 2" xfId="5794" xr:uid="{00000000-0005-0000-0000-0000630C0000}"/>
    <cellStyle name="Normal 3 27 7 6" xfId="4296" xr:uid="{00000000-0005-0000-0000-0000640C0000}"/>
    <cellStyle name="Normal 3 27 8" xfId="546" xr:uid="{00000000-0005-0000-0000-0000650C0000}"/>
    <cellStyle name="Normal 3 27 8 2" xfId="547" xr:uid="{00000000-0005-0000-0000-0000660C0000}"/>
    <cellStyle name="Normal 3 27 8 2 2" xfId="548" xr:uid="{00000000-0005-0000-0000-0000670C0000}"/>
    <cellStyle name="Normal 3 27 8 2 2 2" xfId="3651" xr:uid="{00000000-0005-0000-0000-0000680C0000}"/>
    <cellStyle name="Normal 3 27 8 2 2 2 2" xfId="6176" xr:uid="{00000000-0005-0000-0000-0000690C0000}"/>
    <cellStyle name="Normal 3 27 8 2 2 3" xfId="4304" xr:uid="{00000000-0005-0000-0000-00006A0C0000}"/>
    <cellStyle name="Normal 3 27 8 2 3" xfId="3271" xr:uid="{00000000-0005-0000-0000-00006B0C0000}"/>
    <cellStyle name="Normal 3 27 8 2 3 2" xfId="5798" xr:uid="{00000000-0005-0000-0000-00006C0C0000}"/>
    <cellStyle name="Normal 3 27 8 2 4" xfId="4303" xr:uid="{00000000-0005-0000-0000-00006D0C0000}"/>
    <cellStyle name="Normal 3 27 8 3" xfId="549" xr:uid="{00000000-0005-0000-0000-00006E0C0000}"/>
    <cellStyle name="Normal 3 27 8 3 2" xfId="550" xr:uid="{00000000-0005-0000-0000-00006F0C0000}"/>
    <cellStyle name="Normal 3 27 8 3 2 2" xfId="3652" xr:uid="{00000000-0005-0000-0000-0000700C0000}"/>
    <cellStyle name="Normal 3 27 8 3 2 2 2" xfId="6177" xr:uid="{00000000-0005-0000-0000-0000710C0000}"/>
    <cellStyle name="Normal 3 27 8 3 2 3" xfId="4306" xr:uid="{00000000-0005-0000-0000-0000720C0000}"/>
    <cellStyle name="Normal 3 27 8 3 3" xfId="3272" xr:uid="{00000000-0005-0000-0000-0000730C0000}"/>
    <cellStyle name="Normal 3 27 8 3 3 2" xfId="5799" xr:uid="{00000000-0005-0000-0000-0000740C0000}"/>
    <cellStyle name="Normal 3 27 8 3 4" xfId="4305" xr:uid="{00000000-0005-0000-0000-0000750C0000}"/>
    <cellStyle name="Normal 3 27 8 4" xfId="551" xr:uid="{00000000-0005-0000-0000-0000760C0000}"/>
    <cellStyle name="Normal 3 27 8 4 2" xfId="3650" xr:uid="{00000000-0005-0000-0000-0000770C0000}"/>
    <cellStyle name="Normal 3 27 8 4 2 2" xfId="6175" xr:uid="{00000000-0005-0000-0000-0000780C0000}"/>
    <cellStyle name="Normal 3 27 8 4 3" xfId="4307" xr:uid="{00000000-0005-0000-0000-0000790C0000}"/>
    <cellStyle name="Normal 3 27 8 5" xfId="3270" xr:uid="{00000000-0005-0000-0000-00007A0C0000}"/>
    <cellStyle name="Normal 3 27 8 5 2" xfId="5797" xr:uid="{00000000-0005-0000-0000-00007B0C0000}"/>
    <cellStyle name="Normal 3 27 8 6" xfId="4302" xr:uid="{00000000-0005-0000-0000-00007C0C0000}"/>
    <cellStyle name="Normal 3 27 9" xfId="552" xr:uid="{00000000-0005-0000-0000-00007D0C0000}"/>
    <cellStyle name="Normal 3 27 9 2" xfId="553" xr:uid="{00000000-0005-0000-0000-00007E0C0000}"/>
    <cellStyle name="Normal 3 27 9 2 2" xfId="554" xr:uid="{00000000-0005-0000-0000-00007F0C0000}"/>
    <cellStyle name="Normal 3 27 9 2 2 2" xfId="3654" xr:uid="{00000000-0005-0000-0000-0000800C0000}"/>
    <cellStyle name="Normal 3 27 9 2 2 2 2" xfId="6179" xr:uid="{00000000-0005-0000-0000-0000810C0000}"/>
    <cellStyle name="Normal 3 27 9 2 2 3" xfId="4310" xr:uid="{00000000-0005-0000-0000-0000820C0000}"/>
    <cellStyle name="Normal 3 27 9 2 3" xfId="3274" xr:uid="{00000000-0005-0000-0000-0000830C0000}"/>
    <cellStyle name="Normal 3 27 9 2 3 2" xfId="5801" xr:uid="{00000000-0005-0000-0000-0000840C0000}"/>
    <cellStyle name="Normal 3 27 9 2 4" xfId="4309" xr:uid="{00000000-0005-0000-0000-0000850C0000}"/>
    <cellStyle name="Normal 3 27 9 3" xfId="555" xr:uid="{00000000-0005-0000-0000-0000860C0000}"/>
    <cellStyle name="Normal 3 27 9 3 2" xfId="556" xr:uid="{00000000-0005-0000-0000-0000870C0000}"/>
    <cellStyle name="Normal 3 27 9 3 2 2" xfId="3655" xr:uid="{00000000-0005-0000-0000-0000880C0000}"/>
    <cellStyle name="Normal 3 27 9 3 2 2 2" xfId="6180" xr:uid="{00000000-0005-0000-0000-0000890C0000}"/>
    <cellStyle name="Normal 3 27 9 3 2 3" xfId="4312" xr:uid="{00000000-0005-0000-0000-00008A0C0000}"/>
    <cellStyle name="Normal 3 27 9 3 3" xfId="3275" xr:uid="{00000000-0005-0000-0000-00008B0C0000}"/>
    <cellStyle name="Normal 3 27 9 3 3 2" xfId="5802" xr:uid="{00000000-0005-0000-0000-00008C0C0000}"/>
    <cellStyle name="Normal 3 27 9 3 4" xfId="4311" xr:uid="{00000000-0005-0000-0000-00008D0C0000}"/>
    <cellStyle name="Normal 3 27 9 4" xfId="557" xr:uid="{00000000-0005-0000-0000-00008E0C0000}"/>
    <cellStyle name="Normal 3 27 9 4 2" xfId="3653" xr:uid="{00000000-0005-0000-0000-00008F0C0000}"/>
    <cellStyle name="Normal 3 27 9 4 2 2" xfId="6178" xr:uid="{00000000-0005-0000-0000-0000900C0000}"/>
    <cellStyle name="Normal 3 27 9 4 3" xfId="4313" xr:uid="{00000000-0005-0000-0000-0000910C0000}"/>
    <cellStyle name="Normal 3 27 9 5" xfId="3273" xr:uid="{00000000-0005-0000-0000-0000920C0000}"/>
    <cellStyle name="Normal 3 27 9 5 2" xfId="5800" xr:uid="{00000000-0005-0000-0000-0000930C0000}"/>
    <cellStyle name="Normal 3 27 9 6" xfId="4308" xr:uid="{00000000-0005-0000-0000-0000940C0000}"/>
    <cellStyle name="Normal 3 28" xfId="558" xr:uid="{00000000-0005-0000-0000-0000950C0000}"/>
    <cellStyle name="Normal 3 28 10" xfId="559" xr:uid="{00000000-0005-0000-0000-0000960C0000}"/>
    <cellStyle name="Normal 3 28 10 2" xfId="560" xr:uid="{00000000-0005-0000-0000-0000970C0000}"/>
    <cellStyle name="Normal 3 28 10 2 2" xfId="561" xr:uid="{00000000-0005-0000-0000-0000980C0000}"/>
    <cellStyle name="Normal 3 28 10 2 2 2" xfId="3657" xr:uid="{00000000-0005-0000-0000-0000990C0000}"/>
    <cellStyle name="Normal 3 28 10 2 2 2 2" xfId="6182" xr:uid="{00000000-0005-0000-0000-00009A0C0000}"/>
    <cellStyle name="Normal 3 28 10 2 2 3" xfId="4316" xr:uid="{00000000-0005-0000-0000-00009B0C0000}"/>
    <cellStyle name="Normal 3 28 10 2 3" xfId="3277" xr:uid="{00000000-0005-0000-0000-00009C0C0000}"/>
    <cellStyle name="Normal 3 28 10 2 3 2" xfId="5804" xr:uid="{00000000-0005-0000-0000-00009D0C0000}"/>
    <cellStyle name="Normal 3 28 10 2 4" xfId="4315" xr:uid="{00000000-0005-0000-0000-00009E0C0000}"/>
    <cellStyle name="Normal 3 28 10 3" xfId="562" xr:uid="{00000000-0005-0000-0000-00009F0C0000}"/>
    <cellStyle name="Normal 3 28 10 3 2" xfId="563" xr:uid="{00000000-0005-0000-0000-0000A00C0000}"/>
    <cellStyle name="Normal 3 28 10 3 2 2" xfId="3658" xr:uid="{00000000-0005-0000-0000-0000A10C0000}"/>
    <cellStyle name="Normal 3 28 10 3 2 2 2" xfId="6183" xr:uid="{00000000-0005-0000-0000-0000A20C0000}"/>
    <cellStyle name="Normal 3 28 10 3 2 3" xfId="4318" xr:uid="{00000000-0005-0000-0000-0000A30C0000}"/>
    <cellStyle name="Normal 3 28 10 3 3" xfId="3278" xr:uid="{00000000-0005-0000-0000-0000A40C0000}"/>
    <cellStyle name="Normal 3 28 10 3 3 2" xfId="5805" xr:uid="{00000000-0005-0000-0000-0000A50C0000}"/>
    <cellStyle name="Normal 3 28 10 3 4" xfId="4317" xr:uid="{00000000-0005-0000-0000-0000A60C0000}"/>
    <cellStyle name="Normal 3 28 10 4" xfId="564" xr:uid="{00000000-0005-0000-0000-0000A70C0000}"/>
    <cellStyle name="Normal 3 28 10 4 2" xfId="3656" xr:uid="{00000000-0005-0000-0000-0000A80C0000}"/>
    <cellStyle name="Normal 3 28 10 4 2 2" xfId="6181" xr:uid="{00000000-0005-0000-0000-0000A90C0000}"/>
    <cellStyle name="Normal 3 28 10 4 3" xfId="4319" xr:uid="{00000000-0005-0000-0000-0000AA0C0000}"/>
    <cellStyle name="Normal 3 28 10 5" xfId="3276" xr:uid="{00000000-0005-0000-0000-0000AB0C0000}"/>
    <cellStyle name="Normal 3 28 10 5 2" xfId="5803" xr:uid="{00000000-0005-0000-0000-0000AC0C0000}"/>
    <cellStyle name="Normal 3 28 10 6" xfId="4314" xr:uid="{00000000-0005-0000-0000-0000AD0C0000}"/>
    <cellStyle name="Normal 3 28 11" xfId="565" xr:uid="{00000000-0005-0000-0000-0000AE0C0000}"/>
    <cellStyle name="Normal 3 28 12" xfId="566" xr:uid="{00000000-0005-0000-0000-0000AF0C0000}"/>
    <cellStyle name="Normal 3 28 2" xfId="567" xr:uid="{00000000-0005-0000-0000-0000B00C0000}"/>
    <cellStyle name="Normal 3 28 2 10" xfId="3279" xr:uid="{00000000-0005-0000-0000-0000B10C0000}"/>
    <cellStyle name="Normal 3 28 2 10 2" xfId="5806" xr:uid="{00000000-0005-0000-0000-0000B20C0000}"/>
    <cellStyle name="Normal 3 28 2 11" xfId="4320" xr:uid="{00000000-0005-0000-0000-0000B30C0000}"/>
    <cellStyle name="Normal 3 28 2 2" xfId="568" xr:uid="{00000000-0005-0000-0000-0000B40C0000}"/>
    <cellStyle name="Normal 3 28 2 2 2" xfId="569" xr:uid="{00000000-0005-0000-0000-0000B50C0000}"/>
    <cellStyle name="Normal 3 28 2 2 2 2" xfId="570" xr:uid="{00000000-0005-0000-0000-0000B60C0000}"/>
    <cellStyle name="Normal 3 28 2 2 2 3" xfId="571" xr:uid="{00000000-0005-0000-0000-0000B70C0000}"/>
    <cellStyle name="Normal 3 28 2 2 2 3 2" xfId="572" xr:uid="{00000000-0005-0000-0000-0000B80C0000}"/>
    <cellStyle name="Normal 3 28 2 2 2 3 2 2" xfId="3661" xr:uid="{00000000-0005-0000-0000-0000B90C0000}"/>
    <cellStyle name="Normal 3 28 2 2 2 3 2 2 2" xfId="6186" xr:uid="{00000000-0005-0000-0000-0000BA0C0000}"/>
    <cellStyle name="Normal 3 28 2 2 2 3 2 3" xfId="4323" xr:uid="{00000000-0005-0000-0000-0000BB0C0000}"/>
    <cellStyle name="Normal 3 28 2 2 2 3 3" xfId="3281" xr:uid="{00000000-0005-0000-0000-0000BC0C0000}"/>
    <cellStyle name="Normal 3 28 2 2 2 3 3 2" xfId="5808" xr:uid="{00000000-0005-0000-0000-0000BD0C0000}"/>
    <cellStyle name="Normal 3 28 2 2 2 3 4" xfId="4322" xr:uid="{00000000-0005-0000-0000-0000BE0C0000}"/>
    <cellStyle name="Normal 3 28 2 2 2 4" xfId="573" xr:uid="{00000000-0005-0000-0000-0000BF0C0000}"/>
    <cellStyle name="Normal 3 28 2 2 2 4 2" xfId="574" xr:uid="{00000000-0005-0000-0000-0000C00C0000}"/>
    <cellStyle name="Normal 3 28 2 2 2 4 2 2" xfId="3662" xr:uid="{00000000-0005-0000-0000-0000C10C0000}"/>
    <cellStyle name="Normal 3 28 2 2 2 4 2 2 2" xfId="6187" xr:uid="{00000000-0005-0000-0000-0000C20C0000}"/>
    <cellStyle name="Normal 3 28 2 2 2 4 2 3" xfId="4325" xr:uid="{00000000-0005-0000-0000-0000C30C0000}"/>
    <cellStyle name="Normal 3 28 2 2 2 4 3" xfId="3282" xr:uid="{00000000-0005-0000-0000-0000C40C0000}"/>
    <cellStyle name="Normal 3 28 2 2 2 4 3 2" xfId="5809" xr:uid="{00000000-0005-0000-0000-0000C50C0000}"/>
    <cellStyle name="Normal 3 28 2 2 2 4 4" xfId="4324" xr:uid="{00000000-0005-0000-0000-0000C60C0000}"/>
    <cellStyle name="Normal 3 28 2 2 2 5" xfId="575" xr:uid="{00000000-0005-0000-0000-0000C70C0000}"/>
    <cellStyle name="Normal 3 28 2 2 2 5 2" xfId="3660" xr:uid="{00000000-0005-0000-0000-0000C80C0000}"/>
    <cellStyle name="Normal 3 28 2 2 2 5 2 2" xfId="6185" xr:uid="{00000000-0005-0000-0000-0000C90C0000}"/>
    <cellStyle name="Normal 3 28 2 2 2 5 3" xfId="4326" xr:uid="{00000000-0005-0000-0000-0000CA0C0000}"/>
    <cellStyle name="Normal 3 28 2 2 2 6" xfId="3280" xr:uid="{00000000-0005-0000-0000-0000CB0C0000}"/>
    <cellStyle name="Normal 3 28 2 2 2 6 2" xfId="5807" xr:uid="{00000000-0005-0000-0000-0000CC0C0000}"/>
    <cellStyle name="Normal 3 28 2 2 2 7" xfId="4321" xr:uid="{00000000-0005-0000-0000-0000CD0C0000}"/>
    <cellStyle name="Normal 3 28 2 3" xfId="576" xr:uid="{00000000-0005-0000-0000-0000CE0C0000}"/>
    <cellStyle name="Normal 3 28 2 4" xfId="577" xr:uid="{00000000-0005-0000-0000-0000CF0C0000}"/>
    <cellStyle name="Normal 3 28 2 5" xfId="578" xr:uid="{00000000-0005-0000-0000-0000D00C0000}"/>
    <cellStyle name="Normal 3 28 2 6" xfId="579" xr:uid="{00000000-0005-0000-0000-0000D10C0000}"/>
    <cellStyle name="Normal 3 28 2 7" xfId="580" xr:uid="{00000000-0005-0000-0000-0000D20C0000}"/>
    <cellStyle name="Normal 3 28 2 7 2" xfId="581" xr:uid="{00000000-0005-0000-0000-0000D30C0000}"/>
    <cellStyle name="Normal 3 28 2 7 2 2" xfId="3663" xr:uid="{00000000-0005-0000-0000-0000D40C0000}"/>
    <cellStyle name="Normal 3 28 2 7 2 2 2" xfId="6188" xr:uid="{00000000-0005-0000-0000-0000D50C0000}"/>
    <cellStyle name="Normal 3 28 2 7 2 3" xfId="4328" xr:uid="{00000000-0005-0000-0000-0000D60C0000}"/>
    <cellStyle name="Normal 3 28 2 7 3" xfId="3283" xr:uid="{00000000-0005-0000-0000-0000D70C0000}"/>
    <cellStyle name="Normal 3 28 2 7 3 2" xfId="5810" xr:uid="{00000000-0005-0000-0000-0000D80C0000}"/>
    <cellStyle name="Normal 3 28 2 7 4" xfId="4327" xr:uid="{00000000-0005-0000-0000-0000D90C0000}"/>
    <cellStyle name="Normal 3 28 2 8" xfId="582" xr:uid="{00000000-0005-0000-0000-0000DA0C0000}"/>
    <cellStyle name="Normal 3 28 2 8 2" xfId="583" xr:uid="{00000000-0005-0000-0000-0000DB0C0000}"/>
    <cellStyle name="Normal 3 28 2 8 2 2" xfId="3664" xr:uid="{00000000-0005-0000-0000-0000DC0C0000}"/>
    <cellStyle name="Normal 3 28 2 8 2 2 2" xfId="6189" xr:uid="{00000000-0005-0000-0000-0000DD0C0000}"/>
    <cellStyle name="Normal 3 28 2 8 2 3" xfId="4330" xr:uid="{00000000-0005-0000-0000-0000DE0C0000}"/>
    <cellStyle name="Normal 3 28 2 8 3" xfId="3284" xr:uid="{00000000-0005-0000-0000-0000DF0C0000}"/>
    <cellStyle name="Normal 3 28 2 8 3 2" xfId="5811" xr:uid="{00000000-0005-0000-0000-0000E00C0000}"/>
    <cellStyle name="Normal 3 28 2 8 4" xfId="4329" xr:uid="{00000000-0005-0000-0000-0000E10C0000}"/>
    <cellStyle name="Normal 3 28 2 9" xfId="584" xr:uid="{00000000-0005-0000-0000-0000E20C0000}"/>
    <cellStyle name="Normal 3 28 2 9 2" xfId="3659" xr:uid="{00000000-0005-0000-0000-0000E30C0000}"/>
    <cellStyle name="Normal 3 28 2 9 2 2" xfId="6184" xr:uid="{00000000-0005-0000-0000-0000E40C0000}"/>
    <cellStyle name="Normal 3 28 2 9 3" xfId="4331" xr:uid="{00000000-0005-0000-0000-0000E50C0000}"/>
    <cellStyle name="Normal 3 28 3" xfId="585" xr:uid="{00000000-0005-0000-0000-0000E60C0000}"/>
    <cellStyle name="Normal 3 28 3 2" xfId="586" xr:uid="{00000000-0005-0000-0000-0000E70C0000}"/>
    <cellStyle name="Normal 3 28 3 2 2" xfId="587" xr:uid="{00000000-0005-0000-0000-0000E80C0000}"/>
    <cellStyle name="Normal 3 28 3 2 2 2" xfId="588" xr:uid="{00000000-0005-0000-0000-0000E90C0000}"/>
    <cellStyle name="Normal 3 28 3 2 2 2 2" xfId="589" xr:uid="{00000000-0005-0000-0000-0000EA0C0000}"/>
    <cellStyle name="Normal 3 28 3 2 2 2 2 2" xfId="3667" xr:uid="{00000000-0005-0000-0000-0000EB0C0000}"/>
    <cellStyle name="Normal 3 28 3 2 2 2 2 2 2" xfId="6192" xr:uid="{00000000-0005-0000-0000-0000EC0C0000}"/>
    <cellStyle name="Normal 3 28 3 2 2 2 2 3" xfId="4335" xr:uid="{00000000-0005-0000-0000-0000ED0C0000}"/>
    <cellStyle name="Normal 3 28 3 2 2 2 3" xfId="3287" xr:uid="{00000000-0005-0000-0000-0000EE0C0000}"/>
    <cellStyle name="Normal 3 28 3 2 2 2 3 2" xfId="5814" xr:uid="{00000000-0005-0000-0000-0000EF0C0000}"/>
    <cellStyle name="Normal 3 28 3 2 2 2 4" xfId="4334" xr:uid="{00000000-0005-0000-0000-0000F00C0000}"/>
    <cellStyle name="Normal 3 28 3 2 2 3" xfId="590" xr:uid="{00000000-0005-0000-0000-0000F10C0000}"/>
    <cellStyle name="Normal 3 28 3 2 2 3 2" xfId="591" xr:uid="{00000000-0005-0000-0000-0000F20C0000}"/>
    <cellStyle name="Normal 3 28 3 2 2 3 2 2" xfId="3668" xr:uid="{00000000-0005-0000-0000-0000F30C0000}"/>
    <cellStyle name="Normal 3 28 3 2 2 3 2 2 2" xfId="6193" xr:uid="{00000000-0005-0000-0000-0000F40C0000}"/>
    <cellStyle name="Normal 3 28 3 2 2 3 2 3" xfId="4337" xr:uid="{00000000-0005-0000-0000-0000F50C0000}"/>
    <cellStyle name="Normal 3 28 3 2 2 3 3" xfId="3288" xr:uid="{00000000-0005-0000-0000-0000F60C0000}"/>
    <cellStyle name="Normal 3 28 3 2 2 3 3 2" xfId="5815" xr:uid="{00000000-0005-0000-0000-0000F70C0000}"/>
    <cellStyle name="Normal 3 28 3 2 2 3 4" xfId="4336" xr:uid="{00000000-0005-0000-0000-0000F80C0000}"/>
    <cellStyle name="Normal 3 28 3 2 2 4" xfId="592" xr:uid="{00000000-0005-0000-0000-0000F90C0000}"/>
    <cellStyle name="Normal 3 28 3 2 2 4 2" xfId="3666" xr:uid="{00000000-0005-0000-0000-0000FA0C0000}"/>
    <cellStyle name="Normal 3 28 3 2 2 4 2 2" xfId="6191" xr:uid="{00000000-0005-0000-0000-0000FB0C0000}"/>
    <cellStyle name="Normal 3 28 3 2 2 4 3" xfId="4338" xr:uid="{00000000-0005-0000-0000-0000FC0C0000}"/>
    <cellStyle name="Normal 3 28 3 2 2 5" xfId="3286" xr:uid="{00000000-0005-0000-0000-0000FD0C0000}"/>
    <cellStyle name="Normal 3 28 3 2 2 5 2" xfId="5813" xr:uid="{00000000-0005-0000-0000-0000FE0C0000}"/>
    <cellStyle name="Normal 3 28 3 2 2 6" xfId="4333" xr:uid="{00000000-0005-0000-0000-0000FF0C0000}"/>
    <cellStyle name="Normal 3 28 3 3" xfId="593" xr:uid="{00000000-0005-0000-0000-0000000D0000}"/>
    <cellStyle name="Normal 3 28 3 3 2" xfId="594" xr:uid="{00000000-0005-0000-0000-0000010D0000}"/>
    <cellStyle name="Normal 3 28 3 3 2 2" xfId="3669" xr:uid="{00000000-0005-0000-0000-0000020D0000}"/>
    <cellStyle name="Normal 3 28 3 3 2 2 2" xfId="6194" xr:uid="{00000000-0005-0000-0000-0000030D0000}"/>
    <cellStyle name="Normal 3 28 3 3 2 3" xfId="4340" xr:uid="{00000000-0005-0000-0000-0000040D0000}"/>
    <cellStyle name="Normal 3 28 3 3 3" xfId="3289" xr:uid="{00000000-0005-0000-0000-0000050D0000}"/>
    <cellStyle name="Normal 3 28 3 3 3 2" xfId="5816" xr:uid="{00000000-0005-0000-0000-0000060D0000}"/>
    <cellStyle name="Normal 3 28 3 3 4" xfId="4339" xr:uid="{00000000-0005-0000-0000-0000070D0000}"/>
    <cellStyle name="Normal 3 28 3 4" xfId="595" xr:uid="{00000000-0005-0000-0000-0000080D0000}"/>
    <cellStyle name="Normal 3 28 3 4 2" xfId="596" xr:uid="{00000000-0005-0000-0000-0000090D0000}"/>
    <cellStyle name="Normal 3 28 3 4 2 2" xfId="3670" xr:uid="{00000000-0005-0000-0000-00000A0D0000}"/>
    <cellStyle name="Normal 3 28 3 4 2 2 2" xfId="6195" xr:uid="{00000000-0005-0000-0000-00000B0D0000}"/>
    <cellStyle name="Normal 3 28 3 4 2 3" xfId="4342" xr:uid="{00000000-0005-0000-0000-00000C0D0000}"/>
    <cellStyle name="Normal 3 28 3 4 3" xfId="3290" xr:uid="{00000000-0005-0000-0000-00000D0D0000}"/>
    <cellStyle name="Normal 3 28 3 4 3 2" xfId="5817" xr:uid="{00000000-0005-0000-0000-00000E0D0000}"/>
    <cellStyle name="Normal 3 28 3 4 4" xfId="4341" xr:uid="{00000000-0005-0000-0000-00000F0D0000}"/>
    <cellStyle name="Normal 3 28 3 5" xfId="597" xr:uid="{00000000-0005-0000-0000-0000100D0000}"/>
    <cellStyle name="Normal 3 28 3 5 2" xfId="3665" xr:uid="{00000000-0005-0000-0000-0000110D0000}"/>
    <cellStyle name="Normal 3 28 3 5 2 2" xfId="6190" xr:uid="{00000000-0005-0000-0000-0000120D0000}"/>
    <cellStyle name="Normal 3 28 3 5 3" xfId="4343" xr:uid="{00000000-0005-0000-0000-0000130D0000}"/>
    <cellStyle name="Normal 3 28 3 6" xfId="3285" xr:uid="{00000000-0005-0000-0000-0000140D0000}"/>
    <cellStyle name="Normal 3 28 3 6 2" xfId="5812" xr:uid="{00000000-0005-0000-0000-0000150D0000}"/>
    <cellStyle name="Normal 3 28 3 7" xfId="4332" xr:uid="{00000000-0005-0000-0000-0000160D0000}"/>
    <cellStyle name="Normal 3 28 4" xfId="598" xr:uid="{00000000-0005-0000-0000-0000170D0000}"/>
    <cellStyle name="Normal 3 28 4 2" xfId="599" xr:uid="{00000000-0005-0000-0000-0000180D0000}"/>
    <cellStyle name="Normal 3 28 4 2 2" xfId="600" xr:uid="{00000000-0005-0000-0000-0000190D0000}"/>
    <cellStyle name="Normal 3 28 4 2 2 2" xfId="3672" xr:uid="{00000000-0005-0000-0000-00001A0D0000}"/>
    <cellStyle name="Normal 3 28 4 2 2 2 2" xfId="6197" xr:uid="{00000000-0005-0000-0000-00001B0D0000}"/>
    <cellStyle name="Normal 3 28 4 2 2 3" xfId="4346" xr:uid="{00000000-0005-0000-0000-00001C0D0000}"/>
    <cellStyle name="Normal 3 28 4 2 3" xfId="3292" xr:uid="{00000000-0005-0000-0000-00001D0D0000}"/>
    <cellStyle name="Normal 3 28 4 2 3 2" xfId="5819" xr:uid="{00000000-0005-0000-0000-00001E0D0000}"/>
    <cellStyle name="Normal 3 28 4 2 4" xfId="4345" xr:uid="{00000000-0005-0000-0000-00001F0D0000}"/>
    <cellStyle name="Normal 3 28 4 3" xfId="601" xr:uid="{00000000-0005-0000-0000-0000200D0000}"/>
    <cellStyle name="Normal 3 28 4 3 2" xfId="602" xr:uid="{00000000-0005-0000-0000-0000210D0000}"/>
    <cellStyle name="Normal 3 28 4 3 2 2" xfId="3673" xr:uid="{00000000-0005-0000-0000-0000220D0000}"/>
    <cellStyle name="Normal 3 28 4 3 2 2 2" xfId="6198" xr:uid="{00000000-0005-0000-0000-0000230D0000}"/>
    <cellStyle name="Normal 3 28 4 3 2 3" xfId="4348" xr:uid="{00000000-0005-0000-0000-0000240D0000}"/>
    <cellStyle name="Normal 3 28 4 3 3" xfId="3293" xr:uid="{00000000-0005-0000-0000-0000250D0000}"/>
    <cellStyle name="Normal 3 28 4 3 3 2" xfId="5820" xr:uid="{00000000-0005-0000-0000-0000260D0000}"/>
    <cellStyle name="Normal 3 28 4 3 4" xfId="4347" xr:uid="{00000000-0005-0000-0000-0000270D0000}"/>
    <cellStyle name="Normal 3 28 4 4" xfId="603" xr:uid="{00000000-0005-0000-0000-0000280D0000}"/>
    <cellStyle name="Normal 3 28 4 4 2" xfId="3671" xr:uid="{00000000-0005-0000-0000-0000290D0000}"/>
    <cellStyle name="Normal 3 28 4 4 2 2" xfId="6196" xr:uid="{00000000-0005-0000-0000-00002A0D0000}"/>
    <cellStyle name="Normal 3 28 4 4 3" xfId="4349" xr:uid="{00000000-0005-0000-0000-00002B0D0000}"/>
    <cellStyle name="Normal 3 28 4 5" xfId="3291" xr:uid="{00000000-0005-0000-0000-00002C0D0000}"/>
    <cellStyle name="Normal 3 28 4 5 2" xfId="5818" xr:uid="{00000000-0005-0000-0000-00002D0D0000}"/>
    <cellStyle name="Normal 3 28 4 6" xfId="4344" xr:uid="{00000000-0005-0000-0000-00002E0D0000}"/>
    <cellStyle name="Normal 3 28 5" xfId="604" xr:uid="{00000000-0005-0000-0000-00002F0D0000}"/>
    <cellStyle name="Normal 3 28 5 2" xfId="605" xr:uid="{00000000-0005-0000-0000-0000300D0000}"/>
    <cellStyle name="Normal 3 28 5 2 2" xfId="606" xr:uid="{00000000-0005-0000-0000-0000310D0000}"/>
    <cellStyle name="Normal 3 28 5 2 2 2" xfId="3675" xr:uid="{00000000-0005-0000-0000-0000320D0000}"/>
    <cellStyle name="Normal 3 28 5 2 2 2 2" xfId="6200" xr:uid="{00000000-0005-0000-0000-0000330D0000}"/>
    <cellStyle name="Normal 3 28 5 2 2 3" xfId="4352" xr:uid="{00000000-0005-0000-0000-0000340D0000}"/>
    <cellStyle name="Normal 3 28 5 2 3" xfId="3295" xr:uid="{00000000-0005-0000-0000-0000350D0000}"/>
    <cellStyle name="Normal 3 28 5 2 3 2" xfId="5822" xr:uid="{00000000-0005-0000-0000-0000360D0000}"/>
    <cellStyle name="Normal 3 28 5 2 4" xfId="4351" xr:uid="{00000000-0005-0000-0000-0000370D0000}"/>
    <cellStyle name="Normal 3 28 5 3" xfId="607" xr:uid="{00000000-0005-0000-0000-0000380D0000}"/>
    <cellStyle name="Normal 3 28 5 3 2" xfId="608" xr:uid="{00000000-0005-0000-0000-0000390D0000}"/>
    <cellStyle name="Normal 3 28 5 3 2 2" xfId="3676" xr:uid="{00000000-0005-0000-0000-00003A0D0000}"/>
    <cellStyle name="Normal 3 28 5 3 2 2 2" xfId="6201" xr:uid="{00000000-0005-0000-0000-00003B0D0000}"/>
    <cellStyle name="Normal 3 28 5 3 2 3" xfId="4354" xr:uid="{00000000-0005-0000-0000-00003C0D0000}"/>
    <cellStyle name="Normal 3 28 5 3 3" xfId="3296" xr:uid="{00000000-0005-0000-0000-00003D0D0000}"/>
    <cellStyle name="Normal 3 28 5 3 3 2" xfId="5823" xr:uid="{00000000-0005-0000-0000-00003E0D0000}"/>
    <cellStyle name="Normal 3 28 5 3 4" xfId="4353" xr:uid="{00000000-0005-0000-0000-00003F0D0000}"/>
    <cellStyle name="Normal 3 28 5 4" xfId="609" xr:uid="{00000000-0005-0000-0000-0000400D0000}"/>
    <cellStyle name="Normal 3 28 5 4 2" xfId="3674" xr:uid="{00000000-0005-0000-0000-0000410D0000}"/>
    <cellStyle name="Normal 3 28 5 4 2 2" xfId="6199" xr:uid="{00000000-0005-0000-0000-0000420D0000}"/>
    <cellStyle name="Normal 3 28 5 4 3" xfId="4355" xr:uid="{00000000-0005-0000-0000-0000430D0000}"/>
    <cellStyle name="Normal 3 28 5 5" xfId="3294" xr:uid="{00000000-0005-0000-0000-0000440D0000}"/>
    <cellStyle name="Normal 3 28 5 5 2" xfId="5821" xr:uid="{00000000-0005-0000-0000-0000450D0000}"/>
    <cellStyle name="Normal 3 28 5 6" xfId="4350" xr:uid="{00000000-0005-0000-0000-0000460D0000}"/>
    <cellStyle name="Normal 3 28 6" xfId="610" xr:uid="{00000000-0005-0000-0000-0000470D0000}"/>
    <cellStyle name="Normal 3 28 7" xfId="611" xr:uid="{00000000-0005-0000-0000-0000480D0000}"/>
    <cellStyle name="Normal 3 28 8" xfId="612" xr:uid="{00000000-0005-0000-0000-0000490D0000}"/>
    <cellStyle name="Normal 3 28 9" xfId="613" xr:uid="{00000000-0005-0000-0000-00004A0D0000}"/>
    <cellStyle name="Normal 3 29" xfId="614" xr:uid="{00000000-0005-0000-0000-00004B0D0000}"/>
    <cellStyle name="Normal 3 29 2" xfId="615" xr:uid="{00000000-0005-0000-0000-00004C0D0000}"/>
    <cellStyle name="Normal 3 29 3" xfId="616" xr:uid="{00000000-0005-0000-0000-00004D0D0000}"/>
    <cellStyle name="Normal 3 29 4" xfId="617" xr:uid="{00000000-0005-0000-0000-00004E0D0000}"/>
    <cellStyle name="Normal 3 29 5" xfId="618" xr:uid="{00000000-0005-0000-0000-00004F0D0000}"/>
    <cellStyle name="Normal 3 29 6" xfId="619" xr:uid="{00000000-0005-0000-0000-0000500D0000}"/>
    <cellStyle name="Normal 3 29 6 2" xfId="620" xr:uid="{00000000-0005-0000-0000-0000510D0000}"/>
    <cellStyle name="Normal 3 29 6 2 2" xfId="621" xr:uid="{00000000-0005-0000-0000-0000520D0000}"/>
    <cellStyle name="Normal 3 29 6 2 2 2" xfId="3678" xr:uid="{00000000-0005-0000-0000-0000530D0000}"/>
    <cellStyle name="Normal 3 29 6 2 2 2 2" xfId="6203" xr:uid="{00000000-0005-0000-0000-0000540D0000}"/>
    <cellStyle name="Normal 3 29 6 2 2 3" xfId="4358" xr:uid="{00000000-0005-0000-0000-0000550D0000}"/>
    <cellStyle name="Normal 3 29 6 2 3" xfId="3298" xr:uid="{00000000-0005-0000-0000-0000560D0000}"/>
    <cellStyle name="Normal 3 29 6 2 3 2" xfId="5825" xr:uid="{00000000-0005-0000-0000-0000570D0000}"/>
    <cellStyle name="Normal 3 29 6 2 4" xfId="4357" xr:uid="{00000000-0005-0000-0000-0000580D0000}"/>
    <cellStyle name="Normal 3 29 6 3" xfId="622" xr:uid="{00000000-0005-0000-0000-0000590D0000}"/>
    <cellStyle name="Normal 3 29 6 3 2" xfId="623" xr:uid="{00000000-0005-0000-0000-00005A0D0000}"/>
    <cellStyle name="Normal 3 29 6 3 2 2" xfId="3679" xr:uid="{00000000-0005-0000-0000-00005B0D0000}"/>
    <cellStyle name="Normal 3 29 6 3 2 2 2" xfId="6204" xr:uid="{00000000-0005-0000-0000-00005C0D0000}"/>
    <cellStyle name="Normal 3 29 6 3 2 3" xfId="4360" xr:uid="{00000000-0005-0000-0000-00005D0D0000}"/>
    <cellStyle name="Normal 3 29 6 3 3" xfId="3299" xr:uid="{00000000-0005-0000-0000-00005E0D0000}"/>
    <cellStyle name="Normal 3 29 6 3 3 2" xfId="5826" xr:uid="{00000000-0005-0000-0000-00005F0D0000}"/>
    <cellStyle name="Normal 3 29 6 3 4" xfId="4359" xr:uid="{00000000-0005-0000-0000-0000600D0000}"/>
    <cellStyle name="Normal 3 29 6 4" xfId="624" xr:uid="{00000000-0005-0000-0000-0000610D0000}"/>
    <cellStyle name="Normal 3 29 6 4 2" xfId="3677" xr:uid="{00000000-0005-0000-0000-0000620D0000}"/>
    <cellStyle name="Normal 3 29 6 4 2 2" xfId="6202" xr:uid="{00000000-0005-0000-0000-0000630D0000}"/>
    <cellStyle name="Normal 3 29 6 4 3" xfId="4361" xr:uid="{00000000-0005-0000-0000-0000640D0000}"/>
    <cellStyle name="Normal 3 29 6 5" xfId="3297" xr:uid="{00000000-0005-0000-0000-0000650D0000}"/>
    <cellStyle name="Normal 3 29 6 5 2" xfId="5824" xr:uid="{00000000-0005-0000-0000-0000660D0000}"/>
    <cellStyle name="Normal 3 29 6 6" xfId="4356" xr:uid="{00000000-0005-0000-0000-0000670D0000}"/>
    <cellStyle name="Normal 3 29 7" xfId="625" xr:uid="{00000000-0005-0000-0000-0000680D0000}"/>
    <cellStyle name="Normal 3 29 8" xfId="626" xr:uid="{00000000-0005-0000-0000-0000690D0000}"/>
    <cellStyle name="Normal 3 3" xfId="118" xr:uid="{00000000-0005-0000-0000-00006A0D0000}"/>
    <cellStyle name="Normal 3 3 10" xfId="627" xr:uid="{00000000-0005-0000-0000-00006B0D0000}"/>
    <cellStyle name="Normal 3 3 11" xfId="628" xr:uid="{00000000-0005-0000-0000-00006C0D0000}"/>
    <cellStyle name="Normal 3 3 12" xfId="629" xr:uid="{00000000-0005-0000-0000-00006D0D0000}"/>
    <cellStyle name="Normal 3 3 13" xfId="630" xr:uid="{00000000-0005-0000-0000-00006E0D0000}"/>
    <cellStyle name="Normal 3 3 14" xfId="631" xr:uid="{00000000-0005-0000-0000-00006F0D0000}"/>
    <cellStyle name="Normal 3 3 15" xfId="632" xr:uid="{00000000-0005-0000-0000-0000700D0000}"/>
    <cellStyle name="Normal 3 3 16" xfId="633" xr:uid="{00000000-0005-0000-0000-0000710D0000}"/>
    <cellStyle name="Normal 3 3 17" xfId="2229" xr:uid="{00000000-0005-0000-0000-0000720D0000}"/>
    <cellStyle name="Normal 3 3 18" xfId="3087" xr:uid="{00000000-0005-0000-0000-0000730D0000}"/>
    <cellStyle name="Normal 3 3 18 2" xfId="5629" xr:uid="{00000000-0005-0000-0000-0000740D0000}"/>
    <cellStyle name="Normal 3 3 19" xfId="1429" xr:uid="{00000000-0005-0000-0000-0000750D0000}"/>
    <cellStyle name="Normal 3 3 2" xfId="634" xr:uid="{00000000-0005-0000-0000-0000760D0000}"/>
    <cellStyle name="Normal 3 3 2 2" xfId="6773" xr:uid="{CBA9655D-683D-40D1-88F3-CAF7580EC82A}"/>
    <cellStyle name="Normal 3 3 2 2 2" xfId="34284" xr:uid="{687B8064-C1D1-4CBA-9A41-7E842417B9A6}"/>
    <cellStyle name="Normal 3 3 2 2 3" xfId="21163" xr:uid="{E28383D4-88D5-4E81-B01C-D2A493ED5EC0}"/>
    <cellStyle name="Normal 3 3 2 3" xfId="34206" xr:uid="{34D30A35-881B-42BD-B27F-341B313AE0DA}"/>
    <cellStyle name="Normal 3 3 2 4" xfId="8847" xr:uid="{AFD016E1-6283-4EE8-AFE8-1F3DE9F68984}"/>
    <cellStyle name="Normal 3 3 2 5" xfId="35414" xr:uid="{89CA4E48-904D-4EB6-86D1-76561F1BD852}"/>
    <cellStyle name="Normal 3 3 2 6" xfId="6690" xr:uid="{C609F78A-C937-4B47-B348-3A61C2F717AB}"/>
    <cellStyle name="Normal 3 3 20" xfId="4115" xr:uid="{00000000-0005-0000-0000-0000770D0000}"/>
    <cellStyle name="Normal 3 3 21" xfId="6598" xr:uid="{77DDBE82-334B-45BE-9936-DDDCF7ED2EF1}"/>
    <cellStyle name="Normal 3 3 3" xfId="635" xr:uid="{00000000-0005-0000-0000-0000780D0000}"/>
    <cellStyle name="Normal 3 3 3 2" xfId="34366" xr:uid="{8D3F6684-5A03-43E6-A219-B0560FFF579F}"/>
    <cellStyle name="Normal 3 3 3 3" xfId="9331" xr:uid="{AC783F5D-1AD1-4162-BAEA-B1C725175AE6}"/>
    <cellStyle name="Normal 3 3 3 4" xfId="35415" xr:uid="{AC845BC7-15F7-4632-BAAB-F7E600461D5D}"/>
    <cellStyle name="Normal 3 3 3 5" xfId="37059" xr:uid="{8E62EAEC-9A70-4DB4-A859-2FD902E4780B}"/>
    <cellStyle name="Normal 3 3 3 6" xfId="37071" xr:uid="{407D3584-F44C-4A9F-90FB-DC8ECC31D69C}"/>
    <cellStyle name="Normal 3 3 3 7" xfId="6852" xr:uid="{097109C9-61C6-47A8-A8FF-35068A307E01}"/>
    <cellStyle name="Normal 3 3 4" xfId="636" xr:uid="{00000000-0005-0000-0000-0000790D0000}"/>
    <cellStyle name="Normal 3 3 4 2" xfId="34283" xr:uid="{C5922D20-FC86-4B57-A03F-F0BA3CE02BE7}"/>
    <cellStyle name="Normal 3 3 4 3" xfId="9332" xr:uid="{5DF325AA-838F-49B0-9E90-00D276D22822}"/>
    <cellStyle name="Normal 3 3 4 4" xfId="35416" xr:uid="{060E7203-FD68-4777-BF62-9207D76A2702}"/>
    <cellStyle name="Normal 3 3 4 5" xfId="6772" xr:uid="{F448FC56-F461-422A-B83D-F91F2E6848C6}"/>
    <cellStyle name="Normal 3 3 5" xfId="637" xr:uid="{00000000-0005-0000-0000-00007A0D0000}"/>
    <cellStyle name="Normal 3 3 5 2" xfId="34238" xr:uid="{2DFD6A62-F9C4-4D6D-B73E-8743465B8B09}"/>
    <cellStyle name="Normal 3 3 5 3" xfId="20749" xr:uid="{6D501630-3922-469B-8DA5-74CF75456997}"/>
    <cellStyle name="Normal 3 3 5 4" xfId="35417" xr:uid="{48B19FF0-E890-4166-B3A7-2A4B0E6F30F3}"/>
    <cellStyle name="Normal 3 3 5 5" xfId="6723" xr:uid="{BC0F2420-B957-4168-8578-A995FF7D9A7C}"/>
    <cellStyle name="Normal 3 3 6" xfId="638" xr:uid="{00000000-0005-0000-0000-00007B0D0000}"/>
    <cellStyle name="Normal 3 3 6 2" xfId="35418" xr:uid="{64E3D5E2-87AA-4CD1-A826-165B5C87A94E}"/>
    <cellStyle name="Normal 3 3 6 3" xfId="34162" xr:uid="{2D2F3797-A447-46C3-863D-9C0837EB16EC}"/>
    <cellStyle name="Normal 3 3 7" xfId="639" xr:uid="{00000000-0005-0000-0000-00007C0D0000}"/>
    <cellStyle name="Normal 3 3 7 2" xfId="35419" xr:uid="{285F15A3-AB47-4BF1-81D4-B32A8A8F7FF2}"/>
    <cellStyle name="Normal 3 3 7 3" xfId="7480" xr:uid="{53741C31-5C90-49F6-8499-53763224F9B9}"/>
    <cellStyle name="Normal 3 3 8" xfId="640" xr:uid="{00000000-0005-0000-0000-00007D0D0000}"/>
    <cellStyle name="Normal 3 3 9" xfId="641" xr:uid="{00000000-0005-0000-0000-00007E0D0000}"/>
    <cellStyle name="Normal 3 30" xfId="642" xr:uid="{00000000-0005-0000-0000-00007F0D0000}"/>
    <cellStyle name="Normal 3 30 2" xfId="643" xr:uid="{00000000-0005-0000-0000-0000800D0000}"/>
    <cellStyle name="Normal 3 30 3" xfId="644" xr:uid="{00000000-0005-0000-0000-0000810D0000}"/>
    <cellStyle name="Normal 3 30 4" xfId="645" xr:uid="{00000000-0005-0000-0000-0000820D0000}"/>
    <cellStyle name="Normal 3 30 5" xfId="646" xr:uid="{00000000-0005-0000-0000-0000830D0000}"/>
    <cellStyle name="Normal 3 30 6" xfId="647" xr:uid="{00000000-0005-0000-0000-0000840D0000}"/>
    <cellStyle name="Normal 3 30 7" xfId="648" xr:uid="{00000000-0005-0000-0000-0000850D0000}"/>
    <cellStyle name="Normal 3 30 8" xfId="649" xr:uid="{00000000-0005-0000-0000-0000860D0000}"/>
    <cellStyle name="Normal 3 31" xfId="650" xr:uid="{00000000-0005-0000-0000-0000870D0000}"/>
    <cellStyle name="Normal 3 31 2" xfId="651" xr:uid="{00000000-0005-0000-0000-0000880D0000}"/>
    <cellStyle name="Normal 3 31 3" xfId="652" xr:uid="{00000000-0005-0000-0000-0000890D0000}"/>
    <cellStyle name="Normal 3 31 4" xfId="653" xr:uid="{00000000-0005-0000-0000-00008A0D0000}"/>
    <cellStyle name="Normal 3 31 5" xfId="654" xr:uid="{00000000-0005-0000-0000-00008B0D0000}"/>
    <cellStyle name="Normal 3 31 6" xfId="655" xr:uid="{00000000-0005-0000-0000-00008C0D0000}"/>
    <cellStyle name="Normal 3 31 7" xfId="656" xr:uid="{00000000-0005-0000-0000-00008D0D0000}"/>
    <cellStyle name="Normal 3 31 8" xfId="657" xr:uid="{00000000-0005-0000-0000-00008E0D0000}"/>
    <cellStyle name="Normal 3 32" xfId="658" xr:uid="{00000000-0005-0000-0000-00008F0D0000}"/>
    <cellStyle name="Normal 3 32 2" xfId="659" xr:uid="{00000000-0005-0000-0000-0000900D0000}"/>
    <cellStyle name="Normal 3 32 3" xfId="660" xr:uid="{00000000-0005-0000-0000-0000910D0000}"/>
    <cellStyle name="Normal 3 32 4" xfId="661" xr:uid="{00000000-0005-0000-0000-0000920D0000}"/>
    <cellStyle name="Normal 3 32 5" xfId="662" xr:uid="{00000000-0005-0000-0000-0000930D0000}"/>
    <cellStyle name="Normal 3 32 6" xfId="663" xr:uid="{00000000-0005-0000-0000-0000940D0000}"/>
    <cellStyle name="Normal 3 32 7" xfId="664" xr:uid="{00000000-0005-0000-0000-0000950D0000}"/>
    <cellStyle name="Normal 3 32 8" xfId="665" xr:uid="{00000000-0005-0000-0000-0000960D0000}"/>
    <cellStyle name="Normal 3 33" xfId="666" xr:uid="{00000000-0005-0000-0000-0000970D0000}"/>
    <cellStyle name="Normal 3 34" xfId="667" xr:uid="{00000000-0005-0000-0000-0000980D0000}"/>
    <cellStyle name="Normal 3 35" xfId="668" xr:uid="{00000000-0005-0000-0000-0000990D0000}"/>
    <cellStyle name="Normal 3 36" xfId="669" xr:uid="{00000000-0005-0000-0000-00009A0D0000}"/>
    <cellStyle name="Normal 3 37" xfId="670" xr:uid="{00000000-0005-0000-0000-00009B0D0000}"/>
    <cellStyle name="Normal 3 38" xfId="671" xr:uid="{00000000-0005-0000-0000-00009C0D0000}"/>
    <cellStyle name="Normal 3 39" xfId="672" xr:uid="{00000000-0005-0000-0000-00009D0D0000}"/>
    <cellStyle name="Normal 3 4" xfId="673" xr:uid="{00000000-0005-0000-0000-00009E0D0000}"/>
    <cellStyle name="Normal 3 4 2" xfId="1727" xr:uid="{00000000-0005-0000-0000-00009F0D0000}"/>
    <cellStyle name="Normal 3 4 2 2" xfId="5014" xr:uid="{00000000-0005-0000-0000-0000A00D0000}"/>
    <cellStyle name="Normal 3 4 2 3" xfId="8848" xr:uid="{F18C76D6-D40B-4126-B62F-C4136CF03329}"/>
    <cellStyle name="Normal 3 4 3" xfId="2230" xr:uid="{00000000-0005-0000-0000-0000A10D0000}"/>
    <cellStyle name="Normal 3 4 3 2" xfId="34742" xr:uid="{F27E7E49-8B54-4C68-84CD-FB541BC48FAF}"/>
    <cellStyle name="Normal 3 4 3 3" xfId="20750" xr:uid="{95D40D45-66C7-46E2-B435-8BF9D1536A80}"/>
    <cellStyle name="Normal 3 4 3 4" xfId="35938" xr:uid="{E12AD801-9BF0-49D4-9C08-7213989592BB}"/>
    <cellStyle name="Normal 3 4 3 5" xfId="7344" xr:uid="{9734A391-093D-4CCD-AC42-ADF499B3304E}"/>
    <cellStyle name="Normal 3 4 4" xfId="1430" xr:uid="{00000000-0005-0000-0000-0000A20D0000}"/>
    <cellStyle name="Normal 3 4 4 2" xfId="4899" xr:uid="{00000000-0005-0000-0000-0000A30D0000}"/>
    <cellStyle name="Normal 3 40" xfId="674" xr:uid="{00000000-0005-0000-0000-0000A40D0000}"/>
    <cellStyle name="Normal 3 40 2" xfId="675" xr:uid="{00000000-0005-0000-0000-0000A50D0000}"/>
    <cellStyle name="Normal 3 40 2 2" xfId="3680" xr:uid="{00000000-0005-0000-0000-0000A60D0000}"/>
    <cellStyle name="Normal 3 40 2 2 2" xfId="6205" xr:uid="{00000000-0005-0000-0000-0000A70D0000}"/>
    <cellStyle name="Normal 3 40 2 3" xfId="4363" xr:uid="{00000000-0005-0000-0000-0000A80D0000}"/>
    <cellStyle name="Normal 3 40 3" xfId="3300" xr:uid="{00000000-0005-0000-0000-0000A90D0000}"/>
    <cellStyle name="Normal 3 40 3 2" xfId="5827" xr:uid="{00000000-0005-0000-0000-0000AA0D0000}"/>
    <cellStyle name="Normal 3 40 4" xfId="4362" xr:uid="{00000000-0005-0000-0000-0000AB0D0000}"/>
    <cellStyle name="Normal 3 41" xfId="676" xr:uid="{00000000-0005-0000-0000-0000AC0D0000}"/>
    <cellStyle name="Normal 3 41 2" xfId="677" xr:uid="{00000000-0005-0000-0000-0000AD0D0000}"/>
    <cellStyle name="Normal 3 41 2 2" xfId="3681" xr:uid="{00000000-0005-0000-0000-0000AE0D0000}"/>
    <cellStyle name="Normal 3 41 2 2 2" xfId="6206" xr:uid="{00000000-0005-0000-0000-0000AF0D0000}"/>
    <cellStyle name="Normal 3 41 2 3" xfId="4365" xr:uid="{00000000-0005-0000-0000-0000B00D0000}"/>
    <cellStyle name="Normal 3 41 3" xfId="3301" xr:uid="{00000000-0005-0000-0000-0000B10D0000}"/>
    <cellStyle name="Normal 3 41 3 2" xfId="5828" xr:uid="{00000000-0005-0000-0000-0000B20D0000}"/>
    <cellStyle name="Normal 3 41 4" xfId="4364" xr:uid="{00000000-0005-0000-0000-0000B30D0000}"/>
    <cellStyle name="Normal 3 42" xfId="678" xr:uid="{00000000-0005-0000-0000-0000B40D0000}"/>
    <cellStyle name="Normal 3 42 2" xfId="679" xr:uid="{00000000-0005-0000-0000-0000B50D0000}"/>
    <cellStyle name="Normal 3 42 2 2" xfId="3682" xr:uid="{00000000-0005-0000-0000-0000B60D0000}"/>
    <cellStyle name="Normal 3 42 2 2 2" xfId="6207" xr:uid="{00000000-0005-0000-0000-0000B70D0000}"/>
    <cellStyle name="Normal 3 42 2 3" xfId="4367" xr:uid="{00000000-0005-0000-0000-0000B80D0000}"/>
    <cellStyle name="Normal 3 42 3" xfId="3302" xr:uid="{00000000-0005-0000-0000-0000B90D0000}"/>
    <cellStyle name="Normal 3 42 3 2" xfId="5829" xr:uid="{00000000-0005-0000-0000-0000BA0D0000}"/>
    <cellStyle name="Normal 3 42 4" xfId="4366" xr:uid="{00000000-0005-0000-0000-0000BB0D0000}"/>
    <cellStyle name="Normal 3 43" xfId="680" xr:uid="{00000000-0005-0000-0000-0000BC0D0000}"/>
    <cellStyle name="Normal 3 43 2" xfId="681" xr:uid="{00000000-0005-0000-0000-0000BD0D0000}"/>
    <cellStyle name="Normal 3 43 2 2" xfId="3683" xr:uid="{00000000-0005-0000-0000-0000BE0D0000}"/>
    <cellStyle name="Normal 3 43 2 2 2" xfId="6208" xr:uid="{00000000-0005-0000-0000-0000BF0D0000}"/>
    <cellStyle name="Normal 3 43 2 3" xfId="4369" xr:uid="{00000000-0005-0000-0000-0000C00D0000}"/>
    <cellStyle name="Normal 3 43 3" xfId="3303" xr:uid="{00000000-0005-0000-0000-0000C10D0000}"/>
    <cellStyle name="Normal 3 43 3 2" xfId="5830" xr:uid="{00000000-0005-0000-0000-0000C20D0000}"/>
    <cellStyle name="Normal 3 43 4" xfId="4368" xr:uid="{00000000-0005-0000-0000-0000C30D0000}"/>
    <cellStyle name="Normal 3 44" xfId="682" xr:uid="{00000000-0005-0000-0000-0000C40D0000}"/>
    <cellStyle name="Normal 3 44 2" xfId="683" xr:uid="{00000000-0005-0000-0000-0000C50D0000}"/>
    <cellStyle name="Normal 3 44 2 2" xfId="3684" xr:uid="{00000000-0005-0000-0000-0000C60D0000}"/>
    <cellStyle name="Normal 3 44 2 2 2" xfId="6209" xr:uid="{00000000-0005-0000-0000-0000C70D0000}"/>
    <cellStyle name="Normal 3 44 2 3" xfId="4371" xr:uid="{00000000-0005-0000-0000-0000C80D0000}"/>
    <cellStyle name="Normal 3 44 3" xfId="3304" xr:uid="{00000000-0005-0000-0000-0000C90D0000}"/>
    <cellStyle name="Normal 3 44 3 2" xfId="5831" xr:uid="{00000000-0005-0000-0000-0000CA0D0000}"/>
    <cellStyle name="Normal 3 44 4" xfId="4370" xr:uid="{00000000-0005-0000-0000-0000CB0D0000}"/>
    <cellStyle name="Normal 3 45" xfId="684" xr:uid="{00000000-0005-0000-0000-0000CC0D0000}"/>
    <cellStyle name="Normal 3 45 2" xfId="685" xr:uid="{00000000-0005-0000-0000-0000CD0D0000}"/>
    <cellStyle name="Normal 3 45 2 2" xfId="3685" xr:uid="{00000000-0005-0000-0000-0000CE0D0000}"/>
    <cellStyle name="Normal 3 45 2 2 2" xfId="6210" xr:uid="{00000000-0005-0000-0000-0000CF0D0000}"/>
    <cellStyle name="Normal 3 45 2 3" xfId="4373" xr:uid="{00000000-0005-0000-0000-0000D00D0000}"/>
    <cellStyle name="Normal 3 45 3" xfId="3305" xr:uid="{00000000-0005-0000-0000-0000D10D0000}"/>
    <cellStyle name="Normal 3 45 3 2" xfId="5832" xr:uid="{00000000-0005-0000-0000-0000D20D0000}"/>
    <cellStyle name="Normal 3 45 4" xfId="4372" xr:uid="{00000000-0005-0000-0000-0000D30D0000}"/>
    <cellStyle name="Normal 3 46" xfId="686" xr:uid="{00000000-0005-0000-0000-0000D40D0000}"/>
    <cellStyle name="Normal 3 46 2" xfId="3569" xr:uid="{00000000-0005-0000-0000-0000D50D0000}"/>
    <cellStyle name="Normal 3 46 2 2" xfId="6094" xr:uid="{00000000-0005-0000-0000-0000D60D0000}"/>
    <cellStyle name="Normal 3 46 3" xfId="4374" xr:uid="{00000000-0005-0000-0000-0000D70D0000}"/>
    <cellStyle name="Normal 3 47" xfId="3085" xr:uid="{00000000-0005-0000-0000-0000D80D0000}"/>
    <cellStyle name="Normal 3 48" xfId="3180" xr:uid="{00000000-0005-0000-0000-0000D90D0000}"/>
    <cellStyle name="Normal 3 48 2" xfId="5707" xr:uid="{00000000-0005-0000-0000-0000DA0D0000}"/>
    <cellStyle name="Normal 3 49" xfId="6637" xr:uid="{86716B52-CEBE-4269-9179-3F711CACFA07}"/>
    <cellStyle name="Normal 3 5" xfId="11" xr:uid="{00000000-0005-0000-0000-0000DB0D0000}"/>
    <cellStyle name="Normal 3 5 2" xfId="2231" xr:uid="{00000000-0005-0000-0000-0000DC0D0000}"/>
    <cellStyle name="Normal 3 5 2 2" xfId="35939" xr:uid="{0F5B4803-6AB2-41E5-B10D-2E3C8464E9ED}"/>
    <cellStyle name="Normal 3 5 2 3" xfId="8850" xr:uid="{3F74D1C3-02BC-4F7A-86EB-62A720FA4362}"/>
    <cellStyle name="Normal 3 5 3" xfId="1567" xr:uid="{00000000-0005-0000-0000-0000DD0D0000}"/>
    <cellStyle name="Normal 3 5 3 2" xfId="35578" xr:uid="{7BC52385-6FDD-4CB8-B2FB-5D424F71EDE3}"/>
    <cellStyle name="Normal 3 5 3 3" xfId="20751" xr:uid="{C789BF2F-7317-454B-B205-69CBFAC230D0}"/>
    <cellStyle name="Normal 3 5 4" xfId="687" xr:uid="{00000000-0005-0000-0000-0000DE0D0000}"/>
    <cellStyle name="Normal 3 5 4 2" xfId="35420" xr:uid="{924A4831-6364-4770-B938-E799F90B56D2}"/>
    <cellStyle name="Normal 3 5 4 3" xfId="8849" xr:uid="{389F03EE-B70F-4602-AE06-AF6072D3C26C}"/>
    <cellStyle name="Normal 3 5 5" xfId="34254" xr:uid="{0AC6A057-20F2-414E-87D1-97F1D62ABE58}"/>
    <cellStyle name="Normal 3 5 6" xfId="7354" xr:uid="{B8ACAA76-7989-4E7B-9B24-1D2467EE8300}"/>
    <cellStyle name="Normal 3 5 7" xfId="6740" xr:uid="{C155DBF2-4C4E-4159-BBA9-B8CDFCD3D1C1}"/>
    <cellStyle name="Normal 3 50" xfId="6623" xr:uid="{3FBF6ECB-1DC7-413B-82F0-CCDCCE716CEA}"/>
    <cellStyle name="Normal 3 51" xfId="6595" xr:uid="{F908EA87-85BE-447B-9616-BFD0D3268DC5}"/>
    <cellStyle name="Normal 3 6" xfId="688" xr:uid="{00000000-0005-0000-0000-0000DF0D0000}"/>
    <cellStyle name="Normal 3 6 2" xfId="20752" xr:uid="{4406EC09-8E2C-40EE-B57B-A87449366928}"/>
    <cellStyle name="Normal 3 6 3" xfId="35183" xr:uid="{772B2DAC-2A5F-4186-8D0A-366E0F139DD5}"/>
    <cellStyle name="Normal 3 6 4" xfId="35421" xr:uid="{B3F1E15E-8229-4E0E-8260-0AC697CDDE44}"/>
    <cellStyle name="Normal 3 6 5" xfId="8851" xr:uid="{B89105AB-AE5C-4C25-96ED-245473605891}"/>
    <cellStyle name="Normal 3 7" xfId="689" xr:uid="{00000000-0005-0000-0000-0000E00D0000}"/>
    <cellStyle name="Normal 3 7 2" xfId="21101" xr:uid="{41214C36-E534-489C-818F-755EC8209CBD}"/>
    <cellStyle name="Normal 3 7 3" xfId="8852" xr:uid="{63E15F8E-18B6-4C9E-84CF-7F7C83845A36}"/>
    <cellStyle name="Normal 3 8" xfId="690" xr:uid="{00000000-0005-0000-0000-0000E10D0000}"/>
    <cellStyle name="Normal 3 8 2" xfId="35422" xr:uid="{87E0351B-0261-4725-824C-F6064578C1CA}"/>
    <cellStyle name="Normal 3 8 3" xfId="20000" xr:uid="{F051323A-2498-48D3-804C-09927EADF868}"/>
    <cellStyle name="Normal 3 9" xfId="691" xr:uid="{00000000-0005-0000-0000-0000E20D0000}"/>
    <cellStyle name="Normal 3 9 2" xfId="35423" xr:uid="{B40AD2A5-0C3F-49D5-953E-744111A6A5B5}"/>
    <cellStyle name="Normal 3 9 3" xfId="8853" xr:uid="{A03265A8-D212-419C-9DB2-FD43420014FE}"/>
    <cellStyle name="Normal 3_AR_AP Audit updateMgen " xfId="20753" xr:uid="{93A3BEB5-C84F-4443-8C26-6E82B47ADAAD}"/>
    <cellStyle name="Normal 3_CF MNR Q1 10" xfId="13" xr:uid="{00000000-0005-0000-0000-0000E30D0000}"/>
    <cellStyle name="Normal 30" xfId="692" xr:uid="{00000000-0005-0000-0000-0000E40D0000}"/>
    <cellStyle name="Normal 30 2" xfId="35424" xr:uid="{20087781-8E07-4CD6-8191-239F3BD2605F}"/>
    <cellStyle name="Normal 30 3" xfId="8128" xr:uid="{BB4ECCF0-C4A4-410C-BE33-9D3500652B79}"/>
    <cellStyle name="Normal 300" xfId="6926" xr:uid="{4CB80277-9C62-44F8-BF67-A72A8BBA7EEC}"/>
    <cellStyle name="Normal 300 2" xfId="34425" xr:uid="{3CAEDA8F-7892-4E11-99E0-FD49B6CFB51A}"/>
    <cellStyle name="Normal 300 3" xfId="8579" xr:uid="{84914FFE-5F45-4524-899D-5EDEA5B0BBC7}"/>
    <cellStyle name="Normal 301" xfId="8580" xr:uid="{1AFE0231-688F-4C04-A0E0-D86C6BCDE506}"/>
    <cellStyle name="Normal 302" xfId="4054" xr:uid="{00000000-0005-0000-0000-0000E50D0000}"/>
    <cellStyle name="Normal 302 2" xfId="6648" xr:uid="{2F21DEB4-A682-4FC0-96E9-CF78F97AC079}"/>
    <cellStyle name="Normal 302 2 2" xfId="37047" xr:uid="{1F481978-9F06-4886-972E-3316386DDF11}"/>
    <cellStyle name="Normal 302 3" xfId="36464" xr:uid="{27BFB484-1F00-40D5-B390-BC866A67CFD5}"/>
    <cellStyle name="Normal 302 4" xfId="8581" xr:uid="{EBEC3028-DF68-46F8-AD44-978BC04189D3}"/>
    <cellStyle name="Normal 303" xfId="8582" xr:uid="{AFE6FCCF-C4FF-474E-A7E1-ACA51351199A}"/>
    <cellStyle name="Normal 303 2" xfId="6653" xr:uid="{1D53E61C-2DF3-45DC-80A0-59124C77817C}"/>
    <cellStyle name="Normal 304" xfId="6650" xr:uid="{1996F387-C21A-4E3D-B87D-F05F6DD72FDE}"/>
    <cellStyle name="Normal 304 2" xfId="34169" xr:uid="{A0ABAA6E-0717-4966-8779-1DC1F8A0B2C5}"/>
    <cellStyle name="Normal 304 3" xfId="8583" xr:uid="{49DBFAE9-209E-4ECB-A5E2-381DE3689FAE}"/>
    <cellStyle name="Normal 305" xfId="8584" xr:uid="{2E5B84D3-0A0A-47BB-8505-53782E30112C}"/>
    <cellStyle name="Normal 306" xfId="8585" xr:uid="{195CCAE5-A2E8-477C-8A7F-5C134E0233A8}"/>
    <cellStyle name="Normal 307" xfId="8586" xr:uid="{2408DBAF-6318-4352-A204-FF7197DCD291}"/>
    <cellStyle name="Normal 308" xfId="8587" xr:uid="{8877E777-77BC-4118-9CA7-4787CE622ECB}"/>
    <cellStyle name="Normal 309" xfId="8588" xr:uid="{DBE7E963-020E-4E9F-83C1-8DAFEDDB070C}"/>
    <cellStyle name="Normal 31" xfId="693" xr:uid="{00000000-0005-0000-0000-0000E60D0000}"/>
    <cellStyle name="Normal 31 10" xfId="22759" xr:uid="{32ACA51D-A9E4-46B8-B037-EE13B78762A2}"/>
    <cellStyle name="Normal 31 11" xfId="35425" xr:uid="{F566B79E-1795-4FC2-8EDD-EFFB19126511}"/>
    <cellStyle name="Normal 31 12" xfId="8131" xr:uid="{8489E94B-F5F5-4D66-A790-8256E1215D7D}"/>
    <cellStyle name="Normal 31 2" xfId="9573" xr:uid="{92887EBB-1954-4F8B-B434-18CB3792716B}"/>
    <cellStyle name="Normal 31 2 2" xfId="12016" xr:uid="{7445C426-65A2-43C3-A297-5530B1829CB4}"/>
    <cellStyle name="Normal 31 2 2 2" xfId="17530" xr:uid="{9C07DB90-FCD5-4C01-B4A9-CDF60C499C89}"/>
    <cellStyle name="Normal 31 2 3" xfId="18904" xr:uid="{15913A17-21BC-4E79-BF07-882BE39A106D}"/>
    <cellStyle name="Normal 31 2 4" xfId="15114" xr:uid="{56246388-B18C-4504-A9A5-9924C638255B}"/>
    <cellStyle name="Normal 31 2 5" xfId="13513" xr:uid="{E9913BD6-6F9A-46A1-A224-BEBBB86D0741}"/>
    <cellStyle name="Normal 31 2 6" xfId="19799" xr:uid="{56EC6BC8-CDF6-4D5C-94C0-89378CDDB390}"/>
    <cellStyle name="Normal 31 2 7" xfId="23346" xr:uid="{B9F58493-5551-4E3B-9BBF-A444FF41A208}"/>
    <cellStyle name="Normal 31 3" xfId="10219" xr:uid="{18BF6F93-2347-40B2-AD33-5B2816BB9436}"/>
    <cellStyle name="Normal 31 3 2" xfId="12458" xr:uid="{CF6D16CE-1106-4ACB-A838-AA4FCAE1DD70}"/>
    <cellStyle name="Normal 31 3 2 2" xfId="17978" xr:uid="{4E5C78FB-9EB6-4CD8-9270-E413B88A5E3B}"/>
    <cellStyle name="Normal 31 3 3" xfId="19364" xr:uid="{EA36E85D-C145-49D7-8880-2D277EE3B5F3}"/>
    <cellStyle name="Normal 31 3 4" xfId="15725" xr:uid="{42607B75-8F60-40A0-A20C-61367595BFCE}"/>
    <cellStyle name="Normal 31 3 5" xfId="14161" xr:uid="{2C491A56-0A1D-4D02-B1E7-F3EFC4844775}"/>
    <cellStyle name="Normal 31 3 6" xfId="19882" xr:uid="{3AC05AE6-E898-46A7-ADEE-4E81B38BCFEC}"/>
    <cellStyle name="Normal 31 3 7" xfId="23996" xr:uid="{42F4581A-E132-4A6D-9295-6BEB02A09CBE}"/>
    <cellStyle name="Normal 31 4" xfId="11578" xr:uid="{7207F395-B6CD-4AB0-B0D2-C0F7BF7F51FA}"/>
    <cellStyle name="Normal 31 4 2" xfId="17087" xr:uid="{045E3546-91F5-407C-A806-78C07D6B832D}"/>
    <cellStyle name="Normal 31 5" xfId="18442" xr:uid="{46746813-F602-4835-AD44-50FF5F7C14CF}"/>
    <cellStyle name="Normal 31 6" xfId="14602" xr:uid="{7BEA295E-65A4-4E01-A5C5-5B6CB82DEF2F}"/>
    <cellStyle name="Normal 31 7" xfId="12985" xr:uid="{683A2116-B9A5-4897-95D7-136DB332ACFB}"/>
    <cellStyle name="Normal 31 8" xfId="19722" xr:uid="{69E8090A-E250-45C5-9C80-0B22A9E99F63}"/>
    <cellStyle name="Normal 31 9" xfId="20755" xr:uid="{AC77F807-9684-46E3-A0B3-73E393B80FA6}"/>
    <cellStyle name="Normal 310" xfId="8589" xr:uid="{37925B61-C5C1-4977-BC5D-46D5B2B25974}"/>
    <cellStyle name="Normal 311" xfId="8590" xr:uid="{1D9915D8-FBCB-4891-9076-11C516DC1AFB}"/>
    <cellStyle name="Normal 312" xfId="8591" xr:uid="{0BBFC0BE-EE0E-421C-8698-7DB0CFC7E7A5}"/>
    <cellStyle name="Normal 313" xfId="8592" xr:uid="{BF4BC293-BF2F-4E20-AAF8-F9A6ED507202}"/>
    <cellStyle name="Normal 314" xfId="8593" xr:uid="{DFA7F508-7A8F-4BD5-8C35-2FA3C54221AE}"/>
    <cellStyle name="Normal 315" xfId="8594" xr:uid="{0CCB5B14-EDB3-4CD2-873D-12080FB0DE3A}"/>
    <cellStyle name="Normal 316" xfId="8595" xr:uid="{9CFB8CB8-D254-4DB3-8694-BC27CCE13F81}"/>
    <cellStyle name="Normal 317" xfId="8596" xr:uid="{01BDB2B5-86FB-4B77-B0B8-D6D27FE6EF4C}"/>
    <cellStyle name="Normal 318" xfId="8597" xr:uid="{D45E4FF6-3D95-44DB-A53E-B7DA50F2C15F}"/>
    <cellStyle name="Normal 319" xfId="8598" xr:uid="{ADDBCF17-4338-49B9-B5DE-54B07637AC2F}"/>
    <cellStyle name="Normal 32" xfId="694" xr:uid="{00000000-0005-0000-0000-0000E70D0000}"/>
    <cellStyle name="Normal 32 2" xfId="20756" xr:uid="{B40CDFE1-6FEB-421B-AD41-6FD9CBCCCDD8}"/>
    <cellStyle name="Normal 32 3" xfId="35426" xr:uid="{F41D4C2A-2582-4386-A596-7CB37E3702F9}"/>
    <cellStyle name="Normal 32 4" xfId="8135" xr:uid="{055BCDCF-82F6-47A8-821E-1D80BDD68185}"/>
    <cellStyle name="Normal 320" xfId="8599" xr:uid="{FC4D3C10-7811-4D19-9B87-CEBFEF27547A}"/>
    <cellStyle name="Normal 321" xfId="8600" xr:uid="{DF030592-10E7-4E49-9359-C128145F367B}"/>
    <cellStyle name="Normal 322" xfId="8601" xr:uid="{F50E6075-7339-4373-B445-A48CECCB4117}"/>
    <cellStyle name="Normal 323" xfId="8602" xr:uid="{26F8B4E4-0C6C-46DA-889C-A68E4F7C00CC}"/>
    <cellStyle name="Normal 324" xfId="8603" xr:uid="{E9C9ECAE-303D-49C3-B11B-8A531B311618}"/>
    <cellStyle name="Normal 325" xfId="8604" xr:uid="{3C72B309-3A5A-44E4-96DB-4D425A1F4BC7}"/>
    <cellStyle name="Normal 326" xfId="8605" xr:uid="{CC787B97-54FC-43C5-9048-F2A9EB8E89C9}"/>
    <cellStyle name="Normal 327" xfId="8606" xr:uid="{847E14D5-9006-4B4E-866F-321C9BCFB679}"/>
    <cellStyle name="Normal 328" xfId="8607" xr:uid="{976EFB67-3619-46B3-A82C-8616B384F9A5}"/>
    <cellStyle name="Normal 329" xfId="8608" xr:uid="{31C1356C-022E-4AAE-80A7-EE26CA01FCE1}"/>
    <cellStyle name="Normal 33" xfId="695" xr:uid="{00000000-0005-0000-0000-0000E80D0000}"/>
    <cellStyle name="Normal 33 2" xfId="20757" xr:uid="{C45EC7EA-F9BF-4D98-853E-F3BB9254366B}"/>
    <cellStyle name="Normal 33 3" xfId="35427" xr:uid="{FA37A103-C7FE-4895-9C72-72D068240470}"/>
    <cellStyle name="Normal 33 4" xfId="7541" xr:uid="{E148CFE4-0063-4BB2-B17E-EB8C9EB81426}"/>
    <cellStyle name="Normal 330" xfId="8609" xr:uid="{76B91C01-F5B2-461A-B2B2-D01BFD0022F8}"/>
    <cellStyle name="Normal 331" xfId="8610" xr:uid="{15C8E3A3-3722-4684-A7D0-C0C53234217D}"/>
    <cellStyle name="Normal 332" xfId="8611" xr:uid="{2C2DFFF9-36E6-41CE-9C04-0BC277627E01}"/>
    <cellStyle name="Normal 333" xfId="8612" xr:uid="{6E0DBD46-8CF9-4B9F-935A-F5CFBABD3396}"/>
    <cellStyle name="Normal 334" xfId="8613" xr:uid="{0B88A627-5484-4AF9-8332-44EAEA7A17EF}"/>
    <cellStyle name="Normal 335" xfId="8614" xr:uid="{D4F15BDE-7E29-4A6F-A6FF-3888B625C701}"/>
    <cellStyle name="Normal 336" xfId="8615" xr:uid="{8AD5F50E-5DD5-41B1-92B7-5A68864D1B4A}"/>
    <cellStyle name="Normal 337" xfId="8616" xr:uid="{3C6199B0-6AFD-4937-A14F-B316178FD06D}"/>
    <cellStyle name="Normal 338" xfId="8617" xr:uid="{1CFC441B-6FCB-417A-B508-693723486D3A}"/>
    <cellStyle name="Normal 339" xfId="8618" xr:uid="{D88DD8E2-5E0F-4F2D-B61F-25AFD9F4F46E}"/>
    <cellStyle name="Normal 34" xfId="696" xr:uid="{00000000-0005-0000-0000-0000E90D0000}"/>
    <cellStyle name="Normal 34 2" xfId="20758" xr:uid="{AA6EF5BD-BFD2-4AC3-B0B7-A7EA2E90CF20}"/>
    <cellStyle name="Normal 34 3" xfId="35428" xr:uid="{B016C9C0-7D8F-41B1-A039-45B20E18E151}"/>
    <cellStyle name="Normal 34 4" xfId="8138" xr:uid="{18D5B4EA-91B0-4539-8D61-A690BA7A6130}"/>
    <cellStyle name="Normal 340" xfId="8619" xr:uid="{D5A1EAF2-05A1-47A4-A9AF-B1B952A84604}"/>
    <cellStyle name="Normal 341" xfId="8620" xr:uid="{A0D976A3-8F5F-4598-95FC-B8BFCE9BDFFF}"/>
    <cellStyle name="Normal 342" xfId="8621" xr:uid="{558AA3F4-9844-4F6C-BE6C-68081DFECC24}"/>
    <cellStyle name="Normal 343" xfId="8622" xr:uid="{DC2AF229-31EA-40E3-9967-BA9D9547D09F}"/>
    <cellStyle name="Normal 344" xfId="8623" xr:uid="{46403377-7E0A-4131-BC2D-4132440F04E5}"/>
    <cellStyle name="Normal 345" xfId="8624" xr:uid="{978E1B6D-5771-445C-8420-E2B5D6A02C1F}"/>
    <cellStyle name="Normal 346" xfId="8625" xr:uid="{7E71F0EB-C85E-446A-A4B2-D94BCE64C44A}"/>
    <cellStyle name="Normal 347" xfId="8626" xr:uid="{0C8A7CD1-C73E-4F69-BBE5-1DD8874E4991}"/>
    <cellStyle name="Normal 348" xfId="8627" xr:uid="{A6A58C27-5B08-4FD2-B193-7C64319D2023}"/>
    <cellStyle name="Normal 349" xfId="8628" xr:uid="{3FDCD736-0848-42D6-BD16-AE9B20FE2527}"/>
    <cellStyle name="Normal 35" xfId="697" xr:uid="{00000000-0005-0000-0000-0000EA0D0000}"/>
    <cellStyle name="Normal 35 2" xfId="20760" xr:uid="{3515808C-E05A-478D-BA43-42615A75F72E}"/>
    <cellStyle name="Normal 35 3" xfId="20761" xr:uid="{569F044C-FA08-429D-8BCE-99FD150BC5EB}"/>
    <cellStyle name="Normal 35 4" xfId="20759" xr:uid="{463C5493-5F56-4E0E-91C1-09F90C61A4D8}"/>
    <cellStyle name="Normal 35 4 2" xfId="3985" xr:uid="{00000000-0005-0000-0000-0000EB0D0000}"/>
    <cellStyle name="Normal 35 5" xfId="8142" xr:uid="{138A579C-CDBC-4B53-B0F8-EC6ADE72DB5B}"/>
    <cellStyle name="Normal 350" xfId="8629" xr:uid="{C7AA3E43-DA7A-49BD-B1F5-8C22903AFD32}"/>
    <cellStyle name="Normal 351" xfId="8630" xr:uid="{B950E45C-5032-4B6B-8031-72E89251BA0B}"/>
    <cellStyle name="Normal 352" xfId="8631" xr:uid="{C316A659-03C0-4AEF-9F0A-4EBE2C079DCC}"/>
    <cellStyle name="Normal 353" xfId="8632" xr:uid="{6CC15E57-4C44-4015-B109-18ED12E3A5A0}"/>
    <cellStyle name="Normal 354" xfId="8633" xr:uid="{4E9EDBBB-6135-4A0B-B6B8-394E06DDF934}"/>
    <cellStyle name="Normal 355" xfId="8634" xr:uid="{5A47AB88-28B5-465C-9F0D-7D3B07A3163F}"/>
    <cellStyle name="Normal 356" xfId="8635" xr:uid="{EB87BDE6-1A65-4D2B-B06D-5BE831968579}"/>
    <cellStyle name="Normal 357" xfId="8636" xr:uid="{627EC13D-4956-4F0D-9030-71BE3A257E1A}"/>
    <cellStyle name="Normal 358" xfId="8637" xr:uid="{31DA8FA7-183A-470F-B54A-4DF698E8EDB9}"/>
    <cellStyle name="Normal 359" xfId="8638" xr:uid="{A8E07DEA-2128-4C36-BFE8-EFA37F8C75BB}"/>
    <cellStyle name="Normal 36" xfId="698" xr:uid="{00000000-0005-0000-0000-0000EC0D0000}"/>
    <cellStyle name="Normal 36 2" xfId="20762" xr:uid="{6B68FF76-0FCE-49B4-A228-4B8A820FA6C5}"/>
    <cellStyle name="Normal 360" xfId="8639" xr:uid="{4F263C7B-A411-4290-8F72-FBAD858A8BE5}"/>
    <cellStyle name="Normal 361" xfId="8640" xr:uid="{24742CB6-1CF3-4A4E-804B-077E5542F6F2}"/>
    <cellStyle name="Normal 362" xfId="8641" xr:uid="{61A109F4-99EA-4775-A864-7BA6208A990A}"/>
    <cellStyle name="Normal 363" xfId="8642" xr:uid="{DDBCCC6B-DABE-4A9D-8195-B10CCC45EC0E}"/>
    <cellStyle name="Normal 364" xfId="8643" xr:uid="{CE0D1EAB-09D0-4B4B-9571-1910A172D809}"/>
    <cellStyle name="Normal 365" xfId="8644" xr:uid="{49C6C1B9-F7AE-4991-82D7-5C102C075816}"/>
    <cellStyle name="Normal 366" xfId="8645" xr:uid="{705FAB9D-18D6-4263-8EBE-7CCB3CDF7E0B}"/>
    <cellStyle name="Normal 367" xfId="8646" xr:uid="{1D67C943-A65F-46C4-8E78-F260ABD14C2E}"/>
    <cellStyle name="Normal 368" xfId="8647" xr:uid="{7E0AD2ED-7DBC-41D9-8BAF-6B288FD7606F}"/>
    <cellStyle name="Normal 369" xfId="8648" xr:uid="{95A2C329-A272-445E-BF10-DA9930F2340D}"/>
    <cellStyle name="Normal 37" xfId="699" xr:uid="{00000000-0005-0000-0000-0000ED0D0000}"/>
    <cellStyle name="Normal 37 2" xfId="20763" xr:uid="{5A85AED1-C5CF-46C1-9A69-C7B0FFC946A4}"/>
    <cellStyle name="Normal 37 3" xfId="8149" xr:uid="{5ABD306D-0DED-4A7C-8C7C-A7F4355FAB8B}"/>
    <cellStyle name="Normal 370" xfId="8649" xr:uid="{B4825A9A-49D1-46CF-9B6D-11CCC54255B8}"/>
    <cellStyle name="Normal 371" xfId="8650" xr:uid="{465A5E13-34D0-41B9-944B-AF79449AE6E8}"/>
    <cellStyle name="Normal 372" xfId="8651" xr:uid="{A167EC00-690E-4026-8D6D-431E0AA330FE}"/>
    <cellStyle name="Normal 373" xfId="8652" xr:uid="{A7B11A58-90D0-4552-B9BF-3F012FB563D4}"/>
    <cellStyle name="Normal 374" xfId="8653" xr:uid="{B1DD38D6-5976-484F-896C-F5E72BD13868}"/>
    <cellStyle name="Normal 375" xfId="8654" xr:uid="{8AD162A3-7737-42E1-9E43-F9042BC11BE7}"/>
    <cellStyle name="Normal 376" xfId="8655" xr:uid="{4CA89FD1-BB68-4302-A462-C8B6A3EA5359}"/>
    <cellStyle name="Normal 377" xfId="8656" xr:uid="{72C696C0-9887-4938-AD25-D88AFF362909}"/>
    <cellStyle name="Normal 378" xfId="8657" xr:uid="{C3ED1D93-410E-4827-9551-40D8EFD0265B}"/>
    <cellStyle name="Normal 379" xfId="8658" xr:uid="{368FE0CD-7CBA-4FAC-B45E-38342C013339}"/>
    <cellStyle name="Normal 38" xfId="700" xr:uid="{00000000-0005-0000-0000-0000EE0D0000}"/>
    <cellStyle name="Normal 38 2" xfId="20764" xr:uid="{C22918F2-9700-4853-A444-3B1456584C72}"/>
    <cellStyle name="Normal 38 3" xfId="35429" xr:uid="{D06DF314-8628-4F8A-A63C-75DCD07872F6}"/>
    <cellStyle name="Normal 38 4" xfId="8150" xr:uid="{650E2B17-8309-4F5C-B92E-B2F4214514DE}"/>
    <cellStyle name="Normal 380" xfId="8659" xr:uid="{E3F187A0-AF8F-4E91-8DF1-807F94DDB26D}"/>
    <cellStyle name="Normal 381" xfId="8660" xr:uid="{2582E685-8287-4515-A0D7-A86E118AD173}"/>
    <cellStyle name="Normal 382" xfId="8661" xr:uid="{82AA4A89-CEB4-43AD-B449-42F561932037}"/>
    <cellStyle name="Normal 383" xfId="8662" xr:uid="{18C78C8D-ABA1-40DD-A3D8-ABA171965836}"/>
    <cellStyle name="Normal 384" xfId="8663" xr:uid="{F6326136-9755-439A-9426-27C17FCA5DCB}"/>
    <cellStyle name="Normal 385" xfId="8664" xr:uid="{72BC018D-3CAC-4F96-B301-1A93DCB122E2}"/>
    <cellStyle name="Normal 386" xfId="8665" xr:uid="{DF2FF694-050C-4DAA-B33E-EB15E1A353DC}"/>
    <cellStyle name="Normal 387" xfId="8666" xr:uid="{CBE62EB1-6011-4658-ABDA-F1C271BF022B}"/>
    <cellStyle name="Normal 388" xfId="8667" xr:uid="{7C0E84BA-9E54-4C2F-AD6B-7406E5EC934E}"/>
    <cellStyle name="Normal 389" xfId="8668" xr:uid="{2B74065F-0BD2-4D22-8C7D-71F8C2FEC771}"/>
    <cellStyle name="Normal 39" xfId="701" xr:uid="{00000000-0005-0000-0000-0000EF0D0000}"/>
    <cellStyle name="Normal 39 2" xfId="20765" xr:uid="{5CD44D6B-1DFF-4362-A0D2-5E94CDDFB1F7}"/>
    <cellStyle name="Normal 39 3" xfId="8669" xr:uid="{08D86AE1-D984-4D12-9676-7967542454CB}"/>
    <cellStyle name="Normal 390" xfId="8670" xr:uid="{3049C8FA-D0D2-47C4-876D-2D40A419E74E}"/>
    <cellStyle name="Normal 391" xfId="8671" xr:uid="{B79EBF46-E8E8-4748-9E9D-3078103EF0C6}"/>
    <cellStyle name="Normal 392" xfId="8672" xr:uid="{645B5BC9-427E-478D-9AA2-00590EB5060B}"/>
    <cellStyle name="Normal 393" xfId="8673" xr:uid="{8C7BF0F4-8E5A-4825-895F-1C3A050BCC9F}"/>
    <cellStyle name="Normal 394" xfId="8674" xr:uid="{2EEA0D47-9136-472B-9FE2-0DFFD7B6CD48}"/>
    <cellStyle name="Normal 395" xfId="8675" xr:uid="{22EAC621-1135-401C-AF7A-154E90B96F9A}"/>
    <cellStyle name="Normal 396" xfId="8676" xr:uid="{5CE4626C-DE6A-451F-84B2-A2327A591A27}"/>
    <cellStyle name="Normal 397" xfId="8677" xr:uid="{2DA3AF9B-69C7-4E70-B888-DFEC72755608}"/>
    <cellStyle name="Normal 398" xfId="8678" xr:uid="{1FDF75DF-3DFB-48C2-AE65-4514ED5E3716}"/>
    <cellStyle name="Normal 399" xfId="8679" xr:uid="{4F871757-F75D-40FA-946D-E279BCF39C30}"/>
    <cellStyle name="Normal 4" xfId="119" xr:uid="{00000000-0005-0000-0000-0000F00D0000}"/>
    <cellStyle name="Normal 4 10" xfId="34163" xr:uid="{737FB939-FCA8-498B-B45C-9D433A90DC2A}"/>
    <cellStyle name="Normal 4 11" xfId="7371" xr:uid="{B289E435-1E21-4CE3-97A3-21D6B714296C}"/>
    <cellStyle name="Normal 4 12" xfId="6588" xr:uid="{00000000-0005-0000-0000-0000F10D0000}"/>
    <cellStyle name="Normal 4 13" xfId="6641" xr:uid="{A293348A-A344-4283-A52D-AFE7143C63EE}"/>
    <cellStyle name="Normal 4 14" xfId="6604" xr:uid="{6CC52589-078A-45C3-9FE8-FB25867B63BE}"/>
    <cellStyle name="Normal 4 16" xfId="7192" xr:uid="{CFADF6A2-BDEF-4B5D-9CB8-196585928730}"/>
    <cellStyle name="Normal 4 16 2" xfId="34602" xr:uid="{584CB821-A271-4AC2-B288-76AF87BF0285}"/>
    <cellStyle name="Normal 4 16 3" xfId="24795" xr:uid="{38D6A603-F122-4667-94DC-176647FB6E9D}"/>
    <cellStyle name="Normal 4 2" xfId="120" xr:uid="{00000000-0005-0000-0000-0000F20D0000}"/>
    <cellStyle name="Normal 4 2 10" xfId="702" xr:uid="{00000000-0005-0000-0000-0000F30D0000}"/>
    <cellStyle name="Normal 4 2 10 2" xfId="703" xr:uid="{00000000-0005-0000-0000-0000F40D0000}"/>
    <cellStyle name="Normal 4 2 10 2 2" xfId="704" xr:uid="{00000000-0005-0000-0000-0000F50D0000}"/>
    <cellStyle name="Normal 4 2 10 2 2 2" xfId="3688" xr:uid="{00000000-0005-0000-0000-0000F60D0000}"/>
    <cellStyle name="Normal 4 2 10 2 2 2 2" xfId="6213" xr:uid="{00000000-0005-0000-0000-0000F70D0000}"/>
    <cellStyle name="Normal 4 2 10 2 2 3" xfId="4377" xr:uid="{00000000-0005-0000-0000-0000F80D0000}"/>
    <cellStyle name="Normal 4 2 10 2 3" xfId="3308" xr:uid="{00000000-0005-0000-0000-0000F90D0000}"/>
    <cellStyle name="Normal 4 2 10 2 3 2" xfId="5835" xr:uid="{00000000-0005-0000-0000-0000FA0D0000}"/>
    <cellStyle name="Normal 4 2 10 2 4" xfId="4376" xr:uid="{00000000-0005-0000-0000-0000FB0D0000}"/>
    <cellStyle name="Normal 4 2 10 3" xfId="705" xr:uid="{00000000-0005-0000-0000-0000FC0D0000}"/>
    <cellStyle name="Normal 4 2 10 3 2" xfId="706" xr:uid="{00000000-0005-0000-0000-0000FD0D0000}"/>
    <cellStyle name="Normal 4 2 10 3 2 2" xfId="3689" xr:uid="{00000000-0005-0000-0000-0000FE0D0000}"/>
    <cellStyle name="Normal 4 2 10 3 2 2 2" xfId="6214" xr:uid="{00000000-0005-0000-0000-0000FF0D0000}"/>
    <cellStyle name="Normal 4 2 10 3 2 3" xfId="4379" xr:uid="{00000000-0005-0000-0000-0000000E0000}"/>
    <cellStyle name="Normal 4 2 10 3 3" xfId="3309" xr:uid="{00000000-0005-0000-0000-0000010E0000}"/>
    <cellStyle name="Normal 4 2 10 3 3 2" xfId="5836" xr:uid="{00000000-0005-0000-0000-0000020E0000}"/>
    <cellStyle name="Normal 4 2 10 3 4" xfId="4378" xr:uid="{00000000-0005-0000-0000-0000030E0000}"/>
    <cellStyle name="Normal 4 2 10 4" xfId="707" xr:uid="{00000000-0005-0000-0000-0000040E0000}"/>
    <cellStyle name="Normal 4 2 10 4 2" xfId="3687" xr:uid="{00000000-0005-0000-0000-0000050E0000}"/>
    <cellStyle name="Normal 4 2 10 4 2 2" xfId="6212" xr:uid="{00000000-0005-0000-0000-0000060E0000}"/>
    <cellStyle name="Normal 4 2 10 4 3" xfId="4380" xr:uid="{00000000-0005-0000-0000-0000070E0000}"/>
    <cellStyle name="Normal 4 2 10 5" xfId="3307" xr:uid="{00000000-0005-0000-0000-0000080E0000}"/>
    <cellStyle name="Normal 4 2 10 5 2" xfId="5834" xr:uid="{00000000-0005-0000-0000-0000090E0000}"/>
    <cellStyle name="Normal 4 2 10 6" xfId="4375" xr:uid="{00000000-0005-0000-0000-00000A0E0000}"/>
    <cellStyle name="Normal 4 2 11" xfId="708" xr:uid="{00000000-0005-0000-0000-00000B0E0000}"/>
    <cellStyle name="Normal 4 2 11 2" xfId="709" xr:uid="{00000000-0005-0000-0000-00000C0E0000}"/>
    <cellStyle name="Normal 4 2 11 2 2" xfId="710" xr:uid="{00000000-0005-0000-0000-00000D0E0000}"/>
    <cellStyle name="Normal 4 2 11 2 2 2" xfId="3691" xr:uid="{00000000-0005-0000-0000-00000E0E0000}"/>
    <cellStyle name="Normal 4 2 11 2 2 2 2" xfId="6216" xr:uid="{00000000-0005-0000-0000-00000F0E0000}"/>
    <cellStyle name="Normal 4 2 11 2 2 3" xfId="4383" xr:uid="{00000000-0005-0000-0000-0000100E0000}"/>
    <cellStyle name="Normal 4 2 11 2 3" xfId="3311" xr:uid="{00000000-0005-0000-0000-0000110E0000}"/>
    <cellStyle name="Normal 4 2 11 2 3 2" xfId="5838" xr:uid="{00000000-0005-0000-0000-0000120E0000}"/>
    <cellStyle name="Normal 4 2 11 2 4" xfId="4382" xr:uid="{00000000-0005-0000-0000-0000130E0000}"/>
    <cellStyle name="Normal 4 2 11 3" xfId="711" xr:uid="{00000000-0005-0000-0000-0000140E0000}"/>
    <cellStyle name="Normal 4 2 11 3 2" xfId="712" xr:uid="{00000000-0005-0000-0000-0000150E0000}"/>
    <cellStyle name="Normal 4 2 11 3 2 2" xfId="3692" xr:uid="{00000000-0005-0000-0000-0000160E0000}"/>
    <cellStyle name="Normal 4 2 11 3 2 2 2" xfId="6217" xr:uid="{00000000-0005-0000-0000-0000170E0000}"/>
    <cellStyle name="Normal 4 2 11 3 2 3" xfId="4385" xr:uid="{00000000-0005-0000-0000-0000180E0000}"/>
    <cellStyle name="Normal 4 2 11 3 3" xfId="3312" xr:uid="{00000000-0005-0000-0000-0000190E0000}"/>
    <cellStyle name="Normal 4 2 11 3 3 2" xfId="5839" xr:uid="{00000000-0005-0000-0000-00001A0E0000}"/>
    <cellStyle name="Normal 4 2 11 3 4" xfId="4384" xr:uid="{00000000-0005-0000-0000-00001B0E0000}"/>
    <cellStyle name="Normal 4 2 11 4" xfId="713" xr:uid="{00000000-0005-0000-0000-00001C0E0000}"/>
    <cellStyle name="Normal 4 2 11 4 2" xfId="3690" xr:uid="{00000000-0005-0000-0000-00001D0E0000}"/>
    <cellStyle name="Normal 4 2 11 4 2 2" xfId="6215" xr:uid="{00000000-0005-0000-0000-00001E0E0000}"/>
    <cellStyle name="Normal 4 2 11 4 3" xfId="4386" xr:uid="{00000000-0005-0000-0000-00001F0E0000}"/>
    <cellStyle name="Normal 4 2 11 5" xfId="3310" xr:uid="{00000000-0005-0000-0000-0000200E0000}"/>
    <cellStyle name="Normal 4 2 11 5 2" xfId="5837" xr:uid="{00000000-0005-0000-0000-0000210E0000}"/>
    <cellStyle name="Normal 4 2 11 6" xfId="4381" xr:uid="{00000000-0005-0000-0000-0000220E0000}"/>
    <cellStyle name="Normal 4 2 12" xfId="714" xr:uid="{00000000-0005-0000-0000-0000230E0000}"/>
    <cellStyle name="Normal 4 2 12 2" xfId="715" xr:uid="{00000000-0005-0000-0000-0000240E0000}"/>
    <cellStyle name="Normal 4 2 12 2 2" xfId="716" xr:uid="{00000000-0005-0000-0000-0000250E0000}"/>
    <cellStyle name="Normal 4 2 12 2 2 2" xfId="3694" xr:uid="{00000000-0005-0000-0000-0000260E0000}"/>
    <cellStyle name="Normal 4 2 12 2 2 2 2" xfId="6219" xr:uid="{00000000-0005-0000-0000-0000270E0000}"/>
    <cellStyle name="Normal 4 2 12 2 2 3" xfId="4389" xr:uid="{00000000-0005-0000-0000-0000280E0000}"/>
    <cellStyle name="Normal 4 2 12 2 3" xfId="3314" xr:uid="{00000000-0005-0000-0000-0000290E0000}"/>
    <cellStyle name="Normal 4 2 12 2 3 2" xfId="5841" xr:uid="{00000000-0005-0000-0000-00002A0E0000}"/>
    <cellStyle name="Normal 4 2 12 2 4" xfId="4388" xr:uid="{00000000-0005-0000-0000-00002B0E0000}"/>
    <cellStyle name="Normal 4 2 12 3" xfId="717" xr:uid="{00000000-0005-0000-0000-00002C0E0000}"/>
    <cellStyle name="Normal 4 2 12 3 2" xfId="718" xr:uid="{00000000-0005-0000-0000-00002D0E0000}"/>
    <cellStyle name="Normal 4 2 12 3 2 2" xfId="3695" xr:uid="{00000000-0005-0000-0000-00002E0E0000}"/>
    <cellStyle name="Normal 4 2 12 3 2 2 2" xfId="6220" xr:uid="{00000000-0005-0000-0000-00002F0E0000}"/>
    <cellStyle name="Normal 4 2 12 3 2 3" xfId="4391" xr:uid="{00000000-0005-0000-0000-0000300E0000}"/>
    <cellStyle name="Normal 4 2 12 3 3" xfId="3315" xr:uid="{00000000-0005-0000-0000-0000310E0000}"/>
    <cellStyle name="Normal 4 2 12 3 3 2" xfId="5842" xr:uid="{00000000-0005-0000-0000-0000320E0000}"/>
    <cellStyle name="Normal 4 2 12 3 4" xfId="4390" xr:uid="{00000000-0005-0000-0000-0000330E0000}"/>
    <cellStyle name="Normal 4 2 12 4" xfId="719" xr:uid="{00000000-0005-0000-0000-0000340E0000}"/>
    <cellStyle name="Normal 4 2 12 4 2" xfId="3693" xr:uid="{00000000-0005-0000-0000-0000350E0000}"/>
    <cellStyle name="Normal 4 2 12 4 2 2" xfId="6218" xr:uid="{00000000-0005-0000-0000-0000360E0000}"/>
    <cellStyle name="Normal 4 2 12 4 3" xfId="4392" xr:uid="{00000000-0005-0000-0000-0000370E0000}"/>
    <cellStyle name="Normal 4 2 12 5" xfId="3313" xr:uid="{00000000-0005-0000-0000-0000380E0000}"/>
    <cellStyle name="Normal 4 2 12 5 2" xfId="5840" xr:uid="{00000000-0005-0000-0000-0000390E0000}"/>
    <cellStyle name="Normal 4 2 12 6" xfId="4387" xr:uid="{00000000-0005-0000-0000-00003A0E0000}"/>
    <cellStyle name="Normal 4 2 13" xfId="720" xr:uid="{00000000-0005-0000-0000-00003B0E0000}"/>
    <cellStyle name="Normal 4 2 14" xfId="3089" xr:uid="{00000000-0005-0000-0000-00003C0E0000}"/>
    <cellStyle name="Normal 4 2 15" xfId="4023" xr:uid="{00000000-0005-0000-0000-00003D0E0000}"/>
    <cellStyle name="Normal 4 2 15 2" xfId="6534" xr:uid="{00000000-0005-0000-0000-00003E0E0000}"/>
    <cellStyle name="Normal 4 2 16" xfId="6693" xr:uid="{4ECB2B7B-73E2-4F95-A2CF-A464C845FE6C}"/>
    <cellStyle name="Normal 4 2 2" xfId="3" xr:uid="{00000000-0005-0000-0000-00003F0E0000}"/>
    <cellStyle name="Normal 4 2 2 10" xfId="722" xr:uid="{00000000-0005-0000-0000-0000400E0000}"/>
    <cellStyle name="Normal 4 2 2 11" xfId="723" xr:uid="{00000000-0005-0000-0000-0000410E0000}"/>
    <cellStyle name="Normal 4 2 2 12" xfId="724" xr:uid="{00000000-0005-0000-0000-0000420E0000}"/>
    <cellStyle name="Normal 4 2 2 13" xfId="725" xr:uid="{00000000-0005-0000-0000-0000430E0000}"/>
    <cellStyle name="Normal 4 2 2 13 2" xfId="726" xr:uid="{00000000-0005-0000-0000-0000440E0000}"/>
    <cellStyle name="Normal 4 2 2 13 2 2" xfId="3697" xr:uid="{00000000-0005-0000-0000-0000450E0000}"/>
    <cellStyle name="Normal 4 2 2 13 2 2 2" xfId="6222" xr:uid="{00000000-0005-0000-0000-0000460E0000}"/>
    <cellStyle name="Normal 4 2 2 13 2 3" xfId="4395" xr:uid="{00000000-0005-0000-0000-0000470E0000}"/>
    <cellStyle name="Normal 4 2 2 13 3" xfId="3317" xr:uid="{00000000-0005-0000-0000-0000480E0000}"/>
    <cellStyle name="Normal 4 2 2 13 3 2" xfId="5844" xr:uid="{00000000-0005-0000-0000-0000490E0000}"/>
    <cellStyle name="Normal 4 2 2 13 4" xfId="4394" xr:uid="{00000000-0005-0000-0000-00004A0E0000}"/>
    <cellStyle name="Normal 4 2 2 14" xfId="727" xr:uid="{00000000-0005-0000-0000-00004B0E0000}"/>
    <cellStyle name="Normal 4 2 2 14 2" xfId="728" xr:uid="{00000000-0005-0000-0000-00004C0E0000}"/>
    <cellStyle name="Normal 4 2 2 14 2 2" xfId="3698" xr:uid="{00000000-0005-0000-0000-00004D0E0000}"/>
    <cellStyle name="Normal 4 2 2 14 2 2 2" xfId="6223" xr:uid="{00000000-0005-0000-0000-00004E0E0000}"/>
    <cellStyle name="Normal 4 2 2 14 2 3" xfId="4397" xr:uid="{00000000-0005-0000-0000-00004F0E0000}"/>
    <cellStyle name="Normal 4 2 2 14 3" xfId="3318" xr:uid="{00000000-0005-0000-0000-0000500E0000}"/>
    <cellStyle name="Normal 4 2 2 14 3 2" xfId="5845" xr:uid="{00000000-0005-0000-0000-0000510E0000}"/>
    <cellStyle name="Normal 4 2 2 14 4" xfId="4396" xr:uid="{00000000-0005-0000-0000-0000520E0000}"/>
    <cellStyle name="Normal 4 2 2 15" xfId="729" xr:uid="{00000000-0005-0000-0000-0000530E0000}"/>
    <cellStyle name="Normal 4 2 2 15 2" xfId="3696" xr:uid="{00000000-0005-0000-0000-0000540E0000}"/>
    <cellStyle name="Normal 4 2 2 15 2 2" xfId="6221" xr:uid="{00000000-0005-0000-0000-0000550E0000}"/>
    <cellStyle name="Normal 4 2 2 15 3" xfId="4398" xr:uid="{00000000-0005-0000-0000-0000560E0000}"/>
    <cellStyle name="Normal 4 2 2 16" xfId="2232" xr:uid="{00000000-0005-0000-0000-0000570E0000}"/>
    <cellStyle name="Normal 4 2 2 16 2" xfId="5212" xr:uid="{00000000-0005-0000-0000-0000580E0000}"/>
    <cellStyle name="Normal 4 2 2 17" xfId="3316" xr:uid="{00000000-0005-0000-0000-0000590E0000}"/>
    <cellStyle name="Normal 4 2 2 17 2" xfId="5843" xr:uid="{00000000-0005-0000-0000-00005A0E0000}"/>
    <cellStyle name="Normal 4 2 2 18" xfId="4393" xr:uid="{00000000-0005-0000-0000-00005B0E0000}"/>
    <cellStyle name="Normal 4 2 2 19" xfId="721" xr:uid="{00000000-0005-0000-0000-00005C0E0000}"/>
    <cellStyle name="Normal 4 2 2 2" xfId="730" xr:uid="{00000000-0005-0000-0000-00005D0E0000}"/>
    <cellStyle name="Normal 4 2 2 2 10" xfId="21144" xr:uid="{6DF5179A-B553-4D4E-A9B9-D311AA1E537C}"/>
    <cellStyle name="Normal 4 2 2 2 2" xfId="731" xr:uid="{00000000-0005-0000-0000-00005E0E0000}"/>
    <cellStyle name="Normal 4 2 2 2 2 10" xfId="732" xr:uid="{00000000-0005-0000-0000-00005F0E0000}"/>
    <cellStyle name="Normal 4 2 2 2 2 10 2" xfId="733" xr:uid="{00000000-0005-0000-0000-0000600E0000}"/>
    <cellStyle name="Normal 4 2 2 2 2 10 2 2" xfId="3700" xr:uid="{00000000-0005-0000-0000-0000610E0000}"/>
    <cellStyle name="Normal 4 2 2 2 2 10 2 2 2" xfId="6225" xr:uid="{00000000-0005-0000-0000-0000620E0000}"/>
    <cellStyle name="Normal 4 2 2 2 2 10 2 3" xfId="4401" xr:uid="{00000000-0005-0000-0000-0000630E0000}"/>
    <cellStyle name="Normal 4 2 2 2 2 10 3" xfId="3320" xr:uid="{00000000-0005-0000-0000-0000640E0000}"/>
    <cellStyle name="Normal 4 2 2 2 2 10 3 2" xfId="5847" xr:uid="{00000000-0005-0000-0000-0000650E0000}"/>
    <cellStyle name="Normal 4 2 2 2 2 10 4" xfId="4400" xr:uid="{00000000-0005-0000-0000-0000660E0000}"/>
    <cellStyle name="Normal 4 2 2 2 2 11" xfId="734" xr:uid="{00000000-0005-0000-0000-0000670E0000}"/>
    <cellStyle name="Normal 4 2 2 2 2 11 2" xfId="3699" xr:uid="{00000000-0005-0000-0000-0000680E0000}"/>
    <cellStyle name="Normal 4 2 2 2 2 11 2 2" xfId="6224" xr:uid="{00000000-0005-0000-0000-0000690E0000}"/>
    <cellStyle name="Normal 4 2 2 2 2 11 3" xfId="4402" xr:uid="{00000000-0005-0000-0000-00006A0E0000}"/>
    <cellStyle name="Normal 4 2 2 2 2 12" xfId="3319" xr:uid="{00000000-0005-0000-0000-00006B0E0000}"/>
    <cellStyle name="Normal 4 2 2 2 2 12 2" xfId="5846" xr:uid="{00000000-0005-0000-0000-00006C0E0000}"/>
    <cellStyle name="Normal 4 2 2 2 2 13" xfId="4399" xr:uid="{00000000-0005-0000-0000-00006D0E0000}"/>
    <cellStyle name="Normal 4 2 2 2 2 2" xfId="735" xr:uid="{00000000-0005-0000-0000-00006E0E0000}"/>
    <cellStyle name="Normal 4 2 2 2 2 3" xfId="736" xr:uid="{00000000-0005-0000-0000-00006F0E0000}"/>
    <cellStyle name="Normal 4 2 2 2 2 4" xfId="737" xr:uid="{00000000-0005-0000-0000-0000700E0000}"/>
    <cellStyle name="Normal 4 2 2 2 2 5" xfId="738" xr:uid="{00000000-0005-0000-0000-0000710E0000}"/>
    <cellStyle name="Normal 4 2 2 2 2 6" xfId="739" xr:uid="{00000000-0005-0000-0000-0000720E0000}"/>
    <cellStyle name="Normal 4 2 2 2 2 7" xfId="740" xr:uid="{00000000-0005-0000-0000-0000730E0000}"/>
    <cellStyle name="Normal 4 2 2 2 2 8" xfId="741" xr:uid="{00000000-0005-0000-0000-0000740E0000}"/>
    <cellStyle name="Normal 4 2 2 2 2 9" xfId="742" xr:uid="{00000000-0005-0000-0000-0000750E0000}"/>
    <cellStyle name="Normal 4 2 2 2 2 9 2" xfId="743" xr:uid="{00000000-0005-0000-0000-0000760E0000}"/>
    <cellStyle name="Normal 4 2 2 2 2 9 2 2" xfId="3701" xr:uid="{00000000-0005-0000-0000-0000770E0000}"/>
    <cellStyle name="Normal 4 2 2 2 2 9 2 2 2" xfId="6226" xr:uid="{00000000-0005-0000-0000-0000780E0000}"/>
    <cellStyle name="Normal 4 2 2 2 2 9 2 3" xfId="4404" xr:uid="{00000000-0005-0000-0000-0000790E0000}"/>
    <cellStyle name="Normal 4 2 2 2 2 9 3" xfId="3321" xr:uid="{00000000-0005-0000-0000-00007A0E0000}"/>
    <cellStyle name="Normal 4 2 2 2 2 9 3 2" xfId="5848" xr:uid="{00000000-0005-0000-0000-00007B0E0000}"/>
    <cellStyle name="Normal 4 2 2 2 2 9 4" xfId="4403" xr:uid="{00000000-0005-0000-0000-00007C0E0000}"/>
    <cellStyle name="Normal 4 2 2 2 3" xfId="744" xr:uid="{00000000-0005-0000-0000-00007D0E0000}"/>
    <cellStyle name="Normal 4 2 2 2 3 2" xfId="745" xr:uid="{00000000-0005-0000-0000-00007E0E0000}"/>
    <cellStyle name="Normal 4 2 2 2 3 2 2" xfId="746" xr:uid="{00000000-0005-0000-0000-00007F0E0000}"/>
    <cellStyle name="Normal 4 2 2 2 3 2 2 2" xfId="3703" xr:uid="{00000000-0005-0000-0000-0000800E0000}"/>
    <cellStyle name="Normal 4 2 2 2 3 2 2 2 2" xfId="6228" xr:uid="{00000000-0005-0000-0000-0000810E0000}"/>
    <cellStyle name="Normal 4 2 2 2 3 2 2 3" xfId="4407" xr:uid="{00000000-0005-0000-0000-0000820E0000}"/>
    <cellStyle name="Normal 4 2 2 2 3 2 3" xfId="3323" xr:uid="{00000000-0005-0000-0000-0000830E0000}"/>
    <cellStyle name="Normal 4 2 2 2 3 2 3 2" xfId="5850" xr:uid="{00000000-0005-0000-0000-0000840E0000}"/>
    <cellStyle name="Normal 4 2 2 2 3 2 4" xfId="4406" xr:uid="{00000000-0005-0000-0000-0000850E0000}"/>
    <cellStyle name="Normal 4 2 2 2 3 3" xfId="747" xr:uid="{00000000-0005-0000-0000-0000860E0000}"/>
    <cellStyle name="Normal 4 2 2 2 3 3 2" xfId="748" xr:uid="{00000000-0005-0000-0000-0000870E0000}"/>
    <cellStyle name="Normal 4 2 2 2 3 3 2 2" xfId="3704" xr:uid="{00000000-0005-0000-0000-0000880E0000}"/>
    <cellStyle name="Normal 4 2 2 2 3 3 2 2 2" xfId="6229" xr:uid="{00000000-0005-0000-0000-0000890E0000}"/>
    <cellStyle name="Normal 4 2 2 2 3 3 2 3" xfId="4409" xr:uid="{00000000-0005-0000-0000-00008A0E0000}"/>
    <cellStyle name="Normal 4 2 2 2 3 3 3" xfId="3324" xr:uid="{00000000-0005-0000-0000-00008B0E0000}"/>
    <cellStyle name="Normal 4 2 2 2 3 3 3 2" xfId="5851" xr:uid="{00000000-0005-0000-0000-00008C0E0000}"/>
    <cellStyle name="Normal 4 2 2 2 3 3 4" xfId="4408" xr:uid="{00000000-0005-0000-0000-00008D0E0000}"/>
    <cellStyle name="Normal 4 2 2 2 3 4" xfId="749" xr:uid="{00000000-0005-0000-0000-00008E0E0000}"/>
    <cellStyle name="Normal 4 2 2 2 3 4 2" xfId="3702" xr:uid="{00000000-0005-0000-0000-00008F0E0000}"/>
    <cellStyle name="Normal 4 2 2 2 3 4 2 2" xfId="6227" xr:uid="{00000000-0005-0000-0000-0000900E0000}"/>
    <cellStyle name="Normal 4 2 2 2 3 4 3" xfId="4410" xr:uid="{00000000-0005-0000-0000-0000910E0000}"/>
    <cellStyle name="Normal 4 2 2 2 3 5" xfId="3322" xr:uid="{00000000-0005-0000-0000-0000920E0000}"/>
    <cellStyle name="Normal 4 2 2 2 3 5 2" xfId="5849" xr:uid="{00000000-0005-0000-0000-0000930E0000}"/>
    <cellStyle name="Normal 4 2 2 2 3 6" xfId="4405" xr:uid="{00000000-0005-0000-0000-0000940E0000}"/>
    <cellStyle name="Normal 4 2 2 2 4" xfId="750" xr:uid="{00000000-0005-0000-0000-0000950E0000}"/>
    <cellStyle name="Normal 4 2 2 2 4 2" xfId="751" xr:uid="{00000000-0005-0000-0000-0000960E0000}"/>
    <cellStyle name="Normal 4 2 2 2 4 2 2" xfId="752" xr:uid="{00000000-0005-0000-0000-0000970E0000}"/>
    <cellStyle name="Normal 4 2 2 2 4 2 2 2" xfId="3706" xr:uid="{00000000-0005-0000-0000-0000980E0000}"/>
    <cellStyle name="Normal 4 2 2 2 4 2 2 2 2" xfId="6231" xr:uid="{00000000-0005-0000-0000-0000990E0000}"/>
    <cellStyle name="Normal 4 2 2 2 4 2 2 3" xfId="4413" xr:uid="{00000000-0005-0000-0000-00009A0E0000}"/>
    <cellStyle name="Normal 4 2 2 2 4 2 3" xfId="3326" xr:uid="{00000000-0005-0000-0000-00009B0E0000}"/>
    <cellStyle name="Normal 4 2 2 2 4 2 3 2" xfId="5853" xr:uid="{00000000-0005-0000-0000-00009C0E0000}"/>
    <cellStyle name="Normal 4 2 2 2 4 2 4" xfId="4412" xr:uid="{00000000-0005-0000-0000-00009D0E0000}"/>
    <cellStyle name="Normal 4 2 2 2 4 3" xfId="753" xr:uid="{00000000-0005-0000-0000-00009E0E0000}"/>
    <cellStyle name="Normal 4 2 2 2 4 3 2" xfId="754" xr:uid="{00000000-0005-0000-0000-00009F0E0000}"/>
    <cellStyle name="Normal 4 2 2 2 4 3 2 2" xfId="3707" xr:uid="{00000000-0005-0000-0000-0000A00E0000}"/>
    <cellStyle name="Normal 4 2 2 2 4 3 2 2 2" xfId="6232" xr:uid="{00000000-0005-0000-0000-0000A10E0000}"/>
    <cellStyle name="Normal 4 2 2 2 4 3 2 3" xfId="4415" xr:uid="{00000000-0005-0000-0000-0000A20E0000}"/>
    <cellStyle name="Normal 4 2 2 2 4 3 3" xfId="3327" xr:uid="{00000000-0005-0000-0000-0000A30E0000}"/>
    <cellStyle name="Normal 4 2 2 2 4 3 3 2" xfId="5854" xr:uid="{00000000-0005-0000-0000-0000A40E0000}"/>
    <cellStyle name="Normal 4 2 2 2 4 3 4" xfId="4414" xr:uid="{00000000-0005-0000-0000-0000A50E0000}"/>
    <cellStyle name="Normal 4 2 2 2 4 4" xfId="755" xr:uid="{00000000-0005-0000-0000-0000A60E0000}"/>
    <cellStyle name="Normal 4 2 2 2 4 4 2" xfId="3705" xr:uid="{00000000-0005-0000-0000-0000A70E0000}"/>
    <cellStyle name="Normal 4 2 2 2 4 4 2 2" xfId="6230" xr:uid="{00000000-0005-0000-0000-0000A80E0000}"/>
    <cellStyle name="Normal 4 2 2 2 4 4 3" xfId="4416" xr:uid="{00000000-0005-0000-0000-0000A90E0000}"/>
    <cellStyle name="Normal 4 2 2 2 4 5" xfId="3325" xr:uid="{00000000-0005-0000-0000-0000AA0E0000}"/>
    <cellStyle name="Normal 4 2 2 2 4 5 2" xfId="5852" xr:uid="{00000000-0005-0000-0000-0000AB0E0000}"/>
    <cellStyle name="Normal 4 2 2 2 4 6" xfId="4411" xr:uid="{00000000-0005-0000-0000-0000AC0E0000}"/>
    <cellStyle name="Normal 4 2 2 2 5" xfId="756" xr:uid="{00000000-0005-0000-0000-0000AD0E0000}"/>
    <cellStyle name="Normal 4 2 2 2 5 2" xfId="757" xr:uid="{00000000-0005-0000-0000-0000AE0E0000}"/>
    <cellStyle name="Normal 4 2 2 2 5 2 2" xfId="758" xr:uid="{00000000-0005-0000-0000-0000AF0E0000}"/>
    <cellStyle name="Normal 4 2 2 2 5 2 2 2" xfId="3709" xr:uid="{00000000-0005-0000-0000-0000B00E0000}"/>
    <cellStyle name="Normal 4 2 2 2 5 2 2 2 2" xfId="6234" xr:uid="{00000000-0005-0000-0000-0000B10E0000}"/>
    <cellStyle name="Normal 4 2 2 2 5 2 2 3" xfId="4419" xr:uid="{00000000-0005-0000-0000-0000B20E0000}"/>
    <cellStyle name="Normal 4 2 2 2 5 2 3" xfId="3329" xr:uid="{00000000-0005-0000-0000-0000B30E0000}"/>
    <cellStyle name="Normal 4 2 2 2 5 2 3 2" xfId="5856" xr:uid="{00000000-0005-0000-0000-0000B40E0000}"/>
    <cellStyle name="Normal 4 2 2 2 5 2 4" xfId="4418" xr:uid="{00000000-0005-0000-0000-0000B50E0000}"/>
    <cellStyle name="Normal 4 2 2 2 5 3" xfId="759" xr:uid="{00000000-0005-0000-0000-0000B60E0000}"/>
    <cellStyle name="Normal 4 2 2 2 5 3 2" xfId="760" xr:uid="{00000000-0005-0000-0000-0000B70E0000}"/>
    <cellStyle name="Normal 4 2 2 2 5 3 2 2" xfId="3710" xr:uid="{00000000-0005-0000-0000-0000B80E0000}"/>
    <cellStyle name="Normal 4 2 2 2 5 3 2 2 2" xfId="6235" xr:uid="{00000000-0005-0000-0000-0000B90E0000}"/>
    <cellStyle name="Normal 4 2 2 2 5 3 2 3" xfId="4421" xr:uid="{00000000-0005-0000-0000-0000BA0E0000}"/>
    <cellStyle name="Normal 4 2 2 2 5 3 3" xfId="3330" xr:uid="{00000000-0005-0000-0000-0000BB0E0000}"/>
    <cellStyle name="Normal 4 2 2 2 5 3 3 2" xfId="5857" xr:uid="{00000000-0005-0000-0000-0000BC0E0000}"/>
    <cellStyle name="Normal 4 2 2 2 5 3 4" xfId="4420" xr:uid="{00000000-0005-0000-0000-0000BD0E0000}"/>
    <cellStyle name="Normal 4 2 2 2 5 4" xfId="761" xr:uid="{00000000-0005-0000-0000-0000BE0E0000}"/>
    <cellStyle name="Normal 4 2 2 2 5 4 2" xfId="3708" xr:uid="{00000000-0005-0000-0000-0000BF0E0000}"/>
    <cellStyle name="Normal 4 2 2 2 5 4 2 2" xfId="6233" xr:uid="{00000000-0005-0000-0000-0000C00E0000}"/>
    <cellStyle name="Normal 4 2 2 2 5 4 3" xfId="4422" xr:uid="{00000000-0005-0000-0000-0000C10E0000}"/>
    <cellStyle name="Normal 4 2 2 2 5 5" xfId="3328" xr:uid="{00000000-0005-0000-0000-0000C20E0000}"/>
    <cellStyle name="Normal 4 2 2 2 5 5 2" xfId="5855" xr:uid="{00000000-0005-0000-0000-0000C30E0000}"/>
    <cellStyle name="Normal 4 2 2 2 5 6" xfId="4417" xr:uid="{00000000-0005-0000-0000-0000C40E0000}"/>
    <cellStyle name="Normal 4 2 2 2 6" xfId="762" xr:uid="{00000000-0005-0000-0000-0000C50E0000}"/>
    <cellStyle name="Normal 4 2 2 2 6 2" xfId="763" xr:uid="{00000000-0005-0000-0000-0000C60E0000}"/>
    <cellStyle name="Normal 4 2 2 2 6 2 2" xfId="764" xr:uid="{00000000-0005-0000-0000-0000C70E0000}"/>
    <cellStyle name="Normal 4 2 2 2 6 2 2 2" xfId="3712" xr:uid="{00000000-0005-0000-0000-0000C80E0000}"/>
    <cellStyle name="Normal 4 2 2 2 6 2 2 2 2" xfId="6237" xr:uid="{00000000-0005-0000-0000-0000C90E0000}"/>
    <cellStyle name="Normal 4 2 2 2 6 2 2 3" xfId="4425" xr:uid="{00000000-0005-0000-0000-0000CA0E0000}"/>
    <cellStyle name="Normal 4 2 2 2 6 2 3" xfId="3332" xr:uid="{00000000-0005-0000-0000-0000CB0E0000}"/>
    <cellStyle name="Normal 4 2 2 2 6 2 3 2" xfId="5859" xr:uid="{00000000-0005-0000-0000-0000CC0E0000}"/>
    <cellStyle name="Normal 4 2 2 2 6 2 4" xfId="4424" xr:uid="{00000000-0005-0000-0000-0000CD0E0000}"/>
    <cellStyle name="Normal 4 2 2 2 6 3" xfId="765" xr:uid="{00000000-0005-0000-0000-0000CE0E0000}"/>
    <cellStyle name="Normal 4 2 2 2 6 3 2" xfId="766" xr:uid="{00000000-0005-0000-0000-0000CF0E0000}"/>
    <cellStyle name="Normal 4 2 2 2 6 3 2 2" xfId="3713" xr:uid="{00000000-0005-0000-0000-0000D00E0000}"/>
    <cellStyle name="Normal 4 2 2 2 6 3 2 2 2" xfId="6238" xr:uid="{00000000-0005-0000-0000-0000D10E0000}"/>
    <cellStyle name="Normal 4 2 2 2 6 3 2 3" xfId="4427" xr:uid="{00000000-0005-0000-0000-0000D20E0000}"/>
    <cellStyle name="Normal 4 2 2 2 6 3 3" xfId="3333" xr:uid="{00000000-0005-0000-0000-0000D30E0000}"/>
    <cellStyle name="Normal 4 2 2 2 6 3 3 2" xfId="5860" xr:uid="{00000000-0005-0000-0000-0000D40E0000}"/>
    <cellStyle name="Normal 4 2 2 2 6 3 4" xfId="4426" xr:uid="{00000000-0005-0000-0000-0000D50E0000}"/>
    <cellStyle name="Normal 4 2 2 2 6 4" xfId="767" xr:uid="{00000000-0005-0000-0000-0000D60E0000}"/>
    <cellStyle name="Normal 4 2 2 2 6 4 2" xfId="3711" xr:uid="{00000000-0005-0000-0000-0000D70E0000}"/>
    <cellStyle name="Normal 4 2 2 2 6 4 2 2" xfId="6236" xr:uid="{00000000-0005-0000-0000-0000D80E0000}"/>
    <cellStyle name="Normal 4 2 2 2 6 4 3" xfId="4428" xr:uid="{00000000-0005-0000-0000-0000D90E0000}"/>
    <cellStyle name="Normal 4 2 2 2 6 5" xfId="3331" xr:uid="{00000000-0005-0000-0000-0000DA0E0000}"/>
    <cellStyle name="Normal 4 2 2 2 6 5 2" xfId="5858" xr:uid="{00000000-0005-0000-0000-0000DB0E0000}"/>
    <cellStyle name="Normal 4 2 2 2 6 6" xfId="4423" xr:uid="{00000000-0005-0000-0000-0000DC0E0000}"/>
    <cellStyle name="Normal 4 2 2 2 7" xfId="768" xr:uid="{00000000-0005-0000-0000-0000DD0E0000}"/>
    <cellStyle name="Normal 4 2 2 2 7 2" xfId="769" xr:uid="{00000000-0005-0000-0000-0000DE0E0000}"/>
    <cellStyle name="Normal 4 2 2 2 7 2 2" xfId="770" xr:uid="{00000000-0005-0000-0000-0000DF0E0000}"/>
    <cellStyle name="Normal 4 2 2 2 7 2 2 2" xfId="3715" xr:uid="{00000000-0005-0000-0000-0000E00E0000}"/>
    <cellStyle name="Normal 4 2 2 2 7 2 2 2 2" xfId="6240" xr:uid="{00000000-0005-0000-0000-0000E10E0000}"/>
    <cellStyle name="Normal 4 2 2 2 7 2 2 3" xfId="4431" xr:uid="{00000000-0005-0000-0000-0000E20E0000}"/>
    <cellStyle name="Normal 4 2 2 2 7 2 3" xfId="3335" xr:uid="{00000000-0005-0000-0000-0000E30E0000}"/>
    <cellStyle name="Normal 4 2 2 2 7 2 3 2" xfId="5862" xr:uid="{00000000-0005-0000-0000-0000E40E0000}"/>
    <cellStyle name="Normal 4 2 2 2 7 2 4" xfId="4430" xr:uid="{00000000-0005-0000-0000-0000E50E0000}"/>
    <cellStyle name="Normal 4 2 2 2 7 3" xfId="771" xr:uid="{00000000-0005-0000-0000-0000E60E0000}"/>
    <cellStyle name="Normal 4 2 2 2 7 3 2" xfId="772" xr:uid="{00000000-0005-0000-0000-0000E70E0000}"/>
    <cellStyle name="Normal 4 2 2 2 7 3 2 2" xfId="3716" xr:uid="{00000000-0005-0000-0000-0000E80E0000}"/>
    <cellStyle name="Normal 4 2 2 2 7 3 2 2 2" xfId="6241" xr:uid="{00000000-0005-0000-0000-0000E90E0000}"/>
    <cellStyle name="Normal 4 2 2 2 7 3 2 3" xfId="4433" xr:uid="{00000000-0005-0000-0000-0000EA0E0000}"/>
    <cellStyle name="Normal 4 2 2 2 7 3 3" xfId="3336" xr:uid="{00000000-0005-0000-0000-0000EB0E0000}"/>
    <cellStyle name="Normal 4 2 2 2 7 3 3 2" xfId="5863" xr:uid="{00000000-0005-0000-0000-0000EC0E0000}"/>
    <cellStyle name="Normal 4 2 2 2 7 3 4" xfId="4432" xr:uid="{00000000-0005-0000-0000-0000ED0E0000}"/>
    <cellStyle name="Normal 4 2 2 2 7 4" xfId="773" xr:uid="{00000000-0005-0000-0000-0000EE0E0000}"/>
    <cellStyle name="Normal 4 2 2 2 7 4 2" xfId="3714" xr:uid="{00000000-0005-0000-0000-0000EF0E0000}"/>
    <cellStyle name="Normal 4 2 2 2 7 4 2 2" xfId="6239" xr:uid="{00000000-0005-0000-0000-0000F00E0000}"/>
    <cellStyle name="Normal 4 2 2 2 7 4 3" xfId="4434" xr:uid="{00000000-0005-0000-0000-0000F10E0000}"/>
    <cellStyle name="Normal 4 2 2 2 7 5" xfId="3334" xr:uid="{00000000-0005-0000-0000-0000F20E0000}"/>
    <cellStyle name="Normal 4 2 2 2 7 5 2" xfId="5861" xr:uid="{00000000-0005-0000-0000-0000F30E0000}"/>
    <cellStyle name="Normal 4 2 2 2 7 6" xfId="4429" xr:uid="{00000000-0005-0000-0000-0000F40E0000}"/>
    <cellStyle name="Normal 4 2 2 2 8" xfId="774" xr:uid="{00000000-0005-0000-0000-0000F50E0000}"/>
    <cellStyle name="Normal 4 2 2 2 8 2" xfId="775" xr:uid="{00000000-0005-0000-0000-0000F60E0000}"/>
    <cellStyle name="Normal 4 2 2 2 8 2 2" xfId="776" xr:uid="{00000000-0005-0000-0000-0000F70E0000}"/>
    <cellStyle name="Normal 4 2 2 2 8 2 2 2" xfId="3718" xr:uid="{00000000-0005-0000-0000-0000F80E0000}"/>
    <cellStyle name="Normal 4 2 2 2 8 2 2 2 2" xfId="6243" xr:uid="{00000000-0005-0000-0000-0000F90E0000}"/>
    <cellStyle name="Normal 4 2 2 2 8 2 2 3" xfId="4437" xr:uid="{00000000-0005-0000-0000-0000FA0E0000}"/>
    <cellStyle name="Normal 4 2 2 2 8 2 3" xfId="3338" xr:uid="{00000000-0005-0000-0000-0000FB0E0000}"/>
    <cellStyle name="Normal 4 2 2 2 8 2 3 2" xfId="5865" xr:uid="{00000000-0005-0000-0000-0000FC0E0000}"/>
    <cellStyle name="Normal 4 2 2 2 8 2 4" xfId="4436" xr:uid="{00000000-0005-0000-0000-0000FD0E0000}"/>
    <cellStyle name="Normal 4 2 2 2 8 3" xfId="777" xr:uid="{00000000-0005-0000-0000-0000FE0E0000}"/>
    <cellStyle name="Normal 4 2 2 2 8 3 2" xfId="778" xr:uid="{00000000-0005-0000-0000-0000FF0E0000}"/>
    <cellStyle name="Normal 4 2 2 2 8 3 2 2" xfId="3719" xr:uid="{00000000-0005-0000-0000-0000000F0000}"/>
    <cellStyle name="Normal 4 2 2 2 8 3 2 2 2" xfId="6244" xr:uid="{00000000-0005-0000-0000-0000010F0000}"/>
    <cellStyle name="Normal 4 2 2 2 8 3 2 3" xfId="4439" xr:uid="{00000000-0005-0000-0000-0000020F0000}"/>
    <cellStyle name="Normal 4 2 2 2 8 3 3" xfId="3339" xr:uid="{00000000-0005-0000-0000-0000030F0000}"/>
    <cellStyle name="Normal 4 2 2 2 8 3 3 2" xfId="5866" xr:uid="{00000000-0005-0000-0000-0000040F0000}"/>
    <cellStyle name="Normal 4 2 2 2 8 3 4" xfId="4438" xr:uid="{00000000-0005-0000-0000-0000050F0000}"/>
    <cellStyle name="Normal 4 2 2 2 8 4" xfId="779" xr:uid="{00000000-0005-0000-0000-0000060F0000}"/>
    <cellStyle name="Normal 4 2 2 2 8 4 2" xfId="3717" xr:uid="{00000000-0005-0000-0000-0000070F0000}"/>
    <cellStyle name="Normal 4 2 2 2 8 4 2 2" xfId="6242" xr:uid="{00000000-0005-0000-0000-0000080F0000}"/>
    <cellStyle name="Normal 4 2 2 2 8 4 3" xfId="4440" xr:uid="{00000000-0005-0000-0000-0000090F0000}"/>
    <cellStyle name="Normal 4 2 2 2 8 5" xfId="3337" xr:uid="{00000000-0005-0000-0000-00000A0F0000}"/>
    <cellStyle name="Normal 4 2 2 2 8 5 2" xfId="5864" xr:uid="{00000000-0005-0000-0000-00000B0F0000}"/>
    <cellStyle name="Normal 4 2 2 2 8 6" xfId="4435" xr:uid="{00000000-0005-0000-0000-00000C0F0000}"/>
    <cellStyle name="Normal 4 2 2 2 9" xfId="35430" xr:uid="{850B5317-BC8A-4086-A183-8445A4BE6360}"/>
    <cellStyle name="Normal 4 2 2 3" xfId="780" xr:uid="{00000000-0005-0000-0000-00000D0F0000}"/>
    <cellStyle name="Normal 4 2 2 3 2" xfId="35431" xr:uid="{7ED11ECA-3607-4727-87A0-7ED2F811EB2E}"/>
    <cellStyle name="Normal 4 2 2 3 3" xfId="22301" xr:uid="{0F243535-9743-4289-BADF-B3A9841C1079}"/>
    <cellStyle name="Normal 4 2 2 4" xfId="781" xr:uid="{00000000-0005-0000-0000-00000E0F0000}"/>
    <cellStyle name="Normal 4 2 2 4 2" xfId="35432" xr:uid="{ADB5CFEF-8E5A-4797-806B-534538FB47EB}"/>
    <cellStyle name="Normal 4 2 2 4 3" xfId="24804" xr:uid="{A24562FF-4E07-4AA5-A315-0D815480C15F}"/>
    <cellStyle name="Normal 4 2 2 5" xfId="782" xr:uid="{00000000-0005-0000-0000-00000F0F0000}"/>
    <cellStyle name="Normal 4 2 2 5 2" xfId="35433" xr:uid="{9799F678-EA87-4CBA-8A44-6379982A738F}"/>
    <cellStyle name="Normal 4 2 2 5 3" xfId="8854" xr:uid="{A17D8C52-894A-45EB-8619-4C2C89FEBC6D}"/>
    <cellStyle name="Normal 4 2 2 6" xfId="783" xr:uid="{00000000-0005-0000-0000-0000100F0000}"/>
    <cellStyle name="Normal 4 2 2 7" xfId="784" xr:uid="{00000000-0005-0000-0000-0000110F0000}"/>
    <cellStyle name="Normal 4 2 2 8" xfId="785" xr:uid="{00000000-0005-0000-0000-0000120F0000}"/>
    <cellStyle name="Normal 4 2 2 9" xfId="786" xr:uid="{00000000-0005-0000-0000-0000130F0000}"/>
    <cellStyle name="Normal 4 2 3" xfId="787" xr:uid="{00000000-0005-0000-0000-0000140F0000}"/>
    <cellStyle name="Normal 4 2 3 2" xfId="788" xr:uid="{00000000-0005-0000-0000-0000150F0000}"/>
    <cellStyle name="Normal 4 2 3 2 2" xfId="789" xr:uid="{00000000-0005-0000-0000-0000160F0000}"/>
    <cellStyle name="Normal 4 2 3 2 2 2" xfId="790" xr:uid="{00000000-0005-0000-0000-0000170F0000}"/>
    <cellStyle name="Normal 4 2 3 2 2 2 2" xfId="791" xr:uid="{00000000-0005-0000-0000-0000180F0000}"/>
    <cellStyle name="Normal 4 2 3 2 2 2 2 2" xfId="3722" xr:uid="{00000000-0005-0000-0000-0000190F0000}"/>
    <cellStyle name="Normal 4 2 3 2 2 2 2 2 2" xfId="6247" xr:uid="{00000000-0005-0000-0000-00001A0F0000}"/>
    <cellStyle name="Normal 4 2 3 2 2 2 2 3" xfId="4444" xr:uid="{00000000-0005-0000-0000-00001B0F0000}"/>
    <cellStyle name="Normal 4 2 3 2 2 2 3" xfId="3342" xr:uid="{00000000-0005-0000-0000-00001C0F0000}"/>
    <cellStyle name="Normal 4 2 3 2 2 2 3 2" xfId="5869" xr:uid="{00000000-0005-0000-0000-00001D0F0000}"/>
    <cellStyle name="Normal 4 2 3 2 2 2 4" xfId="4443" xr:uid="{00000000-0005-0000-0000-00001E0F0000}"/>
    <cellStyle name="Normal 4 2 3 2 2 3" xfId="792" xr:uid="{00000000-0005-0000-0000-00001F0F0000}"/>
    <cellStyle name="Normal 4 2 3 2 2 3 2" xfId="793" xr:uid="{00000000-0005-0000-0000-0000200F0000}"/>
    <cellStyle name="Normal 4 2 3 2 2 3 2 2" xfId="3723" xr:uid="{00000000-0005-0000-0000-0000210F0000}"/>
    <cellStyle name="Normal 4 2 3 2 2 3 2 2 2" xfId="6248" xr:uid="{00000000-0005-0000-0000-0000220F0000}"/>
    <cellStyle name="Normal 4 2 3 2 2 3 2 3" xfId="4446" xr:uid="{00000000-0005-0000-0000-0000230F0000}"/>
    <cellStyle name="Normal 4 2 3 2 2 3 3" xfId="3343" xr:uid="{00000000-0005-0000-0000-0000240F0000}"/>
    <cellStyle name="Normal 4 2 3 2 2 3 3 2" xfId="5870" xr:uid="{00000000-0005-0000-0000-0000250F0000}"/>
    <cellStyle name="Normal 4 2 3 2 2 3 4" xfId="4445" xr:uid="{00000000-0005-0000-0000-0000260F0000}"/>
    <cellStyle name="Normal 4 2 3 2 2 4" xfId="794" xr:uid="{00000000-0005-0000-0000-0000270F0000}"/>
    <cellStyle name="Normal 4 2 3 2 2 4 2" xfId="3721" xr:uid="{00000000-0005-0000-0000-0000280F0000}"/>
    <cellStyle name="Normal 4 2 3 2 2 4 2 2" xfId="6246" xr:uid="{00000000-0005-0000-0000-0000290F0000}"/>
    <cellStyle name="Normal 4 2 3 2 2 4 3" xfId="4447" xr:uid="{00000000-0005-0000-0000-00002A0F0000}"/>
    <cellStyle name="Normal 4 2 3 2 2 5" xfId="3341" xr:uid="{00000000-0005-0000-0000-00002B0F0000}"/>
    <cellStyle name="Normal 4 2 3 2 2 5 2" xfId="5868" xr:uid="{00000000-0005-0000-0000-00002C0F0000}"/>
    <cellStyle name="Normal 4 2 3 2 2 6" xfId="4442" xr:uid="{00000000-0005-0000-0000-00002D0F0000}"/>
    <cellStyle name="Normal 4 2 3 3" xfId="795" xr:uid="{00000000-0005-0000-0000-00002E0F0000}"/>
    <cellStyle name="Normal 4 2 3 3 2" xfId="796" xr:uid="{00000000-0005-0000-0000-00002F0F0000}"/>
    <cellStyle name="Normal 4 2 3 3 2 2" xfId="3724" xr:uid="{00000000-0005-0000-0000-0000300F0000}"/>
    <cellStyle name="Normal 4 2 3 3 2 2 2" xfId="6249" xr:uid="{00000000-0005-0000-0000-0000310F0000}"/>
    <cellStyle name="Normal 4 2 3 3 2 3" xfId="4449" xr:uid="{00000000-0005-0000-0000-0000320F0000}"/>
    <cellStyle name="Normal 4 2 3 3 3" xfId="3344" xr:uid="{00000000-0005-0000-0000-0000330F0000}"/>
    <cellStyle name="Normal 4 2 3 3 3 2" xfId="5871" xr:uid="{00000000-0005-0000-0000-0000340F0000}"/>
    <cellStyle name="Normal 4 2 3 3 4" xfId="4448" xr:uid="{00000000-0005-0000-0000-0000350F0000}"/>
    <cellStyle name="Normal 4 2 3 3 5" xfId="35435" xr:uid="{B3673A71-738D-4440-942D-8BCF53D88329}"/>
    <cellStyle name="Normal 4 2 3 3 6" xfId="20767" xr:uid="{968ECA07-85FC-4D57-93D2-BE2267B6067E}"/>
    <cellStyle name="Normal 4 2 3 4" xfId="797" xr:uid="{00000000-0005-0000-0000-0000360F0000}"/>
    <cellStyle name="Normal 4 2 3 4 2" xfId="798" xr:uid="{00000000-0005-0000-0000-0000370F0000}"/>
    <cellStyle name="Normal 4 2 3 4 2 2" xfId="3725" xr:uid="{00000000-0005-0000-0000-0000380F0000}"/>
    <cellStyle name="Normal 4 2 3 4 2 2 2" xfId="6250" xr:uid="{00000000-0005-0000-0000-0000390F0000}"/>
    <cellStyle name="Normal 4 2 3 4 2 3" xfId="4451" xr:uid="{00000000-0005-0000-0000-00003A0F0000}"/>
    <cellStyle name="Normal 4 2 3 4 3" xfId="3345" xr:uid="{00000000-0005-0000-0000-00003B0F0000}"/>
    <cellStyle name="Normal 4 2 3 4 3 2" xfId="5872" xr:uid="{00000000-0005-0000-0000-00003C0F0000}"/>
    <cellStyle name="Normal 4 2 3 4 4" xfId="4450" xr:uid="{00000000-0005-0000-0000-00003D0F0000}"/>
    <cellStyle name="Normal 4 2 3 5" xfId="799" xr:uid="{00000000-0005-0000-0000-00003E0F0000}"/>
    <cellStyle name="Normal 4 2 3 5 2" xfId="3720" xr:uid="{00000000-0005-0000-0000-00003F0F0000}"/>
    <cellStyle name="Normal 4 2 3 5 2 2" xfId="6245" xr:uid="{00000000-0005-0000-0000-0000400F0000}"/>
    <cellStyle name="Normal 4 2 3 5 3" xfId="4452" xr:uid="{00000000-0005-0000-0000-0000410F0000}"/>
    <cellStyle name="Normal 4 2 3 6" xfId="3340" xr:uid="{00000000-0005-0000-0000-0000420F0000}"/>
    <cellStyle name="Normal 4 2 3 6 2" xfId="5867" xr:uid="{00000000-0005-0000-0000-0000430F0000}"/>
    <cellStyle name="Normal 4 2 3 7" xfId="4441" xr:uid="{00000000-0005-0000-0000-0000440F0000}"/>
    <cellStyle name="Normal 4 2 3 8" xfId="35434" xr:uid="{D02805F0-17C2-4341-B25C-5ED6420C82A2}"/>
    <cellStyle name="Normal 4 2 4" xfId="800" xr:uid="{00000000-0005-0000-0000-0000450F0000}"/>
    <cellStyle name="Normal 4 2 4 2" xfId="801" xr:uid="{00000000-0005-0000-0000-0000460F0000}"/>
    <cellStyle name="Normal 4 2 4 2 2" xfId="802" xr:uid="{00000000-0005-0000-0000-0000470F0000}"/>
    <cellStyle name="Normal 4 2 4 2 2 2" xfId="3727" xr:uid="{00000000-0005-0000-0000-0000480F0000}"/>
    <cellStyle name="Normal 4 2 4 2 2 2 2" xfId="6252" xr:uid="{00000000-0005-0000-0000-0000490F0000}"/>
    <cellStyle name="Normal 4 2 4 2 2 3" xfId="4455" xr:uid="{00000000-0005-0000-0000-00004A0F0000}"/>
    <cellStyle name="Normal 4 2 4 2 3" xfId="3347" xr:uid="{00000000-0005-0000-0000-00004B0F0000}"/>
    <cellStyle name="Normal 4 2 4 2 3 2" xfId="5874" xr:uid="{00000000-0005-0000-0000-00004C0F0000}"/>
    <cellStyle name="Normal 4 2 4 2 4" xfId="4454" xr:uid="{00000000-0005-0000-0000-00004D0F0000}"/>
    <cellStyle name="Normal 4 2 4 2 5" xfId="35437" xr:uid="{EE204513-6035-415B-ABFA-0A3356764D71}"/>
    <cellStyle name="Normal 4 2 4 2 6" xfId="34285" xr:uid="{DFBE7AAF-3469-4F13-9751-1DE7728863A2}"/>
    <cellStyle name="Normal 4 2 4 3" xfId="803" xr:uid="{00000000-0005-0000-0000-00004E0F0000}"/>
    <cellStyle name="Normal 4 2 4 3 2" xfId="804" xr:uid="{00000000-0005-0000-0000-00004F0F0000}"/>
    <cellStyle name="Normal 4 2 4 3 2 2" xfId="3728" xr:uid="{00000000-0005-0000-0000-0000500F0000}"/>
    <cellStyle name="Normal 4 2 4 3 2 2 2" xfId="6253" xr:uid="{00000000-0005-0000-0000-0000510F0000}"/>
    <cellStyle name="Normal 4 2 4 3 2 3" xfId="4457" xr:uid="{00000000-0005-0000-0000-0000520F0000}"/>
    <cellStyle name="Normal 4 2 4 3 3" xfId="3348" xr:uid="{00000000-0005-0000-0000-0000530F0000}"/>
    <cellStyle name="Normal 4 2 4 3 3 2" xfId="5875" xr:uid="{00000000-0005-0000-0000-0000540F0000}"/>
    <cellStyle name="Normal 4 2 4 3 4" xfId="4456" xr:uid="{00000000-0005-0000-0000-0000550F0000}"/>
    <cellStyle name="Normal 4 2 4 3 5" xfId="35438" xr:uid="{54096BA3-11E1-405F-A56A-1775A7F2C9F0}"/>
    <cellStyle name="Normal 4 2 4 3 6" xfId="7481" xr:uid="{2007F277-E53A-430C-948D-CE9FE6EA687D}"/>
    <cellStyle name="Normal 4 2 4 4" xfId="805" xr:uid="{00000000-0005-0000-0000-0000560F0000}"/>
    <cellStyle name="Normal 4 2 4 4 2" xfId="3726" xr:uid="{00000000-0005-0000-0000-0000570F0000}"/>
    <cellStyle name="Normal 4 2 4 4 2 2" xfId="6251" xr:uid="{00000000-0005-0000-0000-0000580F0000}"/>
    <cellStyle name="Normal 4 2 4 4 3" xfId="4458" xr:uid="{00000000-0005-0000-0000-0000590F0000}"/>
    <cellStyle name="Normal 4 2 4 5" xfId="3346" xr:uid="{00000000-0005-0000-0000-00005A0F0000}"/>
    <cellStyle name="Normal 4 2 4 5 2" xfId="5873" xr:uid="{00000000-0005-0000-0000-00005B0F0000}"/>
    <cellStyle name="Normal 4 2 4 6" xfId="4453" xr:uid="{00000000-0005-0000-0000-00005C0F0000}"/>
    <cellStyle name="Normal 4 2 4 7" xfId="35436" xr:uid="{322FD3C2-07F4-4929-96A4-FD58AC55CF1E}"/>
    <cellStyle name="Normal 4 2 4 8" xfId="6774" xr:uid="{663EB84B-001E-4B46-8697-01CE146ED6CC}"/>
    <cellStyle name="Normal 4 2 5" xfId="806" xr:uid="{00000000-0005-0000-0000-00005D0F0000}"/>
    <cellStyle name="Normal 4 2 5 2" xfId="807" xr:uid="{00000000-0005-0000-0000-00005E0F0000}"/>
    <cellStyle name="Normal 4 2 5 2 2" xfId="808" xr:uid="{00000000-0005-0000-0000-00005F0F0000}"/>
    <cellStyle name="Normal 4 2 5 2 2 2" xfId="3730" xr:uid="{00000000-0005-0000-0000-0000600F0000}"/>
    <cellStyle name="Normal 4 2 5 2 2 2 2" xfId="6255" xr:uid="{00000000-0005-0000-0000-0000610F0000}"/>
    <cellStyle name="Normal 4 2 5 2 2 3" xfId="4461" xr:uid="{00000000-0005-0000-0000-0000620F0000}"/>
    <cellStyle name="Normal 4 2 5 2 3" xfId="3350" xr:uid="{00000000-0005-0000-0000-0000630F0000}"/>
    <cellStyle name="Normal 4 2 5 2 3 2" xfId="5877" xr:uid="{00000000-0005-0000-0000-0000640F0000}"/>
    <cellStyle name="Normal 4 2 5 2 4" xfId="4460" xr:uid="{00000000-0005-0000-0000-0000650F0000}"/>
    <cellStyle name="Normal 4 2 5 3" xfId="809" xr:uid="{00000000-0005-0000-0000-0000660F0000}"/>
    <cellStyle name="Normal 4 2 5 3 2" xfId="810" xr:uid="{00000000-0005-0000-0000-0000670F0000}"/>
    <cellStyle name="Normal 4 2 5 3 2 2" xfId="3731" xr:uid="{00000000-0005-0000-0000-0000680F0000}"/>
    <cellStyle name="Normal 4 2 5 3 2 2 2" xfId="6256" xr:uid="{00000000-0005-0000-0000-0000690F0000}"/>
    <cellStyle name="Normal 4 2 5 3 2 3" xfId="4463" xr:uid="{00000000-0005-0000-0000-00006A0F0000}"/>
    <cellStyle name="Normal 4 2 5 3 3" xfId="3351" xr:uid="{00000000-0005-0000-0000-00006B0F0000}"/>
    <cellStyle name="Normal 4 2 5 3 3 2" xfId="5878" xr:uid="{00000000-0005-0000-0000-00006C0F0000}"/>
    <cellStyle name="Normal 4 2 5 3 4" xfId="4462" xr:uid="{00000000-0005-0000-0000-00006D0F0000}"/>
    <cellStyle name="Normal 4 2 5 4" xfId="811" xr:uid="{00000000-0005-0000-0000-00006E0F0000}"/>
    <cellStyle name="Normal 4 2 5 4 2" xfId="3729" xr:uid="{00000000-0005-0000-0000-00006F0F0000}"/>
    <cellStyle name="Normal 4 2 5 4 2 2" xfId="6254" xr:uid="{00000000-0005-0000-0000-0000700F0000}"/>
    <cellStyle name="Normal 4 2 5 4 3" xfId="4464" xr:uid="{00000000-0005-0000-0000-0000710F0000}"/>
    <cellStyle name="Normal 4 2 5 5" xfId="3349" xr:uid="{00000000-0005-0000-0000-0000720F0000}"/>
    <cellStyle name="Normal 4 2 5 5 2" xfId="5876" xr:uid="{00000000-0005-0000-0000-0000730F0000}"/>
    <cellStyle name="Normal 4 2 5 6" xfId="4459" xr:uid="{00000000-0005-0000-0000-0000740F0000}"/>
    <cellStyle name="Normal 4 2 5 7" xfId="35439" xr:uid="{8AC69679-8BA5-49B9-8AB8-BD0BF2BBDA26}"/>
    <cellStyle name="Normal 4 2 5 8" xfId="34209" xr:uid="{9C5097BF-CE8B-4A1E-832F-6861B90C8883}"/>
    <cellStyle name="Normal 4 2 6" xfId="812" xr:uid="{00000000-0005-0000-0000-0000750F0000}"/>
    <cellStyle name="Normal 4 2 6 2" xfId="813" xr:uid="{00000000-0005-0000-0000-0000760F0000}"/>
    <cellStyle name="Normal 4 2 6 2 2" xfId="814" xr:uid="{00000000-0005-0000-0000-0000770F0000}"/>
    <cellStyle name="Normal 4 2 6 2 2 2" xfId="3733" xr:uid="{00000000-0005-0000-0000-0000780F0000}"/>
    <cellStyle name="Normal 4 2 6 2 2 2 2" xfId="6258" xr:uid="{00000000-0005-0000-0000-0000790F0000}"/>
    <cellStyle name="Normal 4 2 6 2 2 3" xfId="4467" xr:uid="{00000000-0005-0000-0000-00007A0F0000}"/>
    <cellStyle name="Normal 4 2 6 2 3" xfId="3353" xr:uid="{00000000-0005-0000-0000-00007B0F0000}"/>
    <cellStyle name="Normal 4 2 6 2 3 2" xfId="5880" xr:uid="{00000000-0005-0000-0000-00007C0F0000}"/>
    <cellStyle name="Normal 4 2 6 2 4" xfId="4466" xr:uid="{00000000-0005-0000-0000-00007D0F0000}"/>
    <cellStyle name="Normal 4 2 6 3" xfId="815" xr:uid="{00000000-0005-0000-0000-00007E0F0000}"/>
    <cellStyle name="Normal 4 2 6 3 2" xfId="816" xr:uid="{00000000-0005-0000-0000-00007F0F0000}"/>
    <cellStyle name="Normal 4 2 6 3 2 2" xfId="3734" xr:uid="{00000000-0005-0000-0000-0000800F0000}"/>
    <cellStyle name="Normal 4 2 6 3 2 2 2" xfId="6259" xr:uid="{00000000-0005-0000-0000-0000810F0000}"/>
    <cellStyle name="Normal 4 2 6 3 2 3" xfId="4469" xr:uid="{00000000-0005-0000-0000-0000820F0000}"/>
    <cellStyle name="Normal 4 2 6 3 3" xfId="3354" xr:uid="{00000000-0005-0000-0000-0000830F0000}"/>
    <cellStyle name="Normal 4 2 6 3 3 2" xfId="5881" xr:uid="{00000000-0005-0000-0000-0000840F0000}"/>
    <cellStyle name="Normal 4 2 6 3 4" xfId="4468" xr:uid="{00000000-0005-0000-0000-0000850F0000}"/>
    <cellStyle name="Normal 4 2 6 4" xfId="817" xr:uid="{00000000-0005-0000-0000-0000860F0000}"/>
    <cellStyle name="Normal 4 2 6 4 2" xfId="3732" xr:uid="{00000000-0005-0000-0000-0000870F0000}"/>
    <cellStyle name="Normal 4 2 6 4 2 2" xfId="6257" xr:uid="{00000000-0005-0000-0000-0000880F0000}"/>
    <cellStyle name="Normal 4 2 6 4 3" xfId="4470" xr:uid="{00000000-0005-0000-0000-0000890F0000}"/>
    <cellStyle name="Normal 4 2 6 5" xfId="3352" xr:uid="{00000000-0005-0000-0000-00008A0F0000}"/>
    <cellStyle name="Normal 4 2 6 5 2" xfId="5879" xr:uid="{00000000-0005-0000-0000-00008B0F0000}"/>
    <cellStyle name="Normal 4 2 6 6" xfId="4465" xr:uid="{00000000-0005-0000-0000-00008C0F0000}"/>
    <cellStyle name="Normal 4 2 7" xfId="818" xr:uid="{00000000-0005-0000-0000-00008D0F0000}"/>
    <cellStyle name="Normal 4 2 7 2" xfId="819" xr:uid="{00000000-0005-0000-0000-00008E0F0000}"/>
    <cellStyle name="Normal 4 2 7 2 2" xfId="820" xr:uid="{00000000-0005-0000-0000-00008F0F0000}"/>
    <cellStyle name="Normal 4 2 7 2 2 2" xfId="3736" xr:uid="{00000000-0005-0000-0000-0000900F0000}"/>
    <cellStyle name="Normal 4 2 7 2 2 2 2" xfId="6261" xr:uid="{00000000-0005-0000-0000-0000910F0000}"/>
    <cellStyle name="Normal 4 2 7 2 2 3" xfId="4473" xr:uid="{00000000-0005-0000-0000-0000920F0000}"/>
    <cellStyle name="Normal 4 2 7 2 3" xfId="3356" xr:uid="{00000000-0005-0000-0000-0000930F0000}"/>
    <cellStyle name="Normal 4 2 7 2 3 2" xfId="5883" xr:uid="{00000000-0005-0000-0000-0000940F0000}"/>
    <cellStyle name="Normal 4 2 7 2 4" xfId="4472" xr:uid="{00000000-0005-0000-0000-0000950F0000}"/>
    <cellStyle name="Normal 4 2 7 3" xfId="821" xr:uid="{00000000-0005-0000-0000-0000960F0000}"/>
    <cellStyle name="Normal 4 2 7 3 2" xfId="822" xr:uid="{00000000-0005-0000-0000-0000970F0000}"/>
    <cellStyle name="Normal 4 2 7 3 2 2" xfId="3737" xr:uid="{00000000-0005-0000-0000-0000980F0000}"/>
    <cellStyle name="Normal 4 2 7 3 2 2 2" xfId="6262" xr:uid="{00000000-0005-0000-0000-0000990F0000}"/>
    <cellStyle name="Normal 4 2 7 3 2 3" xfId="4475" xr:uid="{00000000-0005-0000-0000-00009A0F0000}"/>
    <cellStyle name="Normal 4 2 7 3 3" xfId="3357" xr:uid="{00000000-0005-0000-0000-00009B0F0000}"/>
    <cellStyle name="Normal 4 2 7 3 3 2" xfId="5884" xr:uid="{00000000-0005-0000-0000-00009C0F0000}"/>
    <cellStyle name="Normal 4 2 7 3 4" xfId="4474" xr:uid="{00000000-0005-0000-0000-00009D0F0000}"/>
    <cellStyle name="Normal 4 2 7 4" xfId="823" xr:uid="{00000000-0005-0000-0000-00009E0F0000}"/>
    <cellStyle name="Normal 4 2 7 4 2" xfId="3735" xr:uid="{00000000-0005-0000-0000-00009F0F0000}"/>
    <cellStyle name="Normal 4 2 7 4 2 2" xfId="6260" xr:uid="{00000000-0005-0000-0000-0000A00F0000}"/>
    <cellStyle name="Normal 4 2 7 4 3" xfId="4476" xr:uid="{00000000-0005-0000-0000-0000A10F0000}"/>
    <cellStyle name="Normal 4 2 7 5" xfId="3355" xr:uid="{00000000-0005-0000-0000-0000A20F0000}"/>
    <cellStyle name="Normal 4 2 7 5 2" xfId="5882" xr:uid="{00000000-0005-0000-0000-0000A30F0000}"/>
    <cellStyle name="Normal 4 2 7 6" xfId="4471" xr:uid="{00000000-0005-0000-0000-0000A40F0000}"/>
    <cellStyle name="Normal 4 2 8" xfId="824" xr:uid="{00000000-0005-0000-0000-0000A50F0000}"/>
    <cellStyle name="Normal 4 2 8 2" xfId="825" xr:uid="{00000000-0005-0000-0000-0000A60F0000}"/>
    <cellStyle name="Normal 4 2 8 2 2" xfId="826" xr:uid="{00000000-0005-0000-0000-0000A70F0000}"/>
    <cellStyle name="Normal 4 2 8 2 2 2" xfId="3739" xr:uid="{00000000-0005-0000-0000-0000A80F0000}"/>
    <cellStyle name="Normal 4 2 8 2 2 2 2" xfId="6264" xr:uid="{00000000-0005-0000-0000-0000A90F0000}"/>
    <cellStyle name="Normal 4 2 8 2 2 3" xfId="4479" xr:uid="{00000000-0005-0000-0000-0000AA0F0000}"/>
    <cellStyle name="Normal 4 2 8 2 3" xfId="3359" xr:uid="{00000000-0005-0000-0000-0000AB0F0000}"/>
    <cellStyle name="Normal 4 2 8 2 3 2" xfId="5886" xr:uid="{00000000-0005-0000-0000-0000AC0F0000}"/>
    <cellStyle name="Normal 4 2 8 2 4" xfId="4478" xr:uid="{00000000-0005-0000-0000-0000AD0F0000}"/>
    <cellStyle name="Normal 4 2 8 3" xfId="827" xr:uid="{00000000-0005-0000-0000-0000AE0F0000}"/>
    <cellStyle name="Normal 4 2 8 3 2" xfId="828" xr:uid="{00000000-0005-0000-0000-0000AF0F0000}"/>
    <cellStyle name="Normal 4 2 8 3 2 2" xfId="3740" xr:uid="{00000000-0005-0000-0000-0000B00F0000}"/>
    <cellStyle name="Normal 4 2 8 3 2 2 2" xfId="6265" xr:uid="{00000000-0005-0000-0000-0000B10F0000}"/>
    <cellStyle name="Normal 4 2 8 3 2 3" xfId="4481" xr:uid="{00000000-0005-0000-0000-0000B20F0000}"/>
    <cellStyle name="Normal 4 2 8 3 3" xfId="3360" xr:uid="{00000000-0005-0000-0000-0000B30F0000}"/>
    <cellStyle name="Normal 4 2 8 3 3 2" xfId="5887" xr:uid="{00000000-0005-0000-0000-0000B40F0000}"/>
    <cellStyle name="Normal 4 2 8 3 4" xfId="4480" xr:uid="{00000000-0005-0000-0000-0000B50F0000}"/>
    <cellStyle name="Normal 4 2 8 4" xfId="829" xr:uid="{00000000-0005-0000-0000-0000B60F0000}"/>
    <cellStyle name="Normal 4 2 8 4 2" xfId="3738" xr:uid="{00000000-0005-0000-0000-0000B70F0000}"/>
    <cellStyle name="Normal 4 2 8 4 2 2" xfId="6263" xr:uid="{00000000-0005-0000-0000-0000B80F0000}"/>
    <cellStyle name="Normal 4 2 8 4 3" xfId="4482" xr:uid="{00000000-0005-0000-0000-0000B90F0000}"/>
    <cellStyle name="Normal 4 2 8 5" xfId="3358" xr:uid="{00000000-0005-0000-0000-0000BA0F0000}"/>
    <cellStyle name="Normal 4 2 8 5 2" xfId="5885" xr:uid="{00000000-0005-0000-0000-0000BB0F0000}"/>
    <cellStyle name="Normal 4 2 8 6" xfId="4477" xr:uid="{00000000-0005-0000-0000-0000BC0F0000}"/>
    <cellStyle name="Normal 4 2 9" xfId="830" xr:uid="{00000000-0005-0000-0000-0000BD0F0000}"/>
    <cellStyle name="Normal 4 2 9 2" xfId="831" xr:uid="{00000000-0005-0000-0000-0000BE0F0000}"/>
    <cellStyle name="Normal 4 2 9 2 2" xfId="832" xr:uid="{00000000-0005-0000-0000-0000BF0F0000}"/>
    <cellStyle name="Normal 4 2 9 2 2 2" xfId="3742" xr:uid="{00000000-0005-0000-0000-0000C00F0000}"/>
    <cellStyle name="Normal 4 2 9 2 2 2 2" xfId="6267" xr:uid="{00000000-0005-0000-0000-0000C10F0000}"/>
    <cellStyle name="Normal 4 2 9 2 2 3" xfId="4485" xr:uid="{00000000-0005-0000-0000-0000C20F0000}"/>
    <cellStyle name="Normal 4 2 9 2 3" xfId="3362" xr:uid="{00000000-0005-0000-0000-0000C30F0000}"/>
    <cellStyle name="Normal 4 2 9 2 3 2" xfId="5889" xr:uid="{00000000-0005-0000-0000-0000C40F0000}"/>
    <cellStyle name="Normal 4 2 9 2 4" xfId="4484" xr:uid="{00000000-0005-0000-0000-0000C50F0000}"/>
    <cellStyle name="Normal 4 2 9 3" xfId="833" xr:uid="{00000000-0005-0000-0000-0000C60F0000}"/>
    <cellStyle name="Normal 4 2 9 3 2" xfId="834" xr:uid="{00000000-0005-0000-0000-0000C70F0000}"/>
    <cellStyle name="Normal 4 2 9 3 2 2" xfId="3743" xr:uid="{00000000-0005-0000-0000-0000C80F0000}"/>
    <cellStyle name="Normal 4 2 9 3 2 2 2" xfId="6268" xr:uid="{00000000-0005-0000-0000-0000C90F0000}"/>
    <cellStyle name="Normal 4 2 9 3 2 3" xfId="4487" xr:uid="{00000000-0005-0000-0000-0000CA0F0000}"/>
    <cellStyle name="Normal 4 2 9 3 3" xfId="3363" xr:uid="{00000000-0005-0000-0000-0000CB0F0000}"/>
    <cellStyle name="Normal 4 2 9 3 3 2" xfId="5890" xr:uid="{00000000-0005-0000-0000-0000CC0F0000}"/>
    <cellStyle name="Normal 4 2 9 3 4" xfId="4486" xr:uid="{00000000-0005-0000-0000-0000CD0F0000}"/>
    <cellStyle name="Normal 4 2 9 4" xfId="835" xr:uid="{00000000-0005-0000-0000-0000CE0F0000}"/>
    <cellStyle name="Normal 4 2 9 4 2" xfId="3741" xr:uid="{00000000-0005-0000-0000-0000CF0F0000}"/>
    <cellStyle name="Normal 4 2 9 4 2 2" xfId="6266" xr:uid="{00000000-0005-0000-0000-0000D00F0000}"/>
    <cellStyle name="Normal 4 2 9 4 3" xfId="4488" xr:uid="{00000000-0005-0000-0000-0000D10F0000}"/>
    <cellStyle name="Normal 4 2 9 5" xfId="3361" xr:uid="{00000000-0005-0000-0000-0000D20F0000}"/>
    <cellStyle name="Normal 4 2 9 5 2" xfId="5888" xr:uid="{00000000-0005-0000-0000-0000D30F0000}"/>
    <cellStyle name="Normal 4 2 9 6" xfId="4483" xr:uid="{00000000-0005-0000-0000-0000D40F0000}"/>
    <cellStyle name="Normal 4 3" xfId="836" xr:uid="{00000000-0005-0000-0000-0000D50F0000}"/>
    <cellStyle name="Normal 4 3 10" xfId="6697" xr:uid="{F0EBCC85-9E56-408C-9044-FE679FC8A6E9}"/>
    <cellStyle name="Normal 4 3 2" xfId="837" xr:uid="{00000000-0005-0000-0000-0000D60F0000}"/>
    <cellStyle name="Normal 4 3 2 2" xfId="838" xr:uid="{00000000-0005-0000-0000-0000D70F0000}"/>
    <cellStyle name="Normal 4 3 2 2 2" xfId="3745" xr:uid="{00000000-0005-0000-0000-0000D80F0000}"/>
    <cellStyle name="Normal 4 3 2 2 2 2" xfId="6270" xr:uid="{00000000-0005-0000-0000-0000D90F0000}"/>
    <cellStyle name="Normal 4 3 2 2 3" xfId="4491" xr:uid="{00000000-0005-0000-0000-0000DA0F0000}"/>
    <cellStyle name="Normal 4 3 2 2 4" xfId="35440" xr:uid="{818CEEE6-649D-4DBD-9CAC-84158E0AD8FB}"/>
    <cellStyle name="Normal 4 3 2 2 5" xfId="22303" xr:uid="{90AE1876-E64F-4665-8879-DE0B20BE8578}"/>
    <cellStyle name="Normal 4 3 2 3" xfId="3365" xr:uid="{00000000-0005-0000-0000-0000DB0F0000}"/>
    <cellStyle name="Normal 4 3 2 3 2" xfId="5892" xr:uid="{00000000-0005-0000-0000-0000DC0F0000}"/>
    <cellStyle name="Normal 4 3 2 4" xfId="4490" xr:uid="{00000000-0005-0000-0000-0000DD0F0000}"/>
    <cellStyle name="Normal 4 3 2 4 2" xfId="36529" xr:uid="{1FB58FAC-B7CB-4728-BBBF-64278B519948}"/>
    <cellStyle name="Normal 4 3 2 4 3" xfId="21143" xr:uid="{CE3D9308-00AA-4222-963C-B1DC3764EBB5}"/>
    <cellStyle name="Normal 4 3 3" xfId="839" xr:uid="{00000000-0005-0000-0000-0000DE0F0000}"/>
    <cellStyle name="Normal 4 3 3 2" xfId="840" xr:uid="{00000000-0005-0000-0000-0000DF0F0000}"/>
    <cellStyle name="Normal 4 3 3 2 2" xfId="3746" xr:uid="{00000000-0005-0000-0000-0000E00F0000}"/>
    <cellStyle name="Normal 4 3 3 2 2 2" xfId="6271" xr:uid="{00000000-0005-0000-0000-0000E10F0000}"/>
    <cellStyle name="Normal 4 3 3 2 3" xfId="4493" xr:uid="{00000000-0005-0000-0000-0000E20F0000}"/>
    <cellStyle name="Normal 4 3 3 2 4" xfId="35442" xr:uid="{3A575EE5-ABE7-4F30-8774-03417611310B}"/>
    <cellStyle name="Normal 4 3 3 2 5" xfId="34362" xr:uid="{C5DA7D69-9446-4F72-9806-E363881E8F17}"/>
    <cellStyle name="Normal 4 3 3 3" xfId="3366" xr:uid="{00000000-0005-0000-0000-0000E30F0000}"/>
    <cellStyle name="Normal 4 3 3 3 2" xfId="5893" xr:uid="{00000000-0005-0000-0000-0000E40F0000}"/>
    <cellStyle name="Normal 4 3 3 3 3" xfId="36384" xr:uid="{7C741D03-FF2F-4A8D-B2EF-1BF6421A8CC4}"/>
    <cellStyle name="Normal 4 3 3 3 4" xfId="20768" xr:uid="{75B37604-0555-46F9-A384-87D38D71564C}"/>
    <cellStyle name="Normal 4 3 3 4" xfId="4492" xr:uid="{00000000-0005-0000-0000-0000E50F0000}"/>
    <cellStyle name="Normal 4 3 3 5" xfId="35441" xr:uid="{C1D2E646-32F1-4AB7-BA16-F2036A090BE5}"/>
    <cellStyle name="Normal 4 3 3 6" xfId="6848" xr:uid="{6B4A5779-69B4-411C-BFF2-EBA7F2663F42}"/>
    <cellStyle name="Normal 4 3 4" xfId="841" xr:uid="{00000000-0005-0000-0000-0000E60F0000}"/>
    <cellStyle name="Normal 4 3 4 2" xfId="3744" xr:uid="{00000000-0005-0000-0000-0000E70F0000}"/>
    <cellStyle name="Normal 4 3 4 2 2" xfId="6269" xr:uid="{00000000-0005-0000-0000-0000E80F0000}"/>
    <cellStyle name="Normal 4 3 4 3" xfId="4494" xr:uid="{00000000-0005-0000-0000-0000E90F0000}"/>
    <cellStyle name="Normal 4 3 4 4" xfId="35443" xr:uid="{65EADFC4-7410-4574-BF17-13A5453BBEE4}"/>
    <cellStyle name="Normal 4 3 4 5" xfId="22302" xr:uid="{B68437FB-0B37-4153-AB2B-2FDBC36401F6}"/>
    <cellStyle name="Normal 4 3 5" xfId="2233" xr:uid="{00000000-0005-0000-0000-0000EA0F0000}"/>
    <cellStyle name="Normal 4 3 5 2" xfId="5213" xr:uid="{00000000-0005-0000-0000-0000EB0F0000}"/>
    <cellStyle name="Normal 4 3 5 3" xfId="35940" xr:uid="{039D823D-5E13-463E-8AF3-330E3CEDED2F}"/>
    <cellStyle name="Normal 4 3 5 4" xfId="34212" xr:uid="{36FD8E67-0777-4BA7-826A-024D626609B1}"/>
    <cellStyle name="Normal 4 3 6" xfId="1571" xr:uid="{00000000-0005-0000-0000-0000EC0F0000}"/>
    <cellStyle name="Normal 4 3 6 2" xfId="35582" xr:uid="{C19F792C-AB45-4001-9D4B-6C426056C91D}"/>
    <cellStyle name="Normal 4 3 6 3" xfId="7482" xr:uid="{CCA0380F-A5ED-4AF8-AED7-EB00A1717D15}"/>
    <cellStyle name="Normal 4 3 7" xfId="3364" xr:uid="{00000000-0005-0000-0000-0000ED0F0000}"/>
    <cellStyle name="Normal 4 3 7 2" xfId="5891" xr:uid="{00000000-0005-0000-0000-0000EE0F0000}"/>
    <cellStyle name="Normal 4 3 8" xfId="4055" xr:uid="{00000000-0005-0000-0000-0000EF0F0000}"/>
    <cellStyle name="Normal 4 3 9" xfId="4489" xr:uid="{00000000-0005-0000-0000-0000F00F0000}"/>
    <cellStyle name="Normal 4 4" xfId="842" xr:uid="{00000000-0005-0000-0000-0000F10F0000}"/>
    <cellStyle name="Normal 4 4 2" xfId="843" xr:uid="{00000000-0005-0000-0000-0000F20F0000}"/>
    <cellStyle name="Normal 4 4 2 2" xfId="3747" xr:uid="{00000000-0005-0000-0000-0000F30F0000}"/>
    <cellStyle name="Normal 4 4 2 2 2" xfId="6272" xr:uid="{00000000-0005-0000-0000-0000F40F0000}"/>
    <cellStyle name="Normal 4 4 2 2 2 2" xfId="36980" xr:uid="{2CEE4FAA-3825-4501-A835-59E71BB21612}"/>
    <cellStyle name="Normal 4 4 2 2 2 3" xfId="34601" xr:uid="{05916022-45E6-4227-9C53-C39B522C36BA}"/>
    <cellStyle name="Normal 4 4 2 2 3" xfId="22305" xr:uid="{706FE0A2-66A7-4705-977A-BE4787F86AA5}"/>
    <cellStyle name="Normal 4 4 2 2 4" xfId="36394" xr:uid="{9FA08B2C-9D06-479E-909A-06A7F1FD5681}"/>
    <cellStyle name="Normal 4 4 2 2 5" xfId="7191" xr:uid="{A9669A1B-3D35-4F71-9BE7-D2C1FB938662}"/>
    <cellStyle name="Normal 4 4 2 3" xfId="4496" xr:uid="{00000000-0005-0000-0000-0000F50F0000}"/>
    <cellStyle name="Normal 4 4 2 3 2" xfId="36531" xr:uid="{6C60AFF9-1B3F-4FA3-A4D4-DB1F9C44D4FA}"/>
    <cellStyle name="Normal 4 4 2 3 3" xfId="34592" xr:uid="{34C73081-13B1-4C36-82DD-D277F6AB330E}"/>
    <cellStyle name="Normal 4 4 2 4" xfId="21161" xr:uid="{2019F895-5B13-4B2C-AA3B-E93C356C7E68}"/>
    <cellStyle name="Normal 4 4 2 5" xfId="35445" xr:uid="{036E4332-D52E-47B2-8A00-10204751D3D2}"/>
    <cellStyle name="Normal 4 4 2 6" xfId="7180" xr:uid="{52844F22-BFF1-47E6-8A7E-EF7AB243F93C}"/>
    <cellStyle name="Normal 4 4 3" xfId="3367" xr:uid="{00000000-0005-0000-0000-0000F60F0000}"/>
    <cellStyle name="Normal 4 4 3 2" xfId="5894" xr:uid="{00000000-0005-0000-0000-0000F70F0000}"/>
    <cellStyle name="Normal 4 4 3 3" xfId="36385" xr:uid="{519CBEEE-8572-43FB-8E19-C9FB0D53D56B}"/>
    <cellStyle name="Normal 4 4 3 4" xfId="20769" xr:uid="{20E68A72-1D9F-4397-8797-D1652B301A09}"/>
    <cellStyle name="Normal 4 4 4" xfId="4495" xr:uid="{00000000-0005-0000-0000-0000F80F0000}"/>
    <cellStyle name="Normal 4 4 4 2" xfId="36530" xr:uid="{C8283313-7513-417E-BF2D-02520AA04839}"/>
    <cellStyle name="Normal 4 4 4 3" xfId="22304" xr:uid="{AF7BAC16-9D3A-45B2-B351-E047C96D0B53}"/>
    <cellStyle name="Normal 4 4 5" xfId="34262" xr:uid="{2B6B8EF7-490A-4D96-A4A4-A90D82D5212D}"/>
    <cellStyle name="Normal 4 4 6" xfId="7483" xr:uid="{6AE18C97-E725-4182-8810-6509C36A6CB5}"/>
    <cellStyle name="Normal 4 4 7" xfId="35444" xr:uid="{290B9C45-4C46-4C9B-B4BE-E3433E1EC69A}"/>
    <cellStyle name="Normal 4 4 8" xfId="6746" xr:uid="{D3669584-6020-4CE5-95A3-54BC4BF1F06C}"/>
    <cellStyle name="Normal 4 5" xfId="844" xr:uid="{00000000-0005-0000-0000-0000F90F0000}"/>
    <cellStyle name="Normal 4 5 10" xfId="6905" xr:uid="{37C7CCF3-E56F-4F13-A548-B58533DAD88A}"/>
    <cellStyle name="Normal 4 5 2" xfId="845" xr:uid="{00000000-0005-0000-0000-0000FA0F0000}"/>
    <cellStyle name="Normal 4 5 2 2" xfId="3748" xr:uid="{00000000-0005-0000-0000-0000FB0F0000}"/>
    <cellStyle name="Normal 4 5 2 2 2" xfId="6273" xr:uid="{00000000-0005-0000-0000-0000FC0F0000}"/>
    <cellStyle name="Normal 4 5 2 2 3" xfId="36395" xr:uid="{7095B358-6AB4-4E41-B9C9-8FA9E316AF3F}"/>
    <cellStyle name="Normal 4 5 2 2 4" xfId="22307" xr:uid="{81532B56-3958-43C1-91A0-D8F48801D373}"/>
    <cellStyle name="Normal 4 5 2 3" xfId="4498" xr:uid="{00000000-0005-0000-0000-0000FD0F0000}"/>
    <cellStyle name="Normal 4 5 2 4" xfId="35447" xr:uid="{C67C91AB-1E74-432B-9FB0-2A22769A4F6B}"/>
    <cellStyle name="Normal 4 5 2 5" xfId="9333" xr:uid="{760C4A0A-8EE9-474E-8FC7-99EA766E43EA}"/>
    <cellStyle name="Normal 4 5 3" xfId="3368" xr:uid="{00000000-0005-0000-0000-0000FE0F0000}"/>
    <cellStyle name="Normal 4 5 3 2" xfId="5895" xr:uid="{00000000-0005-0000-0000-0000FF0F0000}"/>
    <cellStyle name="Normal 4 5 3 3" xfId="36386" xr:uid="{55AAC19E-149F-4FFE-9CCC-CD80A9EB9496}"/>
    <cellStyle name="Normal 4 5 3 4" xfId="9334" xr:uid="{1E9313C2-49D2-4CE1-8960-7A80462FAABA}"/>
    <cellStyle name="Normal 4 5 4" xfId="4497" xr:uid="{00000000-0005-0000-0000-000000100000}"/>
    <cellStyle name="Normal 4 5 4 2" xfId="36532" xr:uid="{9A0D8E51-2575-4E2C-86D2-8B91A16CCA53}"/>
    <cellStyle name="Normal 4 5 4 3" xfId="9335" xr:uid="{4C4829F1-2768-43AA-8451-2B7200957EB4}"/>
    <cellStyle name="Normal 4 5 5" xfId="20770" xr:uid="{A7287BB0-B285-4672-8AFF-FCF1D2A0BF18}"/>
    <cellStyle name="Normal 4 5 6" xfId="22306" xr:uid="{2A232BA8-3CD4-4338-BB86-92C09CAF5BC4}"/>
    <cellStyle name="Normal 4 5 7" xfId="34409" xr:uid="{686DBF62-3079-48D5-9740-88EA7AF1B1F6}"/>
    <cellStyle name="Normal 4 5 8" xfId="8855" xr:uid="{FC5F3967-2867-4849-BC35-8CC8226FEB75}"/>
    <cellStyle name="Normal 4 5 9" xfId="35446" xr:uid="{2AA8A61B-98EF-4622-AA09-E9B613AA66F5}"/>
    <cellStyle name="Normal 4 6" xfId="846" xr:uid="{00000000-0005-0000-0000-000001100000}"/>
    <cellStyle name="Normal 4 6 2" xfId="847" xr:uid="{00000000-0005-0000-0000-000002100000}"/>
    <cellStyle name="Normal 4 6 2 2" xfId="3686" xr:uid="{00000000-0005-0000-0000-000003100000}"/>
    <cellStyle name="Normal 4 6 2 2 2" xfId="6211" xr:uid="{00000000-0005-0000-0000-000004100000}"/>
    <cellStyle name="Normal 4 6 2 3" xfId="4500" xr:uid="{00000000-0005-0000-0000-000005100000}"/>
    <cellStyle name="Normal 4 6 2 4" xfId="35449" xr:uid="{46210BAA-B695-488E-8302-45713E9F0D8A}"/>
    <cellStyle name="Normal 4 6 2 5" xfId="22308" xr:uid="{DB411F75-19D0-49CB-943A-35B5CEE84B32}"/>
    <cellStyle name="Normal 4 6 3" xfId="3306" xr:uid="{00000000-0005-0000-0000-000006100000}"/>
    <cellStyle name="Normal 4 6 3 2" xfId="5833" xr:uid="{00000000-0005-0000-0000-000007100000}"/>
    <cellStyle name="Normal 4 6 3 3" xfId="36383" xr:uid="{446AB37D-CA6B-4B23-963D-7A7FA7CE7D3E}"/>
    <cellStyle name="Normal 4 6 3 4" xfId="34736" xr:uid="{F6D162C9-9B9D-405C-A84C-0CB562BDF7B9}"/>
    <cellStyle name="Normal 4 6 4" xfId="4499" xr:uid="{00000000-0005-0000-0000-000008100000}"/>
    <cellStyle name="Normal 4 6 4 2" xfId="36533" xr:uid="{8B6045F2-4B73-41D3-A0CE-9C5583ECD84C}"/>
    <cellStyle name="Normal 4 6 4 3" xfId="9336" xr:uid="{D7795042-6267-4F46-A249-2FF9CD5A6C9A}"/>
    <cellStyle name="Normal 4 6 5" xfId="35448" xr:uid="{59699622-6CD1-4022-838E-53FE1FE0E88D}"/>
    <cellStyle name="Normal 4 6 6" xfId="7336" xr:uid="{65997482-31BD-4D43-94A6-48B71E46FB4E}"/>
    <cellStyle name="Normal 4 7" xfId="848" xr:uid="{00000000-0005-0000-0000-000009100000}"/>
    <cellStyle name="Normal 4 7 2" xfId="2803" xr:uid="{00000000-0005-0000-0000-00000A100000}"/>
    <cellStyle name="Normal 4 7 2 2" xfId="36269" xr:uid="{1406BFAE-2634-45E1-893A-AFAF64901C28}"/>
    <cellStyle name="Normal 4 7 2 3" xfId="22309" xr:uid="{EF7AD809-E453-43D6-8AC5-00F2E096EAE0}"/>
    <cellStyle name="Normal 4 7 3" xfId="35450" xr:uid="{529722E0-33F2-4A6D-B8CA-AE2495CE9A30}"/>
    <cellStyle name="Normal 4 7 4" xfId="9337" xr:uid="{BF7E529D-CF6A-481A-A43D-3206E7036597}"/>
    <cellStyle name="Normal 4 8" xfId="3088" xr:uid="{00000000-0005-0000-0000-00000B100000}"/>
    <cellStyle name="Normal 4 8 2" xfId="22310" xr:uid="{C870C780-F81F-402F-A8F7-6150BC5255AF}"/>
    <cellStyle name="Normal 4 8 3" xfId="36315" xr:uid="{5306E3F6-114C-4EDB-B0EB-34173E394B6D}"/>
    <cellStyle name="Normal 4 8 4" xfId="9338" xr:uid="{DC906F22-734F-4FE9-A443-EB630DCEC3C4}"/>
    <cellStyle name="Normal 4 9" xfId="3972" xr:uid="{00000000-0005-0000-0000-00000C100000}"/>
    <cellStyle name="Normal 4 9 2" xfId="6500" xr:uid="{00000000-0005-0000-0000-00000D100000}"/>
    <cellStyle name="Normal 4 9 3" xfId="36416" xr:uid="{A22D5DFA-AA3E-47E6-826E-16405F3A8973}"/>
    <cellStyle name="Normal 4 9 4" xfId="20766" xr:uid="{DA3B913E-E297-4089-A75A-4FC343FEC0CF}"/>
    <cellStyle name="Normal 4_1.Executive summary" xfId="20771" xr:uid="{7396FAD8-4369-404C-B7AB-6F26B8EB9D9A}"/>
    <cellStyle name="Normal 40" xfId="849" xr:uid="{00000000-0005-0000-0000-00000E100000}"/>
    <cellStyle name="Normal 40 2" xfId="1569" xr:uid="{00000000-0005-0000-0000-00000F100000}"/>
    <cellStyle name="Normal 40 2 2" xfId="1728" xr:uid="{00000000-0005-0000-0000-000010100000}"/>
    <cellStyle name="Normal 40 2 2 2" xfId="1729" xr:uid="{00000000-0005-0000-0000-000011100000}"/>
    <cellStyle name="Normal 40 2 2 2 2" xfId="2034" xr:uid="{00000000-0005-0000-0000-000012100000}"/>
    <cellStyle name="Normal 40 2 2 2 2 2" xfId="2804" xr:uid="{00000000-0005-0000-0000-000013100000}"/>
    <cellStyle name="Normal 40 2 2 2 3" xfId="2805" xr:uid="{00000000-0005-0000-0000-000014100000}"/>
    <cellStyle name="Normal 40 2 2 3" xfId="2033" xr:uid="{00000000-0005-0000-0000-000015100000}"/>
    <cellStyle name="Normal 40 2 2 3 2" xfId="2806" xr:uid="{00000000-0005-0000-0000-000016100000}"/>
    <cellStyle name="Normal 40 2 2 4" xfId="2807" xr:uid="{00000000-0005-0000-0000-000017100000}"/>
    <cellStyle name="Normal 40 2 3" xfId="1730" xr:uid="{00000000-0005-0000-0000-000018100000}"/>
    <cellStyle name="Normal 40 2 3 2" xfId="2035" xr:uid="{00000000-0005-0000-0000-000019100000}"/>
    <cellStyle name="Normal 40 2 3 2 2" xfId="2808" xr:uid="{00000000-0005-0000-0000-00001A100000}"/>
    <cellStyle name="Normal 40 2 3 3" xfId="2809" xr:uid="{00000000-0005-0000-0000-00001B100000}"/>
    <cellStyle name="Normal 40 2 4" xfId="1882" xr:uid="{00000000-0005-0000-0000-00001C100000}"/>
    <cellStyle name="Normal 40 2 4 2" xfId="2810" xr:uid="{00000000-0005-0000-0000-00001D100000}"/>
    <cellStyle name="Normal 40 2 5" xfId="2811" xr:uid="{00000000-0005-0000-0000-00001E100000}"/>
    <cellStyle name="Normal 40 2 6" xfId="35580" xr:uid="{38848B7C-4E35-464A-8CDF-7289700B3102}"/>
    <cellStyle name="Normal 40 2 7" xfId="20772" xr:uid="{CBBFE544-CD1C-4EA3-BFA5-DE1E1BAD2029}"/>
    <cellStyle name="Normal 40 3" xfId="1731" xr:uid="{00000000-0005-0000-0000-00001F100000}"/>
    <cellStyle name="Normal 40 3 2" xfId="1732" xr:uid="{00000000-0005-0000-0000-000020100000}"/>
    <cellStyle name="Normal 40 3 2 2" xfId="2037" xr:uid="{00000000-0005-0000-0000-000021100000}"/>
    <cellStyle name="Normal 40 3 2 2 2" xfId="2812" xr:uid="{00000000-0005-0000-0000-000022100000}"/>
    <cellStyle name="Normal 40 3 2 3" xfId="2813" xr:uid="{00000000-0005-0000-0000-000023100000}"/>
    <cellStyle name="Normal 40 3 3" xfId="2036" xr:uid="{00000000-0005-0000-0000-000024100000}"/>
    <cellStyle name="Normal 40 3 3 2" xfId="2814" xr:uid="{00000000-0005-0000-0000-000025100000}"/>
    <cellStyle name="Normal 40 3 4" xfId="2815" xr:uid="{00000000-0005-0000-0000-000026100000}"/>
    <cellStyle name="Normal 40 4" xfId="1733" xr:uid="{00000000-0005-0000-0000-000027100000}"/>
    <cellStyle name="Normal 40 4 2" xfId="2038" xr:uid="{00000000-0005-0000-0000-000028100000}"/>
    <cellStyle name="Normal 40 4 2 2" xfId="2816" xr:uid="{00000000-0005-0000-0000-000029100000}"/>
    <cellStyle name="Normal 40 4 3" xfId="2817" xr:uid="{00000000-0005-0000-0000-00002A100000}"/>
    <cellStyle name="Normal 40 5" xfId="2304" xr:uid="{00000000-0005-0000-0000-00002B100000}"/>
    <cellStyle name="Normal 40 6" xfId="1553" xr:uid="{00000000-0005-0000-0000-00002C100000}"/>
    <cellStyle name="Normal 40 7" xfId="8680" xr:uid="{B05BF499-2A77-4ED1-8705-1B0D351F183B}"/>
    <cellStyle name="Normal 400" xfId="8681" xr:uid="{09F547D8-DD4D-4E2E-A516-457900C6D035}"/>
    <cellStyle name="Normal 401" xfId="8682" xr:uid="{EE71BD12-8847-49B6-8CF4-AE4CE473E110}"/>
    <cellStyle name="Normal 402" xfId="8683" xr:uid="{11F89307-432A-4EEF-96E4-9C7A2DD6EE73}"/>
    <cellStyle name="Normal 403" xfId="8684" xr:uid="{11C248BB-80F2-4457-ACC9-7A4F44D40899}"/>
    <cellStyle name="Normal 404" xfId="8685" xr:uid="{86C6F1E0-36F1-48EF-8A6D-D0936E0A412B}"/>
    <cellStyle name="Normal 405" xfId="8686" xr:uid="{CE3764A5-D4AE-4DB3-9824-ECE555F2254D}"/>
    <cellStyle name="Normal 406" xfId="8687" xr:uid="{A3998514-8558-4581-91B9-238CA337C30C}"/>
    <cellStyle name="Normal 407" xfId="8688" xr:uid="{25CA7293-1C50-4420-938D-0C2F099CD77E}"/>
    <cellStyle name="Normal 408" xfId="8689" xr:uid="{4A17F211-74A8-4090-B701-45A5E0837DE9}"/>
    <cellStyle name="Normal 409" xfId="8690" xr:uid="{141B28EF-4CC1-40B3-9CFC-D1C9B3223586}"/>
    <cellStyle name="Normal 41" xfId="850" xr:uid="{00000000-0005-0000-0000-00002D100000}"/>
    <cellStyle name="Normal 41 2" xfId="1870" xr:uid="{00000000-0005-0000-0000-00002E100000}"/>
    <cellStyle name="Normal 41 2 2" xfId="2818" xr:uid="{00000000-0005-0000-0000-00002F100000}"/>
    <cellStyle name="Normal 41 2 3" xfId="35762" xr:uid="{26102F08-66AE-4C06-A75C-BC0D06E8684A}"/>
    <cellStyle name="Normal 41 2 4" xfId="20773" xr:uid="{F2AA4B91-A4E5-4C17-9091-CC0352F7797E}"/>
    <cellStyle name="Normal 41 3" xfId="2305" xr:uid="{00000000-0005-0000-0000-000030100000}"/>
    <cellStyle name="Normal 41 4" xfId="2819" xr:uid="{00000000-0005-0000-0000-000031100000}"/>
    <cellStyle name="Normal 41 5" xfId="1556" xr:uid="{00000000-0005-0000-0000-000032100000}"/>
    <cellStyle name="Normal 41 6" xfId="8691" xr:uid="{442546DA-7C52-464D-A9A1-F491257E2898}"/>
    <cellStyle name="Normal 410" xfId="8692" xr:uid="{C6A46B19-598A-4D45-A1F1-7930E38C128A}"/>
    <cellStyle name="Normal 411" xfId="8693" xr:uid="{67ED6351-9736-4292-930C-531AE51DAF6A}"/>
    <cellStyle name="Normal 412" xfId="8694" xr:uid="{7F62E1FD-BFB3-4A6F-874E-C4DC79D66A94}"/>
    <cellStyle name="Normal 413" xfId="8695" xr:uid="{486DF713-FA78-48B4-9AFE-690EEA1F051D}"/>
    <cellStyle name="Normal 414" xfId="8696" xr:uid="{5416D06C-8ACE-420B-9F02-FE61FABA243B}"/>
    <cellStyle name="Normal 415" xfId="8697" xr:uid="{EDD546CE-E0EE-4532-BBCD-3BDB267A97A2}"/>
    <cellStyle name="Normal 416" xfId="8698" xr:uid="{D85EE995-3435-44C4-BED0-EFF159D18173}"/>
    <cellStyle name="Normal 417" xfId="8699" xr:uid="{BEB1DF40-FB6C-48D1-BE00-4F5EAD00EC24}"/>
    <cellStyle name="Normal 418" xfId="8700" xr:uid="{71C6A9E5-54CB-45AF-9129-504F49B30291}"/>
    <cellStyle name="Normal 419" xfId="8701" xr:uid="{4152F2C2-11A0-4A78-9BFC-CAAE3C20EC9E}"/>
    <cellStyle name="Normal 42" xfId="851" xr:uid="{00000000-0005-0000-0000-000033100000}"/>
    <cellStyle name="Normal 42 2" xfId="2306" xr:uid="{00000000-0005-0000-0000-000034100000}"/>
    <cellStyle name="Normal 42 2 2" xfId="35948" xr:uid="{6BFA75E3-7EC3-4D62-A22D-B7E3C48FF53D}"/>
    <cellStyle name="Normal 42 2 3" xfId="20775" xr:uid="{A1B1B2B7-EB50-4003-90E1-1284B5545DF7}"/>
    <cellStyle name="Normal 42 3" xfId="1734" xr:uid="{00000000-0005-0000-0000-000035100000}"/>
    <cellStyle name="Normal 42 3 2" xfId="35708" xr:uid="{62E3F155-B6E2-4894-B844-965444758829}"/>
    <cellStyle name="Normal 42 3 3" xfId="20774" xr:uid="{6BCADF20-2C9C-4AED-9F77-90B55EEC725E}"/>
    <cellStyle name="Normal 42 4" xfId="34414" xr:uid="{18405623-461B-4882-9998-B10772BEC31A}"/>
    <cellStyle name="Normal 42 5" xfId="8702" xr:uid="{C7264559-2FCC-4920-AE5D-AF1A613E31F8}"/>
    <cellStyle name="Normal 42 6" xfId="6912" xr:uid="{38E58E0B-BA36-4C77-A40C-84362E0F7FE9}"/>
    <cellStyle name="Normal 420" xfId="8703" xr:uid="{19E84B21-BABE-4BF5-977E-0B2EA0B48479}"/>
    <cellStyle name="Normal 421" xfId="8704" xr:uid="{0BF3BDB5-1845-4395-8BBC-10BB1EA25367}"/>
    <cellStyle name="Normal 422" xfId="8705" xr:uid="{157F488F-336F-43F1-9BA1-A422E4A63CF7}"/>
    <cellStyle name="Normal 423" xfId="8706" xr:uid="{15CFD171-72CD-488F-839C-0B568D92600E}"/>
    <cellStyle name="Normal 424" xfId="8707" xr:uid="{FBC9D018-2A43-4471-894F-A7330E3B75BD}"/>
    <cellStyle name="Normal 425" xfId="8708" xr:uid="{207AB09C-6FA8-422F-B540-DAE6C784A1A5}"/>
    <cellStyle name="Normal 426" xfId="8709" xr:uid="{65345471-6880-4191-BF25-70DB84D307AF}"/>
    <cellStyle name="Normal 427" xfId="8710" xr:uid="{12D39488-BA70-4113-8AF9-14B0B0A8DC21}"/>
    <cellStyle name="Normal 428" xfId="8711" xr:uid="{113928A3-3F2A-4380-9B13-B948B28F4654}"/>
    <cellStyle name="Normal 429" xfId="8712" xr:uid="{D4659139-4BD6-4CCB-A92A-60F9F1DBEA07}"/>
    <cellStyle name="Normal 43" xfId="852" xr:uid="{00000000-0005-0000-0000-000036100000}"/>
    <cellStyle name="Normal 43 2" xfId="20776" xr:uid="{43AA567D-FCC4-4BF8-A42C-A7ECF56CE746}"/>
    <cellStyle name="Normal 43 3" xfId="8713" xr:uid="{7463BFA5-086A-42D8-9207-A4165C58A640}"/>
    <cellStyle name="Normal 430" xfId="8714" xr:uid="{9106F104-6E13-4E86-A73C-9BBF17364D17}"/>
    <cellStyle name="Normal 431" xfId="8715" xr:uid="{55A0BD27-0689-4680-A0DD-3B2214D7567D}"/>
    <cellStyle name="Normal 432" xfId="8716" xr:uid="{BF985406-2B5A-47A7-B73B-3E71EEFB988F}"/>
    <cellStyle name="Normal 433" xfId="8717" xr:uid="{C40C7A29-A279-439A-89AF-95347D6FD2E9}"/>
    <cellStyle name="Normal 434" xfId="8718" xr:uid="{D1D1D97A-1987-4FEE-A946-7A160970C10D}"/>
    <cellStyle name="Normal 435" xfId="8719" xr:uid="{92322B60-867D-496F-858E-50E00BC45DFB}"/>
    <cellStyle name="Normal 436" xfId="8720" xr:uid="{718C69FF-0D64-4C80-9999-E1AB80A57225}"/>
    <cellStyle name="Normal 437" xfId="8721" xr:uid="{41E57BD6-718D-4552-B184-8EFB9E39F763}"/>
    <cellStyle name="Normal 438" xfId="8722" xr:uid="{6DF03C6A-5CDF-4F26-89C6-2B5F24440286}"/>
    <cellStyle name="Normal 439" xfId="8723" xr:uid="{E80A7E64-C64E-4287-9E26-1315421DD785}"/>
    <cellStyle name="Normal 44" xfId="853" xr:uid="{00000000-0005-0000-0000-000037100000}"/>
    <cellStyle name="Normal 44 2" xfId="20777" xr:uid="{74B47A3F-DC04-473E-830C-704ADE6C578A}"/>
    <cellStyle name="Normal 44 3" xfId="8724" xr:uid="{E4673D32-3CDF-4B9A-A19B-DA83B9998862}"/>
    <cellStyle name="Normal 440" xfId="8725" xr:uid="{07E2A334-251D-4272-A5A7-2314B52E4781}"/>
    <cellStyle name="Normal 441" xfId="8726" xr:uid="{C8EDDC9D-F8F4-47AB-A777-CC3FCFD4293B}"/>
    <cellStyle name="Normal 442" xfId="8727" xr:uid="{C071D944-6BFB-45FC-A8BC-7529E796CFFD}"/>
    <cellStyle name="Normal 443" xfId="8728" xr:uid="{368A002E-68A7-4D83-9297-17593A5503A5}"/>
    <cellStyle name="Normal 444" xfId="8729" xr:uid="{AF0D141B-A738-4F24-9BFC-8E8E7A3978FB}"/>
    <cellStyle name="Normal 445" xfId="8730" xr:uid="{E184CC4B-F901-43C1-BD57-9204D8967EE8}"/>
    <cellStyle name="Normal 446" xfId="8731" xr:uid="{560BF810-5C66-46A2-B821-ADAF7D7C3528}"/>
    <cellStyle name="Normal 447" xfId="8732" xr:uid="{65CAC7A3-7AB9-43BF-B24B-2D4FD8382B5A}"/>
    <cellStyle name="Normal 448" xfId="8733" xr:uid="{1D76D999-5C99-4B95-92D4-3DCCDAD7DF97}"/>
    <cellStyle name="Normal 449" xfId="8734" xr:uid="{0F27A1A5-4100-433E-952F-F541EE61B52C}"/>
    <cellStyle name="Normal 45" xfId="854" xr:uid="{00000000-0005-0000-0000-000038100000}"/>
    <cellStyle name="Normal 45 2" xfId="2307" xr:uid="{00000000-0005-0000-0000-000039100000}"/>
    <cellStyle name="Normal 45 2 2" xfId="35949" xr:uid="{5B807F9F-7848-488A-ADBC-8314420A22E8}"/>
    <cellStyle name="Normal 45 2 3" xfId="20778" xr:uid="{DCB9B365-5736-4A0E-96E3-B4E94E85835C}"/>
    <cellStyle name="Normal 45 3" xfId="1512" xr:uid="{00000000-0005-0000-0000-00003A100000}"/>
    <cellStyle name="Normal 45 4" xfId="35451" xr:uid="{C7759AA2-3784-4177-84C9-A802312E3EDC}"/>
    <cellStyle name="Normal 45 5" xfId="8735" xr:uid="{807CDA39-F2DA-41A9-A6EF-8BB49F57A0ED}"/>
    <cellStyle name="Normal 450" xfId="8736" xr:uid="{EA1F446E-97F0-432C-9A54-B5B4AAF424EC}"/>
    <cellStyle name="Normal 451" xfId="8737" xr:uid="{1D431B1F-FB4C-4E12-9F56-BC35AB8FFF42}"/>
    <cellStyle name="Normal 452" xfId="8738" xr:uid="{3BEA0715-F103-41A9-978D-50A62821663E}"/>
    <cellStyle name="Normal 453" xfId="8739" xr:uid="{DC541E21-36A0-42D5-B767-F785D8E205F0}"/>
    <cellStyle name="Normal 454" xfId="8740" xr:uid="{D84693BD-8E9F-41DB-B44E-F9CDF638BCFE}"/>
    <cellStyle name="Normal 455" xfId="8741" xr:uid="{D4FBD971-5A9D-44A2-8E06-0FBA4216C5FB}"/>
    <cellStyle name="Normal 456" xfId="8742" xr:uid="{83D987F9-B87F-48DC-A1A2-A130ED621999}"/>
    <cellStyle name="Normal 457" xfId="8743" xr:uid="{3051C49A-2F8F-40FF-BC96-BC39040A67FE}"/>
    <cellStyle name="Normal 458" xfId="8744" xr:uid="{67000523-1FC8-4463-9AE7-FBC0AC5D6EB1}"/>
    <cellStyle name="Normal 459" xfId="8809" xr:uid="{1C3FD450-E340-4C7E-ACEB-569AAA82BF29}"/>
    <cellStyle name="Normal 46" xfId="121" xr:uid="{00000000-0005-0000-0000-00003B100000}"/>
    <cellStyle name="Normal 46 2" xfId="20779" xr:uid="{2618AAC4-6D49-44CA-95F7-3E9CEBAF5370}"/>
    <cellStyle name="Normal 46 3" xfId="8745" xr:uid="{44565BD6-4738-4A24-B3D0-19AE2A2D2461}"/>
    <cellStyle name="Normal 460" xfId="9086" xr:uid="{D6B7E290-81BB-47A7-9D95-918296D8A70E}"/>
    <cellStyle name="Normal 461" xfId="9093" xr:uid="{B409BFBC-9B08-464F-8522-BD76827B2F6F}"/>
    <cellStyle name="Normal 462" xfId="9165" xr:uid="{C82F6A03-A42A-4B19-9957-7A316B7D990C}"/>
    <cellStyle name="Normal 463" xfId="9166" xr:uid="{DC959181-E3CF-445B-8A34-D53AEAC34C9A}"/>
    <cellStyle name="Normal 464" xfId="9167" xr:uid="{C543A64C-779C-49AE-863D-03ACB07BC94E}"/>
    <cellStyle name="Normal 465" xfId="9168" xr:uid="{3BB4DE64-9021-4B5A-8620-23D21A7FC14A}"/>
    <cellStyle name="Normal 466" xfId="9169" xr:uid="{2AFD76A0-9E93-4584-8B70-39729C0986F8}"/>
    <cellStyle name="Normal 467" xfId="9170" xr:uid="{C8CB86FC-CE0D-4721-B5E3-B873FBD538CD}"/>
    <cellStyle name="Normal 468" xfId="9171" xr:uid="{6D768DD9-DD5A-40A7-B0E3-D2DCCCF10AAD}"/>
    <cellStyle name="Normal 469" xfId="9172" xr:uid="{F1B8136B-7803-4947-9AA8-E6502B4210F3}"/>
    <cellStyle name="Normal 47" xfId="855" xr:uid="{00000000-0005-0000-0000-00003C100000}"/>
    <cellStyle name="Normal 47 2" xfId="20780" xr:uid="{8828453E-B7BA-4E08-8187-D3A24578372A}"/>
    <cellStyle name="Normal 47 3" xfId="8746" xr:uid="{15B99FC4-5EBB-4793-B929-C3DF5453C6E4}"/>
    <cellStyle name="Normal 470" xfId="9173" xr:uid="{023C9446-0DB2-4258-845E-829CB8D76A50}"/>
    <cellStyle name="Normal 471" xfId="9174" xr:uid="{D293C2EF-D523-4F9A-A618-6BBF31D65679}"/>
    <cellStyle name="Normal 472" xfId="9175" xr:uid="{B0F60929-7ED6-4704-A299-94C1EAA11B19}"/>
    <cellStyle name="Normal 473" xfId="9176" xr:uid="{6F7F066C-8090-4FC2-A3F9-FA7EE14923C6}"/>
    <cellStyle name="Normal 474" xfId="9177" xr:uid="{CF84D8D6-1826-46B0-B944-AD6E440972A1}"/>
    <cellStyle name="Normal 475" xfId="9178" xr:uid="{214B6B7B-FD08-49C4-B164-97D257355EF8}"/>
    <cellStyle name="Normal 476" xfId="9179" xr:uid="{89517D0E-8A6E-4147-9DBC-70EFEA10B4B8}"/>
    <cellStyle name="Normal 477" xfId="9180" xr:uid="{785E8C2C-7A0A-4070-AE72-03BF2FCA4959}"/>
    <cellStyle name="Normal 478" xfId="9181" xr:uid="{861A6AC5-4DED-4644-A7C2-8D4D1170CFE4}"/>
    <cellStyle name="Normal 479" xfId="9182" xr:uid="{6461D063-53ED-43AC-B593-F8304E11C786}"/>
    <cellStyle name="Normal 48" xfId="856" xr:uid="{00000000-0005-0000-0000-00003D100000}"/>
    <cellStyle name="Normal 48 2" xfId="20781" xr:uid="{32902813-71F4-4EFB-9239-C30A38EAB070}"/>
    <cellStyle name="Normal 48 3" xfId="8747" xr:uid="{54928474-FD87-473A-91D1-E2D6FA6AADC7}"/>
    <cellStyle name="Normal 480" xfId="9183" xr:uid="{F4BC2505-6378-4699-87FE-295F00906557}"/>
    <cellStyle name="Normal 481" xfId="9184" xr:uid="{29693D9E-755A-462B-BABA-CE59DBC2BEA7}"/>
    <cellStyle name="Normal 482" xfId="9185" xr:uid="{573425FA-B59D-4140-B4F5-4F88E4FFB84F}"/>
    <cellStyle name="Normal 483" xfId="9186" xr:uid="{F917C76B-6991-48B4-825D-69DCCA8D213E}"/>
    <cellStyle name="Normal 484" xfId="9187" xr:uid="{5167C53A-335A-46DB-95ED-A92CCD09729C}"/>
    <cellStyle name="Normal 485" xfId="9188" xr:uid="{26DA26A7-ED9E-43D8-9B6F-995F20773722}"/>
    <cellStyle name="Normal 486" xfId="9189" xr:uid="{3D9CAC9D-69EC-4FF0-A99D-D2714482F54E}"/>
    <cellStyle name="Normal 487" xfId="9190" xr:uid="{78A15E2C-1839-4BF9-AE36-E006F8139277}"/>
    <cellStyle name="Normal 488" xfId="9191" xr:uid="{955F1EBA-CE8D-4738-A1BE-D60633C61B6A}"/>
    <cellStyle name="Normal 489" xfId="9192" xr:uid="{BB18D6FB-BE6A-4F39-B3AE-BB98DA1EA6DA}"/>
    <cellStyle name="Normal 49" xfId="857" xr:uid="{00000000-0005-0000-0000-00003E100000}"/>
    <cellStyle name="Normal 49 2" xfId="20782" xr:uid="{4EE36913-A24B-487E-A6FE-26250F787A9F}"/>
    <cellStyle name="Normal 49 3" xfId="8748" xr:uid="{01AF33B3-BC0C-4F2B-B8C8-73D177ACB0D8}"/>
    <cellStyle name="Normal 490" xfId="9193" xr:uid="{C577F45F-D18A-42BE-BFD4-17FFDB118FEA}"/>
    <cellStyle name="Normal 491" xfId="9194" xr:uid="{BE41A05A-7A58-441E-8A2E-3BEAF656CF2B}"/>
    <cellStyle name="Normal 492" xfId="9195" xr:uid="{A5F54CA4-8732-402B-9716-F7EF586857C1}"/>
    <cellStyle name="Normal 493" xfId="9196" xr:uid="{F042C0C0-DCF9-455D-8913-A3BAFDD1C8C6}"/>
    <cellStyle name="Normal 494" xfId="9197" xr:uid="{AA69755D-D437-4039-A39C-104BD9294D82}"/>
    <cellStyle name="Normal 495" xfId="9198" xr:uid="{B8426334-4248-48F2-9EF5-48687A6F65F7}"/>
    <cellStyle name="Normal 496" xfId="9199" xr:uid="{84665A6F-92E7-455D-81F8-DBCE4F84A792}"/>
    <cellStyle name="Normal 497" xfId="9200" xr:uid="{D7DEE36E-E7B4-4D7D-ABF5-1D7CFB245C40}"/>
    <cellStyle name="Normal 498" xfId="9201" xr:uid="{8ACB6D81-5551-4153-A995-3F92D42FE0B1}"/>
    <cellStyle name="Normal 499" xfId="9202" xr:uid="{236AF45D-88DC-446F-A116-51069D10D80A}"/>
    <cellStyle name="Normal 5" xfId="18" xr:uid="{00000000-0005-0000-0000-00003F100000}"/>
    <cellStyle name="Normal 5 10" xfId="858" xr:uid="{00000000-0005-0000-0000-000040100000}"/>
    <cellStyle name="Normal 5 10 10" xfId="37206" xr:uid="{30EB9F5F-9E12-4104-B956-809B220EDF57}"/>
    <cellStyle name="Normal 5 10 2" xfId="2820" xr:uid="{00000000-0005-0000-0000-000041100000}"/>
    <cellStyle name="Normal 5 10 2 2" xfId="37287" xr:uid="{2422BA92-F2D0-43F8-8A73-70009B38CEE0}"/>
    <cellStyle name="Normal 5 10 3" xfId="35452" xr:uid="{FA5EC106-02EB-43A1-A0E9-79ABE18BA07C}"/>
    <cellStyle name="Normal 5 10 4" xfId="37183" xr:uid="{11587453-D803-4943-BE37-BF717AFE3BA9}"/>
    <cellStyle name="Normal 5 10 5" xfId="7202" xr:uid="{0519DA40-E810-4EE6-A122-BE87B5D3B532}"/>
    <cellStyle name="Normal 5 11" xfId="859" xr:uid="{00000000-0005-0000-0000-000042100000}"/>
    <cellStyle name="Normal 5 11 2" xfId="860" xr:uid="{00000000-0005-0000-0000-000043100000}"/>
    <cellStyle name="Normal 5 11 2 2" xfId="3750" xr:uid="{00000000-0005-0000-0000-000044100000}"/>
    <cellStyle name="Normal 5 11 2 2 2" xfId="6275" xr:uid="{00000000-0005-0000-0000-000045100000}"/>
    <cellStyle name="Normal 5 11 2 3" xfId="4502" xr:uid="{00000000-0005-0000-0000-000046100000}"/>
    <cellStyle name="Normal 5 11 3" xfId="3370" xr:uid="{00000000-0005-0000-0000-000047100000}"/>
    <cellStyle name="Normal 5 11 3 2" xfId="5897" xr:uid="{00000000-0005-0000-0000-000048100000}"/>
    <cellStyle name="Normal 5 11 4" xfId="4501" xr:uid="{00000000-0005-0000-0000-000049100000}"/>
    <cellStyle name="Normal 5 12" xfId="861" xr:uid="{00000000-0005-0000-0000-00004A100000}"/>
    <cellStyle name="Normal 5 12 2" xfId="862" xr:uid="{00000000-0005-0000-0000-00004B100000}"/>
    <cellStyle name="Normal 5 12 2 2" xfId="3751" xr:uid="{00000000-0005-0000-0000-00004C100000}"/>
    <cellStyle name="Normal 5 12 2 2 2" xfId="6276" xr:uid="{00000000-0005-0000-0000-00004D100000}"/>
    <cellStyle name="Normal 5 12 2 3" xfId="4504" xr:uid="{00000000-0005-0000-0000-00004E100000}"/>
    <cellStyle name="Normal 5 12 3" xfId="3371" xr:uid="{00000000-0005-0000-0000-00004F100000}"/>
    <cellStyle name="Normal 5 12 3 2" xfId="5898" xr:uid="{00000000-0005-0000-0000-000050100000}"/>
    <cellStyle name="Normal 5 12 4" xfId="4503" xr:uid="{00000000-0005-0000-0000-000051100000}"/>
    <cellStyle name="Normal 5 13" xfId="863" xr:uid="{00000000-0005-0000-0000-000052100000}"/>
    <cellStyle name="Normal 5 14" xfId="864" xr:uid="{00000000-0005-0000-0000-000053100000}"/>
    <cellStyle name="Normal 5 14 2" xfId="3749" xr:uid="{00000000-0005-0000-0000-000054100000}"/>
    <cellStyle name="Normal 5 14 2 2" xfId="6274" xr:uid="{00000000-0005-0000-0000-000055100000}"/>
    <cellStyle name="Normal 5 14 3" xfId="4505" xr:uid="{00000000-0005-0000-0000-000056100000}"/>
    <cellStyle name="Normal 5 15" xfId="865" xr:uid="{00000000-0005-0000-0000-000057100000}"/>
    <cellStyle name="Normal 5 16" xfId="2234" xr:uid="{00000000-0005-0000-0000-000058100000}"/>
    <cellStyle name="Normal 5 16 2" xfId="5214" xr:uid="{00000000-0005-0000-0000-000059100000}"/>
    <cellStyle name="Normal 5 17" xfId="3090" xr:uid="{00000000-0005-0000-0000-00005A100000}"/>
    <cellStyle name="Normal 5 18" xfId="3369" xr:uid="{00000000-0005-0000-0000-00005B100000}"/>
    <cellStyle name="Normal 5 18 2" xfId="5896" xr:uid="{00000000-0005-0000-0000-00005C100000}"/>
    <cellStyle name="Normal 5 19" xfId="4007" xr:uid="{00000000-0005-0000-0000-00005D100000}"/>
    <cellStyle name="Normal 5 19 2" xfId="36439" xr:uid="{C34B127D-4C73-4927-99FB-3A9CDD611444}"/>
    <cellStyle name="Normal 5 19 3" xfId="6609" xr:uid="{5A9908BE-7274-4591-95F7-6E34B0AC6632}"/>
    <cellStyle name="Normal 5 2" xfId="123" xr:uid="{00000000-0005-0000-0000-00005E100000}"/>
    <cellStyle name="Normal 5 2 10" xfId="4070" xr:uid="{00000000-0005-0000-0000-00005F100000}"/>
    <cellStyle name="Normal 5 2 10 2" xfId="6570" xr:uid="{00000000-0005-0000-0000-000060100000}"/>
    <cellStyle name="Normal 5 2 11" xfId="6689" xr:uid="{271D0E35-E725-4EBF-992B-8AE63BB1B4A4}"/>
    <cellStyle name="Normal 5 2 2" xfId="866" xr:uid="{00000000-0005-0000-0000-000061100000}"/>
    <cellStyle name="Normal 5 2 2 10" xfId="867" xr:uid="{00000000-0005-0000-0000-000062100000}"/>
    <cellStyle name="Normal 5 2 2 10 2" xfId="3752" xr:uid="{00000000-0005-0000-0000-000063100000}"/>
    <cellStyle name="Normal 5 2 2 10 2 2" xfId="6277" xr:uid="{00000000-0005-0000-0000-000064100000}"/>
    <cellStyle name="Normal 5 2 2 10 3" xfId="4507" xr:uid="{00000000-0005-0000-0000-000065100000}"/>
    <cellStyle name="Normal 5 2 2 11" xfId="2236" xr:uid="{00000000-0005-0000-0000-000066100000}"/>
    <cellStyle name="Normal 5 2 2 11 2" xfId="5215" xr:uid="{00000000-0005-0000-0000-000067100000}"/>
    <cellStyle name="Normal 5 2 2 12" xfId="2342" xr:uid="{00000000-0005-0000-0000-000068100000}"/>
    <cellStyle name="Normal 5 2 2 12 2" xfId="2821" xr:uid="{00000000-0005-0000-0000-000069100000}"/>
    <cellStyle name="Normal 5 2 2 13" xfId="2345" xr:uid="{00000000-0005-0000-0000-00006A100000}"/>
    <cellStyle name="Normal 5 2 2 14" xfId="3372" xr:uid="{00000000-0005-0000-0000-00006B100000}"/>
    <cellStyle name="Normal 5 2 2 14 2" xfId="5899" xr:uid="{00000000-0005-0000-0000-00006C100000}"/>
    <cellStyle name="Normal 5 2 2 15" xfId="4506" xr:uid="{00000000-0005-0000-0000-00006D100000}"/>
    <cellStyle name="Normal 5 2 2 16" xfId="35453" xr:uid="{4E0FE7B3-7EBF-43FC-9554-0BE56DAF3821}"/>
    <cellStyle name="Normal 5 2 2 17" xfId="37314" xr:uid="{E23DC65C-ABE0-45A9-B77A-46BAE2504E88}"/>
    <cellStyle name="Normal 5 2 2 18" xfId="7130" xr:uid="{CF96A314-C2CD-42E8-8E9F-FE7AA5DDE95E}"/>
    <cellStyle name="Normal 5 2 2 2" xfId="868" xr:uid="{00000000-0005-0000-0000-00006E100000}"/>
    <cellStyle name="Normal 5 2 2 2 2" xfId="1735" xr:uid="{00000000-0005-0000-0000-00006F100000}"/>
    <cellStyle name="Normal 5 2 2 2 2 2" xfId="1736" xr:uid="{00000000-0005-0000-0000-000070100000}"/>
    <cellStyle name="Normal 5 2 2 2 2 2 2" xfId="1737" xr:uid="{00000000-0005-0000-0000-000071100000}"/>
    <cellStyle name="Normal 5 2 2 2 2 2 2 2" xfId="2041" xr:uid="{00000000-0005-0000-0000-000072100000}"/>
    <cellStyle name="Normal 5 2 2 2 2 2 2 2 2" xfId="2822" xr:uid="{00000000-0005-0000-0000-000073100000}"/>
    <cellStyle name="Normal 5 2 2 2 2 2 2 3" xfId="2823" xr:uid="{00000000-0005-0000-0000-000074100000}"/>
    <cellStyle name="Normal 5 2 2 2 2 2 3" xfId="2040" xr:uid="{00000000-0005-0000-0000-000075100000}"/>
    <cellStyle name="Normal 5 2 2 2 2 2 3 2" xfId="2824" xr:uid="{00000000-0005-0000-0000-000076100000}"/>
    <cellStyle name="Normal 5 2 2 2 2 2 4" xfId="2825" xr:uid="{00000000-0005-0000-0000-000077100000}"/>
    <cellStyle name="Normal 5 2 2 2 2 3" xfId="1738" xr:uid="{00000000-0005-0000-0000-000078100000}"/>
    <cellStyle name="Normal 5 2 2 2 2 3 2" xfId="2042" xr:uid="{00000000-0005-0000-0000-000079100000}"/>
    <cellStyle name="Normal 5 2 2 2 2 3 2 2" xfId="2826" xr:uid="{00000000-0005-0000-0000-00007A100000}"/>
    <cellStyle name="Normal 5 2 2 2 2 3 3" xfId="2827" xr:uid="{00000000-0005-0000-0000-00007B100000}"/>
    <cellStyle name="Normal 5 2 2 2 2 4" xfId="2039" xr:uid="{00000000-0005-0000-0000-00007C100000}"/>
    <cellStyle name="Normal 5 2 2 2 2 4 2" xfId="2828" xr:uid="{00000000-0005-0000-0000-00007D100000}"/>
    <cellStyle name="Normal 5 2 2 2 2 5" xfId="2829" xr:uid="{00000000-0005-0000-0000-00007E100000}"/>
    <cellStyle name="Normal 5 2 2 2 3" xfId="1739" xr:uid="{00000000-0005-0000-0000-00007F100000}"/>
    <cellStyle name="Normal 5 2 2 2 3 2" xfId="1740" xr:uid="{00000000-0005-0000-0000-000080100000}"/>
    <cellStyle name="Normal 5 2 2 2 3 2 2" xfId="2044" xr:uid="{00000000-0005-0000-0000-000081100000}"/>
    <cellStyle name="Normal 5 2 2 2 3 2 2 2" xfId="2830" xr:uid="{00000000-0005-0000-0000-000082100000}"/>
    <cellStyle name="Normal 5 2 2 2 3 2 3" xfId="2831" xr:uid="{00000000-0005-0000-0000-000083100000}"/>
    <cellStyle name="Normal 5 2 2 2 3 3" xfId="2043" xr:uid="{00000000-0005-0000-0000-000084100000}"/>
    <cellStyle name="Normal 5 2 2 2 3 3 2" xfId="2832" xr:uid="{00000000-0005-0000-0000-000085100000}"/>
    <cellStyle name="Normal 5 2 2 2 3 4" xfId="2833" xr:uid="{00000000-0005-0000-0000-000086100000}"/>
    <cellStyle name="Normal 5 2 2 2 4" xfId="1741" xr:uid="{00000000-0005-0000-0000-000087100000}"/>
    <cellStyle name="Normal 5 2 2 2 4 2" xfId="2045" xr:uid="{00000000-0005-0000-0000-000088100000}"/>
    <cellStyle name="Normal 5 2 2 2 4 2 2" xfId="2834" xr:uid="{00000000-0005-0000-0000-000089100000}"/>
    <cellStyle name="Normal 5 2 2 2 4 3" xfId="2835" xr:uid="{00000000-0005-0000-0000-00008A100000}"/>
    <cellStyle name="Normal 5 2 2 2 5" xfId="1880" xr:uid="{00000000-0005-0000-0000-00008B100000}"/>
    <cellStyle name="Normal 5 2 2 2 5 2" xfId="2836" xr:uid="{00000000-0005-0000-0000-00008C100000}"/>
    <cellStyle name="Normal 5 2 2 2 6" xfId="2237" xr:uid="{00000000-0005-0000-0000-00008D100000}"/>
    <cellStyle name="Normal 5 2 2 2 6 2" xfId="2837" xr:uid="{00000000-0005-0000-0000-00008E100000}"/>
    <cellStyle name="Normal 5 2 2 2 7" xfId="2838" xr:uid="{00000000-0005-0000-0000-00008F100000}"/>
    <cellStyle name="Normal 5 2 2 2 8" xfId="35454" xr:uid="{15068AE5-B230-4FF3-89D5-67E89E898637}"/>
    <cellStyle name="Normal 5 2 2 2 9" xfId="34546" xr:uid="{DF948E00-D726-4E2E-8A01-46670EA7430A}"/>
    <cellStyle name="Normal 5 2 2 3" xfId="869" xr:uid="{00000000-0005-0000-0000-000090100000}"/>
    <cellStyle name="Normal 5 2 2 3 2" xfId="1742" xr:uid="{00000000-0005-0000-0000-000091100000}"/>
    <cellStyle name="Normal 5 2 2 3 2 2" xfId="1743" xr:uid="{00000000-0005-0000-0000-000092100000}"/>
    <cellStyle name="Normal 5 2 2 3 2 2 2" xfId="2048" xr:uid="{00000000-0005-0000-0000-000093100000}"/>
    <cellStyle name="Normal 5 2 2 3 2 2 2 2" xfId="2839" xr:uid="{00000000-0005-0000-0000-000094100000}"/>
    <cellStyle name="Normal 5 2 2 3 2 2 3" xfId="2840" xr:uid="{00000000-0005-0000-0000-000095100000}"/>
    <cellStyle name="Normal 5 2 2 3 2 3" xfId="2047" xr:uid="{00000000-0005-0000-0000-000096100000}"/>
    <cellStyle name="Normal 5 2 2 3 2 3 2" xfId="2841" xr:uid="{00000000-0005-0000-0000-000097100000}"/>
    <cellStyle name="Normal 5 2 2 3 2 4" xfId="2842" xr:uid="{00000000-0005-0000-0000-000098100000}"/>
    <cellStyle name="Normal 5 2 2 3 3" xfId="1744" xr:uid="{00000000-0005-0000-0000-000099100000}"/>
    <cellStyle name="Normal 5 2 2 3 3 2" xfId="2049" xr:uid="{00000000-0005-0000-0000-00009A100000}"/>
    <cellStyle name="Normal 5 2 2 3 3 2 2" xfId="2843" xr:uid="{00000000-0005-0000-0000-00009B100000}"/>
    <cellStyle name="Normal 5 2 2 3 3 3" xfId="2844" xr:uid="{00000000-0005-0000-0000-00009C100000}"/>
    <cellStyle name="Normal 5 2 2 3 4" xfId="2046" xr:uid="{00000000-0005-0000-0000-00009D100000}"/>
    <cellStyle name="Normal 5 2 2 3 4 2" xfId="2845" xr:uid="{00000000-0005-0000-0000-00009E100000}"/>
    <cellStyle name="Normal 5 2 2 3 5" xfId="2238" xr:uid="{00000000-0005-0000-0000-00009F100000}"/>
    <cellStyle name="Normal 5 2 2 3 5 2" xfId="2846" xr:uid="{00000000-0005-0000-0000-0000A0100000}"/>
    <cellStyle name="Normal 5 2 2 3 6" xfId="2847" xr:uid="{00000000-0005-0000-0000-0000A1100000}"/>
    <cellStyle name="Normal 5 2 2 3 7" xfId="35455" xr:uid="{93DE06E0-F322-4898-94BB-BB5B21CF22F3}"/>
    <cellStyle name="Normal 5 2 2 3 8" xfId="20785" xr:uid="{942DFDB7-20BA-4008-8257-6B24083FA9F3}"/>
    <cellStyle name="Normal 5 2 2 4" xfId="870" xr:uid="{00000000-0005-0000-0000-0000A2100000}"/>
    <cellStyle name="Normal 5 2 2 4 2" xfId="1745" xr:uid="{00000000-0005-0000-0000-0000A3100000}"/>
    <cellStyle name="Normal 5 2 2 4 2 2" xfId="2051" xr:uid="{00000000-0005-0000-0000-0000A4100000}"/>
    <cellStyle name="Normal 5 2 2 4 2 2 2" xfId="2848" xr:uid="{00000000-0005-0000-0000-0000A5100000}"/>
    <cellStyle name="Normal 5 2 2 4 2 3" xfId="2849" xr:uid="{00000000-0005-0000-0000-0000A6100000}"/>
    <cellStyle name="Normal 5 2 2 4 3" xfId="2050" xr:uid="{00000000-0005-0000-0000-0000A7100000}"/>
    <cellStyle name="Normal 5 2 2 4 3 2" xfId="2850" xr:uid="{00000000-0005-0000-0000-0000A8100000}"/>
    <cellStyle name="Normal 5 2 2 4 4" xfId="2239" xr:uid="{00000000-0005-0000-0000-0000A9100000}"/>
    <cellStyle name="Normal 5 2 2 4 4 2" xfId="2851" xr:uid="{00000000-0005-0000-0000-0000AA100000}"/>
    <cellStyle name="Normal 5 2 2 4 5" xfId="2852" xr:uid="{00000000-0005-0000-0000-0000AB100000}"/>
    <cellStyle name="Normal 5 2 2 5" xfId="871" xr:uid="{00000000-0005-0000-0000-0000AC100000}"/>
    <cellStyle name="Normal 5 2 2 5 2" xfId="2052" xr:uid="{00000000-0005-0000-0000-0000AD100000}"/>
    <cellStyle name="Normal 5 2 2 5 2 2" xfId="2853" xr:uid="{00000000-0005-0000-0000-0000AE100000}"/>
    <cellStyle name="Normal 5 2 2 5 3" xfId="2240" xr:uid="{00000000-0005-0000-0000-0000AF100000}"/>
    <cellStyle name="Normal 5 2 2 5 3 2" xfId="2854" xr:uid="{00000000-0005-0000-0000-0000B0100000}"/>
    <cellStyle name="Normal 5 2 2 5 4" xfId="2855" xr:uid="{00000000-0005-0000-0000-0000B1100000}"/>
    <cellStyle name="Normal 5 2 2 6" xfId="872" xr:uid="{00000000-0005-0000-0000-0000B2100000}"/>
    <cellStyle name="Normal 5 2 2 6 2" xfId="1876" xr:uid="{00000000-0005-0000-0000-0000B3100000}"/>
    <cellStyle name="Normal 5 2 2 6 2 2" xfId="2856" xr:uid="{00000000-0005-0000-0000-0000B4100000}"/>
    <cellStyle name="Normal 5 2 2 6 3" xfId="2241" xr:uid="{00000000-0005-0000-0000-0000B5100000}"/>
    <cellStyle name="Normal 5 2 2 6 3 2" xfId="2857" xr:uid="{00000000-0005-0000-0000-0000B6100000}"/>
    <cellStyle name="Normal 5 2 2 6 4" xfId="2858" xr:uid="{00000000-0005-0000-0000-0000B7100000}"/>
    <cellStyle name="Normal 5 2 2 7" xfId="873" xr:uid="{00000000-0005-0000-0000-0000B8100000}"/>
    <cellStyle name="Normal 5 2 2 7 2" xfId="2131" xr:uid="{00000000-0005-0000-0000-0000B9100000}"/>
    <cellStyle name="Normal 5 2 2 7 2 2" xfId="2859" xr:uid="{00000000-0005-0000-0000-0000BA100000}"/>
    <cellStyle name="Normal 5 2 2 7 3" xfId="2242" xr:uid="{00000000-0005-0000-0000-0000BB100000}"/>
    <cellStyle name="Normal 5 2 2 7 3 2" xfId="2860" xr:uid="{00000000-0005-0000-0000-0000BC100000}"/>
    <cellStyle name="Normal 5 2 2 7 4" xfId="2861" xr:uid="{00000000-0005-0000-0000-0000BD100000}"/>
    <cellStyle name="Normal 5 2 2 8" xfId="874" xr:uid="{00000000-0005-0000-0000-0000BE100000}"/>
    <cellStyle name="Normal 5 2 2 8 2" xfId="875" xr:uid="{00000000-0005-0000-0000-0000BF100000}"/>
    <cellStyle name="Normal 5 2 2 8 2 2" xfId="3753" xr:uid="{00000000-0005-0000-0000-0000C0100000}"/>
    <cellStyle name="Normal 5 2 2 8 2 2 2" xfId="6278" xr:uid="{00000000-0005-0000-0000-0000C1100000}"/>
    <cellStyle name="Normal 5 2 2 8 2 3" xfId="4509" xr:uid="{00000000-0005-0000-0000-0000C2100000}"/>
    <cellStyle name="Normal 5 2 2 8 3" xfId="2243" xr:uid="{00000000-0005-0000-0000-0000C3100000}"/>
    <cellStyle name="Normal 5 2 2 8 3 2" xfId="5216" xr:uid="{00000000-0005-0000-0000-0000C4100000}"/>
    <cellStyle name="Normal 5 2 2 8 4" xfId="2862" xr:uid="{00000000-0005-0000-0000-0000C5100000}"/>
    <cellStyle name="Normal 5 2 2 8 5" xfId="1839" xr:uid="{00000000-0005-0000-0000-0000C6100000}"/>
    <cellStyle name="Normal 5 2 2 8 6" xfId="3373" xr:uid="{00000000-0005-0000-0000-0000C7100000}"/>
    <cellStyle name="Normal 5 2 2 8 6 2" xfId="5900" xr:uid="{00000000-0005-0000-0000-0000C8100000}"/>
    <cellStyle name="Normal 5 2 2 8 7" xfId="4508" xr:uid="{00000000-0005-0000-0000-0000C9100000}"/>
    <cellStyle name="Normal 5 2 2 9" xfId="876" xr:uid="{00000000-0005-0000-0000-0000CA100000}"/>
    <cellStyle name="Normal 5 2 2 9 2" xfId="877" xr:uid="{00000000-0005-0000-0000-0000CB100000}"/>
    <cellStyle name="Normal 5 2 2 9 2 2" xfId="3754" xr:uid="{00000000-0005-0000-0000-0000CC100000}"/>
    <cellStyle name="Normal 5 2 2 9 2 2 2" xfId="6279" xr:uid="{00000000-0005-0000-0000-0000CD100000}"/>
    <cellStyle name="Normal 5 2 2 9 2 3" xfId="4511" xr:uid="{00000000-0005-0000-0000-0000CE100000}"/>
    <cellStyle name="Normal 5 2 2 9 3" xfId="2244" xr:uid="{00000000-0005-0000-0000-0000CF100000}"/>
    <cellStyle name="Normal 5 2 2 9 3 2" xfId="5217" xr:uid="{00000000-0005-0000-0000-0000D0100000}"/>
    <cellStyle name="Normal 5 2 2 9 4" xfId="2863" xr:uid="{00000000-0005-0000-0000-0000D1100000}"/>
    <cellStyle name="Normal 5 2 2 9 5" xfId="1864" xr:uid="{00000000-0005-0000-0000-0000D2100000}"/>
    <cellStyle name="Normal 5 2 2 9 6" xfId="3374" xr:uid="{00000000-0005-0000-0000-0000D3100000}"/>
    <cellStyle name="Normal 5 2 2 9 6 2" xfId="5901" xr:uid="{00000000-0005-0000-0000-0000D4100000}"/>
    <cellStyle name="Normal 5 2 2 9 7" xfId="4510" xr:uid="{00000000-0005-0000-0000-0000D5100000}"/>
    <cellStyle name="Normal 5 2 3" xfId="878" xr:uid="{00000000-0005-0000-0000-0000D6100000}"/>
    <cellStyle name="Normal 5 2 3 2" xfId="879" xr:uid="{00000000-0005-0000-0000-0000D7100000}"/>
    <cellStyle name="Normal 5 2 3 2 2" xfId="880" xr:uid="{00000000-0005-0000-0000-0000D8100000}"/>
    <cellStyle name="Normal 5 2 3 2 2 2" xfId="2055" xr:uid="{00000000-0005-0000-0000-0000D9100000}"/>
    <cellStyle name="Normal 5 2 3 2 2 2 2" xfId="2864" xr:uid="{00000000-0005-0000-0000-0000DA100000}"/>
    <cellStyle name="Normal 5 2 3 2 2 3" xfId="2313" xr:uid="{00000000-0005-0000-0000-0000DB100000}"/>
    <cellStyle name="Normal 5 2 3 2 2 3 2" xfId="5253" xr:uid="{00000000-0005-0000-0000-0000DC100000}"/>
    <cellStyle name="Normal 5 2 3 2 2 4" xfId="2865" xr:uid="{00000000-0005-0000-0000-0000DD100000}"/>
    <cellStyle name="Normal 5 2 3 2 2 5" xfId="1748" xr:uid="{00000000-0005-0000-0000-0000DE100000}"/>
    <cellStyle name="Normal 5 2 3 2 2 6" xfId="3756" xr:uid="{00000000-0005-0000-0000-0000DF100000}"/>
    <cellStyle name="Normal 5 2 3 2 2 6 2" xfId="6281" xr:uid="{00000000-0005-0000-0000-0000E0100000}"/>
    <cellStyle name="Normal 5 2 3 2 2 7" xfId="4514" xr:uid="{00000000-0005-0000-0000-0000E1100000}"/>
    <cellStyle name="Normal 5 2 3 2 3" xfId="2054" xr:uid="{00000000-0005-0000-0000-0000E2100000}"/>
    <cellStyle name="Normal 5 2 3 2 3 2" xfId="2866" xr:uid="{00000000-0005-0000-0000-0000E3100000}"/>
    <cellStyle name="Normal 5 2 3 2 4" xfId="2246" xr:uid="{00000000-0005-0000-0000-0000E4100000}"/>
    <cellStyle name="Normal 5 2 3 2 4 2" xfId="5219" xr:uid="{00000000-0005-0000-0000-0000E5100000}"/>
    <cellStyle name="Normal 5 2 3 2 5" xfId="2867" xr:uid="{00000000-0005-0000-0000-0000E6100000}"/>
    <cellStyle name="Normal 5 2 3 2 6" xfId="1747" xr:uid="{00000000-0005-0000-0000-0000E7100000}"/>
    <cellStyle name="Normal 5 2 3 2 7" xfId="3376" xr:uid="{00000000-0005-0000-0000-0000E8100000}"/>
    <cellStyle name="Normal 5 2 3 2 7 2" xfId="5903" xr:uid="{00000000-0005-0000-0000-0000E9100000}"/>
    <cellStyle name="Normal 5 2 3 2 8" xfId="4513" xr:uid="{00000000-0005-0000-0000-0000EA100000}"/>
    <cellStyle name="Normal 5 2 3 3" xfId="881" xr:uid="{00000000-0005-0000-0000-0000EB100000}"/>
    <cellStyle name="Normal 5 2 3 3 2" xfId="882" xr:uid="{00000000-0005-0000-0000-0000EC100000}"/>
    <cellStyle name="Normal 5 2 3 3 2 2" xfId="2314" xr:uid="{00000000-0005-0000-0000-0000ED100000}"/>
    <cellStyle name="Normal 5 2 3 3 2 2 2" xfId="5254" xr:uid="{00000000-0005-0000-0000-0000EE100000}"/>
    <cellStyle name="Normal 5 2 3 3 2 3" xfId="2868" xr:uid="{00000000-0005-0000-0000-0000EF100000}"/>
    <cellStyle name="Normal 5 2 3 3 2 4" xfId="2056" xr:uid="{00000000-0005-0000-0000-0000F0100000}"/>
    <cellStyle name="Normal 5 2 3 3 2 5" xfId="3757" xr:uid="{00000000-0005-0000-0000-0000F1100000}"/>
    <cellStyle name="Normal 5 2 3 3 2 5 2" xfId="6282" xr:uid="{00000000-0005-0000-0000-0000F2100000}"/>
    <cellStyle name="Normal 5 2 3 3 2 6" xfId="4516" xr:uid="{00000000-0005-0000-0000-0000F3100000}"/>
    <cellStyle name="Normal 5 2 3 3 3" xfId="2247" xr:uid="{00000000-0005-0000-0000-0000F4100000}"/>
    <cellStyle name="Normal 5 2 3 3 3 2" xfId="5220" xr:uid="{00000000-0005-0000-0000-0000F5100000}"/>
    <cellStyle name="Normal 5 2 3 3 4" xfId="2869" xr:uid="{00000000-0005-0000-0000-0000F6100000}"/>
    <cellStyle name="Normal 5 2 3 3 5" xfId="1749" xr:uid="{00000000-0005-0000-0000-0000F7100000}"/>
    <cellStyle name="Normal 5 2 3 3 6" xfId="3377" xr:uid="{00000000-0005-0000-0000-0000F8100000}"/>
    <cellStyle name="Normal 5 2 3 3 6 2" xfId="5904" xr:uid="{00000000-0005-0000-0000-0000F9100000}"/>
    <cellStyle name="Normal 5 2 3 3 7" xfId="4515" xr:uid="{00000000-0005-0000-0000-0000FA100000}"/>
    <cellStyle name="Normal 5 2 3 3 8" xfId="35456" xr:uid="{97480F77-7B8C-42C4-82B2-3689C9B29B9D}"/>
    <cellStyle name="Normal 5 2 3 3 9" xfId="21102" xr:uid="{1D4D716C-E4FF-4178-B429-811464153108}"/>
    <cellStyle name="Normal 5 2 3 4" xfId="883" xr:uid="{00000000-0005-0000-0000-0000FB100000}"/>
    <cellStyle name="Normal 5 2 3 4 2" xfId="2312" xr:uid="{00000000-0005-0000-0000-0000FC100000}"/>
    <cellStyle name="Normal 5 2 3 4 2 2" xfId="5252" xr:uid="{00000000-0005-0000-0000-0000FD100000}"/>
    <cellStyle name="Normal 5 2 3 4 3" xfId="2870" xr:uid="{00000000-0005-0000-0000-0000FE100000}"/>
    <cellStyle name="Normal 5 2 3 4 4" xfId="2053" xr:uid="{00000000-0005-0000-0000-0000FF100000}"/>
    <cellStyle name="Normal 5 2 3 4 5" xfId="3755" xr:uid="{00000000-0005-0000-0000-000000110000}"/>
    <cellStyle name="Normal 5 2 3 4 5 2" xfId="6280" xr:uid="{00000000-0005-0000-0000-000001110000}"/>
    <cellStyle name="Normal 5 2 3 4 6" xfId="4517" xr:uid="{00000000-0005-0000-0000-000002110000}"/>
    <cellStyle name="Normal 5 2 3 5" xfId="2245" xr:uid="{00000000-0005-0000-0000-000003110000}"/>
    <cellStyle name="Normal 5 2 3 5 2" xfId="5218" xr:uid="{00000000-0005-0000-0000-000004110000}"/>
    <cellStyle name="Normal 5 2 3 6" xfId="2871" xr:uid="{00000000-0005-0000-0000-000005110000}"/>
    <cellStyle name="Normal 5 2 3 7" xfId="1746" xr:uid="{00000000-0005-0000-0000-000006110000}"/>
    <cellStyle name="Normal 5 2 3 8" xfId="3375" xr:uid="{00000000-0005-0000-0000-000007110000}"/>
    <cellStyle name="Normal 5 2 3 8 2" xfId="5902" xr:uid="{00000000-0005-0000-0000-000008110000}"/>
    <cellStyle name="Normal 5 2 3 9" xfId="4512" xr:uid="{00000000-0005-0000-0000-000009110000}"/>
    <cellStyle name="Normal 5 2 4" xfId="884" xr:uid="{00000000-0005-0000-0000-00000A110000}"/>
    <cellStyle name="Normal 5 2 4 10" xfId="35457" xr:uid="{027880C4-104C-4649-B8FD-B0AEF472459D}"/>
    <cellStyle name="Normal 5 2 4 11" xfId="37268" xr:uid="{C9F10774-6B55-49E4-AA8B-06DA836044FF}"/>
    <cellStyle name="Normal 5 2 4 12" xfId="20784" xr:uid="{88404257-16DD-4327-83B7-3906AF71030A}"/>
    <cellStyle name="Normal 5 2 4 2" xfId="885" xr:uid="{00000000-0005-0000-0000-00000B110000}"/>
    <cellStyle name="Normal 5 2 4 2 2" xfId="886" xr:uid="{00000000-0005-0000-0000-00000C110000}"/>
    <cellStyle name="Normal 5 2 4 2 2 2" xfId="2315" xr:uid="{00000000-0005-0000-0000-00000D110000}"/>
    <cellStyle name="Normal 5 2 4 2 2 2 2" xfId="5255" xr:uid="{00000000-0005-0000-0000-00000E110000}"/>
    <cellStyle name="Normal 5 2 4 2 2 3" xfId="2872" xr:uid="{00000000-0005-0000-0000-00000F110000}"/>
    <cellStyle name="Normal 5 2 4 2 2 4" xfId="2058" xr:uid="{00000000-0005-0000-0000-000010110000}"/>
    <cellStyle name="Normal 5 2 4 2 2 5" xfId="3759" xr:uid="{00000000-0005-0000-0000-000011110000}"/>
    <cellStyle name="Normal 5 2 4 2 2 5 2" xfId="6284" xr:uid="{00000000-0005-0000-0000-000012110000}"/>
    <cellStyle name="Normal 5 2 4 2 2 6" xfId="4520" xr:uid="{00000000-0005-0000-0000-000013110000}"/>
    <cellStyle name="Normal 5 2 4 2 3" xfId="2249" xr:uid="{00000000-0005-0000-0000-000014110000}"/>
    <cellStyle name="Normal 5 2 4 2 3 2" xfId="5222" xr:uid="{00000000-0005-0000-0000-000015110000}"/>
    <cellStyle name="Normal 5 2 4 2 4" xfId="2873" xr:uid="{00000000-0005-0000-0000-000016110000}"/>
    <cellStyle name="Normal 5 2 4 2 5" xfId="1751" xr:uid="{00000000-0005-0000-0000-000017110000}"/>
    <cellStyle name="Normal 5 2 4 2 6" xfId="3379" xr:uid="{00000000-0005-0000-0000-000018110000}"/>
    <cellStyle name="Normal 5 2 4 2 6 2" xfId="5906" xr:uid="{00000000-0005-0000-0000-000019110000}"/>
    <cellStyle name="Normal 5 2 4 2 7" xfId="4519" xr:uid="{00000000-0005-0000-0000-00001A110000}"/>
    <cellStyle name="Normal 5 2 4 3" xfId="887" xr:uid="{00000000-0005-0000-0000-00001B110000}"/>
    <cellStyle name="Normal 5 2 4 3 2" xfId="888" xr:uid="{00000000-0005-0000-0000-00001C110000}"/>
    <cellStyle name="Normal 5 2 4 3 2 2" xfId="3760" xr:uid="{00000000-0005-0000-0000-00001D110000}"/>
    <cellStyle name="Normal 5 2 4 3 2 2 2" xfId="6285" xr:uid="{00000000-0005-0000-0000-00001E110000}"/>
    <cellStyle name="Normal 5 2 4 3 2 3" xfId="4522" xr:uid="{00000000-0005-0000-0000-00001F110000}"/>
    <cellStyle name="Normal 5 2 4 3 3" xfId="2250" xr:uid="{00000000-0005-0000-0000-000020110000}"/>
    <cellStyle name="Normal 5 2 4 3 3 2" xfId="5223" xr:uid="{00000000-0005-0000-0000-000021110000}"/>
    <cellStyle name="Normal 5 2 4 3 4" xfId="2874" xr:uid="{00000000-0005-0000-0000-000022110000}"/>
    <cellStyle name="Normal 5 2 4 3 5" xfId="2057" xr:uid="{00000000-0005-0000-0000-000023110000}"/>
    <cellStyle name="Normal 5 2 4 3 6" xfId="3380" xr:uid="{00000000-0005-0000-0000-000024110000}"/>
    <cellStyle name="Normal 5 2 4 3 6 2" xfId="5907" xr:uid="{00000000-0005-0000-0000-000025110000}"/>
    <cellStyle name="Normal 5 2 4 3 7" xfId="4521" xr:uid="{00000000-0005-0000-0000-000026110000}"/>
    <cellStyle name="Normal 5 2 4 4" xfId="889" xr:uid="{00000000-0005-0000-0000-000027110000}"/>
    <cellStyle name="Normal 5 2 4 4 2" xfId="3758" xr:uid="{00000000-0005-0000-0000-000028110000}"/>
    <cellStyle name="Normal 5 2 4 4 2 2" xfId="6283" xr:uid="{00000000-0005-0000-0000-000029110000}"/>
    <cellStyle name="Normal 5 2 4 4 3" xfId="4523" xr:uid="{00000000-0005-0000-0000-00002A110000}"/>
    <cellStyle name="Normal 5 2 4 5" xfId="2248" xr:uid="{00000000-0005-0000-0000-00002B110000}"/>
    <cellStyle name="Normal 5 2 4 5 2" xfId="5221" xr:uid="{00000000-0005-0000-0000-00002C110000}"/>
    <cellStyle name="Normal 5 2 4 6" xfId="2875" xr:uid="{00000000-0005-0000-0000-00002D110000}"/>
    <cellStyle name="Normal 5 2 4 7" xfId="1750" xr:uid="{00000000-0005-0000-0000-00002E110000}"/>
    <cellStyle name="Normal 5 2 4 8" xfId="3378" xr:uid="{00000000-0005-0000-0000-00002F110000}"/>
    <cellStyle name="Normal 5 2 4 8 2" xfId="5905" xr:uid="{00000000-0005-0000-0000-000030110000}"/>
    <cellStyle name="Normal 5 2 4 9" xfId="4518" xr:uid="{00000000-0005-0000-0000-000031110000}"/>
    <cellStyle name="Normal 5 2 5" xfId="890" xr:uid="{00000000-0005-0000-0000-000032110000}"/>
    <cellStyle name="Normal 5 2 5 10" xfId="35458" xr:uid="{B7AF8C22-530C-4EEF-8614-35921E7668FE}"/>
    <cellStyle name="Normal 5 2 5 11" xfId="22311" xr:uid="{0FAE5A96-A5D8-45EB-B69E-2492FC897009}"/>
    <cellStyle name="Normal 5 2 5 2" xfId="891" xr:uid="{00000000-0005-0000-0000-000033110000}"/>
    <cellStyle name="Normal 5 2 5 2 2" xfId="892" xr:uid="{00000000-0005-0000-0000-000034110000}"/>
    <cellStyle name="Normal 5 2 5 2 2 2" xfId="3762" xr:uid="{00000000-0005-0000-0000-000035110000}"/>
    <cellStyle name="Normal 5 2 5 2 2 2 2" xfId="6287" xr:uid="{00000000-0005-0000-0000-000036110000}"/>
    <cellStyle name="Normal 5 2 5 2 2 3" xfId="4526" xr:uid="{00000000-0005-0000-0000-000037110000}"/>
    <cellStyle name="Normal 5 2 5 2 3" xfId="2252" xr:uid="{00000000-0005-0000-0000-000038110000}"/>
    <cellStyle name="Normal 5 2 5 2 3 2" xfId="5225" xr:uid="{00000000-0005-0000-0000-000039110000}"/>
    <cellStyle name="Normal 5 2 5 2 4" xfId="2876" xr:uid="{00000000-0005-0000-0000-00003A110000}"/>
    <cellStyle name="Normal 5 2 5 2 5" xfId="2059" xr:uid="{00000000-0005-0000-0000-00003B110000}"/>
    <cellStyle name="Normal 5 2 5 2 6" xfId="3382" xr:uid="{00000000-0005-0000-0000-00003C110000}"/>
    <cellStyle name="Normal 5 2 5 2 6 2" xfId="5909" xr:uid="{00000000-0005-0000-0000-00003D110000}"/>
    <cellStyle name="Normal 5 2 5 2 7" xfId="4525" xr:uid="{00000000-0005-0000-0000-00003E110000}"/>
    <cellStyle name="Normal 5 2 5 3" xfId="893" xr:uid="{00000000-0005-0000-0000-00003F110000}"/>
    <cellStyle name="Normal 5 2 5 3 2" xfId="894" xr:uid="{00000000-0005-0000-0000-000040110000}"/>
    <cellStyle name="Normal 5 2 5 3 2 2" xfId="3763" xr:uid="{00000000-0005-0000-0000-000041110000}"/>
    <cellStyle name="Normal 5 2 5 3 2 2 2" xfId="6288" xr:uid="{00000000-0005-0000-0000-000042110000}"/>
    <cellStyle name="Normal 5 2 5 3 2 3" xfId="4528" xr:uid="{00000000-0005-0000-0000-000043110000}"/>
    <cellStyle name="Normal 5 2 5 3 3" xfId="3383" xr:uid="{00000000-0005-0000-0000-000044110000}"/>
    <cellStyle name="Normal 5 2 5 3 3 2" xfId="5910" xr:uid="{00000000-0005-0000-0000-000045110000}"/>
    <cellStyle name="Normal 5 2 5 3 4" xfId="4527" xr:uid="{00000000-0005-0000-0000-000046110000}"/>
    <cellStyle name="Normal 5 2 5 4" xfId="895" xr:uid="{00000000-0005-0000-0000-000047110000}"/>
    <cellStyle name="Normal 5 2 5 4 2" xfId="3761" xr:uid="{00000000-0005-0000-0000-000048110000}"/>
    <cellStyle name="Normal 5 2 5 4 2 2" xfId="6286" xr:uid="{00000000-0005-0000-0000-000049110000}"/>
    <cellStyle name="Normal 5 2 5 4 3" xfId="4529" xr:uid="{00000000-0005-0000-0000-00004A110000}"/>
    <cellStyle name="Normal 5 2 5 5" xfId="2251" xr:uid="{00000000-0005-0000-0000-00004B110000}"/>
    <cellStyle name="Normal 5 2 5 5 2" xfId="5224" xr:uid="{00000000-0005-0000-0000-00004C110000}"/>
    <cellStyle name="Normal 5 2 5 6" xfId="2877" xr:uid="{00000000-0005-0000-0000-00004D110000}"/>
    <cellStyle name="Normal 5 2 5 7" xfId="1752" xr:uid="{00000000-0005-0000-0000-00004E110000}"/>
    <cellStyle name="Normal 5 2 5 8" xfId="3381" xr:uid="{00000000-0005-0000-0000-00004F110000}"/>
    <cellStyle name="Normal 5 2 5 8 2" xfId="5908" xr:uid="{00000000-0005-0000-0000-000050110000}"/>
    <cellStyle name="Normal 5 2 5 9" xfId="4524" xr:uid="{00000000-0005-0000-0000-000051110000}"/>
    <cellStyle name="Normal 5 2 6" xfId="896" xr:uid="{00000000-0005-0000-0000-000052110000}"/>
    <cellStyle name="Normal 5 2 6 2" xfId="897" xr:uid="{00000000-0005-0000-0000-000053110000}"/>
    <cellStyle name="Normal 5 2 6 2 2" xfId="898" xr:uid="{00000000-0005-0000-0000-000054110000}"/>
    <cellStyle name="Normal 5 2 6 2 2 2" xfId="3765" xr:uid="{00000000-0005-0000-0000-000055110000}"/>
    <cellStyle name="Normal 5 2 6 2 2 2 2" xfId="6290" xr:uid="{00000000-0005-0000-0000-000056110000}"/>
    <cellStyle name="Normal 5 2 6 2 2 3" xfId="4532" xr:uid="{00000000-0005-0000-0000-000057110000}"/>
    <cellStyle name="Normal 5 2 6 2 3" xfId="3385" xr:uid="{00000000-0005-0000-0000-000058110000}"/>
    <cellStyle name="Normal 5 2 6 2 3 2" xfId="5912" xr:uid="{00000000-0005-0000-0000-000059110000}"/>
    <cellStyle name="Normal 5 2 6 2 4" xfId="4531" xr:uid="{00000000-0005-0000-0000-00005A110000}"/>
    <cellStyle name="Normal 5 2 6 3" xfId="899" xr:uid="{00000000-0005-0000-0000-00005B110000}"/>
    <cellStyle name="Normal 5 2 6 3 2" xfId="900" xr:uid="{00000000-0005-0000-0000-00005C110000}"/>
    <cellStyle name="Normal 5 2 6 3 2 2" xfId="3766" xr:uid="{00000000-0005-0000-0000-00005D110000}"/>
    <cellStyle name="Normal 5 2 6 3 2 2 2" xfId="6291" xr:uid="{00000000-0005-0000-0000-00005E110000}"/>
    <cellStyle name="Normal 5 2 6 3 2 3" xfId="4534" xr:uid="{00000000-0005-0000-0000-00005F110000}"/>
    <cellStyle name="Normal 5 2 6 3 3" xfId="3386" xr:uid="{00000000-0005-0000-0000-000060110000}"/>
    <cellStyle name="Normal 5 2 6 3 3 2" xfId="5913" xr:uid="{00000000-0005-0000-0000-000061110000}"/>
    <cellStyle name="Normal 5 2 6 3 4" xfId="4533" xr:uid="{00000000-0005-0000-0000-000062110000}"/>
    <cellStyle name="Normal 5 2 6 4" xfId="901" xr:uid="{00000000-0005-0000-0000-000063110000}"/>
    <cellStyle name="Normal 5 2 6 4 2" xfId="3764" xr:uid="{00000000-0005-0000-0000-000064110000}"/>
    <cellStyle name="Normal 5 2 6 4 2 2" xfId="6289" xr:uid="{00000000-0005-0000-0000-000065110000}"/>
    <cellStyle name="Normal 5 2 6 4 3" xfId="4535" xr:uid="{00000000-0005-0000-0000-000066110000}"/>
    <cellStyle name="Normal 5 2 6 5" xfId="2253" xr:uid="{00000000-0005-0000-0000-000067110000}"/>
    <cellStyle name="Normal 5 2 6 5 2" xfId="5226" xr:uid="{00000000-0005-0000-0000-000068110000}"/>
    <cellStyle name="Normal 5 2 6 6" xfId="1753" xr:uid="{00000000-0005-0000-0000-000069110000}"/>
    <cellStyle name="Normal 5 2 6 7" xfId="3384" xr:uid="{00000000-0005-0000-0000-00006A110000}"/>
    <cellStyle name="Normal 5 2 6 7 2" xfId="5911" xr:uid="{00000000-0005-0000-0000-00006B110000}"/>
    <cellStyle name="Normal 5 2 6 8" xfId="4530" xr:uid="{00000000-0005-0000-0000-00006C110000}"/>
    <cellStyle name="Normal 5 2 7" xfId="902" xr:uid="{00000000-0005-0000-0000-00006D110000}"/>
    <cellStyle name="Normal 5 2 7 2" xfId="903" xr:uid="{00000000-0005-0000-0000-00006E110000}"/>
    <cellStyle name="Normal 5 2 7 2 2" xfId="904" xr:uid="{00000000-0005-0000-0000-00006F110000}"/>
    <cellStyle name="Normal 5 2 7 2 2 2" xfId="3768" xr:uid="{00000000-0005-0000-0000-000070110000}"/>
    <cellStyle name="Normal 5 2 7 2 2 2 2" xfId="6293" xr:uid="{00000000-0005-0000-0000-000071110000}"/>
    <cellStyle name="Normal 5 2 7 2 2 3" xfId="4538" xr:uid="{00000000-0005-0000-0000-000072110000}"/>
    <cellStyle name="Normal 5 2 7 2 3" xfId="3388" xr:uid="{00000000-0005-0000-0000-000073110000}"/>
    <cellStyle name="Normal 5 2 7 2 3 2" xfId="5915" xr:uid="{00000000-0005-0000-0000-000074110000}"/>
    <cellStyle name="Normal 5 2 7 2 4" xfId="4537" xr:uid="{00000000-0005-0000-0000-000075110000}"/>
    <cellStyle name="Normal 5 2 7 3" xfId="905" xr:uid="{00000000-0005-0000-0000-000076110000}"/>
    <cellStyle name="Normal 5 2 7 3 2" xfId="906" xr:uid="{00000000-0005-0000-0000-000077110000}"/>
    <cellStyle name="Normal 5 2 7 3 2 2" xfId="3769" xr:uid="{00000000-0005-0000-0000-000078110000}"/>
    <cellStyle name="Normal 5 2 7 3 2 2 2" xfId="6294" xr:uid="{00000000-0005-0000-0000-000079110000}"/>
    <cellStyle name="Normal 5 2 7 3 2 3" xfId="4540" xr:uid="{00000000-0005-0000-0000-00007A110000}"/>
    <cellStyle name="Normal 5 2 7 3 3" xfId="3389" xr:uid="{00000000-0005-0000-0000-00007B110000}"/>
    <cellStyle name="Normal 5 2 7 3 3 2" xfId="5916" xr:uid="{00000000-0005-0000-0000-00007C110000}"/>
    <cellStyle name="Normal 5 2 7 3 4" xfId="4539" xr:uid="{00000000-0005-0000-0000-00007D110000}"/>
    <cellStyle name="Normal 5 2 7 4" xfId="907" xr:uid="{00000000-0005-0000-0000-00007E110000}"/>
    <cellStyle name="Normal 5 2 7 4 2" xfId="3767" xr:uid="{00000000-0005-0000-0000-00007F110000}"/>
    <cellStyle name="Normal 5 2 7 4 2 2" xfId="6292" xr:uid="{00000000-0005-0000-0000-000080110000}"/>
    <cellStyle name="Normal 5 2 7 4 3" xfId="4541" xr:uid="{00000000-0005-0000-0000-000081110000}"/>
    <cellStyle name="Normal 5 2 7 5" xfId="2254" xr:uid="{00000000-0005-0000-0000-000082110000}"/>
    <cellStyle name="Normal 5 2 7 5 2" xfId="5227" xr:uid="{00000000-0005-0000-0000-000083110000}"/>
    <cellStyle name="Normal 5 2 7 6" xfId="2878" xr:uid="{00000000-0005-0000-0000-000084110000}"/>
    <cellStyle name="Normal 5 2 7 7" xfId="1863" xr:uid="{00000000-0005-0000-0000-000085110000}"/>
    <cellStyle name="Normal 5 2 7 8" xfId="3387" xr:uid="{00000000-0005-0000-0000-000086110000}"/>
    <cellStyle name="Normal 5 2 7 8 2" xfId="5914" xr:uid="{00000000-0005-0000-0000-000087110000}"/>
    <cellStyle name="Normal 5 2 7 9" xfId="4536" xr:uid="{00000000-0005-0000-0000-000088110000}"/>
    <cellStyle name="Normal 5 2 8" xfId="908" xr:uid="{00000000-0005-0000-0000-000089110000}"/>
    <cellStyle name="Normal 5 2 8 2" xfId="2879" xr:uid="{00000000-0005-0000-0000-00008A110000}"/>
    <cellStyle name="Normal 5 2 8 3" xfId="3174" xr:uid="{00000000-0005-0000-0000-00008B110000}"/>
    <cellStyle name="Normal 5 2 8 4" xfId="2235" xr:uid="{00000000-0005-0000-0000-00008C110000}"/>
    <cellStyle name="Normal 5 2 8 5" xfId="35459" xr:uid="{3AAC9051-932A-44C0-8359-788E16C4F524}"/>
    <cellStyle name="Normal 5 2 8 6" xfId="34205" xr:uid="{896DCB1B-AE22-4BAD-9816-9A7B9FA656D9}"/>
    <cellStyle name="Normal 5 2 9" xfId="2880" xr:uid="{00000000-0005-0000-0000-00008D110000}"/>
    <cellStyle name="Normal 5 2 9 2" xfId="36270" xr:uid="{4838A04B-0740-4B7B-95B1-5E905254B05B}"/>
    <cellStyle name="Normal 5 2 9 3" xfId="7485" xr:uid="{FE1D81F5-54AE-4EB7-B9C8-152086B24D24}"/>
    <cellStyle name="Normal 5 20" xfId="122" xr:uid="{00000000-0005-0000-0000-00008E110000}"/>
    <cellStyle name="Normal 5 21" xfId="37054" xr:uid="{8FF1A43E-5B3A-48E1-A4A8-D4E3051CF0A2}"/>
    <cellStyle name="Normal 5 22" xfId="37166" xr:uid="{FBA2C518-6CE0-4770-AEF2-23F3D6E12F4D}"/>
    <cellStyle name="Normal 5 3" xfId="909" xr:uid="{00000000-0005-0000-0000-00008F110000}"/>
    <cellStyle name="Normal 5 3 2" xfId="2255" xr:uid="{00000000-0005-0000-0000-000090110000}"/>
    <cellStyle name="Normal 5 3 2 2" xfId="2881" xr:uid="{00000000-0005-0000-0000-000091110000}"/>
    <cellStyle name="Normal 5 3 2 2 2" xfId="36271" xr:uid="{CC89770F-2452-424B-951E-45F8B90EB329}"/>
    <cellStyle name="Normal 5 3 2 2 3" xfId="34427" xr:uid="{BB791B6B-45E3-4108-846D-2D8694CD9A4D}"/>
    <cellStyle name="Normal 5 3 2 3" xfId="21145" xr:uid="{DFAB8F13-8ED7-4DC4-BB9E-D21A3F0058B9}"/>
    <cellStyle name="Normal 5 3 2 4" xfId="35941" xr:uid="{E890E966-91CC-443F-A9B3-8CCEC62E6486}"/>
    <cellStyle name="Normal 5 3 2 5" xfId="6930" xr:uid="{1F5DC555-321C-4AC6-BBAB-98A97FC8C17C}"/>
    <cellStyle name="Normal 5 3 3" xfId="1754" xr:uid="{00000000-0005-0000-0000-000092110000}"/>
    <cellStyle name="Normal 5 3 3 2" xfId="35709" xr:uid="{34A6F353-4930-4EF5-8FB2-FC5ED5F3BAC2}"/>
    <cellStyle name="Normal 5 3 3 3" xfId="20786" xr:uid="{107B63DB-EB8E-4495-88FA-343587D3429F}"/>
    <cellStyle name="Normal 5 3 4" xfId="34320" xr:uid="{9E197F14-85D0-4742-A168-E6C5C884E844}"/>
    <cellStyle name="Normal 5 3 5" xfId="7486" xr:uid="{005CFD63-EACE-4AF4-ACCA-CD6B2C010171}"/>
    <cellStyle name="Normal 5 3 6" xfId="35460" xr:uid="{B93E541C-A4D3-4657-B202-E387AE51F74A}"/>
    <cellStyle name="Normal 5 3 7" xfId="37276" xr:uid="{FC98FB51-9A3C-40F2-BF68-A9AD456EB416}"/>
    <cellStyle name="Normal 5 3 8" xfId="6803" xr:uid="{2786F4D3-4844-4981-A396-5593E5F6C176}"/>
    <cellStyle name="Normal 5 4" xfId="910" xr:uid="{00000000-0005-0000-0000-000093110000}"/>
    <cellStyle name="Normal 5 4 10" xfId="37256" xr:uid="{2911304E-3124-418A-9DBE-0BB29D9DB6D9}"/>
    <cellStyle name="Normal 5 4 2" xfId="911" xr:uid="{00000000-0005-0000-0000-000094110000}"/>
    <cellStyle name="Normal 5 4 2 10" xfId="7124" xr:uid="{1D2C898D-B514-4ABC-A993-31B019CE5108}"/>
    <cellStyle name="Normal 5 4 2 2" xfId="912" xr:uid="{00000000-0005-0000-0000-000095110000}"/>
    <cellStyle name="Normal 5 4 2 2 2" xfId="2062" xr:uid="{00000000-0005-0000-0000-000096110000}"/>
    <cellStyle name="Normal 5 4 2 2 2 2" xfId="2882" xr:uid="{00000000-0005-0000-0000-000097110000}"/>
    <cellStyle name="Normal 5 4 2 2 3" xfId="2317" xr:uid="{00000000-0005-0000-0000-000098110000}"/>
    <cellStyle name="Normal 5 4 2 2 3 2" xfId="5257" xr:uid="{00000000-0005-0000-0000-000099110000}"/>
    <cellStyle name="Normal 5 4 2 2 4" xfId="2883" xr:uid="{00000000-0005-0000-0000-00009A110000}"/>
    <cellStyle name="Normal 5 4 2 2 5" xfId="1757" xr:uid="{00000000-0005-0000-0000-00009B110000}"/>
    <cellStyle name="Normal 5 4 2 2 6" xfId="3771" xr:uid="{00000000-0005-0000-0000-00009C110000}"/>
    <cellStyle name="Normal 5 4 2 2 6 2" xfId="6296" xr:uid="{00000000-0005-0000-0000-00009D110000}"/>
    <cellStyle name="Normal 5 4 2 2 7" xfId="4544" xr:uid="{00000000-0005-0000-0000-00009E110000}"/>
    <cellStyle name="Normal 5 4 2 3" xfId="2061" xr:uid="{00000000-0005-0000-0000-00009F110000}"/>
    <cellStyle name="Normal 5 4 2 3 2" xfId="2884" xr:uid="{00000000-0005-0000-0000-0000A0110000}"/>
    <cellStyle name="Normal 5 4 2 4" xfId="2257" xr:uid="{00000000-0005-0000-0000-0000A1110000}"/>
    <cellStyle name="Normal 5 4 2 4 2" xfId="5229" xr:uid="{00000000-0005-0000-0000-0000A2110000}"/>
    <cellStyle name="Normal 5 4 2 5" xfId="2885" xr:uid="{00000000-0005-0000-0000-0000A3110000}"/>
    <cellStyle name="Normal 5 4 2 6" xfId="1756" xr:uid="{00000000-0005-0000-0000-0000A4110000}"/>
    <cellStyle name="Normal 5 4 2 7" xfId="3391" xr:uid="{00000000-0005-0000-0000-0000A5110000}"/>
    <cellStyle name="Normal 5 4 2 7 2" xfId="5918" xr:uid="{00000000-0005-0000-0000-0000A6110000}"/>
    <cellStyle name="Normal 5 4 2 8" xfId="4543" xr:uid="{00000000-0005-0000-0000-0000A7110000}"/>
    <cellStyle name="Normal 5 4 2 9" xfId="35461" xr:uid="{7FA67769-4C97-43E0-B0BA-13DB851E7CDC}"/>
    <cellStyle name="Normal 5 4 3" xfId="913" xr:uid="{00000000-0005-0000-0000-0000A8110000}"/>
    <cellStyle name="Normal 5 4 3 2" xfId="914" xr:uid="{00000000-0005-0000-0000-0000A9110000}"/>
    <cellStyle name="Normal 5 4 3 2 2" xfId="2318" xr:uid="{00000000-0005-0000-0000-0000AA110000}"/>
    <cellStyle name="Normal 5 4 3 2 2 2" xfId="5258" xr:uid="{00000000-0005-0000-0000-0000AB110000}"/>
    <cellStyle name="Normal 5 4 3 2 3" xfId="2886" xr:uid="{00000000-0005-0000-0000-0000AC110000}"/>
    <cellStyle name="Normal 5 4 3 2 4" xfId="2063" xr:uid="{00000000-0005-0000-0000-0000AD110000}"/>
    <cellStyle name="Normal 5 4 3 2 5" xfId="3772" xr:uid="{00000000-0005-0000-0000-0000AE110000}"/>
    <cellStyle name="Normal 5 4 3 2 5 2" xfId="6297" xr:uid="{00000000-0005-0000-0000-0000AF110000}"/>
    <cellStyle name="Normal 5 4 3 2 6" xfId="4546" xr:uid="{00000000-0005-0000-0000-0000B0110000}"/>
    <cellStyle name="Normal 5 4 3 3" xfId="2258" xr:uid="{00000000-0005-0000-0000-0000B1110000}"/>
    <cellStyle name="Normal 5 4 3 3 2" xfId="5230" xr:uid="{00000000-0005-0000-0000-0000B2110000}"/>
    <cellStyle name="Normal 5 4 3 4" xfId="2887" xr:uid="{00000000-0005-0000-0000-0000B3110000}"/>
    <cellStyle name="Normal 5 4 3 5" xfId="1758" xr:uid="{00000000-0005-0000-0000-0000B4110000}"/>
    <cellStyle name="Normal 5 4 3 6" xfId="3392" xr:uid="{00000000-0005-0000-0000-0000B5110000}"/>
    <cellStyle name="Normal 5 4 3 6 2" xfId="5919" xr:uid="{00000000-0005-0000-0000-0000B6110000}"/>
    <cellStyle name="Normal 5 4 3 7" xfId="4545" xr:uid="{00000000-0005-0000-0000-0000B7110000}"/>
    <cellStyle name="Normal 5 4 4" xfId="915" xr:uid="{00000000-0005-0000-0000-0000B8110000}"/>
    <cellStyle name="Normal 5 4 4 2" xfId="2316" xr:uid="{00000000-0005-0000-0000-0000B9110000}"/>
    <cellStyle name="Normal 5 4 4 2 2" xfId="5256" xr:uid="{00000000-0005-0000-0000-0000BA110000}"/>
    <cellStyle name="Normal 5 4 4 3" xfId="2888" xr:uid="{00000000-0005-0000-0000-0000BB110000}"/>
    <cellStyle name="Normal 5 4 4 4" xfId="2060" xr:uid="{00000000-0005-0000-0000-0000BC110000}"/>
    <cellStyle name="Normal 5 4 4 5" xfId="3770" xr:uid="{00000000-0005-0000-0000-0000BD110000}"/>
    <cellStyle name="Normal 5 4 4 5 2" xfId="6295" xr:uid="{00000000-0005-0000-0000-0000BE110000}"/>
    <cellStyle name="Normal 5 4 4 6" xfId="4547" xr:uid="{00000000-0005-0000-0000-0000BF110000}"/>
    <cellStyle name="Normal 5 4 4 7" xfId="35462" xr:uid="{98FBF838-DEA8-4C97-AE8D-1FCAD79F36A7}"/>
    <cellStyle name="Normal 5 4 4 8" xfId="7487" xr:uid="{09BAB273-68DE-48D0-ACCA-3FD7929BB07F}"/>
    <cellStyle name="Normal 5 4 5" xfId="2256" xr:uid="{00000000-0005-0000-0000-0000C0110000}"/>
    <cellStyle name="Normal 5 4 5 2" xfId="5228" xr:uid="{00000000-0005-0000-0000-0000C1110000}"/>
    <cellStyle name="Normal 5 4 6" xfId="2889" xr:uid="{00000000-0005-0000-0000-0000C2110000}"/>
    <cellStyle name="Normal 5 4 7" xfId="1755" xr:uid="{00000000-0005-0000-0000-0000C3110000}"/>
    <cellStyle name="Normal 5 4 8" xfId="3390" xr:uid="{00000000-0005-0000-0000-0000C4110000}"/>
    <cellStyle name="Normal 5 4 8 2" xfId="5917" xr:uid="{00000000-0005-0000-0000-0000C5110000}"/>
    <cellStyle name="Normal 5 4 9" xfId="4542" xr:uid="{00000000-0005-0000-0000-0000C6110000}"/>
    <cellStyle name="Normal 5 5" xfId="916" xr:uid="{00000000-0005-0000-0000-0000C7110000}"/>
    <cellStyle name="Normal 5 5 2" xfId="917" xr:uid="{00000000-0005-0000-0000-0000C8110000}"/>
    <cellStyle name="Normal 5 5 2 10" xfId="35464" xr:uid="{47404F8B-BCA5-48B2-BD34-165E88865DC1}"/>
    <cellStyle name="Normal 5 5 2 11" xfId="20788" xr:uid="{03CBDEC6-C499-4CC5-A3AB-903FC40A95EA}"/>
    <cellStyle name="Normal 5 5 2 2" xfId="918" xr:uid="{00000000-0005-0000-0000-0000C9110000}"/>
    <cellStyle name="Normal 5 5 2 2 2" xfId="919" xr:uid="{00000000-0005-0000-0000-0000CA110000}"/>
    <cellStyle name="Normal 5 5 2 2 2 2" xfId="3774" xr:uid="{00000000-0005-0000-0000-0000CB110000}"/>
    <cellStyle name="Normal 5 5 2 2 2 2 2" xfId="6299" xr:uid="{00000000-0005-0000-0000-0000CC110000}"/>
    <cellStyle name="Normal 5 5 2 2 2 3" xfId="4550" xr:uid="{00000000-0005-0000-0000-0000CD110000}"/>
    <cellStyle name="Normal 5 5 2 2 3" xfId="2261" xr:uid="{00000000-0005-0000-0000-0000CE110000}"/>
    <cellStyle name="Normal 5 5 2 2 3 2" xfId="5232" xr:uid="{00000000-0005-0000-0000-0000CF110000}"/>
    <cellStyle name="Normal 5 5 2 2 4" xfId="2890" xr:uid="{00000000-0005-0000-0000-0000D0110000}"/>
    <cellStyle name="Normal 5 5 2 2 5" xfId="2065" xr:uid="{00000000-0005-0000-0000-0000D1110000}"/>
    <cellStyle name="Normal 5 5 2 2 6" xfId="3394" xr:uid="{00000000-0005-0000-0000-0000D2110000}"/>
    <cellStyle name="Normal 5 5 2 2 6 2" xfId="5921" xr:uid="{00000000-0005-0000-0000-0000D3110000}"/>
    <cellStyle name="Normal 5 5 2 2 7" xfId="4549" xr:uid="{00000000-0005-0000-0000-0000D4110000}"/>
    <cellStyle name="Normal 5 5 2 3" xfId="920" xr:uid="{00000000-0005-0000-0000-0000D5110000}"/>
    <cellStyle name="Normal 5 5 2 3 2" xfId="921" xr:uid="{00000000-0005-0000-0000-0000D6110000}"/>
    <cellStyle name="Normal 5 5 2 3 2 2" xfId="3775" xr:uid="{00000000-0005-0000-0000-0000D7110000}"/>
    <cellStyle name="Normal 5 5 2 3 2 2 2" xfId="6300" xr:uid="{00000000-0005-0000-0000-0000D8110000}"/>
    <cellStyle name="Normal 5 5 2 3 2 3" xfId="4552" xr:uid="{00000000-0005-0000-0000-0000D9110000}"/>
    <cellStyle name="Normal 5 5 2 3 3" xfId="3395" xr:uid="{00000000-0005-0000-0000-0000DA110000}"/>
    <cellStyle name="Normal 5 5 2 3 3 2" xfId="5922" xr:uid="{00000000-0005-0000-0000-0000DB110000}"/>
    <cellStyle name="Normal 5 5 2 3 4" xfId="4551" xr:uid="{00000000-0005-0000-0000-0000DC110000}"/>
    <cellStyle name="Normal 5 5 2 4" xfId="922" xr:uid="{00000000-0005-0000-0000-0000DD110000}"/>
    <cellStyle name="Normal 5 5 2 4 2" xfId="3773" xr:uid="{00000000-0005-0000-0000-0000DE110000}"/>
    <cellStyle name="Normal 5 5 2 4 2 2" xfId="6298" xr:uid="{00000000-0005-0000-0000-0000DF110000}"/>
    <cellStyle name="Normal 5 5 2 4 3" xfId="4553" xr:uid="{00000000-0005-0000-0000-0000E0110000}"/>
    <cellStyle name="Normal 5 5 2 5" xfId="2260" xr:uid="{00000000-0005-0000-0000-0000E1110000}"/>
    <cellStyle name="Normal 5 5 2 5 2" xfId="5231" xr:uid="{00000000-0005-0000-0000-0000E2110000}"/>
    <cellStyle name="Normal 5 5 2 6" xfId="2891" xr:uid="{00000000-0005-0000-0000-0000E3110000}"/>
    <cellStyle name="Normal 5 5 2 7" xfId="1759" xr:uid="{00000000-0005-0000-0000-0000E4110000}"/>
    <cellStyle name="Normal 5 5 2 8" xfId="3393" xr:uid="{00000000-0005-0000-0000-0000E5110000}"/>
    <cellStyle name="Normal 5 5 2 8 2" xfId="5920" xr:uid="{00000000-0005-0000-0000-0000E6110000}"/>
    <cellStyle name="Normal 5 5 2 9" xfId="4548" xr:uid="{00000000-0005-0000-0000-0000E7110000}"/>
    <cellStyle name="Normal 5 5 3" xfId="2064" xr:uid="{00000000-0005-0000-0000-0000E8110000}"/>
    <cellStyle name="Normal 5 5 3 2" xfId="2892" xr:uid="{00000000-0005-0000-0000-0000E9110000}"/>
    <cellStyle name="Normal 5 5 3 3" xfId="35875" xr:uid="{F98C6CEA-75FE-464F-9E0A-EF07DEA47B43}"/>
    <cellStyle name="Normal 5 5 3 4" xfId="34261" xr:uid="{F778C575-9803-44AE-BC3E-6B9B7ECB4CCA}"/>
    <cellStyle name="Normal 5 5 4" xfId="2259" xr:uid="{00000000-0005-0000-0000-0000EA110000}"/>
    <cellStyle name="Normal 5 5 4 2" xfId="2893" xr:uid="{00000000-0005-0000-0000-0000EB110000}"/>
    <cellStyle name="Normal 5 5 4 3" xfId="35942" xr:uid="{1A7F5BD1-155A-4B40-9651-6DD1A8E97487}"/>
    <cellStyle name="Normal 5 5 4 4" xfId="7484" xr:uid="{BBE4A42B-3536-4764-B20A-785DCC2722E0}"/>
    <cellStyle name="Normal 5 5 5" xfId="2894" xr:uid="{00000000-0005-0000-0000-0000EC110000}"/>
    <cellStyle name="Normal 5 5 6" xfId="35463" xr:uid="{B48A964A-FD33-423C-B60F-81C707DD9085}"/>
    <cellStyle name="Normal 5 5 7" xfId="37270" xr:uid="{812AA245-842E-4FD0-A0BB-22CD60B5DCFE}"/>
    <cellStyle name="Normal 5 5 8" xfId="6745" xr:uid="{5D4CF37B-31B5-4FF3-BC7C-EE5C3C03DF81}"/>
    <cellStyle name="Normal 5 6" xfId="923" xr:uid="{00000000-0005-0000-0000-0000ED110000}"/>
    <cellStyle name="Normal 5 6 2" xfId="1761" xr:uid="{00000000-0005-0000-0000-0000EE110000}"/>
    <cellStyle name="Normal 5 6 2 2" xfId="35710" xr:uid="{8EAC35D6-FE4A-4E21-93C3-8EC8F511310E}"/>
    <cellStyle name="Normal 5 6 2 3" xfId="16969" xr:uid="{8D0D0057-50D0-4466-85B8-40096B0C9773}"/>
    <cellStyle name="Normal 5 6 3" xfId="2262" xr:uid="{00000000-0005-0000-0000-0000EF110000}"/>
    <cellStyle name="Normal 5 6 3 2" xfId="2895" xr:uid="{00000000-0005-0000-0000-0000F0110000}"/>
    <cellStyle name="Normal 5 6 4" xfId="1760" xr:uid="{00000000-0005-0000-0000-0000F1110000}"/>
    <cellStyle name="Normal 5 6 5" xfId="35465" xr:uid="{807FFD3D-1CC2-4722-8DB8-3981B60A310C}"/>
    <cellStyle name="Normal 5 6 6" xfId="11463" xr:uid="{FA88B49E-0DF6-426E-8BD1-0A3AD5346E57}"/>
    <cellStyle name="Normal 5 7" xfId="924" xr:uid="{00000000-0005-0000-0000-0000F2110000}"/>
    <cellStyle name="Normal 5 7 2" xfId="2066" xr:uid="{00000000-0005-0000-0000-0000F3110000}"/>
    <cellStyle name="Normal 5 7 2 2" xfId="2896" xr:uid="{00000000-0005-0000-0000-0000F4110000}"/>
    <cellStyle name="Normal 5 7 3" xfId="2263" xr:uid="{00000000-0005-0000-0000-0000F5110000}"/>
    <cellStyle name="Normal 5 7 3 2" xfId="2897" xr:uid="{00000000-0005-0000-0000-0000F6110000}"/>
    <cellStyle name="Normal 5 7 4" xfId="2898" xr:uid="{00000000-0005-0000-0000-0000F7110000}"/>
    <cellStyle name="Normal 5 7 5" xfId="35466" xr:uid="{0E0BB44D-74CA-4BC7-AB4A-673FC5F517FE}"/>
    <cellStyle name="Normal 5 7 6" xfId="18315" xr:uid="{FC660640-DD6C-4A78-B835-EBA56EBC0BE3}"/>
    <cellStyle name="Normal 5 8" xfId="925" xr:uid="{00000000-0005-0000-0000-0000F8110000}"/>
    <cellStyle name="Normal 5 8 2" xfId="2264" xr:uid="{00000000-0005-0000-0000-0000F9110000}"/>
    <cellStyle name="Normal 5 8 2 2" xfId="2899" xr:uid="{00000000-0005-0000-0000-0000FA110000}"/>
    <cellStyle name="Normal 5 8 3" xfId="1762" xr:uid="{00000000-0005-0000-0000-0000FB110000}"/>
    <cellStyle name="Normal 5 8 4" xfId="35467" xr:uid="{AFBF69DD-91D7-4C60-A5D4-6FEA4AC9B909}"/>
    <cellStyle name="Normal 5 8 5" xfId="14482" xr:uid="{540AA218-E5AC-4689-8D8E-A1FAF60B15D4}"/>
    <cellStyle name="Normal 5 9" xfId="926" xr:uid="{00000000-0005-0000-0000-0000FC110000}"/>
    <cellStyle name="Normal 5 9 2" xfId="2900" xr:uid="{00000000-0005-0000-0000-0000FD110000}"/>
    <cellStyle name="Normal 5 9 3" xfId="6591" xr:uid="{00000000-0005-0000-0000-0000FE110000}"/>
    <cellStyle name="Normal 5 9 4" xfId="35468" xr:uid="{50AE2345-D109-4573-9432-8D75159DC54F}"/>
    <cellStyle name="Normal 5 9 5" xfId="12811" xr:uid="{FCCBA56F-F442-4696-B756-AE4CF9524016}"/>
    <cellStyle name="Normal 5_Book1" xfId="20789" xr:uid="{11468858-D510-47BB-AF8C-B365A3CAD375}"/>
    <cellStyle name="Normal 50" xfId="927" xr:uid="{00000000-0005-0000-0000-0000FF110000}"/>
    <cellStyle name="Normal 50 2" xfId="20790" xr:uid="{15128EAF-E54C-4B6B-A130-CD01A162E111}"/>
    <cellStyle name="Normal 50 3" xfId="8749" xr:uid="{04E4541C-555E-4216-BC03-DFBD2F004A63}"/>
    <cellStyle name="Normal 500" xfId="9203" xr:uid="{F2E58C4B-C6DE-47FD-B0DF-386B1D35FB55}"/>
    <cellStyle name="Normal 501" xfId="9204" xr:uid="{61F609CC-5466-47A6-B6AB-17A4B4B729F5}"/>
    <cellStyle name="Normal 502" xfId="9205" xr:uid="{F3E15276-203B-48C2-8266-AFC457B79FDC}"/>
    <cellStyle name="Normal 503" xfId="9206" xr:uid="{3B712C9A-7E99-4E3E-9A77-55E842FE4EF1}"/>
    <cellStyle name="Normal 504" xfId="9207" xr:uid="{D04747DA-F7BB-4150-91B1-BEE5309DFB4A}"/>
    <cellStyle name="Normal 505" xfId="9208" xr:uid="{C1D90A97-0087-4840-BA59-084EE7165AD2}"/>
    <cellStyle name="Normal 506" xfId="9209" xr:uid="{A2C1D543-12E7-4F3A-86D5-33C02FD7BDC5}"/>
    <cellStyle name="Normal 507" xfId="9210" xr:uid="{CECEE47C-3954-4D1E-96F5-2157093913ED}"/>
    <cellStyle name="Normal 508" xfId="9211" xr:uid="{4ED38495-90F2-4CE2-90DE-3E5B2C5334CE}"/>
    <cellStyle name="Normal 509" xfId="9212" xr:uid="{5DCCB3B6-D2E7-4AA4-8FF4-6F1146FDAB33}"/>
    <cellStyle name="Normal 51" xfId="928" xr:uid="{00000000-0005-0000-0000-000000120000}"/>
    <cellStyle name="Normal 51 2" xfId="20791" xr:uid="{148130DA-DCDE-49DA-AFFF-857553041249}"/>
    <cellStyle name="Normal 51 3" xfId="8750" xr:uid="{22BB174D-8E64-48A0-A073-E2D29EF615D4}"/>
    <cellStyle name="Normal 510" xfId="9213" xr:uid="{970EB0E8-A0D3-40EC-B0F4-C22D691CB8E0}"/>
    <cellStyle name="Normal 511" xfId="9214" xr:uid="{6235DBE8-0893-47A6-B05B-F517D0485F69}"/>
    <cellStyle name="Normal 512" xfId="9215" xr:uid="{9A07E153-3A70-4BD9-9A51-38F00D663132}"/>
    <cellStyle name="Normal 513" xfId="9216" xr:uid="{4E567C94-949A-4ECE-8E8A-A2E667D1FDA3}"/>
    <cellStyle name="Normal 514" xfId="9217" xr:uid="{380B8DB9-9E72-4EE5-9C26-813F8AFDB52A}"/>
    <cellStyle name="Normal 515" xfId="9218" xr:uid="{15D22025-ABB3-4CE2-9791-44D25CA8F4D1}"/>
    <cellStyle name="Normal 516" xfId="9219" xr:uid="{8264E4D5-FB57-4921-87BB-E7E4CF214B17}"/>
    <cellStyle name="Normal 517" xfId="9220" xr:uid="{82C32175-EAF2-4911-9D8C-F5BC7F0F826E}"/>
    <cellStyle name="Normal 518" xfId="6717" xr:uid="{9B0E1DD0-C770-4FBC-B863-D7620476145F}"/>
    <cellStyle name="Normal 518 2" xfId="9221" xr:uid="{A1EDA04F-BB4A-4121-92BF-A1F1FD9830D0}"/>
    <cellStyle name="Normal 518 3" xfId="34231" xr:uid="{1C8E21CF-5922-427B-BA4E-13149722D36D}"/>
    <cellStyle name="Normal 518 4" xfId="7361" xr:uid="{08AD49FF-4BAD-47C8-95C2-7FAFEB6D1FBC}"/>
    <cellStyle name="Normal 519" xfId="9222" xr:uid="{E4B4FFEC-59F5-47D2-8914-9932A1A59E0E}"/>
    <cellStyle name="Normal 52" xfId="929" xr:uid="{00000000-0005-0000-0000-000001120000}"/>
    <cellStyle name="Normal 52 2" xfId="20792" xr:uid="{AFC7B958-AE6E-4477-9F96-697E03A074AD}"/>
    <cellStyle name="Normal 52 3" xfId="8751" xr:uid="{0055D995-5711-4A30-A309-9B638097A1E0}"/>
    <cellStyle name="Normal 520" xfId="6764" xr:uid="{A7987D09-F775-45E0-AA45-504DE95A32C5}"/>
    <cellStyle name="Normal 520 2" xfId="6794" xr:uid="{81B7881C-E921-40C4-8F81-BEE537193143}"/>
    <cellStyle name="Normal 520 3" xfId="6819" xr:uid="{61446917-A1E1-4AFF-85C0-46A87A94DC56}"/>
    <cellStyle name="Normal 520 4" xfId="34273" xr:uid="{F61E724D-7E1B-48A1-A47F-CCD1E9E3997C}"/>
    <cellStyle name="Normal 520 5" xfId="9223" xr:uid="{B5708266-ED77-4E25-AA11-4FE6E49C1F7F}"/>
    <cellStyle name="Normal 520 6" xfId="37261" xr:uid="{65D8A6DE-B58E-4F0E-9B71-B71193BD9154}"/>
    <cellStyle name="Normal 521" xfId="9224" xr:uid="{83DF8709-77EF-4B21-8613-EF77DE913E7A}"/>
    <cellStyle name="Normal 522" xfId="9225" xr:uid="{E373278B-5084-4655-B10D-22ABE1744B4D}"/>
    <cellStyle name="Normal 523" xfId="9226" xr:uid="{132F3939-81D9-4244-947A-B7C3B477776C}"/>
    <cellStyle name="Normal 524" xfId="9227" xr:uid="{CF662FB4-E943-4927-891F-53D43E901617}"/>
    <cellStyle name="Normal 525" xfId="9228" xr:uid="{6E36E226-3DAE-4F8A-BCD3-C21356F827DE}"/>
    <cellStyle name="Normal 526" xfId="9229" xr:uid="{1217B770-B435-44DB-A903-26FF4A25CE3D}"/>
    <cellStyle name="Normal 527" xfId="9230" xr:uid="{8222301C-B64F-41D5-8BEF-2AF99C4476B9}"/>
    <cellStyle name="Normal 528" xfId="6606" xr:uid="{E0BDC8FE-4660-4676-AFFC-3A52D59B1F45}"/>
    <cellStyle name="Normal 528 2" xfId="9231" xr:uid="{19A360C0-5CF8-49F5-B455-FD371EF3DC02}"/>
    <cellStyle name="Normal 529" xfId="9232" xr:uid="{15E3DD65-E89A-4D3C-90CF-FF5DF43F36E2}"/>
    <cellStyle name="Normal 53" xfId="930" xr:uid="{00000000-0005-0000-0000-000002120000}"/>
    <cellStyle name="Normal 53 2" xfId="20793" xr:uid="{3C8E90C7-CFB2-42D4-9FD8-FAD4460DBB72}"/>
    <cellStyle name="Normal 53 3" xfId="35469" xr:uid="{0F7A9BE2-B79C-4861-914D-66F2345C42BA}"/>
    <cellStyle name="Normal 53 4" xfId="8752" xr:uid="{EE39494D-3C30-4169-BC4C-3B36113F3FE7}"/>
    <cellStyle name="Normal 530" xfId="9233" xr:uid="{A907C4AB-6088-42B8-B3D5-499DDEB11B3B}"/>
    <cellStyle name="Normal 531" xfId="9234" xr:uid="{1192A2DE-C383-45AA-B270-B10251303B03}"/>
    <cellStyle name="Normal 532" xfId="9235" xr:uid="{BF6AA1BD-F494-4BBB-93B5-8BE603460DC6}"/>
    <cellStyle name="Normal 533" xfId="9236" xr:uid="{36457047-B596-45B4-B1D0-89E07F1FD37C}"/>
    <cellStyle name="Normal 534" xfId="9237" xr:uid="{B40D6944-809C-46B1-918D-081B3AED1F35}"/>
    <cellStyle name="Normal 535" xfId="9238" xr:uid="{B0456033-257F-4615-B20E-1A3900A26084}"/>
    <cellStyle name="Normal 536" xfId="9239" xr:uid="{E646236E-2597-4455-A968-9E61DC351DC0}"/>
    <cellStyle name="Normal 537" xfId="9240" xr:uid="{C6D63F18-0493-43B4-8D2D-34158A129170}"/>
    <cellStyle name="Normal 538" xfId="9241" xr:uid="{E043974C-D24E-44BA-9F57-8AEF4234C25C}"/>
    <cellStyle name="Normal 539" xfId="6828" xr:uid="{61D31C8A-3EF7-416F-8DC5-0421944EB3B7}"/>
    <cellStyle name="Normal 539 2" xfId="6754" xr:uid="{7FDB636E-F011-415A-A4AD-D2BE6E970775}"/>
    <cellStyle name="Normal 539 3" xfId="34341" xr:uid="{A088CE28-9F87-4513-BD3A-A2AB97C527D9}"/>
    <cellStyle name="Normal 539 4" xfId="9242" xr:uid="{FED81AFD-F588-445E-9C85-F93E8BD40614}"/>
    <cellStyle name="Normal 54" xfId="931" xr:uid="{00000000-0005-0000-0000-000003120000}"/>
    <cellStyle name="Normal 54 2" xfId="20794" xr:uid="{1BE93367-4F8E-4DDD-AC0D-DC8C1080C7C3}"/>
    <cellStyle name="Normal 54 3" xfId="35470" xr:uid="{0AC2330B-6FCC-4A01-8FAD-3CC958BB8553}"/>
    <cellStyle name="Normal 54 4" xfId="8753" xr:uid="{53A5F476-BB43-4A5B-BD5C-83EBD194C56B}"/>
    <cellStyle name="Normal 540" xfId="9243" xr:uid="{B1AA1B3E-421A-401F-89B2-8FBD129368ED}"/>
    <cellStyle name="Normal 541" xfId="9244" xr:uid="{9ABB878C-2CAC-4188-B06C-3266F754FACA}"/>
    <cellStyle name="Normal 542" xfId="6829" xr:uid="{6C4E0397-0444-40E6-AD9A-EA2392019897}"/>
    <cellStyle name="Normal 542 2" xfId="6755" xr:uid="{719394A8-361E-469B-83FC-60BFE86828C4}"/>
    <cellStyle name="Normal 542 3" xfId="34342" xr:uid="{34360A12-4A89-4C3C-91B3-C939A5246A55}"/>
    <cellStyle name="Normal 542 4" xfId="9245" xr:uid="{DC2540B0-67E2-4B51-AF68-DBB2C32E502A}"/>
    <cellStyle name="Normal 543" xfId="6830" xr:uid="{FDE754D1-90FA-41C2-A77F-B08917E3CCF3}"/>
    <cellStyle name="Normal 543 2" xfId="6756" xr:uid="{3E9F6419-BC9C-43F4-B936-95E434088720}"/>
    <cellStyle name="Normal 543 3" xfId="34343" xr:uid="{87320B88-30EB-45FF-AA57-CBB4AD88CABD}"/>
    <cellStyle name="Normal 543 4" xfId="9246" xr:uid="{C16903BF-059E-4BE6-B167-39F36E1AED9F}"/>
    <cellStyle name="Normal 544" xfId="9247" xr:uid="{5F54759A-F746-46D8-A4BB-6571DF6FAEE9}"/>
    <cellStyle name="Normal 545" xfId="6832" xr:uid="{FC15C39D-8179-425C-8CCA-25A01EF3BFAF}"/>
    <cellStyle name="Normal 545 2" xfId="6758" xr:uid="{00A6C29C-31E4-4122-BD97-7329A1CD0233}"/>
    <cellStyle name="Normal 545 3" xfId="34345" xr:uid="{1AF222D3-C4B7-4CDE-A110-1521D197DDCC}"/>
    <cellStyle name="Normal 545 4" xfId="9248" xr:uid="{D902A00E-C484-49A9-9330-DF3F575A7F88}"/>
    <cellStyle name="Normal 546" xfId="9249" xr:uid="{E3275334-784F-4048-8729-4C977EDBFD72}"/>
    <cellStyle name="Normal 547" xfId="6834" xr:uid="{BBFC9EA4-21BF-4FAF-9BE7-D03B24157805}"/>
    <cellStyle name="Normal 547 2" xfId="6760" xr:uid="{0598C18A-676B-4B29-A340-F5DFE3E8C383}"/>
    <cellStyle name="Normal 547 3" xfId="34347" xr:uid="{F55F7235-6816-486B-9CEB-54A37114E7A6}"/>
    <cellStyle name="Normal 547 4" xfId="9250" xr:uid="{848127FB-2539-4DD5-9607-5DABEFDCB895}"/>
    <cellStyle name="Normal 548" xfId="9251" xr:uid="{638E6A3D-F192-4FB2-B886-78B9D1BE485A}"/>
    <cellStyle name="Normal 549" xfId="9252" xr:uid="{9F24358D-1A7A-4A45-85FA-3D1ED58CF4AB}"/>
    <cellStyle name="Normal 55" xfId="932" xr:uid="{00000000-0005-0000-0000-000004120000}"/>
    <cellStyle name="Normal 55 2" xfId="2901" xr:uid="{00000000-0005-0000-0000-000005120000}"/>
    <cellStyle name="Normal 55 2 2" xfId="36272" xr:uid="{19058BF5-3184-46F2-BE39-9AA2640591A8}"/>
    <cellStyle name="Normal 55 2 3" xfId="20795" xr:uid="{39122BDF-372A-4209-A220-6A283A33A46A}"/>
    <cellStyle name="Normal 55 3" xfId="35471" xr:uid="{96A1410A-828C-472C-A46D-C2FAD1A1CBD9}"/>
    <cellStyle name="Normal 55 4" xfId="8754" xr:uid="{FFE68891-2F9A-4AEF-A1B8-BC158C409499}"/>
    <cellStyle name="Normal 550" xfId="9253" xr:uid="{1C803239-E214-4475-97C2-1E1ACC2D655D}"/>
    <cellStyle name="Normal 551" xfId="9254" xr:uid="{832C0708-8D7D-4C72-9036-7C1A85D0C9D9}"/>
    <cellStyle name="Normal 552" xfId="9255" xr:uid="{13A1E195-AA9E-48E8-B965-16CE17BB0693}"/>
    <cellStyle name="Normal 553" xfId="9256" xr:uid="{D440AE1E-6E21-45D3-B84F-58FA47C56E35}"/>
    <cellStyle name="Normal 554" xfId="9257" xr:uid="{057976B4-705F-44E8-9D49-E46866C91134}"/>
    <cellStyle name="Normal 555" xfId="9258" xr:uid="{63FC9C7A-B2D7-4917-AAF2-95C19D1BF4AE}"/>
    <cellStyle name="Normal 556" xfId="9259" xr:uid="{E8CAF98B-3F77-449B-876A-EC6FE9D55A34}"/>
    <cellStyle name="Normal 557" xfId="9260" xr:uid="{F177C807-AE52-4EE8-A127-DCB369BEA722}"/>
    <cellStyle name="Normal 558" xfId="9261" xr:uid="{2C2B02A3-39AB-41AD-B1B4-8EE3FDE181FB}"/>
    <cellStyle name="Normal 559" xfId="9262" xr:uid="{9955389E-E725-46F7-9400-263F243F807A}"/>
    <cellStyle name="Normal 56" xfId="933" xr:uid="{00000000-0005-0000-0000-000006120000}"/>
    <cellStyle name="Normal 56 2" xfId="20796" xr:uid="{E4BABF6D-9943-44C1-B388-906E1890491A}"/>
    <cellStyle name="Normal 56 3" xfId="35472" xr:uid="{570C7899-CA29-41EC-8AA0-BF8DC11372FA}"/>
    <cellStyle name="Normal 56 4" xfId="8755" xr:uid="{4CC981C4-C3BF-4C80-B5CF-8903530850EC}"/>
    <cellStyle name="Normal 560" xfId="9263" xr:uid="{E8B38FDE-6623-4626-8B60-E4002B9ABF13}"/>
    <cellStyle name="Normal 561" xfId="9264" xr:uid="{F8A9DA50-0598-4E22-99A7-273D676151F7}"/>
    <cellStyle name="Normal 562" xfId="9265" xr:uid="{31178D60-36E2-4AAF-AE85-A7C389AF8E30}"/>
    <cellStyle name="Normal 563" xfId="9266" xr:uid="{39D6F1E1-6980-49C1-89EF-B5B81BFBFCB6}"/>
    <cellStyle name="Normal 564" xfId="9267" xr:uid="{AF312742-6283-47AE-957B-1D6B5A9D206F}"/>
    <cellStyle name="Normal 565" xfId="9268" xr:uid="{22B6F4A7-5F7B-4F4D-858A-6726021D4BF2}"/>
    <cellStyle name="Normal 566" xfId="9269" xr:uid="{0E9B6398-EC7C-4713-8629-75349CEEC19C}"/>
    <cellStyle name="Normal 567" xfId="9270" xr:uid="{217BF56A-B2CA-429D-BF79-1A6321608EEE}"/>
    <cellStyle name="Normal 568" xfId="9271" xr:uid="{A4A37B91-9390-4F42-9924-C3A9ACA8F61C}"/>
    <cellStyle name="Normal 569" xfId="9272" xr:uid="{A78CC17C-EA80-4F06-A811-E8549CA1A4D7}"/>
    <cellStyle name="Normal 57" xfId="934" xr:uid="{00000000-0005-0000-0000-000007120000}"/>
    <cellStyle name="Normal 57 2" xfId="935" xr:uid="{00000000-0005-0000-0000-000008120000}"/>
    <cellStyle name="Normal 57 2 2" xfId="35474" xr:uid="{825D9387-0AE9-4D9B-BC34-6CF618F5097C}"/>
    <cellStyle name="Normal 57 2 3" xfId="20797" xr:uid="{6B5FC052-95D2-4BF7-93DF-97B6B25A9F97}"/>
    <cellStyle name="Normal 57 3" xfId="3948" xr:uid="{00000000-0005-0000-0000-000009120000}"/>
    <cellStyle name="Normal 57 3 2" xfId="6472" xr:uid="{00000000-0005-0000-0000-00000A120000}"/>
    <cellStyle name="Normal 57 4" xfId="4554" xr:uid="{00000000-0005-0000-0000-00000B120000}"/>
    <cellStyle name="Normal 57 5" xfId="35473" xr:uid="{B70CBF00-9D7B-4753-BDDF-A1D5F66EDF5D}"/>
    <cellStyle name="Normal 57 6" xfId="8756" xr:uid="{8F512B43-9024-4C48-A539-78B0E8207643}"/>
    <cellStyle name="Normal 570" xfId="9273" xr:uid="{B221117A-9ED8-4576-9BB9-96F8C9E49F1F}"/>
    <cellStyle name="Normal 571" xfId="9274" xr:uid="{C99E8967-9B1E-4AE7-A4F3-C77C3AB112D2}"/>
    <cellStyle name="Normal 572" xfId="9277" xr:uid="{4643D021-1C4B-42E5-89AC-7E275DFB86A9}"/>
    <cellStyle name="Normal 573" xfId="9360" xr:uid="{4725799C-CE0B-4EB0-BEE9-077AA4C6A084}"/>
    <cellStyle name="Normal 574" xfId="7383" xr:uid="{FA67DB4E-9222-4AAF-80C4-FADB2D81A4C8}"/>
    <cellStyle name="Normal 574 2" xfId="11467" xr:uid="{1CD45294-E3BD-4E19-BEB8-8C2C77FB8731}"/>
    <cellStyle name="Normal 574 2 2" xfId="16973" xr:uid="{075C8515-DA55-446D-8608-B00F8AB52837}"/>
    <cellStyle name="Normal 574 3" xfId="18319" xr:uid="{537BC890-D573-44DE-AF46-9D38EAB28907}"/>
    <cellStyle name="Normal 574 4" xfId="14488" xr:uid="{1139877F-0824-4BA9-A1F3-32B873A79FBB}"/>
    <cellStyle name="Normal 574 5" xfId="12815" xr:uid="{8A028AF1-2651-40B0-877D-5B6532DDF13D}"/>
    <cellStyle name="Normal 574 6" xfId="19680" xr:uid="{D27CDB5A-CF5E-4DDE-8D2C-1818E25A345D}"/>
    <cellStyle name="Normal 574 7" xfId="22589" xr:uid="{E324F519-A316-42B9-9ADB-A4451F33F6BE}"/>
    <cellStyle name="Normal 575" xfId="9365" xr:uid="{57B5C06B-94FB-403E-951D-CEB2AF0E85F4}"/>
    <cellStyle name="Normal 575 2" xfId="11892" xr:uid="{2805AEB6-A28A-4ED8-B573-A6BBB9260881}"/>
    <cellStyle name="Normal 575 2 2" xfId="17401" xr:uid="{1D52B7D4-556F-40A7-BEAE-3DD6BC2139F9}"/>
    <cellStyle name="Normal 575 3" xfId="18767" xr:uid="{FA898961-4E4D-4617-B486-828BE75F494E}"/>
    <cellStyle name="Normal 575 4" xfId="14918" xr:uid="{66BF7813-1867-4C58-894E-66DDCB503CC6}"/>
    <cellStyle name="Normal 575 5" xfId="13303" xr:uid="{BE86FA8A-92B5-48C3-9AC0-CD89BB25352C}"/>
    <cellStyle name="Normal 575 6" xfId="19747" xr:uid="{4FA9CBB7-6DE2-40E9-BDC0-702B46BBEEAC}"/>
    <cellStyle name="Normal 575 7" xfId="23131" xr:uid="{8FEAAAA3-D7D0-4271-A455-609EBA87E33E}"/>
    <cellStyle name="Normal 576" xfId="9369" xr:uid="{418AB559-9424-4CE3-854B-74A97AAC88B5}"/>
    <cellStyle name="Normal 577" xfId="9372" xr:uid="{FDD8C600-5369-4B80-A9D1-A9AA043F82F5}"/>
    <cellStyle name="Normal 577 2" xfId="11899" xr:uid="{4EF07D58-3169-4A86-BD74-D9890442869F}"/>
    <cellStyle name="Normal 577 2 2" xfId="17408" xr:uid="{6DB496BF-1F56-4A6E-9402-500934514257}"/>
    <cellStyle name="Normal 577 3" xfId="18774" xr:uid="{4A69A1A1-A834-4088-9027-FE66E1DE0567}"/>
    <cellStyle name="Normal 577 4" xfId="14924" xr:uid="{9B3E75FB-65FD-4F28-ABE1-89E59C0908EE}"/>
    <cellStyle name="Normal 577 5" xfId="13310" xr:uid="{05D076D9-F414-4CEC-9642-95A819C03F89}"/>
    <cellStyle name="Normal 577 6" xfId="19753" xr:uid="{59DD1B7C-4BEB-41F6-A4EB-255D684DB1C0}"/>
    <cellStyle name="Normal 577 7" xfId="23138" xr:uid="{49BA0104-E815-4E38-B839-2E72B66ED5E3}"/>
    <cellStyle name="Normal 578" xfId="9543" xr:uid="{47E4FC66-A996-4B55-AA1F-A1EB47B0E40E}"/>
    <cellStyle name="Normal 578 2" xfId="11993" xr:uid="{F156A51A-8B42-4D5F-A13B-A8E99A2864D7}"/>
    <cellStyle name="Normal 578 2 2" xfId="17507" xr:uid="{7ED92250-350C-41FB-BBE5-ADDD67090815}"/>
    <cellStyle name="Normal 578 3" xfId="18880" xr:uid="{03A1B27F-C219-48BA-8E15-BB5325880690}"/>
    <cellStyle name="Normal 578 4" xfId="15087" xr:uid="{7BF4F826-7856-4FE3-BD9D-EB5973A55065}"/>
    <cellStyle name="Normal 578 5" xfId="13485" xr:uid="{B3E043FA-7D3D-442D-B5A9-5D0478349281}"/>
    <cellStyle name="Normal 578 6" xfId="19789" xr:uid="{A88DAB3F-B878-43F2-B4D5-C913709FA797}"/>
    <cellStyle name="Normal 578 7" xfId="23316" xr:uid="{C50E3A91-02FE-4940-ADF8-2DDEE33DD323}"/>
    <cellStyle name="Normal 579" xfId="9822" xr:uid="{CD0D4FE0-0998-4BF3-A074-ED4B7B026089}"/>
    <cellStyle name="Normal 579 2" xfId="12230" xr:uid="{0826C222-6A25-49DB-81F7-8E5EC6FF1898}"/>
    <cellStyle name="Normal 579 2 2" xfId="17744" xr:uid="{3CCC5042-4F80-456C-9EAD-FB13E870EE9A}"/>
    <cellStyle name="Normal 579 3" xfId="19121" xr:uid="{9B0177BB-F9A9-4E11-BDC2-5381EF0DEB6B}"/>
    <cellStyle name="Normal 579 4" xfId="15358" xr:uid="{5D73007D-A618-4393-A357-10B2789BE615}"/>
    <cellStyle name="Normal 579 5" xfId="13762" xr:uid="{66E58928-51B7-4EF8-BBF8-958961C752A8}"/>
    <cellStyle name="Normal 579 6" xfId="19811" xr:uid="{94B0C7F2-ED3F-4429-A387-3FA7BC824714}"/>
    <cellStyle name="Normal 579 7" xfId="23595" xr:uid="{F9465D41-BA45-4855-8A3E-D8B880D86D07}"/>
    <cellStyle name="Normal 58" xfId="936" xr:uid="{00000000-0005-0000-0000-00000C120000}"/>
    <cellStyle name="Normal 58 2" xfId="3949" xr:uid="{00000000-0005-0000-0000-00000D120000}"/>
    <cellStyle name="Normal 58 2 2" xfId="6473" xr:uid="{00000000-0005-0000-0000-00000E120000}"/>
    <cellStyle name="Normal 58 2 3" xfId="36398" xr:uid="{E191C41D-4FC0-4946-83E2-88EE81550771}"/>
    <cellStyle name="Normal 58 2 4" xfId="20798" xr:uid="{2714A99D-A30F-4325-ABC0-182840A63554}"/>
    <cellStyle name="Normal 58 3" xfId="4555" xr:uid="{00000000-0005-0000-0000-00000F120000}"/>
    <cellStyle name="Normal 58 4" xfId="35475" xr:uid="{11771219-0C2D-4141-8EFA-BA2114691AF6}"/>
    <cellStyle name="Normal 58 5" xfId="8757" xr:uid="{0DBE1F9D-386F-48CC-8033-D8A1249C4F3A}"/>
    <cellStyle name="Normal 580" xfId="9499" xr:uid="{C39A49C4-6E53-471E-ACE5-B299FF97AA06}"/>
    <cellStyle name="Normal 580 2" xfId="11983" xr:uid="{B5618D33-D4AC-4B4D-9491-DC064B7B6D55}"/>
    <cellStyle name="Normal 580 2 2" xfId="17497" xr:uid="{2FE491C7-C2E5-4019-BCA8-09ACCFFD6E13}"/>
    <cellStyle name="Normal 580 3" xfId="18869" xr:uid="{04BA2271-1656-495E-AC95-712B03029458}"/>
    <cellStyle name="Normal 580 4" xfId="15049" xr:uid="{9618BE05-947C-465E-B913-A3B81ECEB7E3}"/>
    <cellStyle name="Normal 580 5" xfId="13443" xr:uid="{ED9CBE32-E927-4967-98E4-846D165D71ED}"/>
    <cellStyle name="Normal 580 6" xfId="19785" xr:uid="{68A64453-624C-4568-A28C-8E985085CE1B}"/>
    <cellStyle name="Normal 580 7" xfId="23272" xr:uid="{B8BB55F2-26C6-47EE-A9AA-337112B627AF}"/>
    <cellStyle name="Normal 581" xfId="9790" xr:uid="{BFD30593-FA22-4905-AF14-B35489ACBCD5}"/>
    <cellStyle name="Normal 581 2" xfId="12226" xr:uid="{18FF049B-5898-42D3-A25D-5BFA990A0038}"/>
    <cellStyle name="Normal 581 2 2" xfId="17740" xr:uid="{C357B365-294B-4118-82B0-8BDC352C4517}"/>
    <cellStyle name="Normal 581 3" xfId="19114" xr:uid="{70028A7C-8092-4442-ACC0-EA1305E980A0}"/>
    <cellStyle name="Normal 581 4" xfId="15330" xr:uid="{6C9C7855-2212-46CA-8618-13DFCB458528}"/>
    <cellStyle name="Normal 581 5" xfId="13730" xr:uid="{5E59F64C-43F9-486E-A88B-0D3A47DDD6D1}"/>
    <cellStyle name="Normal 581 6" xfId="19807" xr:uid="{E2F53C99-AFF6-4D46-BDF1-3BC08F153C4A}"/>
    <cellStyle name="Normal 581 7" xfId="23563" xr:uid="{651A6D1E-34E0-4824-9D11-C29952760500}"/>
    <cellStyle name="Normal 582" xfId="9461" xr:uid="{93D6D869-DB9D-4ADE-96FC-FF8E5D36CAA9}"/>
    <cellStyle name="Normal 582 2" xfId="11974" xr:uid="{B73B7737-7671-4CB2-A243-297F11D784F9}"/>
    <cellStyle name="Normal 582 2 2" xfId="17488" xr:uid="{62E38C76-7A89-490B-A1E0-502936D4FD3B}"/>
    <cellStyle name="Normal 582 3" xfId="18856" xr:uid="{A7F11822-4A28-4A32-8C0E-96EDCFE5120D}"/>
    <cellStyle name="Normal 582 4" xfId="15014" xr:uid="{595C9958-55CF-4978-9909-ABE2771C1181}"/>
    <cellStyle name="Normal 582 5" xfId="13407" xr:uid="{F7C85B06-DA88-4C92-B8BA-C6AA1018B48C}"/>
    <cellStyle name="Normal 582 6" xfId="19776" xr:uid="{524498FC-A396-4C21-AA46-EBA37A615D1B}"/>
    <cellStyle name="Normal 582 7" xfId="23234" xr:uid="{A118CA31-77B1-415F-AC90-08FE65F66020}"/>
    <cellStyle name="Normal 583" xfId="10043" xr:uid="{84DD9992-4197-457C-AC4A-68B0274FDF54}"/>
    <cellStyle name="Normal 583 2" xfId="12339" xr:uid="{228AF16C-276B-4B5F-AB33-BA8BCCAAE0EE}"/>
    <cellStyle name="Normal 583 2 2" xfId="17855" xr:uid="{7CEA0E1D-36F6-4BBC-8121-1707C442F781}"/>
    <cellStyle name="Normal 583 3" xfId="19239" xr:uid="{465C2FA2-D155-4BB9-B2D7-9253B5BA01FB}"/>
    <cellStyle name="Normal 583 4" xfId="15563" xr:uid="{DC819F77-8E13-4732-B13C-4549A08C904A}"/>
    <cellStyle name="Normal 583 5" xfId="13981" xr:uid="{19DB1CBC-CFD1-47DD-97C9-2D2094ECA4DB}"/>
    <cellStyle name="Normal 583 6" xfId="19834" xr:uid="{7F14782B-6599-4585-BE66-47CB378BD4D1}"/>
    <cellStyle name="Normal 583 7" xfId="23816" xr:uid="{A661C90F-CE8E-4E9C-BE17-B07FB66FA676}"/>
    <cellStyle name="Normal 584" xfId="9472" xr:uid="{1B56B10E-8D40-4DDA-A078-5869683BDBAC}"/>
    <cellStyle name="Normal 584 2" xfId="11982" xr:uid="{DC6528E1-A1B8-4CCE-9FE9-571C85C1A71F}"/>
    <cellStyle name="Normal 584 2 2" xfId="17496" xr:uid="{AD1CA15D-DEAC-443D-91C5-2C3BEA771929}"/>
    <cellStyle name="Normal 584 3" xfId="18864" xr:uid="{ED48B7B5-B42E-4549-A2A5-F07B31B6D304}"/>
    <cellStyle name="Normal 584 4" xfId="15025" xr:uid="{5B77DAAE-5B6D-40AC-A6A5-7A5087A37657}"/>
    <cellStyle name="Normal 584 5" xfId="13417" xr:uid="{1559E8DF-6DB7-421F-AACA-3BFBE6FD1AAB}"/>
    <cellStyle name="Normal 584 6" xfId="19784" xr:uid="{606F9C96-19A7-44E4-B61C-EF73E68B0672}"/>
    <cellStyle name="Normal 584 7" xfId="23245" xr:uid="{D6A168D0-0F4E-43D3-95C8-7D988050886C}"/>
    <cellStyle name="Normal 585" xfId="10081" xr:uid="{3CD59A9F-EDDD-4551-B322-5965BC350CC8}"/>
    <cellStyle name="Normal 585 2" xfId="12340" xr:uid="{CC8695B8-6AF3-49E1-992E-53B4935D0EC7}"/>
    <cellStyle name="Normal 585 2 2" xfId="17856" xr:uid="{41B990A0-B4D1-427C-98FF-BFA1E9C7F46F}"/>
    <cellStyle name="Normal 585 3" xfId="19242" xr:uid="{EF577E18-2F21-453E-830E-BAB1F9102F01}"/>
    <cellStyle name="Normal 585 4" xfId="15588" xr:uid="{A61996A7-92D3-4FED-9356-46D1734BB120}"/>
    <cellStyle name="Normal 585 5" xfId="14019" xr:uid="{14C8CD5C-A78B-420D-8968-0F6EE8FE3CD0}"/>
    <cellStyle name="Normal 585 6" xfId="19835" xr:uid="{66CFFB9A-D510-4C48-B5EA-480F7F418CA7}"/>
    <cellStyle name="Normal 585 7" xfId="23854" xr:uid="{C6D71590-3A56-48EC-8DF9-D6F1075DAB0C}"/>
    <cellStyle name="Normal 586" xfId="10106" xr:uid="{3C85CEC8-701A-41E0-AB3C-53FD68114E88}"/>
    <cellStyle name="Normal 586 2" xfId="12348" xr:uid="{814767A7-2D92-4E23-9447-F739E9F4C8DC}"/>
    <cellStyle name="Normal 586 2 2" xfId="17864" xr:uid="{F1F13A05-FA52-4AA3-B8CE-CEBFB518F9E3}"/>
    <cellStyle name="Normal 586 3" xfId="19250" xr:uid="{507908C7-FF10-4493-8D78-AA97CE32A25A}"/>
    <cellStyle name="Normal 586 4" xfId="15610" xr:uid="{D0F7F34D-7C12-4E55-9F45-B0B292A5DD7C}"/>
    <cellStyle name="Normal 586 5" xfId="14044" xr:uid="{D097328A-AF70-4885-9BC7-C02CBE8966EA}"/>
    <cellStyle name="Normal 586 6" xfId="19843" xr:uid="{15491345-4535-48FF-B12F-5C3AFAB48D6E}"/>
    <cellStyle name="Normal 586 7" xfId="23879" xr:uid="{81ADB0D2-1C92-423C-91D0-B8D990DFF65F}"/>
    <cellStyle name="Normal 587" xfId="10532" xr:uid="{7557374E-DA74-4242-B2E2-88B591B1D771}"/>
    <cellStyle name="Normal 587 2" xfId="16040" xr:uid="{D2F85948-B365-4835-BE52-0CF72C87F0DE}"/>
    <cellStyle name="Normal 588" xfId="10537" xr:uid="{6CFD6B16-6E96-4882-882D-FAC231E1DF7C}"/>
    <cellStyle name="Normal 588 2" xfId="16045" xr:uid="{00F50D73-9CE5-40EA-995C-ED25EF9AB04E}"/>
    <cellStyle name="Normal 589" xfId="10535" xr:uid="{152EC56E-44B5-47DF-8281-40F9DDEA6C2B}"/>
    <cellStyle name="Normal 589 2" xfId="16043" xr:uid="{5804566A-FAA3-4CF2-96D9-467EE45425B9}"/>
    <cellStyle name="Normal 59" xfId="937" xr:uid="{00000000-0005-0000-0000-000010120000}"/>
    <cellStyle name="Normal 59 2" xfId="3950" xr:uid="{00000000-0005-0000-0000-000011120000}"/>
    <cellStyle name="Normal 59 2 2" xfId="6474" xr:uid="{00000000-0005-0000-0000-000012120000}"/>
    <cellStyle name="Normal 59 2 3" xfId="36399" xr:uid="{FB58ECC9-76AC-4BBD-8B39-205CEBD4A2D7}"/>
    <cellStyle name="Normal 59 2 4" xfId="20799" xr:uid="{8F35C52E-CA74-4D52-8542-088B5DC36AA4}"/>
    <cellStyle name="Normal 59 3" xfId="4556" xr:uid="{00000000-0005-0000-0000-000013120000}"/>
    <cellStyle name="Normal 59 4" xfId="35476" xr:uid="{08D4E096-37C9-42FB-81E3-FC77D03C982D}"/>
    <cellStyle name="Normal 59 5" xfId="8758" xr:uid="{F40E51A0-C092-4882-B252-B7E69A373EB0}"/>
    <cellStyle name="Normal 590" xfId="10543" xr:uid="{96FFFF2E-883C-492A-8E31-83AB3E6B2EC2}"/>
    <cellStyle name="Normal 590 2" xfId="16050" xr:uid="{BC6C51D0-19A8-4057-BC1F-8F2A58B10922}"/>
    <cellStyle name="Normal 591" xfId="10536" xr:uid="{A1C51C75-6CD0-4A93-876C-7EB995AEFDBB}"/>
    <cellStyle name="Normal 591 2" xfId="16044" xr:uid="{32092B2C-FDD4-4F8B-B1E0-D1EF8593CB75}"/>
    <cellStyle name="Normal 592" xfId="12773" xr:uid="{96203693-40A8-499B-B01E-B2A6DA192B90}"/>
    <cellStyle name="Normal 593" xfId="12777" xr:uid="{09D7116A-B72F-4050-B223-D4D2159EB747}"/>
    <cellStyle name="Normal 594" xfId="12780" xr:uid="{157DBDBD-029B-4E55-AE14-99DE321EF697}"/>
    <cellStyle name="Normal 595" xfId="12794" xr:uid="{568852DF-31DB-4A2A-95DA-3F8EB060E8AA}"/>
    <cellStyle name="Normal 596" xfId="12797" xr:uid="{6ADA1B74-A79E-4912-B975-95BA7FC663F9}"/>
    <cellStyle name="Normal 597" xfId="12798" xr:uid="{A4BB2025-6C6C-4DA8-AB35-D6CA4F7AEA9F}"/>
    <cellStyle name="Normal 597 2" xfId="18303" xr:uid="{CD818FDD-FEDE-445E-828A-164CB81229F3}"/>
    <cellStyle name="Normal 598" xfId="12803" xr:uid="{30AF5D87-8788-4FC9-B4C3-5C35BDF7EC54}"/>
    <cellStyle name="Normal 598 2" xfId="18307" xr:uid="{8BFBDF8F-1495-49A3-8486-6233AAB7F187}"/>
    <cellStyle name="Normal 599" xfId="18876" xr:uid="{3918B84B-30DF-48E4-8222-096CC55D3C52}"/>
    <cellStyle name="Normal 6" xfId="124" xr:uid="{00000000-0005-0000-0000-000014120000}"/>
    <cellStyle name="Normal 6 10" xfId="938" xr:uid="{00000000-0005-0000-0000-000015120000}"/>
    <cellStyle name="Normal 6 10 2" xfId="35477" xr:uid="{282AA26F-8FED-47FC-90B9-696D15F7ADB7}"/>
    <cellStyle name="Normal 6 10 3" xfId="14484" xr:uid="{2FB0F3F0-E079-48C9-8B27-805CFEA52935}"/>
    <cellStyle name="Normal 6 11" xfId="939" xr:uid="{00000000-0005-0000-0000-000016120000}"/>
    <cellStyle name="Normal 6 11 2" xfId="35478" xr:uid="{D1DB1960-C27E-49CF-99C3-81261ED59AA0}"/>
    <cellStyle name="Normal 6 11 3" xfId="7337" xr:uid="{BFAAC97C-9A87-432C-A011-8AB3034AB04E}"/>
    <cellStyle name="Normal 6 12" xfId="940" xr:uid="{00000000-0005-0000-0000-000017120000}"/>
    <cellStyle name="Normal 6 12 2" xfId="35479" xr:uid="{FF876FC8-2977-4E14-93BA-30685EBF6DD8}"/>
    <cellStyle name="Normal 6 12 3" xfId="34237" xr:uid="{1E494F11-8543-4FA1-8FE6-94E60E4A0EE5}"/>
    <cellStyle name="Normal 6 13" xfId="941" xr:uid="{00000000-0005-0000-0000-000018120000}"/>
    <cellStyle name="Normal 6 13 2" xfId="35480" xr:uid="{4E30537C-30B4-4ADC-A4C6-24C3DB614B5A}"/>
    <cellStyle name="Normal 6 13 3" xfId="7379" xr:uid="{1FCDA62D-4354-491C-BDE7-23C6E7F7D321}"/>
    <cellStyle name="Normal 6 14" xfId="942" xr:uid="{00000000-0005-0000-0000-000019120000}"/>
    <cellStyle name="Normal 6 15" xfId="943" xr:uid="{00000000-0005-0000-0000-00001A120000}"/>
    <cellStyle name="Normal 6 16" xfId="944" xr:uid="{00000000-0005-0000-0000-00001B120000}"/>
    <cellStyle name="Normal 6 17" xfId="945" xr:uid="{00000000-0005-0000-0000-00001C120000}"/>
    <cellStyle name="Normal 6 18" xfId="946" xr:uid="{00000000-0005-0000-0000-00001D120000}"/>
    <cellStyle name="Normal 6 19" xfId="947" xr:uid="{00000000-0005-0000-0000-00001E120000}"/>
    <cellStyle name="Normal 6 2" xfId="5" xr:uid="{00000000-0005-0000-0000-00001F120000}"/>
    <cellStyle name="Normal 6 2 2" xfId="948" xr:uid="{00000000-0005-0000-0000-000020120000}"/>
    <cellStyle name="Normal 6 2 2 10" xfId="2265" xr:uid="{00000000-0005-0000-0000-000021120000}"/>
    <cellStyle name="Normal 6 2 2 11" xfId="1763" xr:uid="{00000000-0005-0000-0000-000022120000}"/>
    <cellStyle name="Normal 6 2 2 11 2" xfId="5015" xr:uid="{00000000-0005-0000-0000-000023120000}"/>
    <cellStyle name="Normal 6 2 2 12" xfId="35481" xr:uid="{71406601-37CF-4EF1-A275-DAE1EDE20F8A}"/>
    <cellStyle name="Normal 6 2 2 13" xfId="37215" xr:uid="{38881D0D-2E82-42D5-B6FE-70E56BB82314}"/>
    <cellStyle name="Normal 6 2 2 14" xfId="6941" xr:uid="{3490DAF5-6D38-4C89-939B-A970049936D1}"/>
    <cellStyle name="Normal 6 2 2 2" xfId="949" xr:uid="{00000000-0005-0000-0000-000024120000}"/>
    <cellStyle name="Normal 6 2 2 2 2" xfId="6643" xr:uid="{3C642471-664A-4E62-8FEA-F858BB036875}"/>
    <cellStyle name="Normal 6 2 2 2 3" xfId="35482" xr:uid="{6A2BCA86-0597-428F-BC41-235204C23BA2}"/>
    <cellStyle name="Normal 6 2 2 2 4" xfId="37351" xr:uid="{A0AC2F29-4920-4234-9D6E-271D80FF77FC}"/>
    <cellStyle name="Normal 6 2 2 2 5" xfId="7215" xr:uid="{A2EAB4FA-AB01-48A1-90DE-6AF81D459AC7}"/>
    <cellStyle name="Normal 6 2 2 3" xfId="950" xr:uid="{00000000-0005-0000-0000-000025120000}"/>
    <cellStyle name="Normal 6 2 2 3 2" xfId="35483" xr:uid="{D5F423C5-2B00-4C7F-ACB2-D56C407053E6}"/>
    <cellStyle name="Normal 6 2 2 3 3" xfId="37258" xr:uid="{8A164098-A7EF-4568-81B5-05A3AF20CA2B}"/>
    <cellStyle name="Normal 6 2 2 3 4" xfId="34434" xr:uid="{721B7B31-8662-4452-9B30-167C31EF7521}"/>
    <cellStyle name="Normal 6 2 2 4" xfId="951" xr:uid="{00000000-0005-0000-0000-000026120000}"/>
    <cellStyle name="Normal 6 2 2 4 2" xfId="35484" xr:uid="{0D319526-5219-4D1C-AECB-826864134671}"/>
    <cellStyle name="Normal 6 2 2 4 3" xfId="9339" xr:uid="{C36AC1CF-7FEC-4B9D-9892-448C55A4D059}"/>
    <cellStyle name="Normal 6 2 2 5" xfId="952" xr:uid="{00000000-0005-0000-0000-000027120000}"/>
    <cellStyle name="Normal 6 2 2 6" xfId="953" xr:uid="{00000000-0005-0000-0000-000028120000}"/>
    <cellStyle name="Normal 6 2 2 7" xfId="954" xr:uid="{00000000-0005-0000-0000-000029120000}"/>
    <cellStyle name="Normal 6 2 2 8" xfId="955" xr:uid="{00000000-0005-0000-0000-00002A120000}"/>
    <cellStyle name="Normal 6 2 2 9" xfId="956" xr:uid="{00000000-0005-0000-0000-00002B120000}"/>
    <cellStyle name="Normal 6 2 3" xfId="957" xr:uid="{00000000-0005-0000-0000-00002C120000}"/>
    <cellStyle name="Normal 6 2 3 2" xfId="34598" xr:uid="{07069857-5B9C-4B86-B87D-E5918A5715B5}"/>
    <cellStyle name="Normal 6 2 3 3" xfId="9340" xr:uid="{4BF3F257-6514-4066-91E7-6A3D98D84927}"/>
    <cellStyle name="Normal 6 2 3 4" xfId="35485" xr:uid="{921766C5-9F49-4C1C-9EFB-5041BC47DA7C}"/>
    <cellStyle name="Normal 6 2 3 5" xfId="7188" xr:uid="{18E2DE5D-8AF5-48AA-B4F6-D3E2D4D74D9C}"/>
    <cellStyle name="Normal 6 2 4" xfId="3091" xr:uid="{00000000-0005-0000-0000-00002D120000}"/>
    <cellStyle name="Normal 6 2 4 2" xfId="36316" xr:uid="{49B28561-7CD1-48FA-958A-92ACCFD0EAD5}"/>
    <cellStyle name="Normal 6 2 4 3" xfId="9341" xr:uid="{FBDE76F2-2EA4-43CD-8330-51C5C2F5AB00}"/>
    <cellStyle name="Normal 6 2 5" xfId="1431" xr:uid="{00000000-0005-0000-0000-00002E120000}"/>
    <cellStyle name="Normal 6 2 5 2" xfId="4900" xr:uid="{00000000-0005-0000-0000-00002F120000}"/>
    <cellStyle name="Normal 6 2 5 3" xfId="35536" xr:uid="{FD969B21-A0BC-431E-8646-EC395D943C71}"/>
    <cellStyle name="Normal 6 2 5 4" xfId="20801" xr:uid="{7C9511CB-2109-4150-830B-E27BDFA1FE5A}"/>
    <cellStyle name="Normal 6 2 6" xfId="4047" xr:uid="{00000000-0005-0000-0000-000030120000}"/>
    <cellStyle name="Normal 6 2 6 2" xfId="6558" xr:uid="{00000000-0005-0000-0000-000031120000}"/>
    <cellStyle name="Normal 6 20" xfId="958" xr:uid="{00000000-0005-0000-0000-000032120000}"/>
    <cellStyle name="Normal 6 21" xfId="959" xr:uid="{00000000-0005-0000-0000-000033120000}"/>
    <cellStyle name="Normal 6 22" xfId="960" xr:uid="{00000000-0005-0000-0000-000034120000}"/>
    <cellStyle name="Normal 6 23" xfId="961" xr:uid="{00000000-0005-0000-0000-000035120000}"/>
    <cellStyle name="Normal 6 24" xfId="962" xr:uid="{00000000-0005-0000-0000-000036120000}"/>
    <cellStyle name="Normal 6 25" xfId="963" xr:uid="{00000000-0005-0000-0000-000037120000}"/>
    <cellStyle name="Normal 6 26" xfId="964" xr:uid="{00000000-0005-0000-0000-000038120000}"/>
    <cellStyle name="Normal 6 27" xfId="965" xr:uid="{00000000-0005-0000-0000-000039120000}"/>
    <cellStyle name="Normal 6 28" xfId="966" xr:uid="{00000000-0005-0000-0000-00003A120000}"/>
    <cellStyle name="Normal 6 29" xfId="967" xr:uid="{00000000-0005-0000-0000-00003B120000}"/>
    <cellStyle name="Normal 6 3" xfId="968" xr:uid="{00000000-0005-0000-0000-00003C120000}"/>
    <cellStyle name="Normal 6 3 2" xfId="4072" xr:uid="{00000000-0005-0000-0000-00003D120000}"/>
    <cellStyle name="Normal 6 3 2 2" xfId="21146" xr:uid="{F967F5D6-A75F-4F34-AF6C-DB110CB08839}"/>
    <cellStyle name="Normal 6 3 2 2 2 2" xfId="37065" xr:uid="{0DD25106-B16F-45A8-A0E9-BB019EA43C5C}"/>
    <cellStyle name="Normal 6 3 2 2 2 2 2" xfId="37068" xr:uid="{23AC8579-96D0-4CA0-9686-DFBBF9A36D03}"/>
    <cellStyle name="Normal 6 3 2 3" xfId="9342" xr:uid="{BCA74CE5-6E96-4D35-BD80-FC85582342FC}"/>
    <cellStyle name="Normal 6 3 3" xfId="9343" xr:uid="{1122A197-5DF5-4114-8223-6D1204B908E3}"/>
    <cellStyle name="Normal 6 3 4" xfId="9344" xr:uid="{C40D8A7B-D10A-4885-BF74-51B277B5F4B4}"/>
    <cellStyle name="Normal 6 3 5" xfId="20802" xr:uid="{C447D571-D99E-4B51-8FAC-5F95F7C35C80}"/>
    <cellStyle name="Normal 6 3 6" xfId="34295" xr:uid="{093A39AE-5F5E-4306-824E-CDF030CC0208}"/>
    <cellStyle name="Normal 6 3 7" xfId="7489" xr:uid="{C60A6898-94C0-4546-B21B-632756A465F8}"/>
    <cellStyle name="Normal 6 3 8" xfId="6783" xr:uid="{C2234903-3C5B-4ADE-A410-37967610EBC6}"/>
    <cellStyle name="Normal 6 30" xfId="969" xr:uid="{00000000-0005-0000-0000-00003E120000}"/>
    <cellStyle name="Normal 6 31" xfId="970" xr:uid="{00000000-0005-0000-0000-00003F120000}"/>
    <cellStyle name="Normal 6 32" xfId="4012" xr:uid="{00000000-0005-0000-0000-000040120000}"/>
    <cellStyle name="Normal 6 32 2" xfId="6524" xr:uid="{00000000-0005-0000-0000-000041120000}"/>
    <cellStyle name="Normal 6 33" xfId="37172" xr:uid="{F4D91B37-81BA-4494-90CD-B39D77584E66}"/>
    <cellStyle name="Normal 6 4" xfId="971" xr:uid="{00000000-0005-0000-0000-000042120000}"/>
    <cellStyle name="Normal 6 4 10" xfId="6804" xr:uid="{71DFFB75-42CF-4CDF-B91B-49949A3050EA}"/>
    <cellStyle name="Normal 6 4 2" xfId="9345" xr:uid="{6F3495D0-FC13-458D-B761-D515189670AA}"/>
    <cellStyle name="Normal 6 4 3" xfId="9346" xr:uid="{10799F2E-A883-402B-98BA-8EBE1CFFC56F}"/>
    <cellStyle name="Normal 6 4 4" xfId="9347" xr:uid="{94EBB44D-2D48-407E-A80D-EABD95C7ABA0}"/>
    <cellStyle name="Normal 6 4 5" xfId="20803" xr:uid="{484ABA14-9AEC-4FC3-9001-EE0C887F42BF}"/>
    <cellStyle name="Normal 6 4 6" xfId="34321" xr:uid="{63743654-F6C7-4FCC-8C61-7088718E6D55}"/>
    <cellStyle name="Normal 6 4 7" xfId="9276" xr:uid="{198F4BCC-EB28-4620-8E7F-E56725277C47}"/>
    <cellStyle name="Normal 6 4 8" xfId="35486" xr:uid="{7990CC79-0902-498E-B9AC-36CCB353EAE7}"/>
    <cellStyle name="Normal 6 4 9" xfId="37277" xr:uid="{C8C3E352-8270-47A2-A961-300926ADE267}"/>
    <cellStyle name="Normal 6 5" xfId="972" xr:uid="{00000000-0005-0000-0000-000043120000}"/>
    <cellStyle name="Normal 6 5 2" xfId="20804" xr:uid="{3462756B-76D7-49B8-91E5-0556701FA7C0}"/>
    <cellStyle name="Normal 6 5 3" xfId="34412" xr:uid="{A21AD0AF-0427-447A-BA1C-1EBDE8D94AFD}"/>
    <cellStyle name="Normal 6 5 4" xfId="9348" xr:uid="{47B7301E-DE8B-46BB-93EB-E1A699C8DE6F}"/>
    <cellStyle name="Normal 6 5 5" xfId="37279" xr:uid="{0C9CB99F-6A48-4BFE-B239-E77E216CA3A3}"/>
    <cellStyle name="Normal 6 6" xfId="973" xr:uid="{00000000-0005-0000-0000-000044120000}"/>
    <cellStyle name="Normal 6 6 2" xfId="20805" xr:uid="{EA42D844-704D-4CDC-8483-D87AA46A3538}"/>
    <cellStyle name="Normal 6 6 3" xfId="35487" xr:uid="{D2B73C2D-8FB6-464F-8E8E-D10DFC0FB708}"/>
    <cellStyle name="Normal 6 6 4" xfId="9349" xr:uid="{C6D7EE38-6F60-4302-B70B-2EBA7B3A9DFB}"/>
    <cellStyle name="Normal 6 7" xfId="974" xr:uid="{00000000-0005-0000-0000-000045120000}"/>
    <cellStyle name="Normal 6 7 2" xfId="21103" xr:uid="{9ABE374B-DFD0-47D4-8F39-F7B05E08B720}"/>
    <cellStyle name="Normal 6 7 3" xfId="35488" xr:uid="{EBD4CAC4-7B18-4CA0-9279-B8E3880DD725}"/>
    <cellStyle name="Normal 6 7 4" xfId="9350" xr:uid="{B30756D6-7901-4B35-A065-1BF79F82A741}"/>
    <cellStyle name="Normal 6 8" xfId="975" xr:uid="{00000000-0005-0000-0000-000046120000}"/>
    <cellStyle name="Normal 6 8 2" xfId="35489" xr:uid="{DA0FD4FF-351A-42F0-AB03-2A0C982C1FA5}"/>
    <cellStyle name="Normal 6 8 3" xfId="7488" xr:uid="{17C5386B-5598-4276-9EC0-5775D2C38AD0}"/>
    <cellStyle name="Normal 6 9" xfId="976" xr:uid="{00000000-0005-0000-0000-000047120000}"/>
    <cellStyle name="Normal 6_1.Executive summary" xfId="20806" xr:uid="{8DD5C60A-89A2-4ECD-A0CB-576A9B3A0D10}"/>
    <cellStyle name="Normal 60" xfId="977" xr:uid="{00000000-0005-0000-0000-000048120000}"/>
    <cellStyle name="Normal 60 2" xfId="20807" xr:uid="{031B424A-458E-4BB9-B80D-1D9E6886A3CB}"/>
    <cellStyle name="Normal 60 3" xfId="35490" xr:uid="{725C32AF-93D3-4E34-9FDC-1B71F5F02FFA}"/>
    <cellStyle name="Normal 60 4" xfId="8759" xr:uid="{9AAEFD3F-79F2-4DAA-9584-6F1692CB32B0}"/>
    <cellStyle name="Normal 600" xfId="19905" xr:uid="{44126211-5B55-44F5-A83B-B296F9DE57A6}"/>
    <cellStyle name="Normal 601" xfId="19921" xr:uid="{A1F976AD-022B-4489-B522-3EEFF4C62106}"/>
    <cellStyle name="Normal 602" xfId="19954" xr:uid="{4B56C8E5-CDAD-4F9E-939A-2D3D6E075687}"/>
    <cellStyle name="Normal 603" xfId="19979" xr:uid="{9666DCDC-679D-4D76-855A-B73E65A532AF}"/>
    <cellStyle name="Normal 604" xfId="21086" xr:uid="{3FCB2C65-D9E2-4FF5-B9FF-45C766C56042}"/>
    <cellStyle name="Normal 605" xfId="22435" xr:uid="{D2CC9D5E-B59F-468B-9DDC-84F183A063CA}"/>
    <cellStyle name="Normal 606" xfId="22577" xr:uid="{F348BE73-2AC1-4FE6-A272-9AD2B430F923}"/>
    <cellStyle name="Normal 607" xfId="22581" xr:uid="{BFE65FC2-20C9-4690-8FFB-A7C8EB48F669}"/>
    <cellStyle name="Normal 608" xfId="24598" xr:uid="{EA269B02-4CA8-4BEA-A243-BD7E7F7657CB}"/>
    <cellStyle name="Normal 609" xfId="24626" xr:uid="{8FF8A893-4F68-4ACA-90ED-C39369E8C718}"/>
    <cellStyle name="Normal 61" xfId="2135" xr:uid="{00000000-0005-0000-0000-000049120000}"/>
    <cellStyle name="Normal 61 2" xfId="20808" xr:uid="{DC4505B1-4A90-4C57-8077-584F48A2C014}"/>
    <cellStyle name="Normal 61 3" xfId="35884" xr:uid="{E4882337-A694-45B0-8774-F14570D902E5}"/>
    <cellStyle name="Normal 61 4" xfId="8760" xr:uid="{F90C363C-F9D3-4B09-A6E6-F018022EA243}"/>
    <cellStyle name="Normal 610" xfId="24603" xr:uid="{EC45B203-8891-4753-B9E7-345007B903B3}"/>
    <cellStyle name="Normal 611" xfId="24616" xr:uid="{B2495E07-552E-45D1-98E4-BE28BC89D309}"/>
    <cellStyle name="Normal 612" xfId="24692" xr:uid="{73271A7C-9B55-4C44-92DD-FFFAD51FE810}"/>
    <cellStyle name="Normal 613" xfId="24695" xr:uid="{185288A5-9D84-4A27-9244-0A698E83BE35}"/>
    <cellStyle name="Normal 614" xfId="24699" xr:uid="{A9004537-B676-4B5E-A2BC-8DD6C291DB1F}"/>
    <cellStyle name="Normal 615" xfId="24759" xr:uid="{44B1E504-8EB2-43BF-A178-8FCE793D3500}"/>
    <cellStyle name="Normal 616" xfId="24766" xr:uid="{EAC3C41E-3E88-4EEC-8BB2-070E60857860}"/>
    <cellStyle name="Normal 617" xfId="24772" xr:uid="{4844CBBD-F55E-4961-8E1C-4D1923A7E09B}"/>
    <cellStyle name="Normal 618" xfId="24774" xr:uid="{F0043D67-CE1E-4FC9-AA10-35862C1C27AD}"/>
    <cellStyle name="Normal 619" xfId="24776" xr:uid="{1E3EA3C5-6A94-47D2-9C40-204599040BB1}"/>
    <cellStyle name="Normal 62" xfId="2328" xr:uid="{00000000-0005-0000-0000-00004A120000}"/>
    <cellStyle name="Normal 62 2" xfId="20809" xr:uid="{77FEFAE6-4744-4C95-9DAC-7CE2E0648300}"/>
    <cellStyle name="Normal 62 3" xfId="35963" xr:uid="{C6248486-0042-46C8-B92F-60380CD0EB67}"/>
    <cellStyle name="Normal 62 4" xfId="8761" xr:uid="{DF4FE5AC-24E9-45A9-BA37-2267651C6185}"/>
    <cellStyle name="Normal 620" xfId="24783" xr:uid="{FC4D1E8B-07AD-441F-B06E-94E9F9BA6A97}"/>
    <cellStyle name="Normal 621" xfId="24784" xr:uid="{4FAE6D8A-0EF8-484B-B4CA-81416CA87905}"/>
    <cellStyle name="Normal 622" xfId="24785" xr:uid="{6BDA35A1-25F9-46C3-A430-4E1BE953F543}"/>
    <cellStyle name="Normal 623" xfId="24801" xr:uid="{B7883578-933D-4E1A-9BA4-ED1F71A69F25}"/>
    <cellStyle name="Normal 624" xfId="7365" xr:uid="{5CEC0B89-780C-453B-9F03-A6DEE1896AFD}"/>
    <cellStyle name="Normal 625" xfId="24802" xr:uid="{0CA77913-8FF8-4F02-BF71-D0A56B4FBB78}"/>
    <cellStyle name="Normal 626" xfId="6635" xr:uid="{704F6970-FD19-4861-B78E-24195D586817}"/>
    <cellStyle name="Normal 626 2" xfId="37045" xr:uid="{B901B809-B939-41DE-82EE-2DF7F534F44A}"/>
    <cellStyle name="Normal 627" xfId="37083" xr:uid="{DE075F9D-4091-4546-A815-40E7B0ED7B1D}"/>
    <cellStyle name="Normal 627 2" xfId="37086" xr:uid="{B7DE1D9C-6ECA-487F-8D14-1DA7B6B17273}"/>
    <cellStyle name="Normal 628" xfId="37051" xr:uid="{7E4B30D4-26D3-4122-9DE6-930879AB572B}"/>
    <cellStyle name="Normal 629" xfId="37091" xr:uid="{66AC9B08-1195-4706-91BF-BFBC57EC8984}"/>
    <cellStyle name="Normal 63" xfId="2335" xr:uid="{00000000-0005-0000-0000-00004B120000}"/>
    <cellStyle name="Normal 63 2" xfId="20810" xr:uid="{750E4226-9E1D-4CA1-ACBB-803C918777AA}"/>
    <cellStyle name="Normal 63 3" xfId="35970" xr:uid="{F923A8F8-B5A0-4AAB-B89B-6075BF502DE8}"/>
    <cellStyle name="Normal 63 4" xfId="8762" xr:uid="{C54469D2-E082-43EE-BC91-64822C1E6A75}"/>
    <cellStyle name="Normal 630" xfId="37093" xr:uid="{CC04C7BD-F248-47D4-A7C1-0061526F84E3}"/>
    <cellStyle name="Normal 631" xfId="37156" xr:uid="{AF198EBB-D342-4A6B-9E02-BC76112169AA}"/>
    <cellStyle name="Normal 632" xfId="6611" xr:uid="{B4918A39-3873-4812-81C8-051643B3AB99}"/>
    <cellStyle name="Normal 633" xfId="37493" xr:uid="{788DE0DC-8CDC-428F-A397-558686BD68F0}"/>
    <cellStyle name="Normal 64" xfId="3044" xr:uid="{00000000-0005-0000-0000-00004C120000}"/>
    <cellStyle name="Normal 64 2" xfId="20811" xr:uid="{DAAABE84-81C8-4ECF-8F9B-6C6BD01B9324}"/>
    <cellStyle name="Normal 64 3" xfId="36279" xr:uid="{9A169828-6FA9-4CFB-A7A4-0D90078F6721}"/>
    <cellStyle name="Normal 64 4" xfId="8763" xr:uid="{71D76774-35F4-40EB-A48D-7F4870BDFF70}"/>
    <cellStyle name="Normal 65" xfId="1418" xr:uid="{00000000-0005-0000-0000-00004D120000}"/>
    <cellStyle name="Normal 65 2" xfId="4891" xr:uid="{00000000-0005-0000-0000-00004E120000}"/>
    <cellStyle name="Normal 65 2 2" xfId="36534" xr:uid="{DFD92B19-9C1A-4E74-8B55-4BD92431BD1B}"/>
    <cellStyle name="Normal 65 2 3" xfId="20812" xr:uid="{E0E71CDC-C2B1-406F-BAE9-032DCFE0E53C}"/>
    <cellStyle name="Normal 65 3" xfId="35527" xr:uid="{B0EDF35F-8BC7-4BAF-996F-8558CE999CE9}"/>
    <cellStyle name="Normal 65 4" xfId="37179" xr:uid="{052355BD-F2B0-4837-8195-83BC63E0AEB6}"/>
    <cellStyle name="Normal 65 5" xfId="8764" xr:uid="{0C3953E7-11F0-4378-91AB-BFB166ED1E0B}"/>
    <cellStyle name="Normal 66" xfId="3176" xr:uid="{00000000-0005-0000-0000-00004F120000}"/>
    <cellStyle name="Normal 66 2" xfId="20813" xr:uid="{387C9672-9CAF-45CA-9917-EF7B11C6821C}"/>
    <cellStyle name="Normal 66 3" xfId="36366" xr:uid="{FBF9C030-361D-49EB-9061-495A1A960FF8}"/>
    <cellStyle name="Normal 66 4" xfId="8765" xr:uid="{435EE6A9-C79E-4A0B-9121-0A243E43AB32}"/>
    <cellStyle name="Normal 67" xfId="3539" xr:uid="{00000000-0005-0000-0000-000050120000}"/>
    <cellStyle name="Normal 67 2" xfId="20814" xr:uid="{E8C84592-D8F8-4CF0-9379-459B73CEEF30}"/>
    <cellStyle name="Normal 67 3" xfId="36389" xr:uid="{D5AF23E5-3E82-41B4-8EF8-95E1A72DD170}"/>
    <cellStyle name="Normal 67 4" xfId="8766" xr:uid="{4FD44A62-56D1-45FD-A402-1ACD10235C20}"/>
    <cellStyle name="Normal 68" xfId="3962" xr:uid="{00000000-0005-0000-0000-000051120000}"/>
    <cellStyle name="Normal 68 2" xfId="20815" xr:uid="{590E0183-3BE1-4F9C-8A50-44ACC5E1DDCC}"/>
    <cellStyle name="Normal 68 3" xfId="36408" xr:uid="{31298991-9CD5-4EF8-8D7F-480DDD30F13B}"/>
    <cellStyle name="Normal 68 4" xfId="8767" xr:uid="{9EFF3425-B150-4C7F-B2C0-65C4AC63F63A}"/>
    <cellStyle name="Normal 684" xfId="6593" xr:uid="{953A1E2B-6100-4BCD-BC86-C5626496C5A9}"/>
    <cellStyle name="Normal 684 2" xfId="6619" xr:uid="{6FCF9785-57D4-4BEE-958E-40A80D0313A9}"/>
    <cellStyle name="Normal 69" xfId="3964" xr:uid="{00000000-0005-0000-0000-000052120000}"/>
    <cellStyle name="Normal 69 2" xfId="6486" xr:uid="{00000000-0005-0000-0000-000053120000}"/>
    <cellStyle name="Normal 69 2 2" xfId="36988" xr:uid="{618D2A10-F611-47C7-985C-176ABCE86D51}"/>
    <cellStyle name="Normal 69 2 3" xfId="20816" xr:uid="{9F6E5AE8-B3DE-464F-9ABC-950EE756BAAC}"/>
    <cellStyle name="Normal 69 3" xfId="36410" xr:uid="{7DF06C83-7ADC-449B-A495-97084AFB3ACB}"/>
    <cellStyle name="Normal 69 4" xfId="8768" xr:uid="{B14FD499-3A0A-41A1-95DF-3F7A98BBFACC}"/>
    <cellStyle name="Normal 7" xfId="125" xr:uid="{00000000-0005-0000-0000-000054120000}"/>
    <cellStyle name="Normal 7 10" xfId="978" xr:uid="{00000000-0005-0000-0000-000055120000}"/>
    <cellStyle name="Normal 7 11" xfId="979" xr:uid="{00000000-0005-0000-0000-000056120000}"/>
    <cellStyle name="Normal 7 12" xfId="980" xr:uid="{00000000-0005-0000-0000-000057120000}"/>
    <cellStyle name="Normal 7 13" xfId="981" xr:uid="{00000000-0005-0000-0000-000058120000}"/>
    <cellStyle name="Normal 7 14" xfId="982" xr:uid="{00000000-0005-0000-0000-000059120000}"/>
    <cellStyle name="Normal 7 15" xfId="983" xr:uid="{00000000-0005-0000-0000-00005A120000}"/>
    <cellStyle name="Normal 7 16" xfId="984" xr:uid="{00000000-0005-0000-0000-00005B120000}"/>
    <cellStyle name="Normal 7 17" xfId="985" xr:uid="{00000000-0005-0000-0000-00005C120000}"/>
    <cellStyle name="Normal 7 17 2" xfId="986" xr:uid="{00000000-0005-0000-0000-00005D120000}"/>
    <cellStyle name="Normal 7 17 2 2" xfId="3777" xr:uid="{00000000-0005-0000-0000-00005E120000}"/>
    <cellStyle name="Normal 7 17 2 2 2" xfId="6302" xr:uid="{00000000-0005-0000-0000-00005F120000}"/>
    <cellStyle name="Normal 7 17 2 3" xfId="4558" xr:uid="{00000000-0005-0000-0000-000060120000}"/>
    <cellStyle name="Normal 7 17 3" xfId="3397" xr:uid="{00000000-0005-0000-0000-000061120000}"/>
    <cellStyle name="Normal 7 17 3 2" xfId="5924" xr:uid="{00000000-0005-0000-0000-000062120000}"/>
    <cellStyle name="Normal 7 17 4" xfId="4557" xr:uid="{00000000-0005-0000-0000-000063120000}"/>
    <cellStyle name="Normal 7 18" xfId="987" xr:uid="{00000000-0005-0000-0000-000064120000}"/>
    <cellStyle name="Normal 7 18 2" xfId="988" xr:uid="{00000000-0005-0000-0000-000065120000}"/>
    <cellStyle name="Normal 7 18 2 2" xfId="3778" xr:uid="{00000000-0005-0000-0000-000066120000}"/>
    <cellStyle name="Normal 7 18 2 2 2" xfId="6303" xr:uid="{00000000-0005-0000-0000-000067120000}"/>
    <cellStyle name="Normal 7 18 2 3" xfId="4560" xr:uid="{00000000-0005-0000-0000-000068120000}"/>
    <cellStyle name="Normal 7 18 3" xfId="3398" xr:uid="{00000000-0005-0000-0000-000069120000}"/>
    <cellStyle name="Normal 7 18 3 2" xfId="5925" xr:uid="{00000000-0005-0000-0000-00006A120000}"/>
    <cellStyle name="Normal 7 18 4" xfId="4559" xr:uid="{00000000-0005-0000-0000-00006B120000}"/>
    <cellStyle name="Normal 7 19" xfId="989" xr:uid="{00000000-0005-0000-0000-00006C120000}"/>
    <cellStyle name="Normal 7 19 2" xfId="3776" xr:uid="{00000000-0005-0000-0000-00006D120000}"/>
    <cellStyle name="Normal 7 19 2 2" xfId="6301" xr:uid="{00000000-0005-0000-0000-00006E120000}"/>
    <cellStyle name="Normal 7 19 3" xfId="4561" xr:uid="{00000000-0005-0000-0000-00006F120000}"/>
    <cellStyle name="Normal 7 2" xfId="990" xr:uid="{00000000-0005-0000-0000-000070120000}"/>
    <cellStyle name="Normal 7 2 10" xfId="4049" xr:uid="{00000000-0005-0000-0000-000071120000}"/>
    <cellStyle name="Normal 7 2 10 2" xfId="6560" xr:uid="{00000000-0005-0000-0000-000072120000}"/>
    <cellStyle name="Normal 7 2 2" xfId="991" xr:uid="{00000000-0005-0000-0000-000073120000}"/>
    <cellStyle name="Normal 7 2 2 2" xfId="1765" xr:uid="{00000000-0005-0000-0000-000074120000}"/>
    <cellStyle name="Normal 7 2 2 2 2" xfId="1766" xr:uid="{00000000-0005-0000-0000-000075120000}"/>
    <cellStyle name="Normal 7 2 2 2 2 2" xfId="2069" xr:uid="{00000000-0005-0000-0000-000076120000}"/>
    <cellStyle name="Normal 7 2 2 2 2 2 2" xfId="2902" xr:uid="{00000000-0005-0000-0000-000077120000}"/>
    <cellStyle name="Normal 7 2 2 2 2 3" xfId="2903" xr:uid="{00000000-0005-0000-0000-000078120000}"/>
    <cellStyle name="Normal 7 2 2 2 3" xfId="2068" xr:uid="{00000000-0005-0000-0000-000079120000}"/>
    <cellStyle name="Normal 7 2 2 2 3 2" xfId="2904" xr:uid="{00000000-0005-0000-0000-00007A120000}"/>
    <cellStyle name="Normal 7 2 2 2 4" xfId="2905" xr:uid="{00000000-0005-0000-0000-00007B120000}"/>
    <cellStyle name="Normal 7 2 2 2 5" xfId="35711" xr:uid="{22D34CBF-74F2-4B8B-BE81-A68700266A79}"/>
    <cellStyle name="Normal 7 2 2 2 6" xfId="34593" xr:uid="{12804A21-857D-488C-A885-8C8218906838}"/>
    <cellStyle name="Normal 7 2 2 3" xfId="1767" xr:uid="{00000000-0005-0000-0000-00007C120000}"/>
    <cellStyle name="Normal 7 2 2 3 2" xfId="2070" xr:uid="{00000000-0005-0000-0000-00007D120000}"/>
    <cellStyle name="Normal 7 2 2 3 2 2" xfId="2906" xr:uid="{00000000-0005-0000-0000-00007E120000}"/>
    <cellStyle name="Normal 7 2 2 3 3" xfId="2907" xr:uid="{00000000-0005-0000-0000-00007F120000}"/>
    <cellStyle name="Normal 7 2 2 3 4" xfId="35712" xr:uid="{95DEDC2B-01B7-4185-99D5-3349E5963D67}"/>
    <cellStyle name="Normal 7 2 2 3 5" xfId="7358" xr:uid="{D3AC07E5-6584-42C0-A876-D2CC9DDCB476}"/>
    <cellStyle name="Normal 7 2 2 4" xfId="2067" xr:uid="{00000000-0005-0000-0000-000080120000}"/>
    <cellStyle name="Normal 7 2 2 4 2" xfId="2908" xr:uid="{00000000-0005-0000-0000-000081120000}"/>
    <cellStyle name="Normal 7 2 2 5" xfId="2267" xr:uid="{00000000-0005-0000-0000-000082120000}"/>
    <cellStyle name="Normal 7 2 2 6" xfId="2909" xr:uid="{00000000-0005-0000-0000-000083120000}"/>
    <cellStyle name="Normal 7 2 2 7" xfId="1764" xr:uid="{00000000-0005-0000-0000-000084120000}"/>
    <cellStyle name="Normal 7 2 2 8" xfId="7181" xr:uid="{75A8A1C1-AF06-4107-997D-2B249D34330F}"/>
    <cellStyle name="Normal 7 2 3" xfId="992" xr:uid="{00000000-0005-0000-0000-000085120000}"/>
    <cellStyle name="Normal 7 2 3 2" xfId="1769" xr:uid="{00000000-0005-0000-0000-000086120000}"/>
    <cellStyle name="Normal 7 2 3 2 2" xfId="2072" xr:uid="{00000000-0005-0000-0000-000087120000}"/>
    <cellStyle name="Normal 7 2 3 2 2 2" xfId="2910" xr:uid="{00000000-0005-0000-0000-000088120000}"/>
    <cellStyle name="Normal 7 2 3 2 3" xfId="2911" xr:uid="{00000000-0005-0000-0000-000089120000}"/>
    <cellStyle name="Normal 7 2 3 3" xfId="2071" xr:uid="{00000000-0005-0000-0000-00008A120000}"/>
    <cellStyle name="Normal 7 2 3 3 2" xfId="2912" xr:uid="{00000000-0005-0000-0000-00008B120000}"/>
    <cellStyle name="Normal 7 2 3 4" xfId="2268" xr:uid="{00000000-0005-0000-0000-00008C120000}"/>
    <cellStyle name="Normal 7 2 3 5" xfId="2913" xr:uid="{00000000-0005-0000-0000-00008D120000}"/>
    <cellStyle name="Normal 7 2 3 6" xfId="1768" xr:uid="{00000000-0005-0000-0000-00008E120000}"/>
    <cellStyle name="Normal 7 2 3 7" xfId="35491" xr:uid="{1FF68873-99C5-4B08-AF49-218590041D62}"/>
    <cellStyle name="Normal 7 2 3 8" xfId="20818" xr:uid="{B35645FD-AC5A-4044-BB6B-B96DCD360735}"/>
    <cellStyle name="Normal 7 2 4" xfId="993" xr:uid="{00000000-0005-0000-0000-00008F120000}"/>
    <cellStyle name="Normal 7 2 4 10" xfId="1770" xr:uid="{00000000-0005-0000-0000-000090120000}"/>
    <cellStyle name="Normal 7 2 4 11" xfId="35492" xr:uid="{C42D3EA0-F7F8-4897-905A-F0193C815A4E}"/>
    <cellStyle name="Normal 7 2 4 12" xfId="34369" xr:uid="{F9726C44-E14E-471C-8933-DEB23B0E93FB}"/>
    <cellStyle name="Normal 7 2 4 2" xfId="994" xr:uid="{00000000-0005-0000-0000-000091120000}"/>
    <cellStyle name="Normal 7 2 4 2 2" xfId="2270" xr:uid="{00000000-0005-0000-0000-000092120000}"/>
    <cellStyle name="Normal 7 2 4 2 3" xfId="2914" xr:uid="{00000000-0005-0000-0000-000093120000}"/>
    <cellStyle name="Normal 7 2 4 2 4" xfId="2073" xr:uid="{00000000-0005-0000-0000-000094120000}"/>
    <cellStyle name="Normal 7 2 4 3" xfId="995" xr:uid="{00000000-0005-0000-0000-000095120000}"/>
    <cellStyle name="Normal 7 2 4 4" xfId="996" xr:uid="{00000000-0005-0000-0000-000096120000}"/>
    <cellStyle name="Normal 7 2 4 5" xfId="997" xr:uid="{00000000-0005-0000-0000-000097120000}"/>
    <cellStyle name="Normal 7 2 4 6" xfId="998" xr:uid="{00000000-0005-0000-0000-000098120000}"/>
    <cellStyle name="Normal 7 2 4 7" xfId="999" xr:uid="{00000000-0005-0000-0000-000099120000}"/>
    <cellStyle name="Normal 7 2 4 8" xfId="2269" xr:uid="{00000000-0005-0000-0000-00009A120000}"/>
    <cellStyle name="Normal 7 2 4 9" xfId="2915" xr:uid="{00000000-0005-0000-0000-00009B120000}"/>
    <cellStyle name="Normal 7 2 5" xfId="1000" xr:uid="{00000000-0005-0000-0000-00009C120000}"/>
    <cellStyle name="Normal 7 2 6" xfId="1001" xr:uid="{00000000-0005-0000-0000-00009D120000}"/>
    <cellStyle name="Normal 7 2 6 2" xfId="2271" xr:uid="{00000000-0005-0000-0000-00009E120000}"/>
    <cellStyle name="Normal 7 2 6 3" xfId="2916" xr:uid="{00000000-0005-0000-0000-00009F120000}"/>
    <cellStyle name="Normal 7 2 6 4" xfId="1865" xr:uid="{00000000-0005-0000-0000-0000A0120000}"/>
    <cellStyle name="Normal 7 2 7" xfId="1002" xr:uid="{00000000-0005-0000-0000-0000A1120000}"/>
    <cellStyle name="Normal 7 2 8" xfId="2917" xr:uid="{00000000-0005-0000-0000-0000A2120000}"/>
    <cellStyle name="Normal 7 2 9" xfId="1513" xr:uid="{00000000-0005-0000-0000-0000A3120000}"/>
    <cellStyle name="Normal 7 20" xfId="2266" xr:uid="{00000000-0005-0000-0000-0000A4120000}"/>
    <cellStyle name="Normal 7 20 2" xfId="5233" xr:uid="{00000000-0005-0000-0000-0000A5120000}"/>
    <cellStyle name="Normal 7 21" xfId="3092" xr:uid="{00000000-0005-0000-0000-0000A6120000}"/>
    <cellStyle name="Normal 7 22" xfId="3396" xr:uid="{00000000-0005-0000-0000-0000A7120000}"/>
    <cellStyle name="Normal 7 22 2" xfId="5923" xr:uid="{00000000-0005-0000-0000-0000A8120000}"/>
    <cellStyle name="Normal 7 23" xfId="4014" xr:uid="{00000000-0005-0000-0000-0000A9120000}"/>
    <cellStyle name="Normal 7 23 2" xfId="6526" xr:uid="{00000000-0005-0000-0000-0000AA120000}"/>
    <cellStyle name="Normal 7 24" xfId="35286" xr:uid="{DCBCCA62-0E45-4CBE-A43B-9D45C9C5A04D}"/>
    <cellStyle name="Normal 7 3" xfId="1003" xr:uid="{00000000-0005-0000-0000-0000AB120000}"/>
    <cellStyle name="Normal 7 3 10" xfId="6775" xr:uid="{7074183C-1C24-4E31-BE23-2B6F1C7D3495}"/>
    <cellStyle name="Normal 7 3 2" xfId="1564" xr:uid="{00000000-0005-0000-0000-0000AC120000}"/>
    <cellStyle name="Normal 7 3 2 10" xfId="34286" xr:uid="{8293BCE7-D846-4505-A7A5-CE56922794B7}"/>
    <cellStyle name="Normal 7 3 2 2" xfId="1771" xr:uid="{00000000-0005-0000-0000-0000AD120000}"/>
    <cellStyle name="Normal 7 3 2 2 2" xfId="1772" xr:uid="{00000000-0005-0000-0000-0000AE120000}"/>
    <cellStyle name="Normal 7 3 2 2 2 2" xfId="1773" xr:uid="{00000000-0005-0000-0000-0000AF120000}"/>
    <cellStyle name="Normal 7 3 2 2 2 2 2" xfId="2076" xr:uid="{00000000-0005-0000-0000-0000B0120000}"/>
    <cellStyle name="Normal 7 3 2 2 2 2 2 2" xfId="2918" xr:uid="{00000000-0005-0000-0000-0000B1120000}"/>
    <cellStyle name="Normal 7 3 2 2 2 2 3" xfId="2919" xr:uid="{00000000-0005-0000-0000-0000B2120000}"/>
    <cellStyle name="Normal 7 3 2 2 2 3" xfId="2075" xr:uid="{00000000-0005-0000-0000-0000B3120000}"/>
    <cellStyle name="Normal 7 3 2 2 2 3 2" xfId="2920" xr:uid="{00000000-0005-0000-0000-0000B4120000}"/>
    <cellStyle name="Normal 7 3 2 2 2 4" xfId="2921" xr:uid="{00000000-0005-0000-0000-0000B5120000}"/>
    <cellStyle name="Normal 7 3 2 2 3" xfId="1774" xr:uid="{00000000-0005-0000-0000-0000B6120000}"/>
    <cellStyle name="Normal 7 3 2 2 3 2" xfId="2077" xr:uid="{00000000-0005-0000-0000-0000B7120000}"/>
    <cellStyle name="Normal 7 3 2 2 3 2 2" xfId="2922" xr:uid="{00000000-0005-0000-0000-0000B8120000}"/>
    <cellStyle name="Normal 7 3 2 2 3 3" xfId="2923" xr:uid="{00000000-0005-0000-0000-0000B9120000}"/>
    <cellStyle name="Normal 7 3 2 2 4" xfId="2074" xr:uid="{00000000-0005-0000-0000-0000BA120000}"/>
    <cellStyle name="Normal 7 3 2 2 4 2" xfId="2924" xr:uid="{00000000-0005-0000-0000-0000BB120000}"/>
    <cellStyle name="Normal 7 3 2 2 5" xfId="2925" xr:uid="{00000000-0005-0000-0000-0000BC120000}"/>
    <cellStyle name="Normal 7 3 2 3" xfId="1775" xr:uid="{00000000-0005-0000-0000-0000BD120000}"/>
    <cellStyle name="Normal 7 3 2 3 2" xfId="1776" xr:uid="{00000000-0005-0000-0000-0000BE120000}"/>
    <cellStyle name="Normal 7 3 2 3 2 2" xfId="2079" xr:uid="{00000000-0005-0000-0000-0000BF120000}"/>
    <cellStyle name="Normal 7 3 2 3 2 2 2" xfId="2926" xr:uid="{00000000-0005-0000-0000-0000C0120000}"/>
    <cellStyle name="Normal 7 3 2 3 2 3" xfId="2927" xr:uid="{00000000-0005-0000-0000-0000C1120000}"/>
    <cellStyle name="Normal 7 3 2 3 3" xfId="2078" xr:uid="{00000000-0005-0000-0000-0000C2120000}"/>
    <cellStyle name="Normal 7 3 2 3 3 2" xfId="2928" xr:uid="{00000000-0005-0000-0000-0000C3120000}"/>
    <cellStyle name="Normal 7 3 2 3 4" xfId="2929" xr:uid="{00000000-0005-0000-0000-0000C4120000}"/>
    <cellStyle name="Normal 7 3 2 4" xfId="1777" xr:uid="{00000000-0005-0000-0000-0000C5120000}"/>
    <cellStyle name="Normal 7 3 2 4 2" xfId="2080" xr:uid="{00000000-0005-0000-0000-0000C6120000}"/>
    <cellStyle name="Normal 7 3 2 4 2 2" xfId="2930" xr:uid="{00000000-0005-0000-0000-0000C7120000}"/>
    <cellStyle name="Normal 7 3 2 4 3" xfId="2931" xr:uid="{00000000-0005-0000-0000-0000C8120000}"/>
    <cellStyle name="Normal 7 3 2 5" xfId="1834" xr:uid="{00000000-0005-0000-0000-0000C9120000}"/>
    <cellStyle name="Normal 7 3 2 5 2" xfId="2133" xr:uid="{00000000-0005-0000-0000-0000CA120000}"/>
    <cellStyle name="Normal 7 3 2 5 2 2" xfId="2932" xr:uid="{00000000-0005-0000-0000-0000CB120000}"/>
    <cellStyle name="Normal 7 3 2 5 3" xfId="2933" xr:uid="{00000000-0005-0000-0000-0000CC120000}"/>
    <cellStyle name="Normal 7 3 2 6" xfId="1841" xr:uid="{00000000-0005-0000-0000-0000CD120000}"/>
    <cellStyle name="Normal 7 3 2 6 2" xfId="2934" xr:uid="{00000000-0005-0000-0000-0000CE120000}"/>
    <cellStyle name="Normal 7 3 2 7" xfId="1878" xr:uid="{00000000-0005-0000-0000-0000CF120000}"/>
    <cellStyle name="Normal 7 3 2 7 2" xfId="2935" xr:uid="{00000000-0005-0000-0000-0000D0120000}"/>
    <cellStyle name="Normal 7 3 2 8" xfId="2347" xr:uid="{00000000-0005-0000-0000-0000D1120000}"/>
    <cellStyle name="Normal 7 3 2 9" xfId="35575" xr:uid="{98B6FED0-C04C-4671-A9D1-5880BDBF7E4E}"/>
    <cellStyle name="Normal 7 3 3" xfId="1778" xr:uid="{00000000-0005-0000-0000-0000D2120000}"/>
    <cellStyle name="Normal 7 3 3 2" xfId="1779" xr:uid="{00000000-0005-0000-0000-0000D3120000}"/>
    <cellStyle name="Normal 7 3 3 2 2" xfId="1780" xr:uid="{00000000-0005-0000-0000-0000D4120000}"/>
    <cellStyle name="Normal 7 3 3 2 2 2" xfId="2083" xr:uid="{00000000-0005-0000-0000-0000D5120000}"/>
    <cellStyle name="Normal 7 3 3 2 2 2 2" xfId="2936" xr:uid="{00000000-0005-0000-0000-0000D6120000}"/>
    <cellStyle name="Normal 7 3 3 2 2 3" xfId="2937" xr:uid="{00000000-0005-0000-0000-0000D7120000}"/>
    <cellStyle name="Normal 7 3 3 2 3" xfId="2082" xr:uid="{00000000-0005-0000-0000-0000D8120000}"/>
    <cellStyle name="Normal 7 3 3 2 3 2" xfId="2938" xr:uid="{00000000-0005-0000-0000-0000D9120000}"/>
    <cellStyle name="Normal 7 3 3 2 4" xfId="2939" xr:uid="{00000000-0005-0000-0000-0000DA120000}"/>
    <cellStyle name="Normal 7 3 3 3" xfId="1781" xr:uid="{00000000-0005-0000-0000-0000DB120000}"/>
    <cellStyle name="Normal 7 3 3 3 2" xfId="2084" xr:uid="{00000000-0005-0000-0000-0000DC120000}"/>
    <cellStyle name="Normal 7 3 3 3 2 2" xfId="2940" xr:uid="{00000000-0005-0000-0000-0000DD120000}"/>
    <cellStyle name="Normal 7 3 3 3 3" xfId="2941" xr:uid="{00000000-0005-0000-0000-0000DE120000}"/>
    <cellStyle name="Normal 7 3 3 4" xfId="2081" xr:uid="{00000000-0005-0000-0000-0000DF120000}"/>
    <cellStyle name="Normal 7 3 3 4 2" xfId="2942" xr:uid="{00000000-0005-0000-0000-0000E0120000}"/>
    <cellStyle name="Normal 7 3 3 5" xfId="2943" xr:uid="{00000000-0005-0000-0000-0000E1120000}"/>
    <cellStyle name="Normal 7 3 3 6" xfId="35713" xr:uid="{18972FED-1CD2-4839-9EF0-00C3042FAC9C}"/>
    <cellStyle name="Normal 7 3 3 7" xfId="8856" xr:uid="{588317F3-56D7-4B30-AA6B-CF0A8472354C}"/>
    <cellStyle name="Normal 7 3 4" xfId="1782" xr:uid="{00000000-0005-0000-0000-0000E2120000}"/>
    <cellStyle name="Normal 7 3 4 2" xfId="1783" xr:uid="{00000000-0005-0000-0000-0000E3120000}"/>
    <cellStyle name="Normal 7 3 4 2 2" xfId="2086" xr:uid="{00000000-0005-0000-0000-0000E4120000}"/>
    <cellStyle name="Normal 7 3 4 2 2 2" xfId="2944" xr:uid="{00000000-0005-0000-0000-0000E5120000}"/>
    <cellStyle name="Normal 7 3 4 2 3" xfId="2945" xr:uid="{00000000-0005-0000-0000-0000E6120000}"/>
    <cellStyle name="Normal 7 3 4 3" xfId="2085" xr:uid="{00000000-0005-0000-0000-0000E7120000}"/>
    <cellStyle name="Normal 7 3 4 3 2" xfId="2946" xr:uid="{00000000-0005-0000-0000-0000E8120000}"/>
    <cellStyle name="Normal 7 3 4 4" xfId="2947" xr:uid="{00000000-0005-0000-0000-0000E9120000}"/>
    <cellStyle name="Normal 7 3 5" xfId="1784" xr:uid="{00000000-0005-0000-0000-0000EA120000}"/>
    <cellStyle name="Normal 7 3 5 2" xfId="2087" xr:uid="{00000000-0005-0000-0000-0000EB120000}"/>
    <cellStyle name="Normal 7 3 5 2 2" xfId="2948" xr:uid="{00000000-0005-0000-0000-0000EC120000}"/>
    <cellStyle name="Normal 7 3 5 3" xfId="2949" xr:uid="{00000000-0005-0000-0000-0000ED120000}"/>
    <cellStyle name="Normal 7 3 6" xfId="1866" xr:uid="{00000000-0005-0000-0000-0000EE120000}"/>
    <cellStyle name="Normal 7 3 6 2" xfId="2950" xr:uid="{00000000-0005-0000-0000-0000EF120000}"/>
    <cellStyle name="Normal 7 3 7" xfId="2272" xr:uid="{00000000-0005-0000-0000-0000F0120000}"/>
    <cellStyle name="Normal 7 3 8" xfId="2951" xr:uid="{00000000-0005-0000-0000-0000F1120000}"/>
    <cellStyle name="Normal 7 3 9" xfId="1514" xr:uid="{00000000-0005-0000-0000-0000F2120000}"/>
    <cellStyle name="Normal 7 4" xfId="1004" xr:uid="{00000000-0005-0000-0000-0000F3120000}"/>
    <cellStyle name="Normal 7 4 10" xfId="1005" xr:uid="{00000000-0005-0000-0000-0000F4120000}"/>
    <cellStyle name="Normal 7 4 10 2" xfId="1006" xr:uid="{00000000-0005-0000-0000-0000F5120000}"/>
    <cellStyle name="Normal 7 4 10 2 2" xfId="1007" xr:uid="{00000000-0005-0000-0000-0000F6120000}"/>
    <cellStyle name="Normal 7 4 10 2 2 2" xfId="3780" xr:uid="{00000000-0005-0000-0000-0000F7120000}"/>
    <cellStyle name="Normal 7 4 10 2 2 2 2" xfId="6305" xr:uid="{00000000-0005-0000-0000-0000F8120000}"/>
    <cellStyle name="Normal 7 4 10 2 2 3" xfId="4564" xr:uid="{00000000-0005-0000-0000-0000F9120000}"/>
    <cellStyle name="Normal 7 4 10 2 3" xfId="3400" xr:uid="{00000000-0005-0000-0000-0000FA120000}"/>
    <cellStyle name="Normal 7 4 10 2 3 2" xfId="5927" xr:uid="{00000000-0005-0000-0000-0000FB120000}"/>
    <cellStyle name="Normal 7 4 10 2 4" xfId="4563" xr:uid="{00000000-0005-0000-0000-0000FC120000}"/>
    <cellStyle name="Normal 7 4 10 3" xfId="1008" xr:uid="{00000000-0005-0000-0000-0000FD120000}"/>
    <cellStyle name="Normal 7 4 10 3 2" xfId="1009" xr:uid="{00000000-0005-0000-0000-0000FE120000}"/>
    <cellStyle name="Normal 7 4 10 3 2 2" xfId="3781" xr:uid="{00000000-0005-0000-0000-0000FF120000}"/>
    <cellStyle name="Normal 7 4 10 3 2 2 2" xfId="6306" xr:uid="{00000000-0005-0000-0000-000000130000}"/>
    <cellStyle name="Normal 7 4 10 3 2 3" xfId="4566" xr:uid="{00000000-0005-0000-0000-000001130000}"/>
    <cellStyle name="Normal 7 4 10 3 3" xfId="3401" xr:uid="{00000000-0005-0000-0000-000002130000}"/>
    <cellStyle name="Normal 7 4 10 3 3 2" xfId="5928" xr:uid="{00000000-0005-0000-0000-000003130000}"/>
    <cellStyle name="Normal 7 4 10 3 4" xfId="4565" xr:uid="{00000000-0005-0000-0000-000004130000}"/>
    <cellStyle name="Normal 7 4 10 4" xfId="1010" xr:uid="{00000000-0005-0000-0000-000005130000}"/>
    <cellStyle name="Normal 7 4 10 4 2" xfId="3779" xr:uid="{00000000-0005-0000-0000-000006130000}"/>
    <cellStyle name="Normal 7 4 10 4 2 2" xfId="6304" xr:uid="{00000000-0005-0000-0000-000007130000}"/>
    <cellStyle name="Normal 7 4 10 4 3" xfId="4567" xr:uid="{00000000-0005-0000-0000-000008130000}"/>
    <cellStyle name="Normal 7 4 10 5" xfId="3399" xr:uid="{00000000-0005-0000-0000-000009130000}"/>
    <cellStyle name="Normal 7 4 10 5 2" xfId="5926" xr:uid="{00000000-0005-0000-0000-00000A130000}"/>
    <cellStyle name="Normal 7 4 10 6" xfId="4562" xr:uid="{00000000-0005-0000-0000-00000B130000}"/>
    <cellStyle name="Normal 7 4 11" xfId="1011" xr:uid="{00000000-0005-0000-0000-00000C130000}"/>
    <cellStyle name="Normal 7 4 11 2" xfId="1012" xr:uid="{00000000-0005-0000-0000-00000D130000}"/>
    <cellStyle name="Normal 7 4 11 2 2" xfId="1013" xr:uid="{00000000-0005-0000-0000-00000E130000}"/>
    <cellStyle name="Normal 7 4 11 2 2 2" xfId="3783" xr:uid="{00000000-0005-0000-0000-00000F130000}"/>
    <cellStyle name="Normal 7 4 11 2 2 2 2" xfId="6308" xr:uid="{00000000-0005-0000-0000-000010130000}"/>
    <cellStyle name="Normal 7 4 11 2 2 3" xfId="4570" xr:uid="{00000000-0005-0000-0000-000011130000}"/>
    <cellStyle name="Normal 7 4 11 2 3" xfId="3403" xr:uid="{00000000-0005-0000-0000-000012130000}"/>
    <cellStyle name="Normal 7 4 11 2 3 2" xfId="5930" xr:uid="{00000000-0005-0000-0000-000013130000}"/>
    <cellStyle name="Normal 7 4 11 2 4" xfId="4569" xr:uid="{00000000-0005-0000-0000-000014130000}"/>
    <cellStyle name="Normal 7 4 11 3" xfId="1014" xr:uid="{00000000-0005-0000-0000-000015130000}"/>
    <cellStyle name="Normal 7 4 11 3 2" xfId="1015" xr:uid="{00000000-0005-0000-0000-000016130000}"/>
    <cellStyle name="Normal 7 4 11 3 2 2" xfId="3784" xr:uid="{00000000-0005-0000-0000-000017130000}"/>
    <cellStyle name="Normal 7 4 11 3 2 2 2" xfId="6309" xr:uid="{00000000-0005-0000-0000-000018130000}"/>
    <cellStyle name="Normal 7 4 11 3 2 3" xfId="4572" xr:uid="{00000000-0005-0000-0000-000019130000}"/>
    <cellStyle name="Normal 7 4 11 3 3" xfId="3404" xr:uid="{00000000-0005-0000-0000-00001A130000}"/>
    <cellStyle name="Normal 7 4 11 3 3 2" xfId="5931" xr:uid="{00000000-0005-0000-0000-00001B130000}"/>
    <cellStyle name="Normal 7 4 11 3 4" xfId="4571" xr:uid="{00000000-0005-0000-0000-00001C130000}"/>
    <cellStyle name="Normal 7 4 11 4" xfId="1016" xr:uid="{00000000-0005-0000-0000-00001D130000}"/>
    <cellStyle name="Normal 7 4 11 4 2" xfId="3782" xr:uid="{00000000-0005-0000-0000-00001E130000}"/>
    <cellStyle name="Normal 7 4 11 4 2 2" xfId="6307" xr:uid="{00000000-0005-0000-0000-00001F130000}"/>
    <cellStyle name="Normal 7 4 11 4 3" xfId="4573" xr:uid="{00000000-0005-0000-0000-000020130000}"/>
    <cellStyle name="Normal 7 4 11 5" xfId="3402" xr:uid="{00000000-0005-0000-0000-000021130000}"/>
    <cellStyle name="Normal 7 4 11 5 2" xfId="5929" xr:uid="{00000000-0005-0000-0000-000022130000}"/>
    <cellStyle name="Normal 7 4 11 6" xfId="4568" xr:uid="{00000000-0005-0000-0000-000023130000}"/>
    <cellStyle name="Normal 7 4 12" xfId="1017" xr:uid="{00000000-0005-0000-0000-000024130000}"/>
    <cellStyle name="Normal 7 4 12 2" xfId="1018" xr:uid="{00000000-0005-0000-0000-000025130000}"/>
    <cellStyle name="Normal 7 4 12 2 2" xfId="1019" xr:uid="{00000000-0005-0000-0000-000026130000}"/>
    <cellStyle name="Normal 7 4 12 2 2 2" xfId="3786" xr:uid="{00000000-0005-0000-0000-000027130000}"/>
    <cellStyle name="Normal 7 4 12 2 2 2 2" xfId="6311" xr:uid="{00000000-0005-0000-0000-000028130000}"/>
    <cellStyle name="Normal 7 4 12 2 2 3" xfId="4576" xr:uid="{00000000-0005-0000-0000-000029130000}"/>
    <cellStyle name="Normal 7 4 12 2 3" xfId="3406" xr:uid="{00000000-0005-0000-0000-00002A130000}"/>
    <cellStyle name="Normal 7 4 12 2 3 2" xfId="5933" xr:uid="{00000000-0005-0000-0000-00002B130000}"/>
    <cellStyle name="Normal 7 4 12 2 4" xfId="4575" xr:uid="{00000000-0005-0000-0000-00002C130000}"/>
    <cellStyle name="Normal 7 4 12 3" xfId="1020" xr:uid="{00000000-0005-0000-0000-00002D130000}"/>
    <cellStyle name="Normal 7 4 12 3 2" xfId="1021" xr:uid="{00000000-0005-0000-0000-00002E130000}"/>
    <cellStyle name="Normal 7 4 12 3 2 2" xfId="3787" xr:uid="{00000000-0005-0000-0000-00002F130000}"/>
    <cellStyle name="Normal 7 4 12 3 2 2 2" xfId="6312" xr:uid="{00000000-0005-0000-0000-000030130000}"/>
    <cellStyle name="Normal 7 4 12 3 2 3" xfId="4578" xr:uid="{00000000-0005-0000-0000-000031130000}"/>
    <cellStyle name="Normal 7 4 12 3 3" xfId="3407" xr:uid="{00000000-0005-0000-0000-000032130000}"/>
    <cellStyle name="Normal 7 4 12 3 3 2" xfId="5934" xr:uid="{00000000-0005-0000-0000-000033130000}"/>
    <cellStyle name="Normal 7 4 12 3 4" xfId="4577" xr:uid="{00000000-0005-0000-0000-000034130000}"/>
    <cellStyle name="Normal 7 4 12 4" xfId="1022" xr:uid="{00000000-0005-0000-0000-000035130000}"/>
    <cellStyle name="Normal 7 4 12 4 2" xfId="3785" xr:uid="{00000000-0005-0000-0000-000036130000}"/>
    <cellStyle name="Normal 7 4 12 4 2 2" xfId="6310" xr:uid="{00000000-0005-0000-0000-000037130000}"/>
    <cellStyle name="Normal 7 4 12 4 3" xfId="4579" xr:uid="{00000000-0005-0000-0000-000038130000}"/>
    <cellStyle name="Normal 7 4 12 5" xfId="3405" xr:uid="{00000000-0005-0000-0000-000039130000}"/>
    <cellStyle name="Normal 7 4 12 5 2" xfId="5932" xr:uid="{00000000-0005-0000-0000-00003A130000}"/>
    <cellStyle name="Normal 7 4 12 6" xfId="4574" xr:uid="{00000000-0005-0000-0000-00003B130000}"/>
    <cellStyle name="Normal 7 4 13" xfId="2273" xr:uid="{00000000-0005-0000-0000-00003C130000}"/>
    <cellStyle name="Normal 7 4 14" xfId="2952" xr:uid="{00000000-0005-0000-0000-00003D130000}"/>
    <cellStyle name="Normal 7 4 15" xfId="1515" xr:uid="{00000000-0005-0000-0000-00003E130000}"/>
    <cellStyle name="Normal 7 4 2" xfId="1023" xr:uid="{00000000-0005-0000-0000-00003F130000}"/>
    <cellStyle name="Normal 7 4 2 10" xfId="1024" xr:uid="{00000000-0005-0000-0000-000040130000}"/>
    <cellStyle name="Normal 7 4 2 11" xfId="1025" xr:uid="{00000000-0005-0000-0000-000041130000}"/>
    <cellStyle name="Normal 7 4 2 12" xfId="1026" xr:uid="{00000000-0005-0000-0000-000042130000}"/>
    <cellStyle name="Normal 7 4 2 13" xfId="1027" xr:uid="{00000000-0005-0000-0000-000043130000}"/>
    <cellStyle name="Normal 7 4 2 13 2" xfId="1028" xr:uid="{00000000-0005-0000-0000-000044130000}"/>
    <cellStyle name="Normal 7 4 2 13 2 2" xfId="3789" xr:uid="{00000000-0005-0000-0000-000045130000}"/>
    <cellStyle name="Normal 7 4 2 13 2 2 2" xfId="6314" xr:uid="{00000000-0005-0000-0000-000046130000}"/>
    <cellStyle name="Normal 7 4 2 13 2 3" xfId="4582" xr:uid="{00000000-0005-0000-0000-000047130000}"/>
    <cellStyle name="Normal 7 4 2 13 3" xfId="3409" xr:uid="{00000000-0005-0000-0000-000048130000}"/>
    <cellStyle name="Normal 7 4 2 13 3 2" xfId="5936" xr:uid="{00000000-0005-0000-0000-000049130000}"/>
    <cellStyle name="Normal 7 4 2 13 4" xfId="4581" xr:uid="{00000000-0005-0000-0000-00004A130000}"/>
    <cellStyle name="Normal 7 4 2 14" xfId="1029" xr:uid="{00000000-0005-0000-0000-00004B130000}"/>
    <cellStyle name="Normal 7 4 2 14 2" xfId="1030" xr:uid="{00000000-0005-0000-0000-00004C130000}"/>
    <cellStyle name="Normal 7 4 2 14 2 2" xfId="3790" xr:uid="{00000000-0005-0000-0000-00004D130000}"/>
    <cellStyle name="Normal 7 4 2 14 2 2 2" xfId="6315" xr:uid="{00000000-0005-0000-0000-00004E130000}"/>
    <cellStyle name="Normal 7 4 2 14 2 3" xfId="4584" xr:uid="{00000000-0005-0000-0000-00004F130000}"/>
    <cellStyle name="Normal 7 4 2 14 3" xfId="3410" xr:uid="{00000000-0005-0000-0000-000050130000}"/>
    <cellStyle name="Normal 7 4 2 14 3 2" xfId="5937" xr:uid="{00000000-0005-0000-0000-000051130000}"/>
    <cellStyle name="Normal 7 4 2 14 4" xfId="4583" xr:uid="{00000000-0005-0000-0000-000052130000}"/>
    <cellStyle name="Normal 7 4 2 15" xfId="1031" xr:uid="{00000000-0005-0000-0000-000053130000}"/>
    <cellStyle name="Normal 7 4 2 15 2" xfId="3788" xr:uid="{00000000-0005-0000-0000-000054130000}"/>
    <cellStyle name="Normal 7 4 2 15 2 2" xfId="6313" xr:uid="{00000000-0005-0000-0000-000055130000}"/>
    <cellStyle name="Normal 7 4 2 15 3" xfId="4585" xr:uid="{00000000-0005-0000-0000-000056130000}"/>
    <cellStyle name="Normal 7 4 2 16" xfId="2274" xr:uid="{00000000-0005-0000-0000-000057130000}"/>
    <cellStyle name="Normal 7 4 2 16 2" xfId="5234" xr:uid="{00000000-0005-0000-0000-000058130000}"/>
    <cellStyle name="Normal 7 4 2 17" xfId="2953" xr:uid="{00000000-0005-0000-0000-000059130000}"/>
    <cellStyle name="Normal 7 4 2 18" xfId="1785" xr:uid="{00000000-0005-0000-0000-00005A130000}"/>
    <cellStyle name="Normal 7 4 2 19" xfId="3408" xr:uid="{00000000-0005-0000-0000-00005B130000}"/>
    <cellStyle name="Normal 7 4 2 19 2" xfId="5935" xr:uid="{00000000-0005-0000-0000-00005C130000}"/>
    <cellStyle name="Normal 7 4 2 2" xfId="1032" xr:uid="{00000000-0005-0000-0000-00005D130000}"/>
    <cellStyle name="Normal 7 4 2 2 10" xfId="2954" xr:uid="{00000000-0005-0000-0000-00005E130000}"/>
    <cellStyle name="Normal 7 4 2 2 11" xfId="1786" xr:uid="{00000000-0005-0000-0000-00005F130000}"/>
    <cellStyle name="Normal 7 4 2 2 2" xfId="1033" xr:uid="{00000000-0005-0000-0000-000060130000}"/>
    <cellStyle name="Normal 7 4 2 2 2 10" xfId="1034" xr:uid="{00000000-0005-0000-0000-000061130000}"/>
    <cellStyle name="Normal 7 4 2 2 2 10 2" xfId="1035" xr:uid="{00000000-0005-0000-0000-000062130000}"/>
    <cellStyle name="Normal 7 4 2 2 2 10 2 2" xfId="3792" xr:uid="{00000000-0005-0000-0000-000063130000}"/>
    <cellStyle name="Normal 7 4 2 2 2 10 2 2 2" xfId="6317" xr:uid="{00000000-0005-0000-0000-000064130000}"/>
    <cellStyle name="Normal 7 4 2 2 2 10 2 3" xfId="4588" xr:uid="{00000000-0005-0000-0000-000065130000}"/>
    <cellStyle name="Normal 7 4 2 2 2 10 3" xfId="3412" xr:uid="{00000000-0005-0000-0000-000066130000}"/>
    <cellStyle name="Normal 7 4 2 2 2 10 3 2" xfId="5939" xr:uid="{00000000-0005-0000-0000-000067130000}"/>
    <cellStyle name="Normal 7 4 2 2 2 10 4" xfId="4587" xr:uid="{00000000-0005-0000-0000-000068130000}"/>
    <cellStyle name="Normal 7 4 2 2 2 11" xfId="1036" xr:uid="{00000000-0005-0000-0000-000069130000}"/>
    <cellStyle name="Normal 7 4 2 2 2 11 2" xfId="3791" xr:uid="{00000000-0005-0000-0000-00006A130000}"/>
    <cellStyle name="Normal 7 4 2 2 2 11 2 2" xfId="6316" xr:uid="{00000000-0005-0000-0000-00006B130000}"/>
    <cellStyle name="Normal 7 4 2 2 2 11 3" xfId="4589" xr:uid="{00000000-0005-0000-0000-00006C130000}"/>
    <cellStyle name="Normal 7 4 2 2 2 12" xfId="2276" xr:uid="{00000000-0005-0000-0000-00006D130000}"/>
    <cellStyle name="Normal 7 4 2 2 2 12 2" xfId="5235" xr:uid="{00000000-0005-0000-0000-00006E130000}"/>
    <cellStyle name="Normal 7 4 2 2 2 13" xfId="2955" xr:uid="{00000000-0005-0000-0000-00006F130000}"/>
    <cellStyle name="Normal 7 4 2 2 2 14" xfId="1787" xr:uid="{00000000-0005-0000-0000-000070130000}"/>
    <cellStyle name="Normal 7 4 2 2 2 15" xfId="3411" xr:uid="{00000000-0005-0000-0000-000071130000}"/>
    <cellStyle name="Normal 7 4 2 2 2 15 2" xfId="5938" xr:uid="{00000000-0005-0000-0000-000072130000}"/>
    <cellStyle name="Normal 7 4 2 2 2 16" xfId="4586" xr:uid="{00000000-0005-0000-0000-000073130000}"/>
    <cellStyle name="Normal 7 4 2 2 2 2" xfId="1037" xr:uid="{00000000-0005-0000-0000-000074130000}"/>
    <cellStyle name="Normal 7 4 2 2 2 2 2" xfId="2277" xr:uid="{00000000-0005-0000-0000-000075130000}"/>
    <cellStyle name="Normal 7 4 2 2 2 2 3" xfId="2956" xr:uid="{00000000-0005-0000-0000-000076130000}"/>
    <cellStyle name="Normal 7 4 2 2 2 2 4" xfId="2090" xr:uid="{00000000-0005-0000-0000-000077130000}"/>
    <cellStyle name="Normal 7 4 2 2 2 3" xfId="1038" xr:uid="{00000000-0005-0000-0000-000078130000}"/>
    <cellStyle name="Normal 7 4 2 2 2 4" xfId="1039" xr:uid="{00000000-0005-0000-0000-000079130000}"/>
    <cellStyle name="Normal 7 4 2 2 2 5" xfId="1040" xr:uid="{00000000-0005-0000-0000-00007A130000}"/>
    <cellStyle name="Normal 7 4 2 2 2 6" xfId="1041" xr:uid="{00000000-0005-0000-0000-00007B130000}"/>
    <cellStyle name="Normal 7 4 2 2 2 7" xfId="1042" xr:uid="{00000000-0005-0000-0000-00007C130000}"/>
    <cellStyle name="Normal 7 4 2 2 2 8" xfId="1043" xr:uid="{00000000-0005-0000-0000-00007D130000}"/>
    <cellStyle name="Normal 7 4 2 2 2 9" xfId="1044" xr:uid="{00000000-0005-0000-0000-00007E130000}"/>
    <cellStyle name="Normal 7 4 2 2 2 9 2" xfId="1045" xr:uid="{00000000-0005-0000-0000-00007F130000}"/>
    <cellStyle name="Normal 7 4 2 2 2 9 2 2" xfId="3793" xr:uid="{00000000-0005-0000-0000-000080130000}"/>
    <cellStyle name="Normal 7 4 2 2 2 9 2 2 2" xfId="6318" xr:uid="{00000000-0005-0000-0000-000081130000}"/>
    <cellStyle name="Normal 7 4 2 2 2 9 2 3" xfId="4591" xr:uid="{00000000-0005-0000-0000-000082130000}"/>
    <cellStyle name="Normal 7 4 2 2 2 9 3" xfId="3413" xr:uid="{00000000-0005-0000-0000-000083130000}"/>
    <cellStyle name="Normal 7 4 2 2 2 9 3 2" xfId="5940" xr:uid="{00000000-0005-0000-0000-000084130000}"/>
    <cellStyle name="Normal 7 4 2 2 2 9 4" xfId="4590" xr:uid="{00000000-0005-0000-0000-000085130000}"/>
    <cellStyle name="Normal 7 4 2 2 3" xfId="1046" xr:uid="{00000000-0005-0000-0000-000086130000}"/>
    <cellStyle name="Normal 7 4 2 2 3 2" xfId="1047" xr:uid="{00000000-0005-0000-0000-000087130000}"/>
    <cellStyle name="Normal 7 4 2 2 3 2 2" xfId="1048" xr:uid="{00000000-0005-0000-0000-000088130000}"/>
    <cellStyle name="Normal 7 4 2 2 3 2 2 2" xfId="3795" xr:uid="{00000000-0005-0000-0000-000089130000}"/>
    <cellStyle name="Normal 7 4 2 2 3 2 2 2 2" xfId="6320" xr:uid="{00000000-0005-0000-0000-00008A130000}"/>
    <cellStyle name="Normal 7 4 2 2 3 2 2 3" xfId="4594" xr:uid="{00000000-0005-0000-0000-00008B130000}"/>
    <cellStyle name="Normal 7 4 2 2 3 2 3" xfId="3415" xr:uid="{00000000-0005-0000-0000-00008C130000}"/>
    <cellStyle name="Normal 7 4 2 2 3 2 3 2" xfId="5942" xr:uid="{00000000-0005-0000-0000-00008D130000}"/>
    <cellStyle name="Normal 7 4 2 2 3 2 4" xfId="4593" xr:uid="{00000000-0005-0000-0000-00008E130000}"/>
    <cellStyle name="Normal 7 4 2 2 3 3" xfId="1049" xr:uid="{00000000-0005-0000-0000-00008F130000}"/>
    <cellStyle name="Normal 7 4 2 2 3 3 2" xfId="1050" xr:uid="{00000000-0005-0000-0000-000090130000}"/>
    <cellStyle name="Normal 7 4 2 2 3 3 2 2" xfId="3796" xr:uid="{00000000-0005-0000-0000-000091130000}"/>
    <cellStyle name="Normal 7 4 2 2 3 3 2 2 2" xfId="6321" xr:uid="{00000000-0005-0000-0000-000092130000}"/>
    <cellStyle name="Normal 7 4 2 2 3 3 2 3" xfId="4596" xr:uid="{00000000-0005-0000-0000-000093130000}"/>
    <cellStyle name="Normal 7 4 2 2 3 3 3" xfId="3416" xr:uid="{00000000-0005-0000-0000-000094130000}"/>
    <cellStyle name="Normal 7 4 2 2 3 3 3 2" xfId="5943" xr:uid="{00000000-0005-0000-0000-000095130000}"/>
    <cellStyle name="Normal 7 4 2 2 3 3 4" xfId="4595" xr:uid="{00000000-0005-0000-0000-000096130000}"/>
    <cellStyle name="Normal 7 4 2 2 3 4" xfId="1051" xr:uid="{00000000-0005-0000-0000-000097130000}"/>
    <cellStyle name="Normal 7 4 2 2 3 4 2" xfId="3794" xr:uid="{00000000-0005-0000-0000-000098130000}"/>
    <cellStyle name="Normal 7 4 2 2 3 4 2 2" xfId="6319" xr:uid="{00000000-0005-0000-0000-000099130000}"/>
    <cellStyle name="Normal 7 4 2 2 3 4 3" xfId="4597" xr:uid="{00000000-0005-0000-0000-00009A130000}"/>
    <cellStyle name="Normal 7 4 2 2 3 5" xfId="2278" xr:uid="{00000000-0005-0000-0000-00009B130000}"/>
    <cellStyle name="Normal 7 4 2 2 3 5 2" xfId="5236" xr:uid="{00000000-0005-0000-0000-00009C130000}"/>
    <cellStyle name="Normal 7 4 2 2 3 6" xfId="2957" xr:uid="{00000000-0005-0000-0000-00009D130000}"/>
    <cellStyle name="Normal 7 4 2 2 3 7" xfId="2089" xr:uid="{00000000-0005-0000-0000-00009E130000}"/>
    <cellStyle name="Normal 7 4 2 2 3 8" xfId="3414" xr:uid="{00000000-0005-0000-0000-00009F130000}"/>
    <cellStyle name="Normal 7 4 2 2 3 8 2" xfId="5941" xr:uid="{00000000-0005-0000-0000-0000A0130000}"/>
    <cellStyle name="Normal 7 4 2 2 3 9" xfId="4592" xr:uid="{00000000-0005-0000-0000-0000A1130000}"/>
    <cellStyle name="Normal 7 4 2 2 4" xfId="1052" xr:uid="{00000000-0005-0000-0000-0000A2130000}"/>
    <cellStyle name="Normal 7 4 2 2 4 2" xfId="1053" xr:uid="{00000000-0005-0000-0000-0000A3130000}"/>
    <cellStyle name="Normal 7 4 2 2 4 2 2" xfId="1054" xr:uid="{00000000-0005-0000-0000-0000A4130000}"/>
    <cellStyle name="Normal 7 4 2 2 4 2 2 2" xfId="3798" xr:uid="{00000000-0005-0000-0000-0000A5130000}"/>
    <cellStyle name="Normal 7 4 2 2 4 2 2 2 2" xfId="6323" xr:uid="{00000000-0005-0000-0000-0000A6130000}"/>
    <cellStyle name="Normal 7 4 2 2 4 2 2 3" xfId="4600" xr:uid="{00000000-0005-0000-0000-0000A7130000}"/>
    <cellStyle name="Normal 7 4 2 2 4 2 3" xfId="3418" xr:uid="{00000000-0005-0000-0000-0000A8130000}"/>
    <cellStyle name="Normal 7 4 2 2 4 2 3 2" xfId="5945" xr:uid="{00000000-0005-0000-0000-0000A9130000}"/>
    <cellStyle name="Normal 7 4 2 2 4 2 4" xfId="4599" xr:uid="{00000000-0005-0000-0000-0000AA130000}"/>
    <cellStyle name="Normal 7 4 2 2 4 3" xfId="1055" xr:uid="{00000000-0005-0000-0000-0000AB130000}"/>
    <cellStyle name="Normal 7 4 2 2 4 3 2" xfId="1056" xr:uid="{00000000-0005-0000-0000-0000AC130000}"/>
    <cellStyle name="Normal 7 4 2 2 4 3 2 2" xfId="3799" xr:uid="{00000000-0005-0000-0000-0000AD130000}"/>
    <cellStyle name="Normal 7 4 2 2 4 3 2 2 2" xfId="6324" xr:uid="{00000000-0005-0000-0000-0000AE130000}"/>
    <cellStyle name="Normal 7 4 2 2 4 3 2 3" xfId="4602" xr:uid="{00000000-0005-0000-0000-0000AF130000}"/>
    <cellStyle name="Normal 7 4 2 2 4 3 3" xfId="3419" xr:uid="{00000000-0005-0000-0000-0000B0130000}"/>
    <cellStyle name="Normal 7 4 2 2 4 3 3 2" xfId="5946" xr:uid="{00000000-0005-0000-0000-0000B1130000}"/>
    <cellStyle name="Normal 7 4 2 2 4 3 4" xfId="4601" xr:uid="{00000000-0005-0000-0000-0000B2130000}"/>
    <cellStyle name="Normal 7 4 2 2 4 4" xfId="1057" xr:uid="{00000000-0005-0000-0000-0000B3130000}"/>
    <cellStyle name="Normal 7 4 2 2 4 4 2" xfId="3797" xr:uid="{00000000-0005-0000-0000-0000B4130000}"/>
    <cellStyle name="Normal 7 4 2 2 4 4 2 2" xfId="6322" xr:uid="{00000000-0005-0000-0000-0000B5130000}"/>
    <cellStyle name="Normal 7 4 2 2 4 4 3" xfId="4603" xr:uid="{00000000-0005-0000-0000-0000B6130000}"/>
    <cellStyle name="Normal 7 4 2 2 4 5" xfId="3417" xr:uid="{00000000-0005-0000-0000-0000B7130000}"/>
    <cellStyle name="Normal 7 4 2 2 4 5 2" xfId="5944" xr:uid="{00000000-0005-0000-0000-0000B8130000}"/>
    <cellStyle name="Normal 7 4 2 2 4 6" xfId="4598" xr:uid="{00000000-0005-0000-0000-0000B9130000}"/>
    <cellStyle name="Normal 7 4 2 2 5" xfId="1058" xr:uid="{00000000-0005-0000-0000-0000BA130000}"/>
    <cellStyle name="Normal 7 4 2 2 5 2" xfId="1059" xr:uid="{00000000-0005-0000-0000-0000BB130000}"/>
    <cellStyle name="Normal 7 4 2 2 5 2 2" xfId="1060" xr:uid="{00000000-0005-0000-0000-0000BC130000}"/>
    <cellStyle name="Normal 7 4 2 2 5 2 2 2" xfId="3801" xr:uid="{00000000-0005-0000-0000-0000BD130000}"/>
    <cellStyle name="Normal 7 4 2 2 5 2 2 2 2" xfId="6326" xr:uid="{00000000-0005-0000-0000-0000BE130000}"/>
    <cellStyle name="Normal 7 4 2 2 5 2 2 3" xfId="4606" xr:uid="{00000000-0005-0000-0000-0000BF130000}"/>
    <cellStyle name="Normal 7 4 2 2 5 2 3" xfId="3421" xr:uid="{00000000-0005-0000-0000-0000C0130000}"/>
    <cellStyle name="Normal 7 4 2 2 5 2 3 2" xfId="5948" xr:uid="{00000000-0005-0000-0000-0000C1130000}"/>
    <cellStyle name="Normal 7 4 2 2 5 2 4" xfId="4605" xr:uid="{00000000-0005-0000-0000-0000C2130000}"/>
    <cellStyle name="Normal 7 4 2 2 5 3" xfId="1061" xr:uid="{00000000-0005-0000-0000-0000C3130000}"/>
    <cellStyle name="Normal 7 4 2 2 5 3 2" xfId="1062" xr:uid="{00000000-0005-0000-0000-0000C4130000}"/>
    <cellStyle name="Normal 7 4 2 2 5 3 2 2" xfId="3802" xr:uid="{00000000-0005-0000-0000-0000C5130000}"/>
    <cellStyle name="Normal 7 4 2 2 5 3 2 2 2" xfId="6327" xr:uid="{00000000-0005-0000-0000-0000C6130000}"/>
    <cellStyle name="Normal 7 4 2 2 5 3 2 3" xfId="4608" xr:uid="{00000000-0005-0000-0000-0000C7130000}"/>
    <cellStyle name="Normal 7 4 2 2 5 3 3" xfId="3422" xr:uid="{00000000-0005-0000-0000-0000C8130000}"/>
    <cellStyle name="Normal 7 4 2 2 5 3 3 2" xfId="5949" xr:uid="{00000000-0005-0000-0000-0000C9130000}"/>
    <cellStyle name="Normal 7 4 2 2 5 3 4" xfId="4607" xr:uid="{00000000-0005-0000-0000-0000CA130000}"/>
    <cellStyle name="Normal 7 4 2 2 5 4" xfId="1063" xr:uid="{00000000-0005-0000-0000-0000CB130000}"/>
    <cellStyle name="Normal 7 4 2 2 5 4 2" xfId="3800" xr:uid="{00000000-0005-0000-0000-0000CC130000}"/>
    <cellStyle name="Normal 7 4 2 2 5 4 2 2" xfId="6325" xr:uid="{00000000-0005-0000-0000-0000CD130000}"/>
    <cellStyle name="Normal 7 4 2 2 5 4 3" xfId="4609" xr:uid="{00000000-0005-0000-0000-0000CE130000}"/>
    <cellStyle name="Normal 7 4 2 2 5 5" xfId="3420" xr:uid="{00000000-0005-0000-0000-0000CF130000}"/>
    <cellStyle name="Normal 7 4 2 2 5 5 2" xfId="5947" xr:uid="{00000000-0005-0000-0000-0000D0130000}"/>
    <cellStyle name="Normal 7 4 2 2 5 6" xfId="4604" xr:uid="{00000000-0005-0000-0000-0000D1130000}"/>
    <cellStyle name="Normal 7 4 2 2 6" xfId="1064" xr:uid="{00000000-0005-0000-0000-0000D2130000}"/>
    <cellStyle name="Normal 7 4 2 2 6 2" xfId="1065" xr:uid="{00000000-0005-0000-0000-0000D3130000}"/>
    <cellStyle name="Normal 7 4 2 2 6 2 2" xfId="1066" xr:uid="{00000000-0005-0000-0000-0000D4130000}"/>
    <cellStyle name="Normal 7 4 2 2 6 2 2 2" xfId="3804" xr:uid="{00000000-0005-0000-0000-0000D5130000}"/>
    <cellStyle name="Normal 7 4 2 2 6 2 2 2 2" xfId="6329" xr:uid="{00000000-0005-0000-0000-0000D6130000}"/>
    <cellStyle name="Normal 7 4 2 2 6 2 2 3" xfId="4612" xr:uid="{00000000-0005-0000-0000-0000D7130000}"/>
    <cellStyle name="Normal 7 4 2 2 6 2 3" xfId="3424" xr:uid="{00000000-0005-0000-0000-0000D8130000}"/>
    <cellStyle name="Normal 7 4 2 2 6 2 3 2" xfId="5951" xr:uid="{00000000-0005-0000-0000-0000D9130000}"/>
    <cellStyle name="Normal 7 4 2 2 6 2 4" xfId="4611" xr:uid="{00000000-0005-0000-0000-0000DA130000}"/>
    <cellStyle name="Normal 7 4 2 2 6 3" xfId="1067" xr:uid="{00000000-0005-0000-0000-0000DB130000}"/>
    <cellStyle name="Normal 7 4 2 2 6 3 2" xfId="1068" xr:uid="{00000000-0005-0000-0000-0000DC130000}"/>
    <cellStyle name="Normal 7 4 2 2 6 3 2 2" xfId="3805" xr:uid="{00000000-0005-0000-0000-0000DD130000}"/>
    <cellStyle name="Normal 7 4 2 2 6 3 2 2 2" xfId="6330" xr:uid="{00000000-0005-0000-0000-0000DE130000}"/>
    <cellStyle name="Normal 7 4 2 2 6 3 2 3" xfId="4614" xr:uid="{00000000-0005-0000-0000-0000DF130000}"/>
    <cellStyle name="Normal 7 4 2 2 6 3 3" xfId="3425" xr:uid="{00000000-0005-0000-0000-0000E0130000}"/>
    <cellStyle name="Normal 7 4 2 2 6 3 3 2" xfId="5952" xr:uid="{00000000-0005-0000-0000-0000E1130000}"/>
    <cellStyle name="Normal 7 4 2 2 6 3 4" xfId="4613" xr:uid="{00000000-0005-0000-0000-0000E2130000}"/>
    <cellStyle name="Normal 7 4 2 2 6 4" xfId="1069" xr:uid="{00000000-0005-0000-0000-0000E3130000}"/>
    <cellStyle name="Normal 7 4 2 2 6 4 2" xfId="3803" xr:uid="{00000000-0005-0000-0000-0000E4130000}"/>
    <cellStyle name="Normal 7 4 2 2 6 4 2 2" xfId="6328" xr:uid="{00000000-0005-0000-0000-0000E5130000}"/>
    <cellStyle name="Normal 7 4 2 2 6 4 3" xfId="4615" xr:uid="{00000000-0005-0000-0000-0000E6130000}"/>
    <cellStyle name="Normal 7 4 2 2 6 5" xfId="3423" xr:uid="{00000000-0005-0000-0000-0000E7130000}"/>
    <cellStyle name="Normal 7 4 2 2 6 5 2" xfId="5950" xr:uid="{00000000-0005-0000-0000-0000E8130000}"/>
    <cellStyle name="Normal 7 4 2 2 6 6" xfId="4610" xr:uid="{00000000-0005-0000-0000-0000E9130000}"/>
    <cellStyle name="Normal 7 4 2 2 7" xfId="1070" xr:uid="{00000000-0005-0000-0000-0000EA130000}"/>
    <cellStyle name="Normal 7 4 2 2 7 2" xfId="1071" xr:uid="{00000000-0005-0000-0000-0000EB130000}"/>
    <cellStyle name="Normal 7 4 2 2 7 2 2" xfId="1072" xr:uid="{00000000-0005-0000-0000-0000EC130000}"/>
    <cellStyle name="Normal 7 4 2 2 7 2 2 2" xfId="3807" xr:uid="{00000000-0005-0000-0000-0000ED130000}"/>
    <cellStyle name="Normal 7 4 2 2 7 2 2 2 2" xfId="6332" xr:uid="{00000000-0005-0000-0000-0000EE130000}"/>
    <cellStyle name="Normal 7 4 2 2 7 2 2 3" xfId="4618" xr:uid="{00000000-0005-0000-0000-0000EF130000}"/>
    <cellStyle name="Normal 7 4 2 2 7 2 3" xfId="3427" xr:uid="{00000000-0005-0000-0000-0000F0130000}"/>
    <cellStyle name="Normal 7 4 2 2 7 2 3 2" xfId="5954" xr:uid="{00000000-0005-0000-0000-0000F1130000}"/>
    <cellStyle name="Normal 7 4 2 2 7 2 4" xfId="4617" xr:uid="{00000000-0005-0000-0000-0000F2130000}"/>
    <cellStyle name="Normal 7 4 2 2 7 3" xfId="1073" xr:uid="{00000000-0005-0000-0000-0000F3130000}"/>
    <cellStyle name="Normal 7 4 2 2 7 3 2" xfId="1074" xr:uid="{00000000-0005-0000-0000-0000F4130000}"/>
    <cellStyle name="Normal 7 4 2 2 7 3 2 2" xfId="3808" xr:uid="{00000000-0005-0000-0000-0000F5130000}"/>
    <cellStyle name="Normal 7 4 2 2 7 3 2 2 2" xfId="6333" xr:uid="{00000000-0005-0000-0000-0000F6130000}"/>
    <cellStyle name="Normal 7 4 2 2 7 3 2 3" xfId="4620" xr:uid="{00000000-0005-0000-0000-0000F7130000}"/>
    <cellStyle name="Normal 7 4 2 2 7 3 3" xfId="3428" xr:uid="{00000000-0005-0000-0000-0000F8130000}"/>
    <cellStyle name="Normal 7 4 2 2 7 3 3 2" xfId="5955" xr:uid="{00000000-0005-0000-0000-0000F9130000}"/>
    <cellStyle name="Normal 7 4 2 2 7 3 4" xfId="4619" xr:uid="{00000000-0005-0000-0000-0000FA130000}"/>
    <cellStyle name="Normal 7 4 2 2 7 4" xfId="1075" xr:uid="{00000000-0005-0000-0000-0000FB130000}"/>
    <cellStyle name="Normal 7 4 2 2 7 4 2" xfId="3806" xr:uid="{00000000-0005-0000-0000-0000FC130000}"/>
    <cellStyle name="Normal 7 4 2 2 7 4 2 2" xfId="6331" xr:uid="{00000000-0005-0000-0000-0000FD130000}"/>
    <cellStyle name="Normal 7 4 2 2 7 4 3" xfId="4621" xr:uid="{00000000-0005-0000-0000-0000FE130000}"/>
    <cellStyle name="Normal 7 4 2 2 7 5" xfId="3426" xr:uid="{00000000-0005-0000-0000-0000FF130000}"/>
    <cellStyle name="Normal 7 4 2 2 7 5 2" xfId="5953" xr:uid="{00000000-0005-0000-0000-000000140000}"/>
    <cellStyle name="Normal 7 4 2 2 7 6" xfId="4616" xr:uid="{00000000-0005-0000-0000-000001140000}"/>
    <cellStyle name="Normal 7 4 2 2 8" xfId="1076" xr:uid="{00000000-0005-0000-0000-000002140000}"/>
    <cellStyle name="Normal 7 4 2 2 8 2" xfId="1077" xr:uid="{00000000-0005-0000-0000-000003140000}"/>
    <cellStyle name="Normal 7 4 2 2 8 2 2" xfId="1078" xr:uid="{00000000-0005-0000-0000-000004140000}"/>
    <cellStyle name="Normal 7 4 2 2 8 2 2 2" xfId="3810" xr:uid="{00000000-0005-0000-0000-000005140000}"/>
    <cellStyle name="Normal 7 4 2 2 8 2 2 2 2" xfId="6335" xr:uid="{00000000-0005-0000-0000-000006140000}"/>
    <cellStyle name="Normal 7 4 2 2 8 2 2 3" xfId="4624" xr:uid="{00000000-0005-0000-0000-000007140000}"/>
    <cellStyle name="Normal 7 4 2 2 8 2 3" xfId="3430" xr:uid="{00000000-0005-0000-0000-000008140000}"/>
    <cellStyle name="Normal 7 4 2 2 8 2 3 2" xfId="5957" xr:uid="{00000000-0005-0000-0000-000009140000}"/>
    <cellStyle name="Normal 7 4 2 2 8 2 4" xfId="4623" xr:uid="{00000000-0005-0000-0000-00000A140000}"/>
    <cellStyle name="Normal 7 4 2 2 8 3" xfId="1079" xr:uid="{00000000-0005-0000-0000-00000B140000}"/>
    <cellStyle name="Normal 7 4 2 2 8 3 2" xfId="1080" xr:uid="{00000000-0005-0000-0000-00000C140000}"/>
    <cellStyle name="Normal 7 4 2 2 8 3 2 2" xfId="3811" xr:uid="{00000000-0005-0000-0000-00000D140000}"/>
    <cellStyle name="Normal 7 4 2 2 8 3 2 2 2" xfId="6336" xr:uid="{00000000-0005-0000-0000-00000E140000}"/>
    <cellStyle name="Normal 7 4 2 2 8 3 2 3" xfId="4626" xr:uid="{00000000-0005-0000-0000-00000F140000}"/>
    <cellStyle name="Normal 7 4 2 2 8 3 3" xfId="3431" xr:uid="{00000000-0005-0000-0000-000010140000}"/>
    <cellStyle name="Normal 7 4 2 2 8 3 3 2" xfId="5958" xr:uid="{00000000-0005-0000-0000-000011140000}"/>
    <cellStyle name="Normal 7 4 2 2 8 3 4" xfId="4625" xr:uid="{00000000-0005-0000-0000-000012140000}"/>
    <cellStyle name="Normal 7 4 2 2 8 4" xfId="1081" xr:uid="{00000000-0005-0000-0000-000013140000}"/>
    <cellStyle name="Normal 7 4 2 2 8 4 2" xfId="3809" xr:uid="{00000000-0005-0000-0000-000014140000}"/>
    <cellStyle name="Normal 7 4 2 2 8 4 2 2" xfId="6334" xr:uid="{00000000-0005-0000-0000-000015140000}"/>
    <cellStyle name="Normal 7 4 2 2 8 4 3" xfId="4627" xr:uid="{00000000-0005-0000-0000-000016140000}"/>
    <cellStyle name="Normal 7 4 2 2 8 5" xfId="3429" xr:uid="{00000000-0005-0000-0000-000017140000}"/>
    <cellStyle name="Normal 7 4 2 2 8 5 2" xfId="5956" xr:uid="{00000000-0005-0000-0000-000018140000}"/>
    <cellStyle name="Normal 7 4 2 2 8 6" xfId="4622" xr:uid="{00000000-0005-0000-0000-000019140000}"/>
    <cellStyle name="Normal 7 4 2 2 9" xfId="2275" xr:uid="{00000000-0005-0000-0000-00001A140000}"/>
    <cellStyle name="Normal 7 4 2 20" xfId="4580" xr:uid="{00000000-0005-0000-0000-00001B140000}"/>
    <cellStyle name="Normal 7 4 2 3" xfId="1082" xr:uid="{00000000-0005-0000-0000-00001C140000}"/>
    <cellStyle name="Normal 7 4 2 3 2" xfId="2091" xr:uid="{00000000-0005-0000-0000-00001D140000}"/>
    <cellStyle name="Normal 7 4 2 3 2 2" xfId="2958" xr:uid="{00000000-0005-0000-0000-00001E140000}"/>
    <cellStyle name="Normal 7 4 2 3 3" xfId="2279" xr:uid="{00000000-0005-0000-0000-00001F140000}"/>
    <cellStyle name="Normal 7 4 2 3 4" xfId="2959" xr:uid="{00000000-0005-0000-0000-000020140000}"/>
    <cellStyle name="Normal 7 4 2 3 5" xfId="1788" xr:uid="{00000000-0005-0000-0000-000021140000}"/>
    <cellStyle name="Normal 7 4 2 4" xfId="1083" xr:uid="{00000000-0005-0000-0000-000022140000}"/>
    <cellStyle name="Normal 7 4 2 4 2" xfId="2280" xr:uid="{00000000-0005-0000-0000-000023140000}"/>
    <cellStyle name="Normal 7 4 2 4 3" xfId="2960" xr:uid="{00000000-0005-0000-0000-000024140000}"/>
    <cellStyle name="Normal 7 4 2 4 4" xfId="2088" xr:uid="{00000000-0005-0000-0000-000025140000}"/>
    <cellStyle name="Normal 7 4 2 5" xfId="1084" xr:uid="{00000000-0005-0000-0000-000026140000}"/>
    <cellStyle name="Normal 7 4 2 6" xfId="1085" xr:uid="{00000000-0005-0000-0000-000027140000}"/>
    <cellStyle name="Normal 7 4 2 7" xfId="1086" xr:uid="{00000000-0005-0000-0000-000028140000}"/>
    <cellStyle name="Normal 7 4 2 8" xfId="1087" xr:uid="{00000000-0005-0000-0000-000029140000}"/>
    <cellStyle name="Normal 7 4 2 9" xfId="1088" xr:uid="{00000000-0005-0000-0000-00002A140000}"/>
    <cellStyle name="Normal 7 4 3" xfId="1089" xr:uid="{00000000-0005-0000-0000-00002B140000}"/>
    <cellStyle name="Normal 7 4 3 10" xfId="4628" xr:uid="{00000000-0005-0000-0000-00002C140000}"/>
    <cellStyle name="Normal 7 4 3 2" xfId="1090" xr:uid="{00000000-0005-0000-0000-00002D140000}"/>
    <cellStyle name="Normal 7 4 3 2 2" xfId="1091" xr:uid="{00000000-0005-0000-0000-00002E140000}"/>
    <cellStyle name="Normal 7 4 3 2 2 2" xfId="1092" xr:uid="{00000000-0005-0000-0000-00002F140000}"/>
    <cellStyle name="Normal 7 4 3 2 2 2 2" xfId="1093" xr:uid="{00000000-0005-0000-0000-000030140000}"/>
    <cellStyle name="Normal 7 4 3 2 2 2 2 2" xfId="3814" xr:uid="{00000000-0005-0000-0000-000031140000}"/>
    <cellStyle name="Normal 7 4 3 2 2 2 2 2 2" xfId="6339" xr:uid="{00000000-0005-0000-0000-000032140000}"/>
    <cellStyle name="Normal 7 4 3 2 2 2 2 3" xfId="4631" xr:uid="{00000000-0005-0000-0000-000033140000}"/>
    <cellStyle name="Normal 7 4 3 2 2 2 3" xfId="3434" xr:uid="{00000000-0005-0000-0000-000034140000}"/>
    <cellStyle name="Normal 7 4 3 2 2 2 3 2" xfId="5961" xr:uid="{00000000-0005-0000-0000-000035140000}"/>
    <cellStyle name="Normal 7 4 3 2 2 2 4" xfId="4630" xr:uid="{00000000-0005-0000-0000-000036140000}"/>
    <cellStyle name="Normal 7 4 3 2 2 3" xfId="1094" xr:uid="{00000000-0005-0000-0000-000037140000}"/>
    <cellStyle name="Normal 7 4 3 2 2 3 2" xfId="1095" xr:uid="{00000000-0005-0000-0000-000038140000}"/>
    <cellStyle name="Normal 7 4 3 2 2 3 2 2" xfId="3815" xr:uid="{00000000-0005-0000-0000-000039140000}"/>
    <cellStyle name="Normal 7 4 3 2 2 3 2 2 2" xfId="6340" xr:uid="{00000000-0005-0000-0000-00003A140000}"/>
    <cellStyle name="Normal 7 4 3 2 2 3 2 3" xfId="4633" xr:uid="{00000000-0005-0000-0000-00003B140000}"/>
    <cellStyle name="Normal 7 4 3 2 2 3 3" xfId="3435" xr:uid="{00000000-0005-0000-0000-00003C140000}"/>
    <cellStyle name="Normal 7 4 3 2 2 3 3 2" xfId="5962" xr:uid="{00000000-0005-0000-0000-00003D140000}"/>
    <cellStyle name="Normal 7 4 3 2 2 3 4" xfId="4632" xr:uid="{00000000-0005-0000-0000-00003E140000}"/>
    <cellStyle name="Normal 7 4 3 2 2 4" xfId="1096" xr:uid="{00000000-0005-0000-0000-00003F140000}"/>
    <cellStyle name="Normal 7 4 3 2 2 4 2" xfId="3813" xr:uid="{00000000-0005-0000-0000-000040140000}"/>
    <cellStyle name="Normal 7 4 3 2 2 4 2 2" xfId="6338" xr:uid="{00000000-0005-0000-0000-000041140000}"/>
    <cellStyle name="Normal 7 4 3 2 2 4 3" xfId="4634" xr:uid="{00000000-0005-0000-0000-000042140000}"/>
    <cellStyle name="Normal 7 4 3 2 2 5" xfId="2283" xr:uid="{00000000-0005-0000-0000-000043140000}"/>
    <cellStyle name="Normal 7 4 3 2 2 5 2" xfId="5238" xr:uid="{00000000-0005-0000-0000-000044140000}"/>
    <cellStyle name="Normal 7 4 3 2 2 6" xfId="2961" xr:uid="{00000000-0005-0000-0000-000045140000}"/>
    <cellStyle name="Normal 7 4 3 2 2 7" xfId="2093" xr:uid="{00000000-0005-0000-0000-000046140000}"/>
    <cellStyle name="Normal 7 4 3 2 2 8" xfId="3433" xr:uid="{00000000-0005-0000-0000-000047140000}"/>
    <cellStyle name="Normal 7 4 3 2 2 8 2" xfId="5960" xr:uid="{00000000-0005-0000-0000-000048140000}"/>
    <cellStyle name="Normal 7 4 3 2 2 9" xfId="4629" xr:uid="{00000000-0005-0000-0000-000049140000}"/>
    <cellStyle name="Normal 7 4 3 2 3" xfId="2282" xr:uid="{00000000-0005-0000-0000-00004A140000}"/>
    <cellStyle name="Normal 7 4 3 2 4" xfId="2962" xr:uid="{00000000-0005-0000-0000-00004B140000}"/>
    <cellStyle name="Normal 7 4 3 2 5" xfId="1790" xr:uid="{00000000-0005-0000-0000-00004C140000}"/>
    <cellStyle name="Normal 7 4 3 3" xfId="1097" xr:uid="{00000000-0005-0000-0000-00004D140000}"/>
    <cellStyle name="Normal 7 4 3 3 2" xfId="1098" xr:uid="{00000000-0005-0000-0000-00004E140000}"/>
    <cellStyle name="Normal 7 4 3 3 2 2" xfId="3816" xr:uid="{00000000-0005-0000-0000-00004F140000}"/>
    <cellStyle name="Normal 7 4 3 3 2 2 2" xfId="6341" xr:uid="{00000000-0005-0000-0000-000050140000}"/>
    <cellStyle name="Normal 7 4 3 3 2 3" xfId="4636" xr:uid="{00000000-0005-0000-0000-000051140000}"/>
    <cellStyle name="Normal 7 4 3 3 3" xfId="2284" xr:uid="{00000000-0005-0000-0000-000052140000}"/>
    <cellStyle name="Normal 7 4 3 3 3 2" xfId="5239" xr:uid="{00000000-0005-0000-0000-000053140000}"/>
    <cellStyle name="Normal 7 4 3 3 4" xfId="2963" xr:uid="{00000000-0005-0000-0000-000054140000}"/>
    <cellStyle name="Normal 7 4 3 3 5" xfId="2092" xr:uid="{00000000-0005-0000-0000-000055140000}"/>
    <cellStyle name="Normal 7 4 3 3 6" xfId="3436" xr:uid="{00000000-0005-0000-0000-000056140000}"/>
    <cellStyle name="Normal 7 4 3 3 6 2" xfId="5963" xr:uid="{00000000-0005-0000-0000-000057140000}"/>
    <cellStyle name="Normal 7 4 3 3 7" xfId="4635" xr:uid="{00000000-0005-0000-0000-000058140000}"/>
    <cellStyle name="Normal 7 4 3 4" xfId="1099" xr:uid="{00000000-0005-0000-0000-000059140000}"/>
    <cellStyle name="Normal 7 4 3 4 2" xfId="1100" xr:uid="{00000000-0005-0000-0000-00005A140000}"/>
    <cellStyle name="Normal 7 4 3 4 2 2" xfId="3817" xr:uid="{00000000-0005-0000-0000-00005B140000}"/>
    <cellStyle name="Normal 7 4 3 4 2 2 2" xfId="6342" xr:uid="{00000000-0005-0000-0000-00005C140000}"/>
    <cellStyle name="Normal 7 4 3 4 2 3" xfId="4638" xr:uid="{00000000-0005-0000-0000-00005D140000}"/>
    <cellStyle name="Normal 7 4 3 4 3" xfId="3437" xr:uid="{00000000-0005-0000-0000-00005E140000}"/>
    <cellStyle name="Normal 7 4 3 4 3 2" xfId="5964" xr:uid="{00000000-0005-0000-0000-00005F140000}"/>
    <cellStyle name="Normal 7 4 3 4 4" xfId="4637" xr:uid="{00000000-0005-0000-0000-000060140000}"/>
    <cellStyle name="Normal 7 4 3 5" xfId="1101" xr:uid="{00000000-0005-0000-0000-000061140000}"/>
    <cellStyle name="Normal 7 4 3 5 2" xfId="3812" xr:uid="{00000000-0005-0000-0000-000062140000}"/>
    <cellStyle name="Normal 7 4 3 5 2 2" xfId="6337" xr:uid="{00000000-0005-0000-0000-000063140000}"/>
    <cellStyle name="Normal 7 4 3 5 3" xfId="4639" xr:uid="{00000000-0005-0000-0000-000064140000}"/>
    <cellStyle name="Normal 7 4 3 6" xfId="2281" xr:uid="{00000000-0005-0000-0000-000065140000}"/>
    <cellStyle name="Normal 7 4 3 6 2" xfId="5237" xr:uid="{00000000-0005-0000-0000-000066140000}"/>
    <cellStyle name="Normal 7 4 3 7" xfId="2964" xr:uid="{00000000-0005-0000-0000-000067140000}"/>
    <cellStyle name="Normal 7 4 3 8" xfId="1789" xr:uid="{00000000-0005-0000-0000-000068140000}"/>
    <cellStyle name="Normal 7 4 3 9" xfId="3432" xr:uid="{00000000-0005-0000-0000-000069140000}"/>
    <cellStyle name="Normal 7 4 3 9 2" xfId="5959" xr:uid="{00000000-0005-0000-0000-00006A140000}"/>
    <cellStyle name="Normal 7 4 4" xfId="1102" xr:uid="{00000000-0005-0000-0000-00006B140000}"/>
    <cellStyle name="Normal 7 4 4 2" xfId="1103" xr:uid="{00000000-0005-0000-0000-00006C140000}"/>
    <cellStyle name="Normal 7 4 4 2 2" xfId="1104" xr:uid="{00000000-0005-0000-0000-00006D140000}"/>
    <cellStyle name="Normal 7 4 4 2 2 2" xfId="3819" xr:uid="{00000000-0005-0000-0000-00006E140000}"/>
    <cellStyle name="Normal 7 4 4 2 2 2 2" xfId="6344" xr:uid="{00000000-0005-0000-0000-00006F140000}"/>
    <cellStyle name="Normal 7 4 4 2 2 3" xfId="4642" xr:uid="{00000000-0005-0000-0000-000070140000}"/>
    <cellStyle name="Normal 7 4 4 2 3" xfId="2286" xr:uid="{00000000-0005-0000-0000-000071140000}"/>
    <cellStyle name="Normal 7 4 4 2 3 2" xfId="5241" xr:uid="{00000000-0005-0000-0000-000072140000}"/>
    <cellStyle name="Normal 7 4 4 2 4" xfId="2965" xr:uid="{00000000-0005-0000-0000-000073140000}"/>
    <cellStyle name="Normal 7 4 4 2 5" xfId="2094" xr:uid="{00000000-0005-0000-0000-000074140000}"/>
    <cellStyle name="Normal 7 4 4 2 6" xfId="3439" xr:uid="{00000000-0005-0000-0000-000075140000}"/>
    <cellStyle name="Normal 7 4 4 2 6 2" xfId="5966" xr:uid="{00000000-0005-0000-0000-000076140000}"/>
    <cellStyle name="Normal 7 4 4 2 7" xfId="4641" xr:uid="{00000000-0005-0000-0000-000077140000}"/>
    <cellStyle name="Normal 7 4 4 3" xfId="1105" xr:uid="{00000000-0005-0000-0000-000078140000}"/>
    <cellStyle name="Normal 7 4 4 3 2" xfId="1106" xr:uid="{00000000-0005-0000-0000-000079140000}"/>
    <cellStyle name="Normal 7 4 4 3 2 2" xfId="3820" xr:uid="{00000000-0005-0000-0000-00007A140000}"/>
    <cellStyle name="Normal 7 4 4 3 2 2 2" xfId="6345" xr:uid="{00000000-0005-0000-0000-00007B140000}"/>
    <cellStyle name="Normal 7 4 4 3 2 3" xfId="4644" xr:uid="{00000000-0005-0000-0000-00007C140000}"/>
    <cellStyle name="Normal 7 4 4 3 3" xfId="3440" xr:uid="{00000000-0005-0000-0000-00007D140000}"/>
    <cellStyle name="Normal 7 4 4 3 3 2" xfId="5967" xr:uid="{00000000-0005-0000-0000-00007E140000}"/>
    <cellStyle name="Normal 7 4 4 3 4" xfId="4643" xr:uid="{00000000-0005-0000-0000-00007F140000}"/>
    <cellStyle name="Normal 7 4 4 4" xfId="1107" xr:uid="{00000000-0005-0000-0000-000080140000}"/>
    <cellStyle name="Normal 7 4 4 4 2" xfId="3818" xr:uid="{00000000-0005-0000-0000-000081140000}"/>
    <cellStyle name="Normal 7 4 4 4 2 2" xfId="6343" xr:uid="{00000000-0005-0000-0000-000082140000}"/>
    <cellStyle name="Normal 7 4 4 4 3" xfId="4645" xr:uid="{00000000-0005-0000-0000-000083140000}"/>
    <cellStyle name="Normal 7 4 4 5" xfId="2285" xr:uid="{00000000-0005-0000-0000-000084140000}"/>
    <cellStyle name="Normal 7 4 4 5 2" xfId="5240" xr:uid="{00000000-0005-0000-0000-000085140000}"/>
    <cellStyle name="Normal 7 4 4 6" xfId="2966" xr:uid="{00000000-0005-0000-0000-000086140000}"/>
    <cellStyle name="Normal 7 4 4 7" xfId="1791" xr:uid="{00000000-0005-0000-0000-000087140000}"/>
    <cellStyle name="Normal 7 4 4 8" xfId="3438" xr:uid="{00000000-0005-0000-0000-000088140000}"/>
    <cellStyle name="Normal 7 4 4 8 2" xfId="5965" xr:uid="{00000000-0005-0000-0000-000089140000}"/>
    <cellStyle name="Normal 7 4 4 9" xfId="4640" xr:uid="{00000000-0005-0000-0000-00008A140000}"/>
    <cellStyle name="Normal 7 4 5" xfId="1108" xr:uid="{00000000-0005-0000-0000-00008B140000}"/>
    <cellStyle name="Normal 7 4 5 2" xfId="1109" xr:uid="{00000000-0005-0000-0000-00008C140000}"/>
    <cellStyle name="Normal 7 4 5 2 2" xfId="1110" xr:uid="{00000000-0005-0000-0000-00008D140000}"/>
    <cellStyle name="Normal 7 4 5 2 2 2" xfId="3822" xr:uid="{00000000-0005-0000-0000-00008E140000}"/>
    <cellStyle name="Normal 7 4 5 2 2 2 2" xfId="6347" xr:uid="{00000000-0005-0000-0000-00008F140000}"/>
    <cellStyle name="Normal 7 4 5 2 2 3" xfId="4648" xr:uid="{00000000-0005-0000-0000-000090140000}"/>
    <cellStyle name="Normal 7 4 5 2 3" xfId="3442" xr:uid="{00000000-0005-0000-0000-000091140000}"/>
    <cellStyle name="Normal 7 4 5 2 3 2" xfId="5969" xr:uid="{00000000-0005-0000-0000-000092140000}"/>
    <cellStyle name="Normal 7 4 5 2 4" xfId="4647" xr:uid="{00000000-0005-0000-0000-000093140000}"/>
    <cellStyle name="Normal 7 4 5 3" xfId="1111" xr:uid="{00000000-0005-0000-0000-000094140000}"/>
    <cellStyle name="Normal 7 4 5 3 2" xfId="1112" xr:uid="{00000000-0005-0000-0000-000095140000}"/>
    <cellStyle name="Normal 7 4 5 3 2 2" xfId="3823" xr:uid="{00000000-0005-0000-0000-000096140000}"/>
    <cellStyle name="Normal 7 4 5 3 2 2 2" xfId="6348" xr:uid="{00000000-0005-0000-0000-000097140000}"/>
    <cellStyle name="Normal 7 4 5 3 2 3" xfId="4650" xr:uid="{00000000-0005-0000-0000-000098140000}"/>
    <cellStyle name="Normal 7 4 5 3 3" xfId="3443" xr:uid="{00000000-0005-0000-0000-000099140000}"/>
    <cellStyle name="Normal 7 4 5 3 3 2" xfId="5970" xr:uid="{00000000-0005-0000-0000-00009A140000}"/>
    <cellStyle name="Normal 7 4 5 3 4" xfId="4649" xr:uid="{00000000-0005-0000-0000-00009B140000}"/>
    <cellStyle name="Normal 7 4 5 4" xfId="1113" xr:uid="{00000000-0005-0000-0000-00009C140000}"/>
    <cellStyle name="Normal 7 4 5 4 2" xfId="3821" xr:uid="{00000000-0005-0000-0000-00009D140000}"/>
    <cellStyle name="Normal 7 4 5 4 2 2" xfId="6346" xr:uid="{00000000-0005-0000-0000-00009E140000}"/>
    <cellStyle name="Normal 7 4 5 4 3" xfId="4651" xr:uid="{00000000-0005-0000-0000-00009F140000}"/>
    <cellStyle name="Normal 7 4 5 5" xfId="2287" xr:uid="{00000000-0005-0000-0000-0000A0140000}"/>
    <cellStyle name="Normal 7 4 5 5 2" xfId="5242" xr:uid="{00000000-0005-0000-0000-0000A1140000}"/>
    <cellStyle name="Normal 7 4 5 6" xfId="2967" xr:uid="{00000000-0005-0000-0000-0000A2140000}"/>
    <cellStyle name="Normal 7 4 5 7" xfId="1867" xr:uid="{00000000-0005-0000-0000-0000A3140000}"/>
    <cellStyle name="Normal 7 4 5 8" xfId="3441" xr:uid="{00000000-0005-0000-0000-0000A4140000}"/>
    <cellStyle name="Normal 7 4 5 8 2" xfId="5968" xr:uid="{00000000-0005-0000-0000-0000A5140000}"/>
    <cellStyle name="Normal 7 4 5 9" xfId="4646" xr:uid="{00000000-0005-0000-0000-0000A6140000}"/>
    <cellStyle name="Normal 7 4 6" xfId="1114" xr:uid="{00000000-0005-0000-0000-0000A7140000}"/>
    <cellStyle name="Normal 7 4 6 2" xfId="1115" xr:uid="{00000000-0005-0000-0000-0000A8140000}"/>
    <cellStyle name="Normal 7 4 6 2 2" xfId="1116" xr:uid="{00000000-0005-0000-0000-0000A9140000}"/>
    <cellStyle name="Normal 7 4 6 2 2 2" xfId="3825" xr:uid="{00000000-0005-0000-0000-0000AA140000}"/>
    <cellStyle name="Normal 7 4 6 2 2 2 2" xfId="6350" xr:uid="{00000000-0005-0000-0000-0000AB140000}"/>
    <cellStyle name="Normal 7 4 6 2 2 3" xfId="4654" xr:uid="{00000000-0005-0000-0000-0000AC140000}"/>
    <cellStyle name="Normal 7 4 6 2 3" xfId="3445" xr:uid="{00000000-0005-0000-0000-0000AD140000}"/>
    <cellStyle name="Normal 7 4 6 2 3 2" xfId="5972" xr:uid="{00000000-0005-0000-0000-0000AE140000}"/>
    <cellStyle name="Normal 7 4 6 2 4" xfId="4653" xr:uid="{00000000-0005-0000-0000-0000AF140000}"/>
    <cellStyle name="Normal 7 4 6 3" xfId="1117" xr:uid="{00000000-0005-0000-0000-0000B0140000}"/>
    <cellStyle name="Normal 7 4 6 3 2" xfId="1118" xr:uid="{00000000-0005-0000-0000-0000B1140000}"/>
    <cellStyle name="Normal 7 4 6 3 2 2" xfId="3826" xr:uid="{00000000-0005-0000-0000-0000B2140000}"/>
    <cellStyle name="Normal 7 4 6 3 2 2 2" xfId="6351" xr:uid="{00000000-0005-0000-0000-0000B3140000}"/>
    <cellStyle name="Normal 7 4 6 3 2 3" xfId="4656" xr:uid="{00000000-0005-0000-0000-0000B4140000}"/>
    <cellStyle name="Normal 7 4 6 3 3" xfId="3446" xr:uid="{00000000-0005-0000-0000-0000B5140000}"/>
    <cellStyle name="Normal 7 4 6 3 3 2" xfId="5973" xr:uid="{00000000-0005-0000-0000-0000B6140000}"/>
    <cellStyle name="Normal 7 4 6 3 4" xfId="4655" xr:uid="{00000000-0005-0000-0000-0000B7140000}"/>
    <cellStyle name="Normal 7 4 6 4" xfId="1119" xr:uid="{00000000-0005-0000-0000-0000B8140000}"/>
    <cellStyle name="Normal 7 4 6 4 2" xfId="3824" xr:uid="{00000000-0005-0000-0000-0000B9140000}"/>
    <cellStyle name="Normal 7 4 6 4 2 2" xfId="6349" xr:uid="{00000000-0005-0000-0000-0000BA140000}"/>
    <cellStyle name="Normal 7 4 6 4 3" xfId="4657" xr:uid="{00000000-0005-0000-0000-0000BB140000}"/>
    <cellStyle name="Normal 7 4 6 5" xfId="3444" xr:uid="{00000000-0005-0000-0000-0000BC140000}"/>
    <cellStyle name="Normal 7 4 6 5 2" xfId="5971" xr:uid="{00000000-0005-0000-0000-0000BD140000}"/>
    <cellStyle name="Normal 7 4 6 6" xfId="4652" xr:uid="{00000000-0005-0000-0000-0000BE140000}"/>
    <cellStyle name="Normal 7 4 7" xfId="1120" xr:uid="{00000000-0005-0000-0000-0000BF140000}"/>
    <cellStyle name="Normal 7 4 7 2" xfId="1121" xr:uid="{00000000-0005-0000-0000-0000C0140000}"/>
    <cellStyle name="Normal 7 4 7 2 2" xfId="1122" xr:uid="{00000000-0005-0000-0000-0000C1140000}"/>
    <cellStyle name="Normal 7 4 7 2 2 2" xfId="3828" xr:uid="{00000000-0005-0000-0000-0000C2140000}"/>
    <cellStyle name="Normal 7 4 7 2 2 2 2" xfId="6353" xr:uid="{00000000-0005-0000-0000-0000C3140000}"/>
    <cellStyle name="Normal 7 4 7 2 2 3" xfId="4660" xr:uid="{00000000-0005-0000-0000-0000C4140000}"/>
    <cellStyle name="Normal 7 4 7 2 3" xfId="3448" xr:uid="{00000000-0005-0000-0000-0000C5140000}"/>
    <cellStyle name="Normal 7 4 7 2 3 2" xfId="5975" xr:uid="{00000000-0005-0000-0000-0000C6140000}"/>
    <cellStyle name="Normal 7 4 7 2 4" xfId="4659" xr:uid="{00000000-0005-0000-0000-0000C7140000}"/>
    <cellStyle name="Normal 7 4 7 3" xfId="1123" xr:uid="{00000000-0005-0000-0000-0000C8140000}"/>
    <cellStyle name="Normal 7 4 7 3 2" xfId="1124" xr:uid="{00000000-0005-0000-0000-0000C9140000}"/>
    <cellStyle name="Normal 7 4 7 3 2 2" xfId="3829" xr:uid="{00000000-0005-0000-0000-0000CA140000}"/>
    <cellStyle name="Normal 7 4 7 3 2 2 2" xfId="6354" xr:uid="{00000000-0005-0000-0000-0000CB140000}"/>
    <cellStyle name="Normal 7 4 7 3 2 3" xfId="4662" xr:uid="{00000000-0005-0000-0000-0000CC140000}"/>
    <cellStyle name="Normal 7 4 7 3 3" xfId="3449" xr:uid="{00000000-0005-0000-0000-0000CD140000}"/>
    <cellStyle name="Normal 7 4 7 3 3 2" xfId="5976" xr:uid="{00000000-0005-0000-0000-0000CE140000}"/>
    <cellStyle name="Normal 7 4 7 3 4" xfId="4661" xr:uid="{00000000-0005-0000-0000-0000CF140000}"/>
    <cellStyle name="Normal 7 4 7 4" xfId="1125" xr:uid="{00000000-0005-0000-0000-0000D0140000}"/>
    <cellStyle name="Normal 7 4 7 4 2" xfId="3827" xr:uid="{00000000-0005-0000-0000-0000D1140000}"/>
    <cellStyle name="Normal 7 4 7 4 2 2" xfId="6352" xr:uid="{00000000-0005-0000-0000-0000D2140000}"/>
    <cellStyle name="Normal 7 4 7 4 3" xfId="4663" xr:uid="{00000000-0005-0000-0000-0000D3140000}"/>
    <cellStyle name="Normal 7 4 7 5" xfId="3447" xr:uid="{00000000-0005-0000-0000-0000D4140000}"/>
    <cellStyle name="Normal 7 4 7 5 2" xfId="5974" xr:uid="{00000000-0005-0000-0000-0000D5140000}"/>
    <cellStyle name="Normal 7 4 7 6" xfId="4658" xr:uid="{00000000-0005-0000-0000-0000D6140000}"/>
    <cellStyle name="Normal 7 4 8" xfId="1126" xr:uid="{00000000-0005-0000-0000-0000D7140000}"/>
    <cellStyle name="Normal 7 4 8 2" xfId="1127" xr:uid="{00000000-0005-0000-0000-0000D8140000}"/>
    <cellStyle name="Normal 7 4 8 2 2" xfId="1128" xr:uid="{00000000-0005-0000-0000-0000D9140000}"/>
    <cellStyle name="Normal 7 4 8 2 2 2" xfId="3831" xr:uid="{00000000-0005-0000-0000-0000DA140000}"/>
    <cellStyle name="Normal 7 4 8 2 2 2 2" xfId="6356" xr:uid="{00000000-0005-0000-0000-0000DB140000}"/>
    <cellStyle name="Normal 7 4 8 2 2 3" xfId="4666" xr:uid="{00000000-0005-0000-0000-0000DC140000}"/>
    <cellStyle name="Normal 7 4 8 2 3" xfId="3451" xr:uid="{00000000-0005-0000-0000-0000DD140000}"/>
    <cellStyle name="Normal 7 4 8 2 3 2" xfId="5978" xr:uid="{00000000-0005-0000-0000-0000DE140000}"/>
    <cellStyle name="Normal 7 4 8 2 4" xfId="4665" xr:uid="{00000000-0005-0000-0000-0000DF140000}"/>
    <cellStyle name="Normal 7 4 8 3" xfId="1129" xr:uid="{00000000-0005-0000-0000-0000E0140000}"/>
    <cellStyle name="Normal 7 4 8 3 2" xfId="1130" xr:uid="{00000000-0005-0000-0000-0000E1140000}"/>
    <cellStyle name="Normal 7 4 8 3 2 2" xfId="3832" xr:uid="{00000000-0005-0000-0000-0000E2140000}"/>
    <cellStyle name="Normal 7 4 8 3 2 2 2" xfId="6357" xr:uid="{00000000-0005-0000-0000-0000E3140000}"/>
    <cellStyle name="Normal 7 4 8 3 2 3" xfId="4668" xr:uid="{00000000-0005-0000-0000-0000E4140000}"/>
    <cellStyle name="Normal 7 4 8 3 3" xfId="3452" xr:uid="{00000000-0005-0000-0000-0000E5140000}"/>
    <cellStyle name="Normal 7 4 8 3 3 2" xfId="5979" xr:uid="{00000000-0005-0000-0000-0000E6140000}"/>
    <cellStyle name="Normal 7 4 8 3 4" xfId="4667" xr:uid="{00000000-0005-0000-0000-0000E7140000}"/>
    <cellStyle name="Normal 7 4 8 4" xfId="1131" xr:uid="{00000000-0005-0000-0000-0000E8140000}"/>
    <cellStyle name="Normal 7 4 8 4 2" xfId="3830" xr:uid="{00000000-0005-0000-0000-0000E9140000}"/>
    <cellStyle name="Normal 7 4 8 4 2 2" xfId="6355" xr:uid="{00000000-0005-0000-0000-0000EA140000}"/>
    <cellStyle name="Normal 7 4 8 4 3" xfId="4669" xr:uid="{00000000-0005-0000-0000-0000EB140000}"/>
    <cellStyle name="Normal 7 4 8 5" xfId="3450" xr:uid="{00000000-0005-0000-0000-0000EC140000}"/>
    <cellStyle name="Normal 7 4 8 5 2" xfId="5977" xr:uid="{00000000-0005-0000-0000-0000ED140000}"/>
    <cellStyle name="Normal 7 4 8 6" xfId="4664" xr:uid="{00000000-0005-0000-0000-0000EE140000}"/>
    <cellStyle name="Normal 7 4 9" xfId="1132" xr:uid="{00000000-0005-0000-0000-0000EF140000}"/>
    <cellStyle name="Normal 7 4 9 2" xfId="1133" xr:uid="{00000000-0005-0000-0000-0000F0140000}"/>
    <cellStyle name="Normal 7 4 9 2 2" xfId="1134" xr:uid="{00000000-0005-0000-0000-0000F1140000}"/>
    <cellStyle name="Normal 7 4 9 2 2 2" xfId="3834" xr:uid="{00000000-0005-0000-0000-0000F2140000}"/>
    <cellStyle name="Normal 7 4 9 2 2 2 2" xfId="6359" xr:uid="{00000000-0005-0000-0000-0000F3140000}"/>
    <cellStyle name="Normal 7 4 9 2 2 3" xfId="4672" xr:uid="{00000000-0005-0000-0000-0000F4140000}"/>
    <cellStyle name="Normal 7 4 9 2 3" xfId="3454" xr:uid="{00000000-0005-0000-0000-0000F5140000}"/>
    <cellStyle name="Normal 7 4 9 2 3 2" xfId="5981" xr:uid="{00000000-0005-0000-0000-0000F6140000}"/>
    <cellStyle name="Normal 7 4 9 2 4" xfId="4671" xr:uid="{00000000-0005-0000-0000-0000F7140000}"/>
    <cellStyle name="Normal 7 4 9 3" xfId="1135" xr:uid="{00000000-0005-0000-0000-0000F8140000}"/>
    <cellStyle name="Normal 7 4 9 3 2" xfId="1136" xr:uid="{00000000-0005-0000-0000-0000F9140000}"/>
    <cellStyle name="Normal 7 4 9 3 2 2" xfId="3835" xr:uid="{00000000-0005-0000-0000-0000FA140000}"/>
    <cellStyle name="Normal 7 4 9 3 2 2 2" xfId="6360" xr:uid="{00000000-0005-0000-0000-0000FB140000}"/>
    <cellStyle name="Normal 7 4 9 3 2 3" xfId="4674" xr:uid="{00000000-0005-0000-0000-0000FC140000}"/>
    <cellStyle name="Normal 7 4 9 3 3" xfId="3455" xr:uid="{00000000-0005-0000-0000-0000FD140000}"/>
    <cellStyle name="Normal 7 4 9 3 3 2" xfId="5982" xr:uid="{00000000-0005-0000-0000-0000FE140000}"/>
    <cellStyle name="Normal 7 4 9 3 4" xfId="4673" xr:uid="{00000000-0005-0000-0000-0000FF140000}"/>
    <cellStyle name="Normal 7 4 9 4" xfId="1137" xr:uid="{00000000-0005-0000-0000-000000150000}"/>
    <cellStyle name="Normal 7 4 9 4 2" xfId="3833" xr:uid="{00000000-0005-0000-0000-000001150000}"/>
    <cellStyle name="Normal 7 4 9 4 2 2" xfId="6358" xr:uid="{00000000-0005-0000-0000-000002150000}"/>
    <cellStyle name="Normal 7 4 9 4 3" xfId="4675" xr:uid="{00000000-0005-0000-0000-000003150000}"/>
    <cellStyle name="Normal 7 4 9 5" xfId="3453" xr:uid="{00000000-0005-0000-0000-000004150000}"/>
    <cellStyle name="Normal 7 4 9 5 2" xfId="5980" xr:uid="{00000000-0005-0000-0000-000005150000}"/>
    <cellStyle name="Normal 7 4 9 6" xfId="4670" xr:uid="{00000000-0005-0000-0000-000006150000}"/>
    <cellStyle name="Normal 7 5" xfId="1138" xr:uid="{00000000-0005-0000-0000-000007150000}"/>
    <cellStyle name="Normal 7 5 10" xfId="1139" xr:uid="{00000000-0005-0000-0000-000008150000}"/>
    <cellStyle name="Normal 7 5 11" xfId="1140" xr:uid="{00000000-0005-0000-0000-000009150000}"/>
    <cellStyle name="Normal 7 5 12" xfId="1141" xr:uid="{00000000-0005-0000-0000-00000A150000}"/>
    <cellStyle name="Normal 7 5 13" xfId="2288" xr:uid="{00000000-0005-0000-0000-00000B150000}"/>
    <cellStyle name="Normal 7 5 14" xfId="2968" xr:uid="{00000000-0005-0000-0000-00000C150000}"/>
    <cellStyle name="Normal 7 5 15" xfId="1792" xr:uid="{00000000-0005-0000-0000-00000D150000}"/>
    <cellStyle name="Normal 7 5 16" xfId="35493" xr:uid="{EB786488-5C66-4432-9832-0E630960C43B}"/>
    <cellStyle name="Normal 7 5 17" xfId="7490" xr:uid="{4B3B8319-69BF-4AA7-984C-AA7BCF9F2F5B}"/>
    <cellStyle name="Normal 7 5 2" xfId="1142" xr:uid="{00000000-0005-0000-0000-00000E150000}"/>
    <cellStyle name="Normal 7 5 2 2" xfId="1794" xr:uid="{00000000-0005-0000-0000-00000F150000}"/>
    <cellStyle name="Normal 7 5 2 2 2" xfId="2097" xr:uid="{00000000-0005-0000-0000-000010150000}"/>
    <cellStyle name="Normal 7 5 2 2 2 2" xfId="2969" xr:uid="{00000000-0005-0000-0000-000011150000}"/>
    <cellStyle name="Normal 7 5 2 2 3" xfId="2970" xr:uid="{00000000-0005-0000-0000-000012150000}"/>
    <cellStyle name="Normal 7 5 2 3" xfId="2096" xr:uid="{00000000-0005-0000-0000-000013150000}"/>
    <cellStyle name="Normal 7 5 2 3 2" xfId="2971" xr:uid="{00000000-0005-0000-0000-000014150000}"/>
    <cellStyle name="Normal 7 5 2 4" xfId="2289" xr:uid="{00000000-0005-0000-0000-000015150000}"/>
    <cellStyle name="Normal 7 5 2 5" xfId="2972" xr:uid="{00000000-0005-0000-0000-000016150000}"/>
    <cellStyle name="Normal 7 5 2 6" xfId="1793" xr:uid="{00000000-0005-0000-0000-000017150000}"/>
    <cellStyle name="Normal 7 5 3" xfId="1143" xr:uid="{00000000-0005-0000-0000-000018150000}"/>
    <cellStyle name="Normal 7 5 3 2" xfId="2098" xr:uid="{00000000-0005-0000-0000-000019150000}"/>
    <cellStyle name="Normal 7 5 3 2 2" xfId="2973" xr:uid="{00000000-0005-0000-0000-00001A150000}"/>
    <cellStyle name="Normal 7 5 3 3" xfId="2290" xr:uid="{00000000-0005-0000-0000-00001B150000}"/>
    <cellStyle name="Normal 7 5 3 4" xfId="2974" xr:uid="{00000000-0005-0000-0000-00001C150000}"/>
    <cellStyle name="Normal 7 5 3 5" xfId="1795" xr:uid="{00000000-0005-0000-0000-00001D150000}"/>
    <cellStyle name="Normal 7 5 4" xfId="1144" xr:uid="{00000000-0005-0000-0000-00001E150000}"/>
    <cellStyle name="Normal 7 5 4 2" xfId="2291" xr:uid="{00000000-0005-0000-0000-00001F150000}"/>
    <cellStyle name="Normal 7 5 4 3" xfId="2975" xr:uid="{00000000-0005-0000-0000-000020150000}"/>
    <cellStyle name="Normal 7 5 4 4" xfId="2095" xr:uid="{00000000-0005-0000-0000-000021150000}"/>
    <cellStyle name="Normal 7 5 5" xfId="1145" xr:uid="{00000000-0005-0000-0000-000022150000}"/>
    <cellStyle name="Normal 7 5 6" xfId="1146" xr:uid="{00000000-0005-0000-0000-000023150000}"/>
    <cellStyle name="Normal 7 5 7" xfId="1147" xr:uid="{00000000-0005-0000-0000-000024150000}"/>
    <cellStyle name="Normal 7 5 8" xfId="1148" xr:uid="{00000000-0005-0000-0000-000025150000}"/>
    <cellStyle name="Normal 7 5 9" xfId="1149" xr:uid="{00000000-0005-0000-0000-000026150000}"/>
    <cellStyle name="Normal 7 6" xfId="1150" xr:uid="{00000000-0005-0000-0000-000027150000}"/>
    <cellStyle name="Normal 7 6 2" xfId="1151" xr:uid="{00000000-0005-0000-0000-000028150000}"/>
    <cellStyle name="Normal 7 6 2 10" xfId="4676" xr:uid="{00000000-0005-0000-0000-000029150000}"/>
    <cellStyle name="Normal 7 6 2 2" xfId="1152" xr:uid="{00000000-0005-0000-0000-00002A150000}"/>
    <cellStyle name="Normal 7 6 2 2 2" xfId="2294" xr:uid="{00000000-0005-0000-0000-00002B150000}"/>
    <cellStyle name="Normal 7 6 2 2 3" xfId="2976" xr:uid="{00000000-0005-0000-0000-00002C150000}"/>
    <cellStyle name="Normal 7 6 2 2 4" xfId="2100" xr:uid="{00000000-0005-0000-0000-00002D150000}"/>
    <cellStyle name="Normal 7 6 2 3" xfId="1153" xr:uid="{00000000-0005-0000-0000-00002E150000}"/>
    <cellStyle name="Normal 7 6 2 3 2" xfId="1154" xr:uid="{00000000-0005-0000-0000-00002F150000}"/>
    <cellStyle name="Normal 7 6 2 3 2 2" xfId="3837" xr:uid="{00000000-0005-0000-0000-000030150000}"/>
    <cellStyle name="Normal 7 6 2 3 2 2 2" xfId="6362" xr:uid="{00000000-0005-0000-0000-000031150000}"/>
    <cellStyle name="Normal 7 6 2 3 2 3" xfId="4678" xr:uid="{00000000-0005-0000-0000-000032150000}"/>
    <cellStyle name="Normal 7 6 2 3 3" xfId="3457" xr:uid="{00000000-0005-0000-0000-000033150000}"/>
    <cellStyle name="Normal 7 6 2 3 3 2" xfId="5984" xr:uid="{00000000-0005-0000-0000-000034150000}"/>
    <cellStyle name="Normal 7 6 2 3 4" xfId="4677" xr:uid="{00000000-0005-0000-0000-000035150000}"/>
    <cellStyle name="Normal 7 6 2 4" xfId="1155" xr:uid="{00000000-0005-0000-0000-000036150000}"/>
    <cellStyle name="Normal 7 6 2 4 2" xfId="1156" xr:uid="{00000000-0005-0000-0000-000037150000}"/>
    <cellStyle name="Normal 7 6 2 4 2 2" xfId="3838" xr:uid="{00000000-0005-0000-0000-000038150000}"/>
    <cellStyle name="Normal 7 6 2 4 2 2 2" xfId="6363" xr:uid="{00000000-0005-0000-0000-000039150000}"/>
    <cellStyle name="Normal 7 6 2 4 2 3" xfId="4680" xr:uid="{00000000-0005-0000-0000-00003A150000}"/>
    <cellStyle name="Normal 7 6 2 4 3" xfId="3458" xr:uid="{00000000-0005-0000-0000-00003B150000}"/>
    <cellStyle name="Normal 7 6 2 4 3 2" xfId="5985" xr:uid="{00000000-0005-0000-0000-00003C150000}"/>
    <cellStyle name="Normal 7 6 2 4 4" xfId="4679" xr:uid="{00000000-0005-0000-0000-00003D150000}"/>
    <cellStyle name="Normal 7 6 2 5" xfId="1157" xr:uid="{00000000-0005-0000-0000-00003E150000}"/>
    <cellStyle name="Normal 7 6 2 5 2" xfId="3836" xr:uid="{00000000-0005-0000-0000-00003F150000}"/>
    <cellStyle name="Normal 7 6 2 5 2 2" xfId="6361" xr:uid="{00000000-0005-0000-0000-000040150000}"/>
    <cellStyle name="Normal 7 6 2 5 3" xfId="4681" xr:uid="{00000000-0005-0000-0000-000041150000}"/>
    <cellStyle name="Normal 7 6 2 6" xfId="2293" xr:uid="{00000000-0005-0000-0000-000042150000}"/>
    <cellStyle name="Normal 7 6 2 6 2" xfId="5243" xr:uid="{00000000-0005-0000-0000-000043150000}"/>
    <cellStyle name="Normal 7 6 2 7" xfId="2977" xr:uid="{00000000-0005-0000-0000-000044150000}"/>
    <cellStyle name="Normal 7 6 2 8" xfId="1797" xr:uid="{00000000-0005-0000-0000-000045150000}"/>
    <cellStyle name="Normal 7 6 2 9" xfId="3456" xr:uid="{00000000-0005-0000-0000-000046150000}"/>
    <cellStyle name="Normal 7 6 2 9 2" xfId="5983" xr:uid="{00000000-0005-0000-0000-000047150000}"/>
    <cellStyle name="Normal 7 6 3" xfId="2099" xr:uid="{00000000-0005-0000-0000-000048150000}"/>
    <cellStyle name="Normal 7 6 3 2" xfId="2978" xr:uid="{00000000-0005-0000-0000-000049150000}"/>
    <cellStyle name="Normal 7 6 4" xfId="2292" xr:uid="{00000000-0005-0000-0000-00004A150000}"/>
    <cellStyle name="Normal 7 6 5" xfId="2979" xr:uid="{00000000-0005-0000-0000-00004B150000}"/>
    <cellStyle name="Normal 7 6 6" xfId="1796" xr:uid="{00000000-0005-0000-0000-00004C150000}"/>
    <cellStyle name="Normal 7 6 7" xfId="35494" xr:uid="{1B47CA3C-78F6-424C-84EF-5F8730B0D6DB}"/>
    <cellStyle name="Normal 7 6 8" xfId="14486" xr:uid="{BE324EAB-11E5-46BE-88B1-8F538AAC950D}"/>
    <cellStyle name="Normal 7 7" xfId="1158" xr:uid="{00000000-0005-0000-0000-00004D150000}"/>
    <cellStyle name="Normal 7 7 2" xfId="1798" xr:uid="{00000000-0005-0000-0000-00004E150000}"/>
    <cellStyle name="Normal 7 7 3" xfId="35495" xr:uid="{3808D623-7AC0-4C7E-9D6D-F242151D093C}"/>
    <cellStyle name="Normal 7 7 4" xfId="34242" xr:uid="{4F0644F3-9073-4646-985F-DF91DF886AB4}"/>
    <cellStyle name="Normal 7 8" xfId="1159" xr:uid="{00000000-0005-0000-0000-00004F150000}"/>
    <cellStyle name="Normal 7 8 2" xfId="2101" xr:uid="{00000000-0005-0000-0000-000050150000}"/>
    <cellStyle name="Normal 7 8 2 2" xfId="2980" xr:uid="{00000000-0005-0000-0000-000051150000}"/>
    <cellStyle name="Normal 7 8 3" xfId="2295" xr:uid="{00000000-0005-0000-0000-000052150000}"/>
    <cellStyle name="Normal 7 8 4" xfId="2981" xr:uid="{00000000-0005-0000-0000-000053150000}"/>
    <cellStyle name="Normal 7 8 5" xfId="1799" xr:uid="{00000000-0005-0000-0000-000054150000}"/>
    <cellStyle name="Normal 7 8 6" xfId="35496" xr:uid="{8959A85D-EA1A-44AB-97BD-AA7338A964B2}"/>
    <cellStyle name="Normal 7 8 7" xfId="7381" xr:uid="{9379A22C-0203-4A0D-BE2D-403850A6CA79}"/>
    <cellStyle name="Normal 7 9" xfId="1160" xr:uid="{00000000-0005-0000-0000-000055150000}"/>
    <cellStyle name="Normal 7_1.Executive summary" xfId="20819" xr:uid="{ED832892-6C7A-4ECB-9EAA-7516F88ADC59}"/>
    <cellStyle name="Normal 70" xfId="3967" xr:uid="{00000000-0005-0000-0000-000056150000}"/>
    <cellStyle name="Normal 70 2" xfId="20820" xr:uid="{97E0952D-86AF-4EE2-ACEB-1EC9B9EC306D}"/>
    <cellStyle name="Normal 70 3" xfId="36412" xr:uid="{4FA12639-5CF9-4882-9381-27A4977387A6}"/>
    <cellStyle name="Normal 70 4" xfId="8769" xr:uid="{8B8E112D-E79D-4367-A0A4-4EF53EA7B335}"/>
    <cellStyle name="Normal 71" xfId="6585" xr:uid="{00000000-0005-0000-0000-000057150000}"/>
    <cellStyle name="Normal 71 2" xfId="20821" xr:uid="{D9000F22-A1A0-4802-9C9F-883E3DEC81BD}"/>
    <cellStyle name="Normal 71 3" xfId="37037" xr:uid="{9FCA1568-4367-4F34-B9CD-D3A75AA6C52E}"/>
    <cellStyle name="Normal 71 4" xfId="8770" xr:uid="{61890E32-5B04-4AB0-83C6-391C7676C797}"/>
    <cellStyle name="Normal 72" xfId="8771" xr:uid="{784BDF3D-76F9-45BF-B2B4-0EC47C555148}"/>
    <cellStyle name="Normal 72 2" xfId="20822" xr:uid="{E1121DE1-60EA-489B-93E6-F57EAFBFE6A4}"/>
    <cellStyle name="Normal 73" xfId="8772" xr:uid="{0AA5ADA2-A2E8-4156-9EC0-C23F57C54419}"/>
    <cellStyle name="Normal 73 2" xfId="20823" xr:uid="{619EA3D4-C0BF-432D-B2B7-2E90B695085E}"/>
    <cellStyle name="Normal 74" xfId="8773" xr:uid="{8D0AFA53-EBE3-43BD-8187-A7797FBC7945}"/>
    <cellStyle name="Normal 74 2" xfId="20824" xr:uid="{44790B2A-FEDB-4F03-BEC3-817BB1765375}"/>
    <cellStyle name="Normal 75" xfId="8774" xr:uid="{FF11D53F-B47C-4459-8F02-D8A44F641A23}"/>
    <cellStyle name="Normal 75 2" xfId="20825" xr:uid="{1E0A53E4-B7A5-4748-932C-A4BE4931455C}"/>
    <cellStyle name="Normal 76" xfId="8775" xr:uid="{A0693CF1-53CE-4D40-A71F-894A361E0CFD}"/>
    <cellStyle name="Normal 76 2" xfId="20826" xr:uid="{BCECD30A-5307-4DA0-BEE2-A8B6BEB926C9}"/>
    <cellStyle name="Normal 77" xfId="8776" xr:uid="{285DED6C-80F5-4A83-8F1B-FFF2FFECC528}"/>
    <cellStyle name="Normal 77 2" xfId="20827" xr:uid="{B6B135E6-C60D-470B-83D8-DA50FC23FEBC}"/>
    <cellStyle name="Normal 78" xfId="8777" xr:uid="{721D37FD-74CE-456E-B365-42A954090DAD}"/>
    <cellStyle name="Normal 78 2" xfId="20828" xr:uid="{939947D3-60EA-42D1-AA43-648E662D9060}"/>
    <cellStyle name="Normal 79" xfId="8778" xr:uid="{88A6104E-CA1A-4929-8BAD-8F223271D5A7}"/>
    <cellStyle name="Normal 79 2" xfId="20830" xr:uid="{0FD59C96-5FEF-4237-870C-360CF206B949}"/>
    <cellStyle name="Normal 79 3" xfId="20829" xr:uid="{8E7EA696-C5FF-4ED8-9BC6-08E427C6B3F9}"/>
    <cellStyle name="Normal 8" xfId="126" xr:uid="{00000000-0005-0000-0000-000058150000}"/>
    <cellStyle name="Normal 8 10" xfId="1161" xr:uid="{00000000-0005-0000-0000-000059150000}"/>
    <cellStyle name="Normal 8 10 2" xfId="35497" xr:uid="{E01C3EF9-AC3E-45E3-B65D-94F0F021EE5A}"/>
    <cellStyle name="Normal 8 10 3" xfId="7491" xr:uid="{144FBFFC-9BDE-49F8-B6C9-0C81C13C8E36}"/>
    <cellStyle name="Normal 8 11" xfId="1162" xr:uid="{00000000-0005-0000-0000-00005A150000}"/>
    <cellStyle name="Normal 8 12" xfId="1163" xr:uid="{00000000-0005-0000-0000-00005B150000}"/>
    <cellStyle name="Normal 8 13" xfId="1164" xr:uid="{00000000-0005-0000-0000-00005C150000}"/>
    <cellStyle name="Normal 8 14" xfId="1165" xr:uid="{00000000-0005-0000-0000-00005D150000}"/>
    <cellStyle name="Normal 8 15" xfId="1166" xr:uid="{00000000-0005-0000-0000-00005E150000}"/>
    <cellStyle name="Normal 8 15 2" xfId="35498" xr:uid="{6EA197E5-7A05-4A0A-846C-AB90F3564315}"/>
    <cellStyle name="Normal 8 15 3" xfId="6608" xr:uid="{70CACB95-316D-4EE0-99BF-75275873598C}"/>
    <cellStyle name="Normal 8 16" xfId="1167" xr:uid="{00000000-0005-0000-0000-00005F150000}"/>
    <cellStyle name="Normal 8 17" xfId="1168" xr:uid="{00000000-0005-0000-0000-000060150000}"/>
    <cellStyle name="Normal 8 17 2" xfId="1169" xr:uid="{00000000-0005-0000-0000-000061150000}"/>
    <cellStyle name="Normal 8 17 2 2" xfId="3840" xr:uid="{00000000-0005-0000-0000-000062150000}"/>
    <cellStyle name="Normal 8 17 2 2 2" xfId="6365" xr:uid="{00000000-0005-0000-0000-000063150000}"/>
    <cellStyle name="Normal 8 17 2 3" xfId="4683" xr:uid="{00000000-0005-0000-0000-000064150000}"/>
    <cellStyle name="Normal 8 17 3" xfId="3460" xr:uid="{00000000-0005-0000-0000-000065150000}"/>
    <cellStyle name="Normal 8 17 3 2" xfId="5987" xr:uid="{00000000-0005-0000-0000-000066150000}"/>
    <cellStyle name="Normal 8 17 4" xfId="4682" xr:uid="{00000000-0005-0000-0000-000067150000}"/>
    <cellStyle name="Normal 8 18" xfId="1170" xr:uid="{00000000-0005-0000-0000-000068150000}"/>
    <cellStyle name="Normal 8 18 2" xfId="1171" xr:uid="{00000000-0005-0000-0000-000069150000}"/>
    <cellStyle name="Normal 8 18 2 2" xfId="3841" xr:uid="{00000000-0005-0000-0000-00006A150000}"/>
    <cellStyle name="Normal 8 18 2 2 2" xfId="6366" xr:uid="{00000000-0005-0000-0000-00006B150000}"/>
    <cellStyle name="Normal 8 18 2 3" xfId="4685" xr:uid="{00000000-0005-0000-0000-00006C150000}"/>
    <cellStyle name="Normal 8 18 3" xfId="3461" xr:uid="{00000000-0005-0000-0000-00006D150000}"/>
    <cellStyle name="Normal 8 18 3 2" xfId="5988" xr:uid="{00000000-0005-0000-0000-00006E150000}"/>
    <cellStyle name="Normal 8 18 4" xfId="4684" xr:uid="{00000000-0005-0000-0000-00006F150000}"/>
    <cellStyle name="Normal 8 19" xfId="1172" xr:uid="{00000000-0005-0000-0000-000070150000}"/>
    <cellStyle name="Normal 8 19 2" xfId="3839" xr:uid="{00000000-0005-0000-0000-000071150000}"/>
    <cellStyle name="Normal 8 19 2 2" xfId="6364" xr:uid="{00000000-0005-0000-0000-000072150000}"/>
    <cellStyle name="Normal 8 19 3" xfId="4686" xr:uid="{00000000-0005-0000-0000-000073150000}"/>
    <cellStyle name="Normal 8 2" xfId="1173" xr:uid="{00000000-0005-0000-0000-000074150000}"/>
    <cellStyle name="Normal 8 2 10" xfId="6752" xr:uid="{07652A6C-8519-404D-AF18-5251A7620086}"/>
    <cellStyle name="Normal 8 2 2" xfId="1174" xr:uid="{00000000-0005-0000-0000-000075150000}"/>
    <cellStyle name="Normal 8 2 2 10" xfId="1175" xr:uid="{00000000-0005-0000-0000-000076150000}"/>
    <cellStyle name="Normal 8 2 2 10 2" xfId="3842" xr:uid="{00000000-0005-0000-0000-000077150000}"/>
    <cellStyle name="Normal 8 2 2 10 2 2" xfId="6367" xr:uid="{00000000-0005-0000-0000-000078150000}"/>
    <cellStyle name="Normal 8 2 2 10 3" xfId="4688" xr:uid="{00000000-0005-0000-0000-000079150000}"/>
    <cellStyle name="Normal 8 2 2 11" xfId="3462" xr:uid="{00000000-0005-0000-0000-00007A150000}"/>
    <cellStyle name="Normal 8 2 2 11 2" xfId="5989" xr:uid="{00000000-0005-0000-0000-00007B150000}"/>
    <cellStyle name="Normal 8 2 2 12" xfId="4687" xr:uid="{00000000-0005-0000-0000-00007C150000}"/>
    <cellStyle name="Normal 8 2 2 13" xfId="35499" xr:uid="{0D15B068-1CBB-4081-8E4B-E1B573E16D68}"/>
    <cellStyle name="Normal 8 2 2 14" xfId="6793" xr:uid="{E2F1FD83-9E3A-40A8-A096-F9440892BCCA}"/>
    <cellStyle name="Normal 8 2 2 2" xfId="1176" xr:uid="{00000000-0005-0000-0000-00007D150000}"/>
    <cellStyle name="Normal 8 2 2 2 2" xfId="35500" xr:uid="{2215E62A-6402-4CDD-8189-BB901C4EE4A4}"/>
    <cellStyle name="Normal 8 2 2 2 3" xfId="34308" xr:uid="{E1A17E14-6228-4E9E-B30B-EB32C776526D}"/>
    <cellStyle name="Normal 8 2 2 3" xfId="1177" xr:uid="{00000000-0005-0000-0000-00007E150000}"/>
    <cellStyle name="Normal 8 2 2 4" xfId="1178" xr:uid="{00000000-0005-0000-0000-00007F150000}"/>
    <cellStyle name="Normal 8 2 2 5" xfId="1179" xr:uid="{00000000-0005-0000-0000-000080150000}"/>
    <cellStyle name="Normal 8 2 2 6" xfId="1180" xr:uid="{00000000-0005-0000-0000-000081150000}"/>
    <cellStyle name="Normal 8 2 2 7" xfId="1181" xr:uid="{00000000-0005-0000-0000-000082150000}"/>
    <cellStyle name="Normal 8 2 2 8" xfId="1182" xr:uid="{00000000-0005-0000-0000-000083150000}"/>
    <cellStyle name="Normal 8 2 2 8 2" xfId="1183" xr:uid="{00000000-0005-0000-0000-000084150000}"/>
    <cellStyle name="Normal 8 2 2 8 2 2" xfId="3843" xr:uid="{00000000-0005-0000-0000-000085150000}"/>
    <cellStyle name="Normal 8 2 2 8 2 2 2" xfId="6368" xr:uid="{00000000-0005-0000-0000-000086150000}"/>
    <cellStyle name="Normal 8 2 2 8 2 3" xfId="4690" xr:uid="{00000000-0005-0000-0000-000087150000}"/>
    <cellStyle name="Normal 8 2 2 8 3" xfId="3463" xr:uid="{00000000-0005-0000-0000-000088150000}"/>
    <cellStyle name="Normal 8 2 2 8 3 2" xfId="5990" xr:uid="{00000000-0005-0000-0000-000089150000}"/>
    <cellStyle name="Normal 8 2 2 8 4" xfId="4689" xr:uid="{00000000-0005-0000-0000-00008A150000}"/>
    <cellStyle name="Normal 8 2 2 9" xfId="1184" xr:uid="{00000000-0005-0000-0000-00008B150000}"/>
    <cellStyle name="Normal 8 2 2 9 2" xfId="1185" xr:uid="{00000000-0005-0000-0000-00008C150000}"/>
    <cellStyle name="Normal 8 2 2 9 2 2" xfId="3844" xr:uid="{00000000-0005-0000-0000-00008D150000}"/>
    <cellStyle name="Normal 8 2 2 9 2 2 2" xfId="6369" xr:uid="{00000000-0005-0000-0000-00008E150000}"/>
    <cellStyle name="Normal 8 2 2 9 2 3" xfId="4692" xr:uid="{00000000-0005-0000-0000-00008F150000}"/>
    <cellStyle name="Normal 8 2 2 9 3" xfId="3464" xr:uid="{00000000-0005-0000-0000-000090150000}"/>
    <cellStyle name="Normal 8 2 2 9 3 2" xfId="5991" xr:uid="{00000000-0005-0000-0000-000091150000}"/>
    <cellStyle name="Normal 8 2 2 9 4" xfId="4691" xr:uid="{00000000-0005-0000-0000-000092150000}"/>
    <cellStyle name="Normal 8 2 3" xfId="1186" xr:uid="{00000000-0005-0000-0000-000093150000}"/>
    <cellStyle name="Normal 8 2 3 2" xfId="1187" xr:uid="{00000000-0005-0000-0000-000094150000}"/>
    <cellStyle name="Normal 8 2 3 2 2" xfId="1188" xr:uid="{00000000-0005-0000-0000-000095150000}"/>
    <cellStyle name="Normal 8 2 3 2 2 2" xfId="3846" xr:uid="{00000000-0005-0000-0000-000096150000}"/>
    <cellStyle name="Normal 8 2 3 2 2 2 2" xfId="6371" xr:uid="{00000000-0005-0000-0000-000097150000}"/>
    <cellStyle name="Normal 8 2 3 2 2 3" xfId="4695" xr:uid="{00000000-0005-0000-0000-000098150000}"/>
    <cellStyle name="Normal 8 2 3 2 3" xfId="3466" xr:uid="{00000000-0005-0000-0000-000099150000}"/>
    <cellStyle name="Normal 8 2 3 2 3 2" xfId="5993" xr:uid="{00000000-0005-0000-0000-00009A150000}"/>
    <cellStyle name="Normal 8 2 3 2 4" xfId="4694" xr:uid="{00000000-0005-0000-0000-00009B150000}"/>
    <cellStyle name="Normal 8 2 3 2 5" xfId="35502" xr:uid="{140653F6-5B0E-4998-A4D3-9866E1240BC3}"/>
    <cellStyle name="Normal 8 2 3 2 6" xfId="34333" xr:uid="{46196111-6D89-4D82-995E-15F6876A47F9}"/>
    <cellStyle name="Normal 8 2 3 3" xfId="1189" xr:uid="{00000000-0005-0000-0000-00009C150000}"/>
    <cellStyle name="Normal 8 2 3 3 2" xfId="1190" xr:uid="{00000000-0005-0000-0000-00009D150000}"/>
    <cellStyle name="Normal 8 2 3 3 2 2" xfId="3847" xr:uid="{00000000-0005-0000-0000-00009E150000}"/>
    <cellStyle name="Normal 8 2 3 3 2 2 2" xfId="6372" xr:uid="{00000000-0005-0000-0000-00009F150000}"/>
    <cellStyle name="Normal 8 2 3 3 2 3" xfId="4697" xr:uid="{00000000-0005-0000-0000-0000A0150000}"/>
    <cellStyle name="Normal 8 2 3 3 3" xfId="3467" xr:uid="{00000000-0005-0000-0000-0000A1150000}"/>
    <cellStyle name="Normal 8 2 3 3 3 2" xfId="5994" xr:uid="{00000000-0005-0000-0000-0000A2150000}"/>
    <cellStyle name="Normal 8 2 3 3 4" xfId="4696" xr:uid="{00000000-0005-0000-0000-0000A3150000}"/>
    <cellStyle name="Normal 8 2 3 3 5" xfId="35503" xr:uid="{93BC5F40-1A98-4082-986C-8F43883A7E92}"/>
    <cellStyle name="Normal 8 2 3 3 6" xfId="20832" xr:uid="{08E79DE6-02F4-482D-B2BC-CA3EF7A20EA9}"/>
    <cellStyle name="Normal 8 2 3 4" xfId="1191" xr:uid="{00000000-0005-0000-0000-0000A4150000}"/>
    <cellStyle name="Normal 8 2 3 4 2" xfId="3845" xr:uid="{00000000-0005-0000-0000-0000A5150000}"/>
    <cellStyle name="Normal 8 2 3 4 2 2" xfId="6370" xr:uid="{00000000-0005-0000-0000-0000A6150000}"/>
    <cellStyle name="Normal 8 2 3 4 3" xfId="4698" xr:uid="{00000000-0005-0000-0000-0000A7150000}"/>
    <cellStyle name="Normal 8 2 3 5" xfId="3465" xr:uid="{00000000-0005-0000-0000-0000A8150000}"/>
    <cellStyle name="Normal 8 2 3 5 2" xfId="5992" xr:uid="{00000000-0005-0000-0000-0000A9150000}"/>
    <cellStyle name="Normal 8 2 3 6" xfId="4693" xr:uid="{00000000-0005-0000-0000-0000AA150000}"/>
    <cellStyle name="Normal 8 2 3 7" xfId="35501" xr:uid="{BE8BFA62-4355-43C5-A38E-4422BDDB95FF}"/>
    <cellStyle name="Normal 8 2 3 8" xfId="6818" xr:uid="{AD4FBC9D-D703-4144-B13A-64C75042FFF5}"/>
    <cellStyle name="Normal 8 2 4" xfId="1192" xr:uid="{00000000-0005-0000-0000-0000AB150000}"/>
    <cellStyle name="Normal 8 2 4 2" xfId="1193" xr:uid="{00000000-0005-0000-0000-0000AC150000}"/>
    <cellStyle name="Normal 8 2 4 2 2" xfId="1194" xr:uid="{00000000-0005-0000-0000-0000AD150000}"/>
    <cellStyle name="Normal 8 2 4 2 2 2" xfId="3849" xr:uid="{00000000-0005-0000-0000-0000AE150000}"/>
    <cellStyle name="Normal 8 2 4 2 2 2 2" xfId="6374" xr:uid="{00000000-0005-0000-0000-0000AF150000}"/>
    <cellStyle name="Normal 8 2 4 2 2 3" xfId="4701" xr:uid="{00000000-0005-0000-0000-0000B0150000}"/>
    <cellStyle name="Normal 8 2 4 2 3" xfId="3469" xr:uid="{00000000-0005-0000-0000-0000B1150000}"/>
    <cellStyle name="Normal 8 2 4 2 3 2" xfId="5996" xr:uid="{00000000-0005-0000-0000-0000B2150000}"/>
    <cellStyle name="Normal 8 2 4 2 4" xfId="4700" xr:uid="{00000000-0005-0000-0000-0000B3150000}"/>
    <cellStyle name="Normal 8 2 4 3" xfId="1195" xr:uid="{00000000-0005-0000-0000-0000B4150000}"/>
    <cellStyle name="Normal 8 2 4 3 2" xfId="1196" xr:uid="{00000000-0005-0000-0000-0000B5150000}"/>
    <cellStyle name="Normal 8 2 4 3 2 2" xfId="3850" xr:uid="{00000000-0005-0000-0000-0000B6150000}"/>
    <cellStyle name="Normal 8 2 4 3 2 2 2" xfId="6375" xr:uid="{00000000-0005-0000-0000-0000B7150000}"/>
    <cellStyle name="Normal 8 2 4 3 2 3" xfId="4703" xr:uid="{00000000-0005-0000-0000-0000B8150000}"/>
    <cellStyle name="Normal 8 2 4 3 3" xfId="3470" xr:uid="{00000000-0005-0000-0000-0000B9150000}"/>
    <cellStyle name="Normal 8 2 4 3 3 2" xfId="5997" xr:uid="{00000000-0005-0000-0000-0000BA150000}"/>
    <cellStyle name="Normal 8 2 4 3 4" xfId="4702" xr:uid="{00000000-0005-0000-0000-0000BB150000}"/>
    <cellStyle name="Normal 8 2 4 4" xfId="1197" xr:uid="{00000000-0005-0000-0000-0000BC150000}"/>
    <cellStyle name="Normal 8 2 4 4 2" xfId="3848" xr:uid="{00000000-0005-0000-0000-0000BD150000}"/>
    <cellStyle name="Normal 8 2 4 4 2 2" xfId="6373" xr:uid="{00000000-0005-0000-0000-0000BE150000}"/>
    <cellStyle name="Normal 8 2 4 4 3" xfId="4704" xr:uid="{00000000-0005-0000-0000-0000BF150000}"/>
    <cellStyle name="Normal 8 2 4 5" xfId="3468" xr:uid="{00000000-0005-0000-0000-0000C0150000}"/>
    <cellStyle name="Normal 8 2 4 5 2" xfId="5995" xr:uid="{00000000-0005-0000-0000-0000C1150000}"/>
    <cellStyle name="Normal 8 2 4 6" xfId="4699" xr:uid="{00000000-0005-0000-0000-0000C2150000}"/>
    <cellStyle name="Normal 8 2 4 7" xfId="35504" xr:uid="{33F62749-A3ED-4F8D-B9EB-D47185028745}"/>
    <cellStyle name="Normal 8 2 4 8" xfId="34267" xr:uid="{42C0B31B-42A4-41A9-B66A-12E2C31198FD}"/>
    <cellStyle name="Normal 8 2 5" xfId="1198" xr:uid="{00000000-0005-0000-0000-0000C3150000}"/>
    <cellStyle name="Normal 8 2 5 2" xfId="1199" xr:uid="{00000000-0005-0000-0000-0000C4150000}"/>
    <cellStyle name="Normal 8 2 5 2 2" xfId="1200" xr:uid="{00000000-0005-0000-0000-0000C5150000}"/>
    <cellStyle name="Normal 8 2 5 2 2 2" xfId="3852" xr:uid="{00000000-0005-0000-0000-0000C6150000}"/>
    <cellStyle name="Normal 8 2 5 2 2 2 2" xfId="6377" xr:uid="{00000000-0005-0000-0000-0000C7150000}"/>
    <cellStyle name="Normal 8 2 5 2 2 3" xfId="4035" xr:uid="{00000000-0005-0000-0000-0000C8150000}"/>
    <cellStyle name="Normal 8 2 5 2 2 3 2" xfId="6546" xr:uid="{00000000-0005-0000-0000-0000C9150000}"/>
    <cellStyle name="Normal 8 2 5 2 2 4" xfId="4707" xr:uid="{00000000-0005-0000-0000-0000CA150000}"/>
    <cellStyle name="Normal 8 2 5 2 3" xfId="3472" xr:uid="{00000000-0005-0000-0000-0000CB150000}"/>
    <cellStyle name="Normal 8 2 5 2 3 2" xfId="5999" xr:uid="{00000000-0005-0000-0000-0000CC150000}"/>
    <cellStyle name="Normal 8 2 5 2 4" xfId="3993" xr:uid="{00000000-0005-0000-0000-0000CD150000}"/>
    <cellStyle name="Normal 8 2 5 2 4 2" xfId="6512" xr:uid="{00000000-0005-0000-0000-0000CE150000}"/>
    <cellStyle name="Normal 8 2 5 2 5" xfId="4706" xr:uid="{00000000-0005-0000-0000-0000CF150000}"/>
    <cellStyle name="Normal 8 2 5 3" xfId="1201" xr:uid="{00000000-0005-0000-0000-0000D0150000}"/>
    <cellStyle name="Normal 8 2 5 3 2" xfId="1202" xr:uid="{00000000-0005-0000-0000-0000D1150000}"/>
    <cellStyle name="Normal 8 2 5 3 2 2" xfId="3853" xr:uid="{00000000-0005-0000-0000-0000D2150000}"/>
    <cellStyle name="Normal 8 2 5 3 2 2 2" xfId="6378" xr:uid="{00000000-0005-0000-0000-0000D3150000}"/>
    <cellStyle name="Normal 8 2 5 3 2 3" xfId="4709" xr:uid="{00000000-0005-0000-0000-0000D4150000}"/>
    <cellStyle name="Normal 8 2 5 3 3" xfId="3473" xr:uid="{00000000-0005-0000-0000-0000D5150000}"/>
    <cellStyle name="Normal 8 2 5 3 3 2" xfId="6000" xr:uid="{00000000-0005-0000-0000-0000D6150000}"/>
    <cellStyle name="Normal 8 2 5 3 4" xfId="4708" xr:uid="{00000000-0005-0000-0000-0000D7150000}"/>
    <cellStyle name="Normal 8 2 5 4" xfId="1203" xr:uid="{00000000-0005-0000-0000-0000D8150000}"/>
    <cellStyle name="Normal 8 2 5 4 2" xfId="3851" xr:uid="{00000000-0005-0000-0000-0000D9150000}"/>
    <cellStyle name="Normal 8 2 5 4 2 2" xfId="6376" xr:uid="{00000000-0005-0000-0000-0000DA150000}"/>
    <cellStyle name="Normal 8 2 5 4 3" xfId="4710" xr:uid="{00000000-0005-0000-0000-0000DB150000}"/>
    <cellStyle name="Normal 8 2 5 5" xfId="3471" xr:uid="{00000000-0005-0000-0000-0000DC150000}"/>
    <cellStyle name="Normal 8 2 5 5 2" xfId="5998" xr:uid="{00000000-0005-0000-0000-0000DD150000}"/>
    <cellStyle name="Normal 8 2 5 6" xfId="3984" xr:uid="{00000000-0005-0000-0000-0000DE150000}"/>
    <cellStyle name="Normal 8 2 5 7" xfId="4705" xr:uid="{00000000-0005-0000-0000-0000DF150000}"/>
    <cellStyle name="Normal 8 2 5 8" xfId="35505" xr:uid="{AFA629D4-F791-4C0F-AB18-7166B63EDEB7}"/>
    <cellStyle name="Normal 8 2 5 9" xfId="7492" xr:uid="{10EE7538-B745-4BEE-89A2-75F7073789DA}"/>
    <cellStyle name="Normal 8 2 6" xfId="1204" xr:uid="{00000000-0005-0000-0000-0000E0150000}"/>
    <cellStyle name="Normal 8 2 6 2" xfId="1205" xr:uid="{00000000-0005-0000-0000-0000E1150000}"/>
    <cellStyle name="Normal 8 2 6 2 2" xfId="1206" xr:uid="{00000000-0005-0000-0000-0000E2150000}"/>
    <cellStyle name="Normal 8 2 6 2 2 2" xfId="3855" xr:uid="{00000000-0005-0000-0000-0000E3150000}"/>
    <cellStyle name="Normal 8 2 6 2 2 2 2" xfId="6380" xr:uid="{00000000-0005-0000-0000-0000E4150000}"/>
    <cellStyle name="Normal 8 2 6 2 2 3" xfId="4713" xr:uid="{00000000-0005-0000-0000-0000E5150000}"/>
    <cellStyle name="Normal 8 2 6 2 3" xfId="3475" xr:uid="{00000000-0005-0000-0000-0000E6150000}"/>
    <cellStyle name="Normal 8 2 6 2 3 2" xfId="6002" xr:uid="{00000000-0005-0000-0000-0000E7150000}"/>
    <cellStyle name="Normal 8 2 6 2 4" xfId="4712" xr:uid="{00000000-0005-0000-0000-0000E8150000}"/>
    <cellStyle name="Normal 8 2 6 3" xfId="1207" xr:uid="{00000000-0005-0000-0000-0000E9150000}"/>
    <cellStyle name="Normal 8 2 6 3 2" xfId="1208" xr:uid="{00000000-0005-0000-0000-0000EA150000}"/>
    <cellStyle name="Normal 8 2 6 3 2 2" xfId="3856" xr:uid="{00000000-0005-0000-0000-0000EB150000}"/>
    <cellStyle name="Normal 8 2 6 3 2 2 2" xfId="6381" xr:uid="{00000000-0005-0000-0000-0000EC150000}"/>
    <cellStyle name="Normal 8 2 6 3 2 3" xfId="4715" xr:uid="{00000000-0005-0000-0000-0000ED150000}"/>
    <cellStyle name="Normal 8 2 6 3 3" xfId="3476" xr:uid="{00000000-0005-0000-0000-0000EE150000}"/>
    <cellStyle name="Normal 8 2 6 3 3 2" xfId="6003" xr:uid="{00000000-0005-0000-0000-0000EF150000}"/>
    <cellStyle name="Normal 8 2 6 3 4" xfId="4714" xr:uid="{00000000-0005-0000-0000-0000F0150000}"/>
    <cellStyle name="Normal 8 2 6 4" xfId="1209" xr:uid="{00000000-0005-0000-0000-0000F1150000}"/>
    <cellStyle name="Normal 8 2 6 4 2" xfId="3854" xr:uid="{00000000-0005-0000-0000-0000F2150000}"/>
    <cellStyle name="Normal 8 2 6 4 2 2" xfId="6379" xr:uid="{00000000-0005-0000-0000-0000F3150000}"/>
    <cellStyle name="Normal 8 2 6 4 3" xfId="4716" xr:uid="{00000000-0005-0000-0000-0000F4150000}"/>
    <cellStyle name="Normal 8 2 6 5" xfId="3474" xr:uid="{00000000-0005-0000-0000-0000F5150000}"/>
    <cellStyle name="Normal 8 2 6 5 2" xfId="6001" xr:uid="{00000000-0005-0000-0000-0000F6150000}"/>
    <cellStyle name="Normal 8 2 6 6" xfId="4711" xr:uid="{00000000-0005-0000-0000-0000F7150000}"/>
    <cellStyle name="Normal 8 2 7" xfId="1210" xr:uid="{00000000-0005-0000-0000-0000F8150000}"/>
    <cellStyle name="Normal 8 2 7 2" xfId="1211" xr:uid="{00000000-0005-0000-0000-0000F9150000}"/>
    <cellStyle name="Normal 8 2 7 2 2" xfId="1212" xr:uid="{00000000-0005-0000-0000-0000FA150000}"/>
    <cellStyle name="Normal 8 2 7 2 2 2" xfId="3858" xr:uid="{00000000-0005-0000-0000-0000FB150000}"/>
    <cellStyle name="Normal 8 2 7 2 2 2 2" xfId="6383" xr:uid="{00000000-0005-0000-0000-0000FC150000}"/>
    <cellStyle name="Normal 8 2 7 2 2 3" xfId="4719" xr:uid="{00000000-0005-0000-0000-0000FD150000}"/>
    <cellStyle name="Normal 8 2 7 2 3" xfId="3478" xr:uid="{00000000-0005-0000-0000-0000FE150000}"/>
    <cellStyle name="Normal 8 2 7 2 3 2" xfId="6005" xr:uid="{00000000-0005-0000-0000-0000FF150000}"/>
    <cellStyle name="Normal 8 2 7 2 4" xfId="4718" xr:uid="{00000000-0005-0000-0000-000000160000}"/>
    <cellStyle name="Normal 8 2 7 3" xfId="1213" xr:uid="{00000000-0005-0000-0000-000001160000}"/>
    <cellStyle name="Normal 8 2 7 3 2" xfId="1214" xr:uid="{00000000-0005-0000-0000-000002160000}"/>
    <cellStyle name="Normal 8 2 7 3 2 2" xfId="3859" xr:uid="{00000000-0005-0000-0000-000003160000}"/>
    <cellStyle name="Normal 8 2 7 3 2 2 2" xfId="6384" xr:uid="{00000000-0005-0000-0000-000004160000}"/>
    <cellStyle name="Normal 8 2 7 3 2 3" xfId="4721" xr:uid="{00000000-0005-0000-0000-000005160000}"/>
    <cellStyle name="Normal 8 2 7 3 3" xfId="3479" xr:uid="{00000000-0005-0000-0000-000006160000}"/>
    <cellStyle name="Normal 8 2 7 3 3 2" xfId="6006" xr:uid="{00000000-0005-0000-0000-000007160000}"/>
    <cellStyle name="Normal 8 2 7 3 4" xfId="4720" xr:uid="{00000000-0005-0000-0000-000008160000}"/>
    <cellStyle name="Normal 8 2 7 4" xfId="1215" xr:uid="{00000000-0005-0000-0000-000009160000}"/>
    <cellStyle name="Normal 8 2 7 4 2" xfId="3857" xr:uid="{00000000-0005-0000-0000-00000A160000}"/>
    <cellStyle name="Normal 8 2 7 4 2 2" xfId="6382" xr:uid="{00000000-0005-0000-0000-00000B160000}"/>
    <cellStyle name="Normal 8 2 7 4 3" xfId="4722" xr:uid="{00000000-0005-0000-0000-00000C160000}"/>
    <cellStyle name="Normal 8 2 7 5" xfId="3477" xr:uid="{00000000-0005-0000-0000-00000D160000}"/>
    <cellStyle name="Normal 8 2 7 5 2" xfId="6004" xr:uid="{00000000-0005-0000-0000-00000E160000}"/>
    <cellStyle name="Normal 8 2 7 6" xfId="4717" xr:uid="{00000000-0005-0000-0000-00000F160000}"/>
    <cellStyle name="Normal 8 2 8" xfId="4051" xr:uid="{00000000-0005-0000-0000-000010160000}"/>
    <cellStyle name="Normal 8 2 8 2" xfId="6562" xr:uid="{00000000-0005-0000-0000-000011160000}"/>
    <cellStyle name="Normal 8 2 9" xfId="37262" xr:uid="{D2E6BB0C-615E-49BF-B917-D8E84C0DF58A}"/>
    <cellStyle name="Normal 8 20" xfId="2296" xr:uid="{00000000-0005-0000-0000-000012160000}"/>
    <cellStyle name="Normal 8 20 2" xfId="5244" xr:uid="{00000000-0005-0000-0000-000013160000}"/>
    <cellStyle name="Normal 8 21" xfId="2337" xr:uid="{00000000-0005-0000-0000-000014160000}"/>
    <cellStyle name="Normal 8 21 2" xfId="2982" xr:uid="{00000000-0005-0000-0000-000015160000}"/>
    <cellStyle name="Normal 8 22" xfId="3093" xr:uid="{00000000-0005-0000-0000-000016160000}"/>
    <cellStyle name="Normal 8 23" xfId="3459" xr:uid="{00000000-0005-0000-0000-000017160000}"/>
    <cellStyle name="Normal 8 23 2" xfId="5986" xr:uid="{00000000-0005-0000-0000-000018160000}"/>
    <cellStyle name="Normal 8 24" xfId="4016" xr:uid="{00000000-0005-0000-0000-000019160000}"/>
    <cellStyle name="Normal 8 24 2" xfId="6528" xr:uid="{00000000-0005-0000-0000-00001A160000}"/>
    <cellStyle name="Normal 8 25" xfId="35287" xr:uid="{B0F354FE-8CA4-4F08-B587-98E5833F057D}"/>
    <cellStyle name="Normal 8 26" xfId="6728" xr:uid="{90CA762D-5B16-4EA5-B6A9-D00F74DB5AD3}"/>
    <cellStyle name="Normal 8 27" xfId="37198" xr:uid="{371931BE-73F0-4371-8681-011DE47590D4}"/>
    <cellStyle name="Normal 8 3" xfId="1216" xr:uid="{00000000-0005-0000-0000-00001B160000}"/>
    <cellStyle name="Normal 8 3 10" xfId="23046" xr:uid="{66CA10D5-A113-434B-BEB8-33BE68A455E7}"/>
    <cellStyle name="Normal 8 3 11" xfId="34324" xr:uid="{53D38998-E445-46E5-BEA3-5CB897E91580}"/>
    <cellStyle name="Normal 8 3 12" xfId="35506" xr:uid="{A316B6EC-4446-4B70-90F0-09B575DAFF1C}"/>
    <cellStyle name="Normal 8 3 13" xfId="6807" xr:uid="{A6B78CD1-8F6B-4890-A341-107580B48753}"/>
    <cellStyle name="Normal 8 3 2" xfId="4078" xr:uid="{00000000-0005-0000-0000-00001C160000}"/>
    <cellStyle name="Normal 8 3 2 2" xfId="6574" xr:uid="{00000000-0005-0000-0000-00001D160000}"/>
    <cellStyle name="Normal 8 3 2 2 2" xfId="17771" xr:uid="{43966875-AE9E-4B6C-9182-1544581C78FE}"/>
    <cellStyle name="Normal 8 3 2 3" xfId="19151" xr:uid="{812DAED0-41D6-4018-A68A-A15A73CFE461}"/>
    <cellStyle name="Normal 8 3 2 4" xfId="15420" xr:uid="{136707B6-50D6-48F9-A303-E415CEAA4720}"/>
    <cellStyle name="Normal 8 3 2 5" xfId="13829" xr:uid="{AA103C60-DD3F-43B6-9C9A-8CB409DA1A90}"/>
    <cellStyle name="Normal 8 3 2 6" xfId="19827" xr:uid="{E22ECFE0-2E40-440C-9C36-5769E5E5B7EF}"/>
    <cellStyle name="Normal 8 3 2 7" xfId="23664" xr:uid="{7FA97AEA-CBA6-4210-B1CA-4ECA6473C2B5}"/>
    <cellStyle name="Normal 8 3 3" xfId="7212" xr:uid="{F5E9C5F5-AD58-4117-94C5-E58CED2349B1}"/>
    <cellStyle name="Normal 8 3 3 2" xfId="12690" xr:uid="{67C6F0EC-D185-4913-84BE-37A8B3ADC269}"/>
    <cellStyle name="Normal 8 3 3 2 2" xfId="18210" xr:uid="{2E921A6B-7DBF-4861-B850-079F4BF6D9E7}"/>
    <cellStyle name="Normal 8 3 3 3" xfId="19596" xr:uid="{445FE881-45DF-4C30-82C7-65163C63D56A}"/>
    <cellStyle name="Normal 8 3 3 4" xfId="15958" xr:uid="{575165A4-DA6C-4AB2-A001-89076BF17527}"/>
    <cellStyle name="Normal 8 3 3 5" xfId="14394" xr:uid="{429BCFEF-9C09-49F3-8BAE-A83030B6CB23}"/>
    <cellStyle name="Normal 8 3 3 6" xfId="19900" xr:uid="{84F645F7-42DA-4DEA-8B96-234CBD2F6486}"/>
    <cellStyle name="Normal 8 3 3 7" xfId="24229" xr:uid="{B7FA2F2B-7FA8-4B0B-8F3E-C5FF83BEC753}"/>
    <cellStyle name="Normal 8 3 4" xfId="11810" xr:uid="{423B9B29-9E39-4430-9EDD-0FD440F62A5E}"/>
    <cellStyle name="Normal 8 3 4 2" xfId="17319" xr:uid="{3DDDB0FE-8308-4CA5-8559-66947F06F901}"/>
    <cellStyle name="Normal 8 3 5" xfId="18685" xr:uid="{ED115E6C-2200-44B9-9C3A-613480995E3A}"/>
    <cellStyle name="Normal 8 3 6" xfId="14836" xr:uid="{80124FAA-1F11-4A33-934F-132F736AF586}"/>
    <cellStyle name="Normal 8 3 7" xfId="13220" xr:uid="{8F3AD001-F9E5-4FD2-8E36-47B5FCE5AF8E}"/>
    <cellStyle name="Normal 8 3 8" xfId="19741" xr:uid="{398EE8C7-906E-43F8-BF75-A3F521DB0207}"/>
    <cellStyle name="Normal 8 3 9" xfId="21105" xr:uid="{9DC5A241-7F42-46F5-92DC-4C7B2808F1D2}"/>
    <cellStyle name="Normal 8 4" xfId="1217" xr:uid="{00000000-0005-0000-0000-00001E160000}"/>
    <cellStyle name="Normal 8 4 10" xfId="34298" xr:uid="{79DE10A4-AD48-463A-8F21-5B18FB0677BD}"/>
    <cellStyle name="Normal 8 4 11" xfId="35507" xr:uid="{A30FA0C6-A061-4B00-B383-3E2D968003D1}"/>
    <cellStyle name="Normal 8 4 12" xfId="6786" xr:uid="{464527AE-67CE-4CE0-8876-A949899086B6}"/>
    <cellStyle name="Normal 8 4 2" xfId="1218" xr:uid="{00000000-0005-0000-0000-00001F160000}"/>
    <cellStyle name="Normal 8 4 2 10" xfId="3480" xr:uid="{00000000-0005-0000-0000-000020160000}"/>
    <cellStyle name="Normal 8 4 2 10 2" xfId="6007" xr:uid="{00000000-0005-0000-0000-000021160000}"/>
    <cellStyle name="Normal 8 4 2 11" xfId="4723" xr:uid="{00000000-0005-0000-0000-000022160000}"/>
    <cellStyle name="Normal 8 4 2 2" xfId="1219" xr:uid="{00000000-0005-0000-0000-000023160000}"/>
    <cellStyle name="Normal 8 4 2 2 2" xfId="1220" xr:uid="{00000000-0005-0000-0000-000024160000}"/>
    <cellStyle name="Normal 8 4 2 2 2 2" xfId="1221" xr:uid="{00000000-0005-0000-0000-000025160000}"/>
    <cellStyle name="Normal 8 4 2 2 2 3" xfId="1222" xr:uid="{00000000-0005-0000-0000-000026160000}"/>
    <cellStyle name="Normal 8 4 2 2 2 3 2" xfId="1223" xr:uid="{00000000-0005-0000-0000-000027160000}"/>
    <cellStyle name="Normal 8 4 2 2 2 3 2 2" xfId="3862" xr:uid="{00000000-0005-0000-0000-000028160000}"/>
    <cellStyle name="Normal 8 4 2 2 2 3 2 2 2" xfId="6387" xr:uid="{00000000-0005-0000-0000-000029160000}"/>
    <cellStyle name="Normal 8 4 2 2 2 3 2 3" xfId="4726" xr:uid="{00000000-0005-0000-0000-00002A160000}"/>
    <cellStyle name="Normal 8 4 2 2 2 3 3" xfId="3482" xr:uid="{00000000-0005-0000-0000-00002B160000}"/>
    <cellStyle name="Normal 8 4 2 2 2 3 3 2" xfId="6009" xr:uid="{00000000-0005-0000-0000-00002C160000}"/>
    <cellStyle name="Normal 8 4 2 2 2 3 4" xfId="4725" xr:uid="{00000000-0005-0000-0000-00002D160000}"/>
    <cellStyle name="Normal 8 4 2 2 2 4" xfId="1224" xr:uid="{00000000-0005-0000-0000-00002E160000}"/>
    <cellStyle name="Normal 8 4 2 2 2 4 2" xfId="1225" xr:uid="{00000000-0005-0000-0000-00002F160000}"/>
    <cellStyle name="Normal 8 4 2 2 2 4 2 2" xfId="3863" xr:uid="{00000000-0005-0000-0000-000030160000}"/>
    <cellStyle name="Normal 8 4 2 2 2 4 2 2 2" xfId="6388" xr:uid="{00000000-0005-0000-0000-000031160000}"/>
    <cellStyle name="Normal 8 4 2 2 2 4 2 3" xfId="4728" xr:uid="{00000000-0005-0000-0000-000032160000}"/>
    <cellStyle name="Normal 8 4 2 2 2 4 3" xfId="3483" xr:uid="{00000000-0005-0000-0000-000033160000}"/>
    <cellStyle name="Normal 8 4 2 2 2 4 3 2" xfId="6010" xr:uid="{00000000-0005-0000-0000-000034160000}"/>
    <cellStyle name="Normal 8 4 2 2 2 4 4" xfId="4727" xr:uid="{00000000-0005-0000-0000-000035160000}"/>
    <cellStyle name="Normal 8 4 2 2 2 5" xfId="1226" xr:uid="{00000000-0005-0000-0000-000036160000}"/>
    <cellStyle name="Normal 8 4 2 2 2 5 2" xfId="3861" xr:uid="{00000000-0005-0000-0000-000037160000}"/>
    <cellStyle name="Normal 8 4 2 2 2 5 2 2" xfId="6386" xr:uid="{00000000-0005-0000-0000-000038160000}"/>
    <cellStyle name="Normal 8 4 2 2 2 5 3" xfId="4729" xr:uid="{00000000-0005-0000-0000-000039160000}"/>
    <cellStyle name="Normal 8 4 2 2 2 6" xfId="3481" xr:uid="{00000000-0005-0000-0000-00003A160000}"/>
    <cellStyle name="Normal 8 4 2 2 2 6 2" xfId="6008" xr:uid="{00000000-0005-0000-0000-00003B160000}"/>
    <cellStyle name="Normal 8 4 2 2 2 7" xfId="4724" xr:uid="{00000000-0005-0000-0000-00003C160000}"/>
    <cellStyle name="Normal 8 4 2 2 3" xfId="35508" xr:uid="{59DC4D98-BB76-44D0-A472-B0997E73DBD2}"/>
    <cellStyle name="Normal 8 4 2 3" xfId="1227" xr:uid="{00000000-0005-0000-0000-00003D160000}"/>
    <cellStyle name="Normal 8 4 2 3 2" xfId="35509" xr:uid="{0FFB3A77-1C70-427E-BCD8-F54371E1B80E}"/>
    <cellStyle name="Normal 8 4 2 3 3" xfId="19152" xr:uid="{575D2FC4-C239-4DA5-8836-D17F02F8F271}"/>
    <cellStyle name="Normal 8 4 2 4" xfId="1228" xr:uid="{00000000-0005-0000-0000-00003E160000}"/>
    <cellStyle name="Normal 8 4 2 4 2" xfId="35510" xr:uid="{C86F905B-97BB-4603-9932-2D7366881215}"/>
    <cellStyle name="Normal 8 4 2 4 3" xfId="15421" xr:uid="{07B83E0B-D30B-4786-A53A-8715CF9F1E6D}"/>
    <cellStyle name="Normal 8 4 2 5" xfId="1229" xr:uid="{00000000-0005-0000-0000-00003F160000}"/>
    <cellStyle name="Normal 8 4 2 5 2" xfId="35511" xr:uid="{FFB384B7-69EB-43A1-A2F7-CE9CB578A1A2}"/>
    <cellStyle name="Normal 8 4 2 5 3" xfId="13830" xr:uid="{4654D9C9-A2F9-4C53-91C2-AE3B465E8206}"/>
    <cellStyle name="Normal 8 4 2 6" xfId="1230" xr:uid="{00000000-0005-0000-0000-000040160000}"/>
    <cellStyle name="Normal 8 4 2 6 2" xfId="35512" xr:uid="{016E7C9D-ACDC-4322-B244-1F19C018CFAB}"/>
    <cellStyle name="Normal 8 4 2 6 3" xfId="19828" xr:uid="{12E7D877-F85D-4F30-9531-A6EAC7FF0519}"/>
    <cellStyle name="Normal 8 4 2 7" xfId="1231" xr:uid="{00000000-0005-0000-0000-000041160000}"/>
    <cellStyle name="Normal 8 4 2 7 2" xfId="1232" xr:uid="{00000000-0005-0000-0000-000042160000}"/>
    <cellStyle name="Normal 8 4 2 7 2 2" xfId="3864" xr:uid="{00000000-0005-0000-0000-000043160000}"/>
    <cellStyle name="Normal 8 4 2 7 2 2 2" xfId="6389" xr:uid="{00000000-0005-0000-0000-000044160000}"/>
    <cellStyle name="Normal 8 4 2 7 2 3" xfId="4731" xr:uid="{00000000-0005-0000-0000-000045160000}"/>
    <cellStyle name="Normal 8 4 2 7 3" xfId="3484" xr:uid="{00000000-0005-0000-0000-000046160000}"/>
    <cellStyle name="Normal 8 4 2 7 3 2" xfId="6011" xr:uid="{00000000-0005-0000-0000-000047160000}"/>
    <cellStyle name="Normal 8 4 2 7 4" xfId="4730" xr:uid="{00000000-0005-0000-0000-000048160000}"/>
    <cellStyle name="Normal 8 4 2 8" xfId="1233" xr:uid="{00000000-0005-0000-0000-000049160000}"/>
    <cellStyle name="Normal 8 4 2 8 2" xfId="1234" xr:uid="{00000000-0005-0000-0000-00004A160000}"/>
    <cellStyle name="Normal 8 4 2 8 2 2" xfId="3865" xr:uid="{00000000-0005-0000-0000-00004B160000}"/>
    <cellStyle name="Normal 8 4 2 8 2 2 2" xfId="6390" xr:uid="{00000000-0005-0000-0000-00004C160000}"/>
    <cellStyle name="Normal 8 4 2 8 2 3" xfId="4733" xr:uid="{00000000-0005-0000-0000-00004D160000}"/>
    <cellStyle name="Normal 8 4 2 8 3" xfId="3485" xr:uid="{00000000-0005-0000-0000-00004E160000}"/>
    <cellStyle name="Normal 8 4 2 8 3 2" xfId="6012" xr:uid="{00000000-0005-0000-0000-00004F160000}"/>
    <cellStyle name="Normal 8 4 2 8 4" xfId="4732" xr:uid="{00000000-0005-0000-0000-000050160000}"/>
    <cellStyle name="Normal 8 4 2 9" xfId="1235" xr:uid="{00000000-0005-0000-0000-000051160000}"/>
    <cellStyle name="Normal 8 4 2 9 2" xfId="3860" xr:uid="{00000000-0005-0000-0000-000052160000}"/>
    <cellStyle name="Normal 8 4 2 9 2 2" xfId="6385" xr:uid="{00000000-0005-0000-0000-000053160000}"/>
    <cellStyle name="Normal 8 4 2 9 3" xfId="4734" xr:uid="{00000000-0005-0000-0000-000054160000}"/>
    <cellStyle name="Normal 8 4 3" xfId="1236" xr:uid="{00000000-0005-0000-0000-000055160000}"/>
    <cellStyle name="Normal 8 4 3 2" xfId="1237" xr:uid="{00000000-0005-0000-0000-000056160000}"/>
    <cellStyle name="Normal 8 4 3 2 2" xfId="1238" xr:uid="{00000000-0005-0000-0000-000057160000}"/>
    <cellStyle name="Normal 8 4 3 2 2 2" xfId="1239" xr:uid="{00000000-0005-0000-0000-000058160000}"/>
    <cellStyle name="Normal 8 4 3 2 2 2 2" xfId="1240" xr:uid="{00000000-0005-0000-0000-000059160000}"/>
    <cellStyle name="Normal 8 4 3 2 2 2 2 2" xfId="3868" xr:uid="{00000000-0005-0000-0000-00005A160000}"/>
    <cellStyle name="Normal 8 4 3 2 2 2 2 2 2" xfId="6393" xr:uid="{00000000-0005-0000-0000-00005B160000}"/>
    <cellStyle name="Normal 8 4 3 2 2 2 2 3" xfId="4738" xr:uid="{00000000-0005-0000-0000-00005C160000}"/>
    <cellStyle name="Normal 8 4 3 2 2 2 3" xfId="3488" xr:uid="{00000000-0005-0000-0000-00005D160000}"/>
    <cellStyle name="Normal 8 4 3 2 2 2 3 2" xfId="6015" xr:uid="{00000000-0005-0000-0000-00005E160000}"/>
    <cellStyle name="Normal 8 4 3 2 2 2 4" xfId="4737" xr:uid="{00000000-0005-0000-0000-00005F160000}"/>
    <cellStyle name="Normal 8 4 3 2 2 3" xfId="1241" xr:uid="{00000000-0005-0000-0000-000060160000}"/>
    <cellStyle name="Normal 8 4 3 2 2 3 2" xfId="1242" xr:uid="{00000000-0005-0000-0000-000061160000}"/>
    <cellStyle name="Normal 8 4 3 2 2 3 2 2" xfId="3869" xr:uid="{00000000-0005-0000-0000-000062160000}"/>
    <cellStyle name="Normal 8 4 3 2 2 3 2 2 2" xfId="6394" xr:uid="{00000000-0005-0000-0000-000063160000}"/>
    <cellStyle name="Normal 8 4 3 2 2 3 2 3" xfId="4740" xr:uid="{00000000-0005-0000-0000-000064160000}"/>
    <cellStyle name="Normal 8 4 3 2 2 3 3" xfId="3489" xr:uid="{00000000-0005-0000-0000-000065160000}"/>
    <cellStyle name="Normal 8 4 3 2 2 3 3 2" xfId="6016" xr:uid="{00000000-0005-0000-0000-000066160000}"/>
    <cellStyle name="Normal 8 4 3 2 2 3 4" xfId="4739" xr:uid="{00000000-0005-0000-0000-000067160000}"/>
    <cellStyle name="Normal 8 4 3 2 2 4" xfId="1243" xr:uid="{00000000-0005-0000-0000-000068160000}"/>
    <cellStyle name="Normal 8 4 3 2 2 4 2" xfId="3867" xr:uid="{00000000-0005-0000-0000-000069160000}"/>
    <cellStyle name="Normal 8 4 3 2 2 4 2 2" xfId="6392" xr:uid="{00000000-0005-0000-0000-00006A160000}"/>
    <cellStyle name="Normal 8 4 3 2 2 4 3" xfId="4741" xr:uid="{00000000-0005-0000-0000-00006B160000}"/>
    <cellStyle name="Normal 8 4 3 2 2 5" xfId="3487" xr:uid="{00000000-0005-0000-0000-00006C160000}"/>
    <cellStyle name="Normal 8 4 3 2 2 5 2" xfId="6014" xr:uid="{00000000-0005-0000-0000-00006D160000}"/>
    <cellStyle name="Normal 8 4 3 2 2 6" xfId="4736" xr:uid="{00000000-0005-0000-0000-00006E160000}"/>
    <cellStyle name="Normal 8 4 3 2 3" xfId="35513" xr:uid="{5415E63D-9B23-422E-ADD9-1A04E5296D91}"/>
    <cellStyle name="Normal 8 4 3 3" xfId="1244" xr:uid="{00000000-0005-0000-0000-00006F160000}"/>
    <cellStyle name="Normal 8 4 3 3 2" xfId="1245" xr:uid="{00000000-0005-0000-0000-000070160000}"/>
    <cellStyle name="Normal 8 4 3 3 2 2" xfId="3870" xr:uid="{00000000-0005-0000-0000-000071160000}"/>
    <cellStyle name="Normal 8 4 3 3 2 2 2" xfId="6395" xr:uid="{00000000-0005-0000-0000-000072160000}"/>
    <cellStyle name="Normal 8 4 3 3 2 3" xfId="4743" xr:uid="{00000000-0005-0000-0000-000073160000}"/>
    <cellStyle name="Normal 8 4 3 3 3" xfId="3490" xr:uid="{00000000-0005-0000-0000-000074160000}"/>
    <cellStyle name="Normal 8 4 3 3 3 2" xfId="6017" xr:uid="{00000000-0005-0000-0000-000075160000}"/>
    <cellStyle name="Normal 8 4 3 3 4" xfId="4742" xr:uid="{00000000-0005-0000-0000-000076160000}"/>
    <cellStyle name="Normal 8 4 3 4" xfId="1246" xr:uid="{00000000-0005-0000-0000-000077160000}"/>
    <cellStyle name="Normal 8 4 3 4 2" xfId="1247" xr:uid="{00000000-0005-0000-0000-000078160000}"/>
    <cellStyle name="Normal 8 4 3 4 2 2" xfId="3871" xr:uid="{00000000-0005-0000-0000-000079160000}"/>
    <cellStyle name="Normal 8 4 3 4 2 2 2" xfId="6396" xr:uid="{00000000-0005-0000-0000-00007A160000}"/>
    <cellStyle name="Normal 8 4 3 4 2 3" xfId="4745" xr:uid="{00000000-0005-0000-0000-00007B160000}"/>
    <cellStyle name="Normal 8 4 3 4 3" xfId="3491" xr:uid="{00000000-0005-0000-0000-00007C160000}"/>
    <cellStyle name="Normal 8 4 3 4 3 2" xfId="6018" xr:uid="{00000000-0005-0000-0000-00007D160000}"/>
    <cellStyle name="Normal 8 4 3 4 4" xfId="4744" xr:uid="{00000000-0005-0000-0000-00007E160000}"/>
    <cellStyle name="Normal 8 4 3 5" xfId="1248" xr:uid="{00000000-0005-0000-0000-00007F160000}"/>
    <cellStyle name="Normal 8 4 3 5 2" xfId="3866" xr:uid="{00000000-0005-0000-0000-000080160000}"/>
    <cellStyle name="Normal 8 4 3 5 2 2" xfId="6391" xr:uid="{00000000-0005-0000-0000-000081160000}"/>
    <cellStyle name="Normal 8 4 3 5 3" xfId="4746" xr:uid="{00000000-0005-0000-0000-000082160000}"/>
    <cellStyle name="Normal 8 4 3 6" xfId="3486" xr:uid="{00000000-0005-0000-0000-000083160000}"/>
    <cellStyle name="Normal 8 4 3 6 2" xfId="6013" xr:uid="{00000000-0005-0000-0000-000084160000}"/>
    <cellStyle name="Normal 8 4 3 7" xfId="4735" xr:uid="{00000000-0005-0000-0000-000085160000}"/>
    <cellStyle name="Normal 8 4 3 8" xfId="37159" xr:uid="{637CA23F-7FC9-4FAA-8328-BE573A7BB304}"/>
    <cellStyle name="Normal 8 4 4" xfId="1249" xr:uid="{00000000-0005-0000-0000-000086160000}"/>
    <cellStyle name="Normal 8 4 4 2" xfId="1250" xr:uid="{00000000-0005-0000-0000-000087160000}"/>
    <cellStyle name="Normal 8 4 4 2 2" xfId="1251" xr:uid="{00000000-0005-0000-0000-000088160000}"/>
    <cellStyle name="Normal 8 4 4 2 2 2" xfId="3873" xr:uid="{00000000-0005-0000-0000-000089160000}"/>
    <cellStyle name="Normal 8 4 4 2 2 2 2" xfId="6398" xr:uid="{00000000-0005-0000-0000-00008A160000}"/>
    <cellStyle name="Normal 8 4 4 2 2 3" xfId="4749" xr:uid="{00000000-0005-0000-0000-00008B160000}"/>
    <cellStyle name="Normal 8 4 4 2 3" xfId="3493" xr:uid="{00000000-0005-0000-0000-00008C160000}"/>
    <cellStyle name="Normal 8 4 4 2 3 2" xfId="6020" xr:uid="{00000000-0005-0000-0000-00008D160000}"/>
    <cellStyle name="Normal 8 4 4 2 4" xfId="4748" xr:uid="{00000000-0005-0000-0000-00008E160000}"/>
    <cellStyle name="Normal 8 4 4 3" xfId="1252" xr:uid="{00000000-0005-0000-0000-00008F160000}"/>
    <cellStyle name="Normal 8 4 4 3 2" xfId="1253" xr:uid="{00000000-0005-0000-0000-000090160000}"/>
    <cellStyle name="Normal 8 4 4 3 2 2" xfId="3874" xr:uid="{00000000-0005-0000-0000-000091160000}"/>
    <cellStyle name="Normal 8 4 4 3 2 2 2" xfId="6399" xr:uid="{00000000-0005-0000-0000-000092160000}"/>
    <cellStyle name="Normal 8 4 4 3 2 3" xfId="4751" xr:uid="{00000000-0005-0000-0000-000093160000}"/>
    <cellStyle name="Normal 8 4 4 3 3" xfId="3494" xr:uid="{00000000-0005-0000-0000-000094160000}"/>
    <cellStyle name="Normal 8 4 4 3 3 2" xfId="6021" xr:uid="{00000000-0005-0000-0000-000095160000}"/>
    <cellStyle name="Normal 8 4 4 3 4" xfId="4750" xr:uid="{00000000-0005-0000-0000-000096160000}"/>
    <cellStyle name="Normal 8 4 4 4" xfId="1254" xr:uid="{00000000-0005-0000-0000-000097160000}"/>
    <cellStyle name="Normal 8 4 4 4 2" xfId="3872" xr:uid="{00000000-0005-0000-0000-000098160000}"/>
    <cellStyle name="Normal 8 4 4 4 2 2" xfId="6397" xr:uid="{00000000-0005-0000-0000-000099160000}"/>
    <cellStyle name="Normal 8 4 4 4 3" xfId="4752" xr:uid="{00000000-0005-0000-0000-00009A160000}"/>
    <cellStyle name="Normal 8 4 4 5" xfId="3492" xr:uid="{00000000-0005-0000-0000-00009B160000}"/>
    <cellStyle name="Normal 8 4 4 5 2" xfId="6019" xr:uid="{00000000-0005-0000-0000-00009C160000}"/>
    <cellStyle name="Normal 8 4 4 6" xfId="4747" xr:uid="{00000000-0005-0000-0000-00009D160000}"/>
    <cellStyle name="Normal 8 4 5" xfId="1255" xr:uid="{00000000-0005-0000-0000-00009E160000}"/>
    <cellStyle name="Normal 8 4 5 2" xfId="1256" xr:uid="{00000000-0005-0000-0000-00009F160000}"/>
    <cellStyle name="Normal 8 4 5 2 2" xfId="1257" xr:uid="{00000000-0005-0000-0000-0000A0160000}"/>
    <cellStyle name="Normal 8 4 5 2 2 2" xfId="3876" xr:uid="{00000000-0005-0000-0000-0000A1160000}"/>
    <cellStyle name="Normal 8 4 5 2 2 2 2" xfId="6401" xr:uid="{00000000-0005-0000-0000-0000A2160000}"/>
    <cellStyle name="Normal 8 4 5 2 2 3" xfId="4755" xr:uid="{00000000-0005-0000-0000-0000A3160000}"/>
    <cellStyle name="Normal 8 4 5 2 3" xfId="3496" xr:uid="{00000000-0005-0000-0000-0000A4160000}"/>
    <cellStyle name="Normal 8 4 5 2 3 2" xfId="6023" xr:uid="{00000000-0005-0000-0000-0000A5160000}"/>
    <cellStyle name="Normal 8 4 5 2 4" xfId="4754" xr:uid="{00000000-0005-0000-0000-0000A6160000}"/>
    <cellStyle name="Normal 8 4 5 3" xfId="1258" xr:uid="{00000000-0005-0000-0000-0000A7160000}"/>
    <cellStyle name="Normal 8 4 5 3 2" xfId="1259" xr:uid="{00000000-0005-0000-0000-0000A8160000}"/>
    <cellStyle name="Normal 8 4 5 3 2 2" xfId="3877" xr:uid="{00000000-0005-0000-0000-0000A9160000}"/>
    <cellStyle name="Normal 8 4 5 3 2 2 2" xfId="6402" xr:uid="{00000000-0005-0000-0000-0000AA160000}"/>
    <cellStyle name="Normal 8 4 5 3 2 3" xfId="4757" xr:uid="{00000000-0005-0000-0000-0000AB160000}"/>
    <cellStyle name="Normal 8 4 5 3 3" xfId="3497" xr:uid="{00000000-0005-0000-0000-0000AC160000}"/>
    <cellStyle name="Normal 8 4 5 3 3 2" xfId="6024" xr:uid="{00000000-0005-0000-0000-0000AD160000}"/>
    <cellStyle name="Normal 8 4 5 3 4" xfId="4756" xr:uid="{00000000-0005-0000-0000-0000AE160000}"/>
    <cellStyle name="Normal 8 4 5 4" xfId="1260" xr:uid="{00000000-0005-0000-0000-0000AF160000}"/>
    <cellStyle name="Normal 8 4 5 4 2" xfId="3875" xr:uid="{00000000-0005-0000-0000-0000B0160000}"/>
    <cellStyle name="Normal 8 4 5 4 2 2" xfId="6400" xr:uid="{00000000-0005-0000-0000-0000B1160000}"/>
    <cellStyle name="Normal 8 4 5 4 3" xfId="4758" xr:uid="{00000000-0005-0000-0000-0000B2160000}"/>
    <cellStyle name="Normal 8 4 5 5" xfId="3495" xr:uid="{00000000-0005-0000-0000-0000B3160000}"/>
    <cellStyle name="Normal 8 4 5 5 2" xfId="6022" xr:uid="{00000000-0005-0000-0000-0000B4160000}"/>
    <cellStyle name="Normal 8 4 5 6" xfId="4753" xr:uid="{00000000-0005-0000-0000-0000B5160000}"/>
    <cellStyle name="Normal 8 4 6" xfId="1261" xr:uid="{00000000-0005-0000-0000-0000B6160000}"/>
    <cellStyle name="Normal 8 4 6 2" xfId="1262" xr:uid="{00000000-0005-0000-0000-0000B7160000}"/>
    <cellStyle name="Normal 8 4 6 2 2" xfId="1263" xr:uid="{00000000-0005-0000-0000-0000B8160000}"/>
    <cellStyle name="Normal 8 4 6 2 2 2" xfId="3879" xr:uid="{00000000-0005-0000-0000-0000B9160000}"/>
    <cellStyle name="Normal 8 4 6 2 2 2 2" xfId="6404" xr:uid="{00000000-0005-0000-0000-0000BA160000}"/>
    <cellStyle name="Normal 8 4 6 2 2 3" xfId="4761" xr:uid="{00000000-0005-0000-0000-0000BB160000}"/>
    <cellStyle name="Normal 8 4 6 2 3" xfId="3499" xr:uid="{00000000-0005-0000-0000-0000BC160000}"/>
    <cellStyle name="Normal 8 4 6 2 3 2" xfId="6026" xr:uid="{00000000-0005-0000-0000-0000BD160000}"/>
    <cellStyle name="Normal 8 4 6 2 4" xfId="4760" xr:uid="{00000000-0005-0000-0000-0000BE160000}"/>
    <cellStyle name="Normal 8 4 6 3" xfId="1264" xr:uid="{00000000-0005-0000-0000-0000BF160000}"/>
    <cellStyle name="Normal 8 4 6 3 2" xfId="1265" xr:uid="{00000000-0005-0000-0000-0000C0160000}"/>
    <cellStyle name="Normal 8 4 6 3 2 2" xfId="3880" xr:uid="{00000000-0005-0000-0000-0000C1160000}"/>
    <cellStyle name="Normal 8 4 6 3 2 2 2" xfId="6405" xr:uid="{00000000-0005-0000-0000-0000C2160000}"/>
    <cellStyle name="Normal 8 4 6 3 2 3" xfId="4763" xr:uid="{00000000-0005-0000-0000-0000C3160000}"/>
    <cellStyle name="Normal 8 4 6 3 3" xfId="3500" xr:uid="{00000000-0005-0000-0000-0000C4160000}"/>
    <cellStyle name="Normal 8 4 6 3 3 2" xfId="6027" xr:uid="{00000000-0005-0000-0000-0000C5160000}"/>
    <cellStyle name="Normal 8 4 6 3 4" xfId="4762" xr:uid="{00000000-0005-0000-0000-0000C6160000}"/>
    <cellStyle name="Normal 8 4 6 4" xfId="1266" xr:uid="{00000000-0005-0000-0000-0000C7160000}"/>
    <cellStyle name="Normal 8 4 6 4 2" xfId="3878" xr:uid="{00000000-0005-0000-0000-0000C8160000}"/>
    <cellStyle name="Normal 8 4 6 4 2 2" xfId="6403" xr:uid="{00000000-0005-0000-0000-0000C9160000}"/>
    <cellStyle name="Normal 8 4 6 4 3" xfId="4764" xr:uid="{00000000-0005-0000-0000-0000CA160000}"/>
    <cellStyle name="Normal 8 4 6 5" xfId="3498" xr:uid="{00000000-0005-0000-0000-0000CB160000}"/>
    <cellStyle name="Normal 8 4 6 5 2" xfId="6025" xr:uid="{00000000-0005-0000-0000-0000CC160000}"/>
    <cellStyle name="Normal 8 4 6 6" xfId="4759" xr:uid="{00000000-0005-0000-0000-0000CD160000}"/>
    <cellStyle name="Normal 8 4 7" xfId="13221" xr:uid="{3E6651EC-B896-413D-93F6-46D516C4261D}"/>
    <cellStyle name="Normal 8 4 8" xfId="19742" xr:uid="{301BE0D1-D5BA-4FB6-8BF6-91ABD9735B3C}"/>
    <cellStyle name="Normal 8 4 9" xfId="23047" xr:uid="{065AF1A1-6935-4F60-9E93-095FDE9E9FB4}"/>
    <cellStyle name="Normal 8 5" xfId="1267" xr:uid="{00000000-0005-0000-0000-0000CE160000}"/>
    <cellStyle name="Normal 8 5 10" xfId="35514" xr:uid="{57559EBE-908B-4A54-BFEE-24282FAFF544}"/>
    <cellStyle name="Normal 8 5 11" xfId="9091" xr:uid="{7A6DF6C1-3B8D-4DEE-9D8B-60EFDB8B659B}"/>
    <cellStyle name="Normal 8 5 2" xfId="9892" xr:uid="{64778FB3-C7DD-4082-A4A1-58652AF936C6}"/>
    <cellStyle name="Normal 8 5 2 2" xfId="12256" xr:uid="{B0FE4052-0158-4A44-852C-BB40B9E86314}"/>
    <cellStyle name="Normal 8 5 2 2 2" xfId="17772" xr:uid="{8E93A5D3-E648-43DD-AEDA-C0DE8EF3068B}"/>
    <cellStyle name="Normal 8 5 2 3" xfId="19153" xr:uid="{57CEFBFB-64E5-427A-A65F-0E0413F54330}"/>
    <cellStyle name="Normal 8 5 2 4" xfId="15422" xr:uid="{57F452FE-A528-433B-BBA4-2C775FC9CCC7}"/>
    <cellStyle name="Normal 8 5 2 5" xfId="13831" xr:uid="{4952263D-58AE-41A5-8479-2795DFE4468B}"/>
    <cellStyle name="Normal 8 5 2 6" xfId="19829" xr:uid="{FFB5E25C-132D-490E-9C6E-FAB6E28B0E02}"/>
    <cellStyle name="Normal 8 5 2 7" xfId="23665" xr:uid="{BC0E771B-E042-460B-BC2C-8BE8FD3A9ACC}"/>
    <cellStyle name="Normal 8 5 3" xfId="10451" xr:uid="{88EDADE1-03E8-4D3A-A195-3173B95C12ED}"/>
    <cellStyle name="Normal 8 5 3 2" xfId="12691" xr:uid="{2B13ADD8-32ED-468C-8B65-B9FD3503B103}"/>
    <cellStyle name="Normal 8 5 3 2 2" xfId="18211" xr:uid="{91CC9C6B-F437-414A-BACA-B2B34AEB2110}"/>
    <cellStyle name="Normal 8 5 3 3" xfId="19597" xr:uid="{FBD1B36B-F009-44D8-BE77-5C5726662470}"/>
    <cellStyle name="Normal 8 5 3 4" xfId="15959" xr:uid="{197264BA-6C87-4289-AB58-9743B045F8DA}"/>
    <cellStyle name="Normal 8 5 3 5" xfId="14395" xr:uid="{5C9E1C99-482E-47E5-A819-C5F7927C70CE}"/>
    <cellStyle name="Normal 8 5 3 6" xfId="19901" xr:uid="{AC695CBE-DCE5-4D98-81E9-D580CA1182A7}"/>
    <cellStyle name="Normal 8 5 3 7" xfId="24230" xr:uid="{E0FDA108-BDC9-4245-8E12-6146F797751E}"/>
    <cellStyle name="Normal 8 5 4" xfId="11811" xr:uid="{0A184689-DE34-40EB-8138-23A351F3CDF8}"/>
    <cellStyle name="Normal 8 5 4 2" xfId="17320" xr:uid="{4B8A301F-023A-488A-8B9E-22E76BF2A685}"/>
    <cellStyle name="Normal 8 5 5" xfId="18686" xr:uid="{1459E7C4-7EF0-49FE-911C-49B0F994A1AF}"/>
    <cellStyle name="Normal 8 5 6" xfId="14837" xr:uid="{692BA257-2194-45B3-ACE0-E2345A78CC55}"/>
    <cellStyle name="Normal 8 5 7" xfId="13222" xr:uid="{AB7920F1-0AD3-472D-A8D3-A7C82E90A8EE}"/>
    <cellStyle name="Normal 8 5 8" xfId="19743" xr:uid="{374624A8-DF2E-4BA3-9821-C65856147B04}"/>
    <cellStyle name="Normal 8 5 9" xfId="23048" xr:uid="{388C7D13-363B-4002-B15E-C8189ED60F1F}"/>
    <cellStyle name="Normal 8 6" xfId="1268" xr:uid="{00000000-0005-0000-0000-0000CF160000}"/>
    <cellStyle name="Normal 8 6 10" xfId="35515" xr:uid="{CB89706C-1389-45FA-A6DA-77EF0DD22A65}"/>
    <cellStyle name="Normal 8 6 2" xfId="1269" xr:uid="{00000000-0005-0000-0000-0000D0160000}"/>
    <cellStyle name="Normal 8 6 2 2" xfId="1270" xr:uid="{00000000-0005-0000-0000-0000D1160000}"/>
    <cellStyle name="Normal 8 6 2 2 2" xfId="17773" xr:uid="{83655A25-D734-4D9E-A4A8-6AA953DFEFA7}"/>
    <cellStyle name="Normal 8 6 2 2 3" xfId="35516" xr:uid="{9365176A-7D86-4E8E-8787-9B191DB2BF90}"/>
    <cellStyle name="Normal 8 6 2 2 4" xfId="12257" xr:uid="{A59BBC5C-AB3B-4A23-9B7C-C475A16AFA63}"/>
    <cellStyle name="Normal 8 6 2 3" xfId="1271" xr:uid="{00000000-0005-0000-0000-0000D2160000}"/>
    <cellStyle name="Normal 8 6 2 3 2" xfId="1272" xr:uid="{00000000-0005-0000-0000-0000D3160000}"/>
    <cellStyle name="Normal 8 6 2 3 2 2" xfId="3882" xr:uid="{00000000-0005-0000-0000-0000D4160000}"/>
    <cellStyle name="Normal 8 6 2 3 2 2 2" xfId="6407" xr:uid="{00000000-0005-0000-0000-0000D5160000}"/>
    <cellStyle name="Normal 8 6 2 3 2 3" xfId="4767" xr:uid="{00000000-0005-0000-0000-0000D6160000}"/>
    <cellStyle name="Normal 8 6 2 3 3" xfId="3502" xr:uid="{00000000-0005-0000-0000-0000D7160000}"/>
    <cellStyle name="Normal 8 6 2 3 3 2" xfId="6029" xr:uid="{00000000-0005-0000-0000-0000D8160000}"/>
    <cellStyle name="Normal 8 6 2 3 4" xfId="4766" xr:uid="{00000000-0005-0000-0000-0000D9160000}"/>
    <cellStyle name="Normal 8 6 2 4" xfId="1273" xr:uid="{00000000-0005-0000-0000-0000DA160000}"/>
    <cellStyle name="Normal 8 6 2 4 2" xfId="1274" xr:uid="{00000000-0005-0000-0000-0000DB160000}"/>
    <cellStyle name="Normal 8 6 2 4 2 2" xfId="3883" xr:uid="{00000000-0005-0000-0000-0000DC160000}"/>
    <cellStyle name="Normal 8 6 2 4 2 2 2" xfId="6408" xr:uid="{00000000-0005-0000-0000-0000DD160000}"/>
    <cellStyle name="Normal 8 6 2 4 2 3" xfId="4769" xr:uid="{00000000-0005-0000-0000-0000DE160000}"/>
    <cellStyle name="Normal 8 6 2 4 3" xfId="3503" xr:uid="{00000000-0005-0000-0000-0000DF160000}"/>
    <cellStyle name="Normal 8 6 2 4 3 2" xfId="6030" xr:uid="{00000000-0005-0000-0000-0000E0160000}"/>
    <cellStyle name="Normal 8 6 2 4 4" xfId="4768" xr:uid="{00000000-0005-0000-0000-0000E1160000}"/>
    <cellStyle name="Normal 8 6 2 5" xfId="1275" xr:uid="{00000000-0005-0000-0000-0000E2160000}"/>
    <cellStyle name="Normal 8 6 2 5 2" xfId="3881" xr:uid="{00000000-0005-0000-0000-0000E3160000}"/>
    <cellStyle name="Normal 8 6 2 5 2 2" xfId="6406" xr:uid="{00000000-0005-0000-0000-0000E4160000}"/>
    <cellStyle name="Normal 8 6 2 5 3" xfId="4770" xr:uid="{00000000-0005-0000-0000-0000E5160000}"/>
    <cellStyle name="Normal 8 6 2 6" xfId="3501" xr:uid="{00000000-0005-0000-0000-0000E6160000}"/>
    <cellStyle name="Normal 8 6 2 6 2" xfId="6028" xr:uid="{00000000-0005-0000-0000-0000E7160000}"/>
    <cellStyle name="Normal 8 6 2 7" xfId="4765" xr:uid="{00000000-0005-0000-0000-0000E8160000}"/>
    <cellStyle name="Normal 8 6 3" xfId="10452" xr:uid="{DE3E22AD-997F-49B0-B607-ED3062BEF900}"/>
    <cellStyle name="Normal 8 6 3 2" xfId="12692" xr:uid="{3AF740A7-5D07-422F-B3F4-D20FCFC34055}"/>
    <cellStyle name="Normal 8 6 3 2 2" xfId="18212" xr:uid="{0E1D62E5-3447-4A3F-9DD9-5FECF4191D7F}"/>
    <cellStyle name="Normal 8 6 3 3" xfId="19598" xr:uid="{13A1F071-8CBE-41C2-BA5A-AED409BE50C1}"/>
    <cellStyle name="Normal 8 6 3 4" xfId="15960" xr:uid="{0DA6D786-E046-4CD4-A51D-5362A71D7CD2}"/>
    <cellStyle name="Normal 8 6 3 5" xfId="14396" xr:uid="{093DD04E-54FF-4E2B-BF09-7F9BC3ED385D}"/>
    <cellStyle name="Normal 8 6 3 6" xfId="19902" xr:uid="{FC3505D1-16A7-46D1-94F5-E2536C883B8E}"/>
    <cellStyle name="Normal 8 6 3 7" xfId="24231" xr:uid="{D39CCC5D-5BAC-43D1-AE87-3C856162E1F8}"/>
    <cellStyle name="Normal 8 6 4" xfId="11812" xr:uid="{A10F5D9A-8857-41ED-BE1C-DA85FFB622A8}"/>
    <cellStyle name="Normal 8 6 4 2" xfId="17321" xr:uid="{E7755DF5-A9B0-4CFD-889A-A8F57AF4BFE4}"/>
    <cellStyle name="Normal 8 6 5" xfId="18687" xr:uid="{59864318-F1D1-4A19-BEC3-7FF8A4F407D4}"/>
    <cellStyle name="Normal 8 6 6" xfId="14838" xr:uid="{D9E30D97-1141-49AA-A3D5-AD74DCEBB1BF}"/>
    <cellStyle name="Normal 8 6 7" xfId="13223" xr:uid="{6A58FA1F-F9A2-47A4-B0BB-B131430F9599}"/>
    <cellStyle name="Normal 8 6 8" xfId="19744" xr:uid="{C201C528-38A3-48A3-97DA-FF5327AD1239}"/>
    <cellStyle name="Normal 8 6 9" xfId="23049" xr:uid="{7D3169AB-1370-4A45-B8E7-E0AA8BE504F4}"/>
    <cellStyle name="Normal 8 7" xfId="1276" xr:uid="{00000000-0005-0000-0000-0000E9160000}"/>
    <cellStyle name="Normal 8 7 10" xfId="35517" xr:uid="{3C8E88C5-03BC-4F7C-89E0-B95477388AAE}"/>
    <cellStyle name="Normal 8 7 11" xfId="9092" xr:uid="{616AF6EE-C971-4865-A9AA-24AB0B832F2C}"/>
    <cellStyle name="Normal 8 7 2" xfId="9893" xr:uid="{FA2E1A57-8379-414D-9496-AA74E52EDFF6}"/>
    <cellStyle name="Normal 8 7 2 2" xfId="12258" xr:uid="{40A8CC8B-06C5-4223-9EF0-07AB425D070C}"/>
    <cellStyle name="Normal 8 7 2 2 2" xfId="17774" xr:uid="{D1F4F2D3-0722-4485-9C5C-AC251D82EF44}"/>
    <cellStyle name="Normal 8 7 2 3" xfId="19154" xr:uid="{1AFF46B2-BD83-41DC-8E00-F262321A08D0}"/>
    <cellStyle name="Normal 8 7 2 4" xfId="15423" xr:uid="{7A70684A-6D07-4915-AA3F-645B261281A8}"/>
    <cellStyle name="Normal 8 7 2 5" xfId="13832" xr:uid="{03C79AF9-CE5E-4A33-9FD8-3772B290C22A}"/>
    <cellStyle name="Normal 8 7 2 6" xfId="19830" xr:uid="{BB8DAA7C-D8B8-4B67-82B0-2AEFBAFFEA47}"/>
    <cellStyle name="Normal 8 7 2 7" xfId="23666" xr:uid="{0D8C8DBD-15FF-4DE7-AE32-D10668EA61F4}"/>
    <cellStyle name="Normal 8 7 3" xfId="10453" xr:uid="{838BDFC1-0154-480A-B6E7-81217A101856}"/>
    <cellStyle name="Normal 8 7 3 2" xfId="12693" xr:uid="{FD5F3CB1-0724-4B13-94D9-551C142708DD}"/>
    <cellStyle name="Normal 8 7 3 2 2" xfId="18213" xr:uid="{C8946413-EB6A-4DCF-8737-469D231CF797}"/>
    <cellStyle name="Normal 8 7 3 3" xfId="19599" xr:uid="{68C8A6C9-B0CB-4C05-B8DB-25A2507DB2F3}"/>
    <cellStyle name="Normal 8 7 3 4" xfId="15961" xr:uid="{6E9068D7-5D69-4DCB-86C9-9D9E5889E4F1}"/>
    <cellStyle name="Normal 8 7 3 5" xfId="14397" xr:uid="{DB4A4C5D-A171-4E29-805F-21C523068F83}"/>
    <cellStyle name="Normal 8 7 3 6" xfId="19903" xr:uid="{CD8EAAF1-F831-4CD9-9337-3CAF408C3E29}"/>
    <cellStyle name="Normal 8 7 3 7" xfId="24232" xr:uid="{36389CD1-8A99-482F-BFCD-96F2A482CDA8}"/>
    <cellStyle name="Normal 8 7 4" xfId="11813" xr:uid="{BDFE3C7E-B5F5-4999-A891-8A0BF80B3947}"/>
    <cellStyle name="Normal 8 7 4 2" xfId="17322" xr:uid="{ED633947-5094-4BAF-8CC6-7D4C26767F35}"/>
    <cellStyle name="Normal 8 7 5" xfId="18688" xr:uid="{0CEF2F61-246E-4467-882F-53A8A63192E4}"/>
    <cellStyle name="Normal 8 7 6" xfId="14839" xr:uid="{C8606D54-D8BD-4960-8F91-C87CD4B58FEA}"/>
    <cellStyle name="Normal 8 7 7" xfId="13224" xr:uid="{EA6C45BE-838F-4B96-84B5-4AF21CCED19C}"/>
    <cellStyle name="Normal 8 7 8" xfId="19745" xr:uid="{B24BE09F-8115-4B42-B700-89E5A6831CEA}"/>
    <cellStyle name="Normal 8 7 9" xfId="23050" xr:uid="{D736FF18-BE45-4CFD-AFE4-6177B6040C61}"/>
    <cellStyle name="Normal 8 8" xfId="1277" xr:uid="{00000000-0005-0000-0000-0000EA160000}"/>
    <cellStyle name="Normal 8 8 2" xfId="35518" xr:uid="{1446CA19-77DD-4A48-BAD6-ABE7A3CFDF73}"/>
    <cellStyle name="Normal 8 8 3" xfId="20831" xr:uid="{C8A08D43-6304-47A9-BEAE-24183C802F8D}"/>
    <cellStyle name="Normal 8 9" xfId="1278" xr:uid="{00000000-0005-0000-0000-0000EB160000}"/>
    <cellStyle name="Normal 8 9 2" xfId="35519" xr:uid="{0A37649A-A9D4-4AD6-A08E-6F49BC677A39}"/>
    <cellStyle name="Normal 8 9 3" xfId="22312" xr:uid="{6EDB891A-0DD8-4F02-8A4A-E3F11C13FB0B}"/>
    <cellStyle name="Normal 80" xfId="8779" xr:uid="{C7F7BB4B-2D65-4970-A971-DB97211259A3}"/>
    <cellStyle name="Normal 80 2" xfId="20833" xr:uid="{C27E7561-7506-4E47-B892-098278A1FDEE}"/>
    <cellStyle name="Normal 81" xfId="8780" xr:uid="{7EC263B0-91F1-442A-B4FC-650977D03FC7}"/>
    <cellStyle name="Normal 81 2" xfId="20834" xr:uid="{9A9907D3-94F6-461D-87BD-08AF003AC6AE}"/>
    <cellStyle name="Normal 82" xfId="8781" xr:uid="{964C2332-410B-45AC-897A-7619F051969A}"/>
    <cellStyle name="Normal 82 2" xfId="21221" xr:uid="{A7AFDB30-56D7-4D9F-A9A8-C9D2B1077DDE}"/>
    <cellStyle name="Normal 82 3" xfId="20003" xr:uid="{F3915C43-66DC-420A-B963-A992150432B5}"/>
    <cellStyle name="Normal 83" xfId="8782" xr:uid="{1C45732C-E6EA-44B5-BD78-1D5650990921}"/>
    <cellStyle name="Normal 83 2" xfId="21222" xr:uid="{D2602679-BE8B-4E4A-A10F-B1E18CE69571}"/>
    <cellStyle name="Normal 83 3" xfId="21091" xr:uid="{6C1F529B-AF38-4353-9299-328711874C00}"/>
    <cellStyle name="Normal 84" xfId="8783" xr:uid="{4EC10957-DDB1-4B46-89E8-4A416AF7D97E}"/>
    <cellStyle name="Normal 84 2" xfId="21178" xr:uid="{2A65936A-56D5-4848-96C5-1768BA8DBF4D}"/>
    <cellStyle name="Normal 85" xfId="8784" xr:uid="{0EA59556-FAD0-4A8F-818A-C3E5BCE9AE20}"/>
    <cellStyle name="Normal 85 2" xfId="21183" xr:uid="{A03255FF-B158-474D-9D54-2B88F64A18E0}"/>
    <cellStyle name="Normal 86" xfId="8785" xr:uid="{5377A0AE-C966-4619-B3E0-F18F4FE6BE11}"/>
    <cellStyle name="Normal 86 2" xfId="21182" xr:uid="{1AB38843-BD98-4F5B-8759-5C7B41C906FA}"/>
    <cellStyle name="Normal 87" xfId="8786" xr:uid="{80C41F80-CA00-4816-A226-2D776E97155C}"/>
    <cellStyle name="Normal 87 2" xfId="21226" xr:uid="{D3E5DC80-09EA-42EF-A19F-E9BC636DFE50}"/>
    <cellStyle name="Normal 88" xfId="8787" xr:uid="{511F07C4-62AF-4CA4-935E-E38EED01D8EB}"/>
    <cellStyle name="Normal 88 2" xfId="21227" xr:uid="{D24C2765-F2BC-4A10-90DC-0386750CE493}"/>
    <cellStyle name="Normal 89" xfId="8788" xr:uid="{3408D6AE-0138-4E82-B8C2-6AD054C9C573}"/>
    <cellStyle name="Normal 89 2" xfId="21228" xr:uid="{EB918CCC-F929-4F20-9871-36E755B1441E}"/>
    <cellStyle name="Normal 9" xfId="127" xr:uid="{00000000-0005-0000-0000-0000EC160000}"/>
    <cellStyle name="Normal 9 10" xfId="2983" xr:uid="{00000000-0005-0000-0000-0000ED160000}"/>
    <cellStyle name="Normal 9 10 2" xfId="37137" xr:uid="{24635B2C-F499-4CC9-8536-E3D519E6482B}"/>
    <cellStyle name="Normal 9 11" xfId="1432" xr:uid="{00000000-0005-0000-0000-0000EE160000}"/>
    <cellStyle name="Normal 9 11 2" xfId="37131" xr:uid="{2825D1D9-173A-47DE-97EE-43463830AB44}"/>
    <cellStyle name="Normal 9 11 4" xfId="7246" xr:uid="{7C7C7FA8-EB6A-4E26-B995-023E5DE9684E}"/>
    <cellStyle name="Normal 9 12" xfId="3175" xr:uid="{00000000-0005-0000-0000-0000EF160000}"/>
    <cellStyle name="Normal 9 13" xfId="4017" xr:uid="{00000000-0005-0000-0000-0000F0160000}"/>
    <cellStyle name="Normal 9 13 2" xfId="6529" xr:uid="{00000000-0005-0000-0000-0000F1160000}"/>
    <cellStyle name="Normal 9 13 3" xfId="36445" xr:uid="{2369C163-0600-46E5-9289-F67E344E5E8D}"/>
    <cellStyle name="Normal 9 13 4" xfId="7198" xr:uid="{98BA7C27-B39C-4EFA-A6EA-C50036EE0994}"/>
    <cellStyle name="Normal 9 14" xfId="7201" xr:uid="{81370713-EAE4-498F-A816-13A95064FAF3}"/>
    <cellStyle name="Normal 9 2" xfId="1279" xr:uid="{00000000-0005-0000-0000-0000F2160000}"/>
    <cellStyle name="Normal 9 2 10" xfId="1280" xr:uid="{00000000-0005-0000-0000-0000F3160000}"/>
    <cellStyle name="Normal 9 2 10 2" xfId="1281" xr:uid="{00000000-0005-0000-0000-0000F4160000}"/>
    <cellStyle name="Normal 9 2 10 2 2" xfId="1282" xr:uid="{00000000-0005-0000-0000-0000F5160000}"/>
    <cellStyle name="Normal 9 2 10 2 2 2" xfId="3886" xr:uid="{00000000-0005-0000-0000-0000F6160000}"/>
    <cellStyle name="Normal 9 2 10 2 2 2 2" xfId="6411" xr:uid="{00000000-0005-0000-0000-0000F7160000}"/>
    <cellStyle name="Normal 9 2 10 2 2 3" xfId="4773" xr:uid="{00000000-0005-0000-0000-0000F8160000}"/>
    <cellStyle name="Normal 9 2 10 2 3" xfId="3506" xr:uid="{00000000-0005-0000-0000-0000F9160000}"/>
    <cellStyle name="Normal 9 2 10 2 3 2" xfId="6033" xr:uid="{00000000-0005-0000-0000-0000FA160000}"/>
    <cellStyle name="Normal 9 2 10 2 4" xfId="4772" xr:uid="{00000000-0005-0000-0000-0000FB160000}"/>
    <cellStyle name="Normal 9 2 10 3" xfId="1283" xr:uid="{00000000-0005-0000-0000-0000FC160000}"/>
    <cellStyle name="Normal 9 2 10 3 2" xfId="1284" xr:uid="{00000000-0005-0000-0000-0000FD160000}"/>
    <cellStyle name="Normal 9 2 10 3 2 2" xfId="3887" xr:uid="{00000000-0005-0000-0000-0000FE160000}"/>
    <cellStyle name="Normal 9 2 10 3 2 2 2" xfId="6412" xr:uid="{00000000-0005-0000-0000-0000FF160000}"/>
    <cellStyle name="Normal 9 2 10 3 2 3" xfId="4775" xr:uid="{00000000-0005-0000-0000-000000170000}"/>
    <cellStyle name="Normal 9 2 10 3 3" xfId="3507" xr:uid="{00000000-0005-0000-0000-000001170000}"/>
    <cellStyle name="Normal 9 2 10 3 3 2" xfId="6034" xr:uid="{00000000-0005-0000-0000-000002170000}"/>
    <cellStyle name="Normal 9 2 10 3 4" xfId="4774" xr:uid="{00000000-0005-0000-0000-000003170000}"/>
    <cellStyle name="Normal 9 2 10 4" xfId="1285" xr:uid="{00000000-0005-0000-0000-000004170000}"/>
    <cellStyle name="Normal 9 2 10 4 2" xfId="3885" xr:uid="{00000000-0005-0000-0000-000005170000}"/>
    <cellStyle name="Normal 9 2 10 4 2 2" xfId="6410" xr:uid="{00000000-0005-0000-0000-000006170000}"/>
    <cellStyle name="Normal 9 2 10 4 3" xfId="4776" xr:uid="{00000000-0005-0000-0000-000007170000}"/>
    <cellStyle name="Normal 9 2 10 5" xfId="3505" xr:uid="{00000000-0005-0000-0000-000008170000}"/>
    <cellStyle name="Normal 9 2 10 5 2" xfId="6032" xr:uid="{00000000-0005-0000-0000-000009170000}"/>
    <cellStyle name="Normal 9 2 10 6" xfId="4771" xr:uid="{00000000-0005-0000-0000-00000A170000}"/>
    <cellStyle name="Normal 9 2 11" xfId="1286" xr:uid="{00000000-0005-0000-0000-00000B170000}"/>
    <cellStyle name="Normal 9 2 11 2" xfId="1287" xr:uid="{00000000-0005-0000-0000-00000C170000}"/>
    <cellStyle name="Normal 9 2 11 2 2" xfId="1288" xr:uid="{00000000-0005-0000-0000-00000D170000}"/>
    <cellStyle name="Normal 9 2 11 2 2 2" xfId="3889" xr:uid="{00000000-0005-0000-0000-00000E170000}"/>
    <cellStyle name="Normal 9 2 11 2 2 2 2" xfId="6414" xr:uid="{00000000-0005-0000-0000-00000F170000}"/>
    <cellStyle name="Normal 9 2 11 2 2 3" xfId="4779" xr:uid="{00000000-0005-0000-0000-000010170000}"/>
    <cellStyle name="Normal 9 2 11 2 3" xfId="3509" xr:uid="{00000000-0005-0000-0000-000011170000}"/>
    <cellStyle name="Normal 9 2 11 2 3 2" xfId="6036" xr:uid="{00000000-0005-0000-0000-000012170000}"/>
    <cellStyle name="Normal 9 2 11 2 4" xfId="4778" xr:uid="{00000000-0005-0000-0000-000013170000}"/>
    <cellStyle name="Normal 9 2 11 3" xfId="1289" xr:uid="{00000000-0005-0000-0000-000014170000}"/>
    <cellStyle name="Normal 9 2 11 3 2" xfId="1290" xr:uid="{00000000-0005-0000-0000-000015170000}"/>
    <cellStyle name="Normal 9 2 11 3 2 2" xfId="3890" xr:uid="{00000000-0005-0000-0000-000016170000}"/>
    <cellStyle name="Normal 9 2 11 3 2 2 2" xfId="6415" xr:uid="{00000000-0005-0000-0000-000017170000}"/>
    <cellStyle name="Normal 9 2 11 3 2 3" xfId="4781" xr:uid="{00000000-0005-0000-0000-000018170000}"/>
    <cellStyle name="Normal 9 2 11 3 3" xfId="3510" xr:uid="{00000000-0005-0000-0000-000019170000}"/>
    <cellStyle name="Normal 9 2 11 3 3 2" xfId="6037" xr:uid="{00000000-0005-0000-0000-00001A170000}"/>
    <cellStyle name="Normal 9 2 11 3 4" xfId="4780" xr:uid="{00000000-0005-0000-0000-00001B170000}"/>
    <cellStyle name="Normal 9 2 11 4" xfId="1291" xr:uid="{00000000-0005-0000-0000-00001C170000}"/>
    <cellStyle name="Normal 9 2 11 4 2" xfId="3888" xr:uid="{00000000-0005-0000-0000-00001D170000}"/>
    <cellStyle name="Normal 9 2 11 4 2 2" xfId="6413" xr:uid="{00000000-0005-0000-0000-00001E170000}"/>
    <cellStyle name="Normal 9 2 11 4 3" xfId="4782" xr:uid="{00000000-0005-0000-0000-00001F170000}"/>
    <cellStyle name="Normal 9 2 11 5" xfId="3508" xr:uid="{00000000-0005-0000-0000-000020170000}"/>
    <cellStyle name="Normal 9 2 11 5 2" xfId="6035" xr:uid="{00000000-0005-0000-0000-000021170000}"/>
    <cellStyle name="Normal 9 2 11 6" xfId="4777" xr:uid="{00000000-0005-0000-0000-000022170000}"/>
    <cellStyle name="Normal 9 2 12" xfId="1292" xr:uid="{00000000-0005-0000-0000-000023170000}"/>
    <cellStyle name="Normal 9 2 12 2" xfId="1293" xr:uid="{00000000-0005-0000-0000-000024170000}"/>
    <cellStyle name="Normal 9 2 12 2 2" xfId="1294" xr:uid="{00000000-0005-0000-0000-000025170000}"/>
    <cellStyle name="Normal 9 2 12 2 2 2" xfId="3892" xr:uid="{00000000-0005-0000-0000-000026170000}"/>
    <cellStyle name="Normal 9 2 12 2 2 2 2" xfId="6417" xr:uid="{00000000-0005-0000-0000-000027170000}"/>
    <cellStyle name="Normal 9 2 12 2 2 3" xfId="4785" xr:uid="{00000000-0005-0000-0000-000028170000}"/>
    <cellStyle name="Normal 9 2 12 2 3" xfId="3512" xr:uid="{00000000-0005-0000-0000-000029170000}"/>
    <cellStyle name="Normal 9 2 12 2 3 2" xfId="6039" xr:uid="{00000000-0005-0000-0000-00002A170000}"/>
    <cellStyle name="Normal 9 2 12 2 4" xfId="4784" xr:uid="{00000000-0005-0000-0000-00002B170000}"/>
    <cellStyle name="Normal 9 2 12 3" xfId="1295" xr:uid="{00000000-0005-0000-0000-00002C170000}"/>
    <cellStyle name="Normal 9 2 12 3 2" xfId="1296" xr:uid="{00000000-0005-0000-0000-00002D170000}"/>
    <cellStyle name="Normal 9 2 12 3 2 2" xfId="3893" xr:uid="{00000000-0005-0000-0000-00002E170000}"/>
    <cellStyle name="Normal 9 2 12 3 2 2 2" xfId="6418" xr:uid="{00000000-0005-0000-0000-00002F170000}"/>
    <cellStyle name="Normal 9 2 12 3 2 3" xfId="4787" xr:uid="{00000000-0005-0000-0000-000030170000}"/>
    <cellStyle name="Normal 9 2 12 3 3" xfId="3513" xr:uid="{00000000-0005-0000-0000-000031170000}"/>
    <cellStyle name="Normal 9 2 12 3 3 2" xfId="6040" xr:uid="{00000000-0005-0000-0000-000032170000}"/>
    <cellStyle name="Normal 9 2 12 3 4" xfId="4786" xr:uid="{00000000-0005-0000-0000-000033170000}"/>
    <cellStyle name="Normal 9 2 12 4" xfId="1297" xr:uid="{00000000-0005-0000-0000-000034170000}"/>
    <cellStyle name="Normal 9 2 12 4 2" xfId="3891" xr:uid="{00000000-0005-0000-0000-000035170000}"/>
    <cellStyle name="Normal 9 2 12 4 2 2" xfId="6416" xr:uid="{00000000-0005-0000-0000-000036170000}"/>
    <cellStyle name="Normal 9 2 12 4 3" xfId="4788" xr:uid="{00000000-0005-0000-0000-000037170000}"/>
    <cellStyle name="Normal 9 2 12 5" xfId="3511" xr:uid="{00000000-0005-0000-0000-000038170000}"/>
    <cellStyle name="Normal 9 2 12 5 2" xfId="6038" xr:uid="{00000000-0005-0000-0000-000039170000}"/>
    <cellStyle name="Normal 9 2 12 6" xfId="4783" xr:uid="{00000000-0005-0000-0000-00003A170000}"/>
    <cellStyle name="Normal 9 2 13" xfId="1298" xr:uid="{00000000-0005-0000-0000-00003B170000}"/>
    <cellStyle name="Normal 9 2 14" xfId="2297" xr:uid="{00000000-0005-0000-0000-00003C170000}"/>
    <cellStyle name="Normal 9 2 15" xfId="4052" xr:uid="{00000000-0005-0000-0000-00003D170000}"/>
    <cellStyle name="Normal 9 2 15 2" xfId="6563" xr:uid="{00000000-0005-0000-0000-00003E170000}"/>
    <cellStyle name="Normal 9 2 2" xfId="1299" xr:uid="{00000000-0005-0000-0000-00003F170000}"/>
    <cellStyle name="Normal 9 2 2 10" xfId="1300" xr:uid="{00000000-0005-0000-0000-000040170000}"/>
    <cellStyle name="Normal 9 2 2 10 2" xfId="1301" xr:uid="{00000000-0005-0000-0000-000041170000}"/>
    <cellStyle name="Normal 9 2 2 10 2 2" xfId="3895" xr:uid="{00000000-0005-0000-0000-000042170000}"/>
    <cellStyle name="Normal 9 2 2 10 2 2 2" xfId="6420" xr:uid="{00000000-0005-0000-0000-000043170000}"/>
    <cellStyle name="Normal 9 2 2 10 2 3" xfId="4791" xr:uid="{00000000-0005-0000-0000-000044170000}"/>
    <cellStyle name="Normal 9 2 2 10 3" xfId="3515" xr:uid="{00000000-0005-0000-0000-000045170000}"/>
    <cellStyle name="Normal 9 2 2 10 3 2" xfId="6042" xr:uid="{00000000-0005-0000-0000-000046170000}"/>
    <cellStyle name="Normal 9 2 2 10 4" xfId="4790" xr:uid="{00000000-0005-0000-0000-000047170000}"/>
    <cellStyle name="Normal 9 2 2 11" xfId="1302" xr:uid="{00000000-0005-0000-0000-000048170000}"/>
    <cellStyle name="Normal 9 2 2 11 2" xfId="3894" xr:uid="{00000000-0005-0000-0000-000049170000}"/>
    <cellStyle name="Normal 9 2 2 11 2 2" xfId="6419" xr:uid="{00000000-0005-0000-0000-00004A170000}"/>
    <cellStyle name="Normal 9 2 2 11 3" xfId="4792" xr:uid="{00000000-0005-0000-0000-00004B170000}"/>
    <cellStyle name="Normal 9 2 2 12" xfId="3514" xr:uid="{00000000-0005-0000-0000-00004C170000}"/>
    <cellStyle name="Normal 9 2 2 12 2" xfId="6041" xr:uid="{00000000-0005-0000-0000-00004D170000}"/>
    <cellStyle name="Normal 9 2 2 13" xfId="4789" xr:uid="{00000000-0005-0000-0000-00004E170000}"/>
    <cellStyle name="Normal 9 2 2 14" xfId="37130" xr:uid="{5F601D24-4130-4951-AEFA-4F402165E7B9}"/>
    <cellStyle name="Normal 9 2 2 2" xfId="1303" xr:uid="{00000000-0005-0000-0000-00004F170000}"/>
    <cellStyle name="Normal 9 2 2 2 10" xfId="6908" xr:uid="{BA7742A9-FE8D-4036-A454-E0CCA5E0F432}"/>
    <cellStyle name="Normal 9 2 2 2 2" xfId="1304" xr:uid="{00000000-0005-0000-0000-000050170000}"/>
    <cellStyle name="Normal 9 2 2 2 2 2" xfId="1305" xr:uid="{00000000-0005-0000-0000-000051170000}"/>
    <cellStyle name="Normal 9 2 2 2 2 2 2" xfId="1306" xr:uid="{00000000-0005-0000-0000-000052170000}"/>
    <cellStyle name="Normal 9 2 2 2 2 2 2 2" xfId="3897" xr:uid="{00000000-0005-0000-0000-000053170000}"/>
    <cellStyle name="Normal 9 2 2 2 2 2 2 2 2" xfId="6422" xr:uid="{00000000-0005-0000-0000-000054170000}"/>
    <cellStyle name="Normal 9 2 2 2 2 2 2 3" xfId="4795" xr:uid="{00000000-0005-0000-0000-000055170000}"/>
    <cellStyle name="Normal 9 2 2 2 2 2 3" xfId="3517" xr:uid="{00000000-0005-0000-0000-000056170000}"/>
    <cellStyle name="Normal 9 2 2 2 2 2 3 2" xfId="6044" xr:uid="{00000000-0005-0000-0000-000057170000}"/>
    <cellStyle name="Normal 9 2 2 2 2 2 4" xfId="4794" xr:uid="{00000000-0005-0000-0000-000058170000}"/>
    <cellStyle name="Normal 9 2 2 2 2 3" xfId="1307" xr:uid="{00000000-0005-0000-0000-000059170000}"/>
    <cellStyle name="Normal 9 2 2 2 2 3 2" xfId="1308" xr:uid="{00000000-0005-0000-0000-00005A170000}"/>
    <cellStyle name="Normal 9 2 2 2 2 3 2 2" xfId="3898" xr:uid="{00000000-0005-0000-0000-00005B170000}"/>
    <cellStyle name="Normal 9 2 2 2 2 3 2 2 2" xfId="6423" xr:uid="{00000000-0005-0000-0000-00005C170000}"/>
    <cellStyle name="Normal 9 2 2 2 2 3 2 3" xfId="4797" xr:uid="{00000000-0005-0000-0000-00005D170000}"/>
    <cellStyle name="Normal 9 2 2 2 2 3 3" xfId="3518" xr:uid="{00000000-0005-0000-0000-00005E170000}"/>
    <cellStyle name="Normal 9 2 2 2 2 3 3 2" xfId="6045" xr:uid="{00000000-0005-0000-0000-00005F170000}"/>
    <cellStyle name="Normal 9 2 2 2 2 3 4" xfId="4796" xr:uid="{00000000-0005-0000-0000-000060170000}"/>
    <cellStyle name="Normal 9 2 2 2 2 4" xfId="1309" xr:uid="{00000000-0005-0000-0000-000061170000}"/>
    <cellStyle name="Normal 9 2 2 2 2 4 2" xfId="3896" xr:uid="{00000000-0005-0000-0000-000062170000}"/>
    <cellStyle name="Normal 9 2 2 2 2 4 2 2" xfId="6421" xr:uid="{00000000-0005-0000-0000-000063170000}"/>
    <cellStyle name="Normal 9 2 2 2 2 4 3" xfId="4798" xr:uid="{00000000-0005-0000-0000-000064170000}"/>
    <cellStyle name="Normal 9 2 2 2 2 5" xfId="3516" xr:uid="{00000000-0005-0000-0000-000065170000}"/>
    <cellStyle name="Normal 9 2 2 2 2 5 2" xfId="6043" xr:uid="{00000000-0005-0000-0000-000066170000}"/>
    <cellStyle name="Normal 9 2 2 2 2 6" xfId="4793" xr:uid="{00000000-0005-0000-0000-000067170000}"/>
    <cellStyle name="Normal 9 2 2 2 3" xfId="1310" xr:uid="{00000000-0005-0000-0000-000068170000}"/>
    <cellStyle name="Normal 9 2 2 2 3 2" xfId="1311" xr:uid="{00000000-0005-0000-0000-000069170000}"/>
    <cellStyle name="Normal 9 2 2 2 3 2 2" xfId="1312" xr:uid="{00000000-0005-0000-0000-00006A170000}"/>
    <cellStyle name="Normal 9 2 2 2 3 2 2 2" xfId="3900" xr:uid="{00000000-0005-0000-0000-00006B170000}"/>
    <cellStyle name="Normal 9 2 2 2 3 2 2 2 2" xfId="6425" xr:uid="{00000000-0005-0000-0000-00006C170000}"/>
    <cellStyle name="Normal 9 2 2 2 3 2 2 3" xfId="4801" xr:uid="{00000000-0005-0000-0000-00006D170000}"/>
    <cellStyle name="Normal 9 2 2 2 3 2 3" xfId="3520" xr:uid="{00000000-0005-0000-0000-00006E170000}"/>
    <cellStyle name="Normal 9 2 2 2 3 2 3 2" xfId="6047" xr:uid="{00000000-0005-0000-0000-00006F170000}"/>
    <cellStyle name="Normal 9 2 2 2 3 2 4" xfId="4800" xr:uid="{00000000-0005-0000-0000-000070170000}"/>
    <cellStyle name="Normal 9 2 2 2 3 3" xfId="1313" xr:uid="{00000000-0005-0000-0000-000071170000}"/>
    <cellStyle name="Normal 9 2 2 2 3 3 2" xfId="1314" xr:uid="{00000000-0005-0000-0000-000072170000}"/>
    <cellStyle name="Normal 9 2 2 2 3 3 2 2" xfId="3901" xr:uid="{00000000-0005-0000-0000-000073170000}"/>
    <cellStyle name="Normal 9 2 2 2 3 3 2 2 2" xfId="6426" xr:uid="{00000000-0005-0000-0000-000074170000}"/>
    <cellStyle name="Normal 9 2 2 2 3 3 2 3" xfId="4803" xr:uid="{00000000-0005-0000-0000-000075170000}"/>
    <cellStyle name="Normal 9 2 2 2 3 3 3" xfId="3521" xr:uid="{00000000-0005-0000-0000-000076170000}"/>
    <cellStyle name="Normal 9 2 2 2 3 3 3 2" xfId="6048" xr:uid="{00000000-0005-0000-0000-000077170000}"/>
    <cellStyle name="Normal 9 2 2 2 3 3 4" xfId="4802" xr:uid="{00000000-0005-0000-0000-000078170000}"/>
    <cellStyle name="Normal 9 2 2 2 3 4" xfId="1315" xr:uid="{00000000-0005-0000-0000-000079170000}"/>
    <cellStyle name="Normal 9 2 2 2 3 4 2" xfId="3899" xr:uid="{00000000-0005-0000-0000-00007A170000}"/>
    <cellStyle name="Normal 9 2 2 2 3 4 2 2" xfId="6424" xr:uid="{00000000-0005-0000-0000-00007B170000}"/>
    <cellStyle name="Normal 9 2 2 2 3 4 3" xfId="4804" xr:uid="{00000000-0005-0000-0000-00007C170000}"/>
    <cellStyle name="Normal 9 2 2 2 3 5" xfId="3519" xr:uid="{00000000-0005-0000-0000-00007D170000}"/>
    <cellStyle name="Normal 9 2 2 2 3 5 2" xfId="6046" xr:uid="{00000000-0005-0000-0000-00007E170000}"/>
    <cellStyle name="Normal 9 2 2 2 3 6" xfId="4799" xr:uid="{00000000-0005-0000-0000-00007F170000}"/>
    <cellStyle name="Normal 9 2 2 2 4" xfId="1316" xr:uid="{00000000-0005-0000-0000-000080170000}"/>
    <cellStyle name="Normal 9 2 2 2 4 2" xfId="1317" xr:uid="{00000000-0005-0000-0000-000081170000}"/>
    <cellStyle name="Normal 9 2 2 2 4 2 2" xfId="1318" xr:uid="{00000000-0005-0000-0000-000082170000}"/>
    <cellStyle name="Normal 9 2 2 2 4 2 2 2" xfId="3903" xr:uid="{00000000-0005-0000-0000-000083170000}"/>
    <cellStyle name="Normal 9 2 2 2 4 2 2 2 2" xfId="6428" xr:uid="{00000000-0005-0000-0000-000084170000}"/>
    <cellStyle name="Normal 9 2 2 2 4 2 2 3" xfId="4807" xr:uid="{00000000-0005-0000-0000-000085170000}"/>
    <cellStyle name="Normal 9 2 2 2 4 2 3" xfId="3523" xr:uid="{00000000-0005-0000-0000-000086170000}"/>
    <cellStyle name="Normal 9 2 2 2 4 2 3 2" xfId="6050" xr:uid="{00000000-0005-0000-0000-000087170000}"/>
    <cellStyle name="Normal 9 2 2 2 4 2 4" xfId="4806" xr:uid="{00000000-0005-0000-0000-000088170000}"/>
    <cellStyle name="Normal 9 2 2 2 4 3" xfId="1319" xr:uid="{00000000-0005-0000-0000-000089170000}"/>
    <cellStyle name="Normal 9 2 2 2 4 3 2" xfId="1320" xr:uid="{00000000-0005-0000-0000-00008A170000}"/>
    <cellStyle name="Normal 9 2 2 2 4 3 2 2" xfId="3904" xr:uid="{00000000-0005-0000-0000-00008B170000}"/>
    <cellStyle name="Normal 9 2 2 2 4 3 2 2 2" xfId="6429" xr:uid="{00000000-0005-0000-0000-00008C170000}"/>
    <cellStyle name="Normal 9 2 2 2 4 3 2 3" xfId="4809" xr:uid="{00000000-0005-0000-0000-00008D170000}"/>
    <cellStyle name="Normal 9 2 2 2 4 3 3" xfId="3524" xr:uid="{00000000-0005-0000-0000-00008E170000}"/>
    <cellStyle name="Normal 9 2 2 2 4 3 3 2" xfId="6051" xr:uid="{00000000-0005-0000-0000-00008F170000}"/>
    <cellStyle name="Normal 9 2 2 2 4 3 4" xfId="4808" xr:uid="{00000000-0005-0000-0000-000090170000}"/>
    <cellStyle name="Normal 9 2 2 2 4 4" xfId="1321" xr:uid="{00000000-0005-0000-0000-000091170000}"/>
    <cellStyle name="Normal 9 2 2 2 4 4 2" xfId="3902" xr:uid="{00000000-0005-0000-0000-000092170000}"/>
    <cellStyle name="Normal 9 2 2 2 4 4 2 2" xfId="6427" xr:uid="{00000000-0005-0000-0000-000093170000}"/>
    <cellStyle name="Normal 9 2 2 2 4 4 3" xfId="4810" xr:uid="{00000000-0005-0000-0000-000094170000}"/>
    <cellStyle name="Normal 9 2 2 2 4 5" xfId="3522" xr:uid="{00000000-0005-0000-0000-000095170000}"/>
    <cellStyle name="Normal 9 2 2 2 4 5 2" xfId="6049" xr:uid="{00000000-0005-0000-0000-000096170000}"/>
    <cellStyle name="Normal 9 2 2 2 4 6" xfId="4805" xr:uid="{00000000-0005-0000-0000-000097170000}"/>
    <cellStyle name="Normal 9 2 2 2 5" xfId="1322" xr:uid="{00000000-0005-0000-0000-000098170000}"/>
    <cellStyle name="Normal 9 2 2 2 5 2" xfId="1323" xr:uid="{00000000-0005-0000-0000-000099170000}"/>
    <cellStyle name="Normal 9 2 2 2 5 2 2" xfId="1324" xr:uid="{00000000-0005-0000-0000-00009A170000}"/>
    <cellStyle name="Normal 9 2 2 2 5 2 2 2" xfId="3906" xr:uid="{00000000-0005-0000-0000-00009B170000}"/>
    <cellStyle name="Normal 9 2 2 2 5 2 2 2 2" xfId="6431" xr:uid="{00000000-0005-0000-0000-00009C170000}"/>
    <cellStyle name="Normal 9 2 2 2 5 2 2 3" xfId="4813" xr:uid="{00000000-0005-0000-0000-00009D170000}"/>
    <cellStyle name="Normal 9 2 2 2 5 2 3" xfId="3526" xr:uid="{00000000-0005-0000-0000-00009E170000}"/>
    <cellStyle name="Normal 9 2 2 2 5 2 3 2" xfId="6053" xr:uid="{00000000-0005-0000-0000-00009F170000}"/>
    <cellStyle name="Normal 9 2 2 2 5 2 4" xfId="4812" xr:uid="{00000000-0005-0000-0000-0000A0170000}"/>
    <cellStyle name="Normal 9 2 2 2 5 3" xfId="1325" xr:uid="{00000000-0005-0000-0000-0000A1170000}"/>
    <cellStyle name="Normal 9 2 2 2 5 3 2" xfId="1326" xr:uid="{00000000-0005-0000-0000-0000A2170000}"/>
    <cellStyle name="Normal 9 2 2 2 5 3 2 2" xfId="3907" xr:uid="{00000000-0005-0000-0000-0000A3170000}"/>
    <cellStyle name="Normal 9 2 2 2 5 3 2 2 2" xfId="6432" xr:uid="{00000000-0005-0000-0000-0000A4170000}"/>
    <cellStyle name="Normal 9 2 2 2 5 3 2 3" xfId="4815" xr:uid="{00000000-0005-0000-0000-0000A5170000}"/>
    <cellStyle name="Normal 9 2 2 2 5 3 3" xfId="3527" xr:uid="{00000000-0005-0000-0000-0000A6170000}"/>
    <cellStyle name="Normal 9 2 2 2 5 3 3 2" xfId="6054" xr:uid="{00000000-0005-0000-0000-0000A7170000}"/>
    <cellStyle name="Normal 9 2 2 2 5 3 4" xfId="4814" xr:uid="{00000000-0005-0000-0000-0000A8170000}"/>
    <cellStyle name="Normal 9 2 2 2 5 4" xfId="1327" xr:uid="{00000000-0005-0000-0000-0000A9170000}"/>
    <cellStyle name="Normal 9 2 2 2 5 4 2" xfId="3905" xr:uid="{00000000-0005-0000-0000-0000AA170000}"/>
    <cellStyle name="Normal 9 2 2 2 5 4 2 2" xfId="6430" xr:uid="{00000000-0005-0000-0000-0000AB170000}"/>
    <cellStyle name="Normal 9 2 2 2 5 4 3" xfId="4816" xr:uid="{00000000-0005-0000-0000-0000AC170000}"/>
    <cellStyle name="Normal 9 2 2 2 5 5" xfId="3525" xr:uid="{00000000-0005-0000-0000-0000AD170000}"/>
    <cellStyle name="Normal 9 2 2 2 5 5 2" xfId="6052" xr:uid="{00000000-0005-0000-0000-0000AE170000}"/>
    <cellStyle name="Normal 9 2 2 2 5 6" xfId="4811" xr:uid="{00000000-0005-0000-0000-0000AF170000}"/>
    <cellStyle name="Normal 9 2 2 2 6" xfId="1328" xr:uid="{00000000-0005-0000-0000-0000B0170000}"/>
    <cellStyle name="Normal 9 2 2 2 6 2" xfId="1329" xr:uid="{00000000-0005-0000-0000-0000B1170000}"/>
    <cellStyle name="Normal 9 2 2 2 6 2 2" xfId="1330" xr:uid="{00000000-0005-0000-0000-0000B2170000}"/>
    <cellStyle name="Normal 9 2 2 2 6 2 2 2" xfId="3909" xr:uid="{00000000-0005-0000-0000-0000B3170000}"/>
    <cellStyle name="Normal 9 2 2 2 6 2 2 2 2" xfId="6434" xr:uid="{00000000-0005-0000-0000-0000B4170000}"/>
    <cellStyle name="Normal 9 2 2 2 6 2 2 3" xfId="4819" xr:uid="{00000000-0005-0000-0000-0000B5170000}"/>
    <cellStyle name="Normal 9 2 2 2 6 2 3" xfId="3529" xr:uid="{00000000-0005-0000-0000-0000B6170000}"/>
    <cellStyle name="Normal 9 2 2 2 6 2 3 2" xfId="6056" xr:uid="{00000000-0005-0000-0000-0000B7170000}"/>
    <cellStyle name="Normal 9 2 2 2 6 2 4" xfId="4818" xr:uid="{00000000-0005-0000-0000-0000B8170000}"/>
    <cellStyle name="Normal 9 2 2 2 6 3" xfId="1331" xr:uid="{00000000-0005-0000-0000-0000B9170000}"/>
    <cellStyle name="Normal 9 2 2 2 6 3 2" xfId="1332" xr:uid="{00000000-0005-0000-0000-0000BA170000}"/>
    <cellStyle name="Normal 9 2 2 2 6 3 2 2" xfId="3910" xr:uid="{00000000-0005-0000-0000-0000BB170000}"/>
    <cellStyle name="Normal 9 2 2 2 6 3 2 2 2" xfId="6435" xr:uid="{00000000-0005-0000-0000-0000BC170000}"/>
    <cellStyle name="Normal 9 2 2 2 6 3 2 3" xfId="4821" xr:uid="{00000000-0005-0000-0000-0000BD170000}"/>
    <cellStyle name="Normal 9 2 2 2 6 3 3" xfId="3530" xr:uid="{00000000-0005-0000-0000-0000BE170000}"/>
    <cellStyle name="Normal 9 2 2 2 6 3 3 2" xfId="6057" xr:uid="{00000000-0005-0000-0000-0000BF170000}"/>
    <cellStyle name="Normal 9 2 2 2 6 3 4" xfId="4820" xr:uid="{00000000-0005-0000-0000-0000C0170000}"/>
    <cellStyle name="Normal 9 2 2 2 6 4" xfId="1333" xr:uid="{00000000-0005-0000-0000-0000C1170000}"/>
    <cellStyle name="Normal 9 2 2 2 6 4 2" xfId="3908" xr:uid="{00000000-0005-0000-0000-0000C2170000}"/>
    <cellStyle name="Normal 9 2 2 2 6 4 2 2" xfId="6433" xr:uid="{00000000-0005-0000-0000-0000C3170000}"/>
    <cellStyle name="Normal 9 2 2 2 6 4 3" xfId="4822" xr:uid="{00000000-0005-0000-0000-0000C4170000}"/>
    <cellStyle name="Normal 9 2 2 2 6 5" xfId="3528" xr:uid="{00000000-0005-0000-0000-0000C5170000}"/>
    <cellStyle name="Normal 9 2 2 2 6 5 2" xfId="6055" xr:uid="{00000000-0005-0000-0000-0000C6170000}"/>
    <cellStyle name="Normal 9 2 2 2 6 6" xfId="4817" xr:uid="{00000000-0005-0000-0000-0000C7170000}"/>
    <cellStyle name="Normal 9 2 2 2 7" xfId="1334" xr:uid="{00000000-0005-0000-0000-0000C8170000}"/>
    <cellStyle name="Normal 9 2 2 2 7 2" xfId="1335" xr:uid="{00000000-0005-0000-0000-0000C9170000}"/>
    <cellStyle name="Normal 9 2 2 2 7 2 2" xfId="1336" xr:uid="{00000000-0005-0000-0000-0000CA170000}"/>
    <cellStyle name="Normal 9 2 2 2 7 2 2 2" xfId="3912" xr:uid="{00000000-0005-0000-0000-0000CB170000}"/>
    <cellStyle name="Normal 9 2 2 2 7 2 2 2 2" xfId="6437" xr:uid="{00000000-0005-0000-0000-0000CC170000}"/>
    <cellStyle name="Normal 9 2 2 2 7 2 2 3" xfId="4825" xr:uid="{00000000-0005-0000-0000-0000CD170000}"/>
    <cellStyle name="Normal 9 2 2 2 7 2 3" xfId="3532" xr:uid="{00000000-0005-0000-0000-0000CE170000}"/>
    <cellStyle name="Normal 9 2 2 2 7 2 3 2" xfId="6059" xr:uid="{00000000-0005-0000-0000-0000CF170000}"/>
    <cellStyle name="Normal 9 2 2 2 7 2 4" xfId="4824" xr:uid="{00000000-0005-0000-0000-0000D0170000}"/>
    <cellStyle name="Normal 9 2 2 2 7 3" xfId="1337" xr:uid="{00000000-0005-0000-0000-0000D1170000}"/>
    <cellStyle name="Normal 9 2 2 2 7 3 2" xfId="1338" xr:uid="{00000000-0005-0000-0000-0000D2170000}"/>
    <cellStyle name="Normal 9 2 2 2 7 3 2 2" xfId="3913" xr:uid="{00000000-0005-0000-0000-0000D3170000}"/>
    <cellStyle name="Normal 9 2 2 2 7 3 2 2 2" xfId="6438" xr:uid="{00000000-0005-0000-0000-0000D4170000}"/>
    <cellStyle name="Normal 9 2 2 2 7 3 2 3" xfId="4827" xr:uid="{00000000-0005-0000-0000-0000D5170000}"/>
    <cellStyle name="Normal 9 2 2 2 7 3 3" xfId="3533" xr:uid="{00000000-0005-0000-0000-0000D6170000}"/>
    <cellStyle name="Normal 9 2 2 2 7 3 3 2" xfId="6060" xr:uid="{00000000-0005-0000-0000-0000D7170000}"/>
    <cellStyle name="Normal 9 2 2 2 7 3 4" xfId="4826" xr:uid="{00000000-0005-0000-0000-0000D8170000}"/>
    <cellStyle name="Normal 9 2 2 2 7 4" xfId="1339" xr:uid="{00000000-0005-0000-0000-0000D9170000}"/>
    <cellStyle name="Normal 9 2 2 2 7 4 2" xfId="3911" xr:uid="{00000000-0005-0000-0000-0000DA170000}"/>
    <cellStyle name="Normal 9 2 2 2 7 4 2 2" xfId="6436" xr:uid="{00000000-0005-0000-0000-0000DB170000}"/>
    <cellStyle name="Normal 9 2 2 2 7 4 3" xfId="4828" xr:uid="{00000000-0005-0000-0000-0000DC170000}"/>
    <cellStyle name="Normal 9 2 2 2 7 5" xfId="3531" xr:uid="{00000000-0005-0000-0000-0000DD170000}"/>
    <cellStyle name="Normal 9 2 2 2 7 5 2" xfId="6058" xr:uid="{00000000-0005-0000-0000-0000DE170000}"/>
    <cellStyle name="Normal 9 2 2 2 7 6" xfId="4823" xr:uid="{00000000-0005-0000-0000-0000DF170000}"/>
    <cellStyle name="Normal 9 2 2 2 8" xfId="1340" xr:uid="{00000000-0005-0000-0000-0000E0170000}"/>
    <cellStyle name="Normal 9 2 2 2 8 2" xfId="1341" xr:uid="{00000000-0005-0000-0000-0000E1170000}"/>
    <cellStyle name="Normal 9 2 2 2 8 2 2" xfId="1342" xr:uid="{00000000-0005-0000-0000-0000E2170000}"/>
    <cellStyle name="Normal 9 2 2 2 8 2 2 2" xfId="3915" xr:uid="{00000000-0005-0000-0000-0000E3170000}"/>
    <cellStyle name="Normal 9 2 2 2 8 2 2 2 2" xfId="6440" xr:uid="{00000000-0005-0000-0000-0000E4170000}"/>
    <cellStyle name="Normal 9 2 2 2 8 2 2 3" xfId="4831" xr:uid="{00000000-0005-0000-0000-0000E5170000}"/>
    <cellStyle name="Normal 9 2 2 2 8 2 3" xfId="3535" xr:uid="{00000000-0005-0000-0000-0000E6170000}"/>
    <cellStyle name="Normal 9 2 2 2 8 2 3 2" xfId="6062" xr:uid="{00000000-0005-0000-0000-0000E7170000}"/>
    <cellStyle name="Normal 9 2 2 2 8 2 4" xfId="4830" xr:uid="{00000000-0005-0000-0000-0000E8170000}"/>
    <cellStyle name="Normal 9 2 2 2 8 3" xfId="1343" xr:uid="{00000000-0005-0000-0000-0000E9170000}"/>
    <cellStyle name="Normal 9 2 2 2 8 3 2" xfId="1344" xr:uid="{00000000-0005-0000-0000-0000EA170000}"/>
    <cellStyle name="Normal 9 2 2 2 8 3 2 2" xfId="3916" xr:uid="{00000000-0005-0000-0000-0000EB170000}"/>
    <cellStyle name="Normal 9 2 2 2 8 3 2 2 2" xfId="6441" xr:uid="{00000000-0005-0000-0000-0000EC170000}"/>
    <cellStyle name="Normal 9 2 2 2 8 3 2 3" xfId="4833" xr:uid="{00000000-0005-0000-0000-0000ED170000}"/>
    <cellStyle name="Normal 9 2 2 2 8 3 3" xfId="3536" xr:uid="{00000000-0005-0000-0000-0000EE170000}"/>
    <cellStyle name="Normal 9 2 2 2 8 3 3 2" xfId="6063" xr:uid="{00000000-0005-0000-0000-0000EF170000}"/>
    <cellStyle name="Normal 9 2 2 2 8 3 4" xfId="4832" xr:uid="{00000000-0005-0000-0000-0000F0170000}"/>
    <cellStyle name="Normal 9 2 2 2 8 4" xfId="1345" xr:uid="{00000000-0005-0000-0000-0000F1170000}"/>
    <cellStyle name="Normal 9 2 2 2 8 4 2" xfId="3914" xr:uid="{00000000-0005-0000-0000-0000F2170000}"/>
    <cellStyle name="Normal 9 2 2 2 8 4 2 2" xfId="6439" xr:uid="{00000000-0005-0000-0000-0000F3170000}"/>
    <cellStyle name="Normal 9 2 2 2 8 4 3" xfId="4834" xr:uid="{00000000-0005-0000-0000-0000F4170000}"/>
    <cellStyle name="Normal 9 2 2 2 8 5" xfId="3534" xr:uid="{00000000-0005-0000-0000-0000F5170000}"/>
    <cellStyle name="Normal 9 2 2 2 8 5 2" xfId="6061" xr:uid="{00000000-0005-0000-0000-0000F6170000}"/>
    <cellStyle name="Normal 9 2 2 2 8 6" xfId="4829" xr:uid="{00000000-0005-0000-0000-0000F7170000}"/>
    <cellStyle name="Normal 9 2 2 2 9" xfId="35520" xr:uid="{F9DA7208-93FC-4FDA-9EC1-D8B4862C8CEF}"/>
    <cellStyle name="Normal 9 2 2 3" xfId="1346" xr:uid="{00000000-0005-0000-0000-0000F8170000}"/>
    <cellStyle name="Normal 9 2 2 3 2" xfId="35521" xr:uid="{A3C1636F-1B15-4FB1-81C9-DA517CC9075E}"/>
    <cellStyle name="Normal 9 2 2 3 3" xfId="34312" xr:uid="{E8B35CCB-20B2-4005-B6EC-55E017B46F8F}"/>
    <cellStyle name="Normal 9 2 2 4" xfId="1347" xr:uid="{00000000-0005-0000-0000-0000F9170000}"/>
    <cellStyle name="Normal 9 2 2 4 2" xfId="35522" xr:uid="{696A3E51-4EB4-49FD-B9D1-2F6411E41EBE}"/>
    <cellStyle name="Normal 9 2 2 4 3" xfId="20836" xr:uid="{5F33B8AE-D524-4338-8748-C83BFB5BDE9E}"/>
    <cellStyle name="Normal 9 2 2 5" xfId="1348" xr:uid="{00000000-0005-0000-0000-0000FA170000}"/>
    <cellStyle name="Normal 9 2 2 6" xfId="1349" xr:uid="{00000000-0005-0000-0000-0000FB170000}"/>
    <cellStyle name="Normal 9 2 2 7" xfId="1350" xr:uid="{00000000-0005-0000-0000-0000FC170000}"/>
    <cellStyle name="Normal 9 2 2 8" xfId="1351" xr:uid="{00000000-0005-0000-0000-0000FD170000}"/>
    <cellStyle name="Normal 9 2 2 9" xfId="1352" xr:uid="{00000000-0005-0000-0000-0000FE170000}"/>
    <cellStyle name="Normal 9 2 2 9 2" xfId="1353" xr:uid="{00000000-0005-0000-0000-0000FF170000}"/>
    <cellStyle name="Normal 9 2 2 9 2 2" xfId="3917" xr:uid="{00000000-0005-0000-0000-000000180000}"/>
    <cellStyle name="Normal 9 2 2 9 2 2 2" xfId="6442" xr:uid="{00000000-0005-0000-0000-000001180000}"/>
    <cellStyle name="Normal 9 2 2 9 2 3" xfId="4836" xr:uid="{00000000-0005-0000-0000-000002180000}"/>
    <cellStyle name="Normal 9 2 2 9 3" xfId="3540" xr:uid="{00000000-0005-0000-0000-000003180000}"/>
    <cellStyle name="Normal 9 2 2 9 3 2" xfId="6065" xr:uid="{00000000-0005-0000-0000-000004180000}"/>
    <cellStyle name="Normal 9 2 2 9 4" xfId="4835" xr:uid="{00000000-0005-0000-0000-000005180000}"/>
    <cellStyle name="Normal 9 2 3" xfId="1354" xr:uid="{00000000-0005-0000-0000-000006180000}"/>
    <cellStyle name="Normal 9 2 3 2" xfId="1355" xr:uid="{00000000-0005-0000-0000-000007180000}"/>
    <cellStyle name="Normal 9 2 3 2 2" xfId="1356" xr:uid="{00000000-0005-0000-0000-000008180000}"/>
    <cellStyle name="Normal 9 2 3 2 2 2" xfId="3919" xr:uid="{00000000-0005-0000-0000-000009180000}"/>
    <cellStyle name="Normal 9 2 3 2 2 2 2" xfId="6444" xr:uid="{00000000-0005-0000-0000-00000A180000}"/>
    <cellStyle name="Normal 9 2 3 2 2 3" xfId="4839" xr:uid="{00000000-0005-0000-0000-00000B180000}"/>
    <cellStyle name="Normal 9 2 3 2 3" xfId="3542" xr:uid="{00000000-0005-0000-0000-00000C180000}"/>
    <cellStyle name="Normal 9 2 3 2 3 2" xfId="6067" xr:uid="{00000000-0005-0000-0000-00000D180000}"/>
    <cellStyle name="Normal 9 2 3 2 4" xfId="4838" xr:uid="{00000000-0005-0000-0000-00000E180000}"/>
    <cellStyle name="Normal 9 2 3 3" xfId="1357" xr:uid="{00000000-0005-0000-0000-00000F180000}"/>
    <cellStyle name="Normal 9 2 3 3 2" xfId="1358" xr:uid="{00000000-0005-0000-0000-000010180000}"/>
    <cellStyle name="Normal 9 2 3 3 2 2" xfId="3920" xr:uid="{00000000-0005-0000-0000-000011180000}"/>
    <cellStyle name="Normal 9 2 3 3 2 2 2" xfId="6445" xr:uid="{00000000-0005-0000-0000-000012180000}"/>
    <cellStyle name="Normal 9 2 3 3 2 3" xfId="4841" xr:uid="{00000000-0005-0000-0000-000013180000}"/>
    <cellStyle name="Normal 9 2 3 3 3" xfId="3543" xr:uid="{00000000-0005-0000-0000-000014180000}"/>
    <cellStyle name="Normal 9 2 3 3 3 2" xfId="6068" xr:uid="{00000000-0005-0000-0000-000015180000}"/>
    <cellStyle name="Normal 9 2 3 3 4" xfId="4840" xr:uid="{00000000-0005-0000-0000-000016180000}"/>
    <cellStyle name="Normal 9 2 3 4" xfId="1359" xr:uid="{00000000-0005-0000-0000-000017180000}"/>
    <cellStyle name="Normal 9 2 3 4 2" xfId="3918" xr:uid="{00000000-0005-0000-0000-000018180000}"/>
    <cellStyle name="Normal 9 2 3 4 2 2" xfId="6443" xr:uid="{00000000-0005-0000-0000-000019180000}"/>
    <cellStyle name="Normal 9 2 3 4 3" xfId="4842" xr:uid="{00000000-0005-0000-0000-00001A180000}"/>
    <cellStyle name="Normal 9 2 3 5" xfId="3541" xr:uid="{00000000-0005-0000-0000-00001B180000}"/>
    <cellStyle name="Normal 9 2 3 5 2" xfId="6066" xr:uid="{00000000-0005-0000-0000-00001C180000}"/>
    <cellStyle name="Normal 9 2 3 6" xfId="4837" xr:uid="{00000000-0005-0000-0000-00001D180000}"/>
    <cellStyle name="Normal 9 2 4" xfId="1360" xr:uid="{00000000-0005-0000-0000-00001E180000}"/>
    <cellStyle name="Normal 9 2 4 2" xfId="1361" xr:uid="{00000000-0005-0000-0000-00001F180000}"/>
    <cellStyle name="Normal 9 2 4 2 2" xfId="1362" xr:uid="{00000000-0005-0000-0000-000020180000}"/>
    <cellStyle name="Normal 9 2 4 2 2 2" xfId="3922" xr:uid="{00000000-0005-0000-0000-000021180000}"/>
    <cellStyle name="Normal 9 2 4 2 2 2 2" xfId="6447" xr:uid="{00000000-0005-0000-0000-000022180000}"/>
    <cellStyle name="Normal 9 2 4 2 2 3" xfId="4845" xr:uid="{00000000-0005-0000-0000-000023180000}"/>
    <cellStyle name="Normal 9 2 4 2 3" xfId="3545" xr:uid="{00000000-0005-0000-0000-000024180000}"/>
    <cellStyle name="Normal 9 2 4 2 3 2" xfId="6070" xr:uid="{00000000-0005-0000-0000-000025180000}"/>
    <cellStyle name="Normal 9 2 4 2 4" xfId="4844" xr:uid="{00000000-0005-0000-0000-000026180000}"/>
    <cellStyle name="Normal 9 2 4 3" xfId="1363" xr:uid="{00000000-0005-0000-0000-000027180000}"/>
    <cellStyle name="Normal 9 2 4 3 2" xfId="1364" xr:uid="{00000000-0005-0000-0000-000028180000}"/>
    <cellStyle name="Normal 9 2 4 3 2 2" xfId="3923" xr:uid="{00000000-0005-0000-0000-000029180000}"/>
    <cellStyle name="Normal 9 2 4 3 2 2 2" xfId="6448" xr:uid="{00000000-0005-0000-0000-00002A180000}"/>
    <cellStyle name="Normal 9 2 4 3 2 3" xfId="4847" xr:uid="{00000000-0005-0000-0000-00002B180000}"/>
    <cellStyle name="Normal 9 2 4 3 3" xfId="3546" xr:uid="{00000000-0005-0000-0000-00002C180000}"/>
    <cellStyle name="Normal 9 2 4 3 3 2" xfId="6071" xr:uid="{00000000-0005-0000-0000-00002D180000}"/>
    <cellStyle name="Normal 9 2 4 3 4" xfId="4846" xr:uid="{00000000-0005-0000-0000-00002E180000}"/>
    <cellStyle name="Normal 9 2 4 4" xfId="1365" xr:uid="{00000000-0005-0000-0000-00002F180000}"/>
    <cellStyle name="Normal 9 2 4 4 2" xfId="3921" xr:uid="{00000000-0005-0000-0000-000030180000}"/>
    <cellStyle name="Normal 9 2 4 4 2 2" xfId="6446" xr:uid="{00000000-0005-0000-0000-000031180000}"/>
    <cellStyle name="Normal 9 2 4 4 3" xfId="4848" xr:uid="{00000000-0005-0000-0000-000032180000}"/>
    <cellStyle name="Normal 9 2 4 5" xfId="3544" xr:uid="{00000000-0005-0000-0000-000033180000}"/>
    <cellStyle name="Normal 9 2 4 5 2" xfId="6069" xr:uid="{00000000-0005-0000-0000-000034180000}"/>
    <cellStyle name="Normal 9 2 4 6" xfId="4843" xr:uid="{00000000-0005-0000-0000-000035180000}"/>
    <cellStyle name="Normal 9 2 5" xfId="1366" xr:uid="{00000000-0005-0000-0000-000036180000}"/>
    <cellStyle name="Normal 9 2 5 2" xfId="1367" xr:uid="{00000000-0005-0000-0000-000037180000}"/>
    <cellStyle name="Normal 9 2 5 2 2" xfId="1368" xr:uid="{00000000-0005-0000-0000-000038180000}"/>
    <cellStyle name="Normal 9 2 5 2 2 2" xfId="3925" xr:uid="{00000000-0005-0000-0000-000039180000}"/>
    <cellStyle name="Normal 9 2 5 2 2 2 2" xfId="6450" xr:uid="{00000000-0005-0000-0000-00003A180000}"/>
    <cellStyle name="Normal 9 2 5 2 2 3" xfId="4851" xr:uid="{00000000-0005-0000-0000-00003B180000}"/>
    <cellStyle name="Normal 9 2 5 2 3" xfId="3548" xr:uid="{00000000-0005-0000-0000-00003C180000}"/>
    <cellStyle name="Normal 9 2 5 2 3 2" xfId="6073" xr:uid="{00000000-0005-0000-0000-00003D180000}"/>
    <cellStyle name="Normal 9 2 5 2 4" xfId="4850" xr:uid="{00000000-0005-0000-0000-00003E180000}"/>
    <cellStyle name="Normal 9 2 5 3" xfId="1369" xr:uid="{00000000-0005-0000-0000-00003F180000}"/>
    <cellStyle name="Normal 9 2 5 3 2" xfId="1370" xr:uid="{00000000-0005-0000-0000-000040180000}"/>
    <cellStyle name="Normal 9 2 5 3 2 2" xfId="3926" xr:uid="{00000000-0005-0000-0000-000041180000}"/>
    <cellStyle name="Normal 9 2 5 3 2 2 2" xfId="6451" xr:uid="{00000000-0005-0000-0000-000042180000}"/>
    <cellStyle name="Normal 9 2 5 3 2 3" xfId="4853" xr:uid="{00000000-0005-0000-0000-000043180000}"/>
    <cellStyle name="Normal 9 2 5 3 3" xfId="3549" xr:uid="{00000000-0005-0000-0000-000044180000}"/>
    <cellStyle name="Normal 9 2 5 3 3 2" xfId="6074" xr:uid="{00000000-0005-0000-0000-000045180000}"/>
    <cellStyle name="Normal 9 2 5 3 4" xfId="4852" xr:uid="{00000000-0005-0000-0000-000046180000}"/>
    <cellStyle name="Normal 9 2 5 4" xfId="1371" xr:uid="{00000000-0005-0000-0000-000047180000}"/>
    <cellStyle name="Normal 9 2 5 4 2" xfId="3924" xr:uid="{00000000-0005-0000-0000-000048180000}"/>
    <cellStyle name="Normal 9 2 5 4 2 2" xfId="6449" xr:uid="{00000000-0005-0000-0000-000049180000}"/>
    <cellStyle name="Normal 9 2 5 4 3" xfId="4854" xr:uid="{00000000-0005-0000-0000-00004A180000}"/>
    <cellStyle name="Normal 9 2 5 5" xfId="3547" xr:uid="{00000000-0005-0000-0000-00004B180000}"/>
    <cellStyle name="Normal 9 2 5 5 2" xfId="6072" xr:uid="{00000000-0005-0000-0000-00004C180000}"/>
    <cellStyle name="Normal 9 2 5 6" xfId="4849" xr:uid="{00000000-0005-0000-0000-00004D180000}"/>
    <cellStyle name="Normal 9 2 5 7" xfId="35523" xr:uid="{D8E1ACA4-EDF7-445F-B36F-5B7AA1CB4F3B}"/>
    <cellStyle name="Normal 9 2 5 8" xfId="8857" xr:uid="{03D5239B-C479-4378-9F2F-F310D7F4E9F0}"/>
    <cellStyle name="Normal 9 2 6" xfId="1372" xr:uid="{00000000-0005-0000-0000-00004E180000}"/>
    <cellStyle name="Normal 9 2 6 2" xfId="1373" xr:uid="{00000000-0005-0000-0000-00004F180000}"/>
    <cellStyle name="Normal 9 2 6 2 2" xfId="1374" xr:uid="{00000000-0005-0000-0000-000050180000}"/>
    <cellStyle name="Normal 9 2 6 2 2 2" xfId="3928" xr:uid="{00000000-0005-0000-0000-000051180000}"/>
    <cellStyle name="Normal 9 2 6 2 2 2 2" xfId="6453" xr:uid="{00000000-0005-0000-0000-000052180000}"/>
    <cellStyle name="Normal 9 2 6 2 2 3" xfId="4857" xr:uid="{00000000-0005-0000-0000-000053180000}"/>
    <cellStyle name="Normal 9 2 6 2 3" xfId="3551" xr:uid="{00000000-0005-0000-0000-000054180000}"/>
    <cellStyle name="Normal 9 2 6 2 3 2" xfId="6076" xr:uid="{00000000-0005-0000-0000-000055180000}"/>
    <cellStyle name="Normal 9 2 6 2 4" xfId="4856" xr:uid="{00000000-0005-0000-0000-000056180000}"/>
    <cellStyle name="Normal 9 2 6 3" xfId="1375" xr:uid="{00000000-0005-0000-0000-000057180000}"/>
    <cellStyle name="Normal 9 2 6 3 2" xfId="1376" xr:uid="{00000000-0005-0000-0000-000058180000}"/>
    <cellStyle name="Normal 9 2 6 3 2 2" xfId="3929" xr:uid="{00000000-0005-0000-0000-000059180000}"/>
    <cellStyle name="Normal 9 2 6 3 2 2 2" xfId="6454" xr:uid="{00000000-0005-0000-0000-00005A180000}"/>
    <cellStyle name="Normal 9 2 6 3 2 3" xfId="4859" xr:uid="{00000000-0005-0000-0000-00005B180000}"/>
    <cellStyle name="Normal 9 2 6 3 3" xfId="3552" xr:uid="{00000000-0005-0000-0000-00005C180000}"/>
    <cellStyle name="Normal 9 2 6 3 3 2" xfId="6077" xr:uid="{00000000-0005-0000-0000-00005D180000}"/>
    <cellStyle name="Normal 9 2 6 3 4" xfId="4858" xr:uid="{00000000-0005-0000-0000-00005E180000}"/>
    <cellStyle name="Normal 9 2 6 4" xfId="1377" xr:uid="{00000000-0005-0000-0000-00005F180000}"/>
    <cellStyle name="Normal 9 2 6 4 2" xfId="3927" xr:uid="{00000000-0005-0000-0000-000060180000}"/>
    <cellStyle name="Normal 9 2 6 4 2 2" xfId="6452" xr:uid="{00000000-0005-0000-0000-000061180000}"/>
    <cellStyle name="Normal 9 2 6 4 3" xfId="4860" xr:uid="{00000000-0005-0000-0000-000062180000}"/>
    <cellStyle name="Normal 9 2 6 5" xfId="3550" xr:uid="{00000000-0005-0000-0000-000063180000}"/>
    <cellStyle name="Normal 9 2 6 5 2" xfId="6075" xr:uid="{00000000-0005-0000-0000-000064180000}"/>
    <cellStyle name="Normal 9 2 6 6" xfId="4855" xr:uid="{00000000-0005-0000-0000-000065180000}"/>
    <cellStyle name="Normal 9 2 7" xfId="1378" xr:uid="{00000000-0005-0000-0000-000066180000}"/>
    <cellStyle name="Normal 9 2 7 2" xfId="1379" xr:uid="{00000000-0005-0000-0000-000067180000}"/>
    <cellStyle name="Normal 9 2 7 2 2" xfId="1380" xr:uid="{00000000-0005-0000-0000-000068180000}"/>
    <cellStyle name="Normal 9 2 7 2 2 2" xfId="3931" xr:uid="{00000000-0005-0000-0000-000069180000}"/>
    <cellStyle name="Normal 9 2 7 2 2 2 2" xfId="6456" xr:uid="{00000000-0005-0000-0000-00006A180000}"/>
    <cellStyle name="Normal 9 2 7 2 2 3" xfId="4863" xr:uid="{00000000-0005-0000-0000-00006B180000}"/>
    <cellStyle name="Normal 9 2 7 2 3" xfId="3554" xr:uid="{00000000-0005-0000-0000-00006C180000}"/>
    <cellStyle name="Normal 9 2 7 2 3 2" xfId="6079" xr:uid="{00000000-0005-0000-0000-00006D180000}"/>
    <cellStyle name="Normal 9 2 7 2 4" xfId="4862" xr:uid="{00000000-0005-0000-0000-00006E180000}"/>
    <cellStyle name="Normal 9 2 7 3" xfId="1381" xr:uid="{00000000-0005-0000-0000-00006F180000}"/>
    <cellStyle name="Normal 9 2 7 3 2" xfId="1382" xr:uid="{00000000-0005-0000-0000-000070180000}"/>
    <cellStyle name="Normal 9 2 7 3 2 2" xfId="3932" xr:uid="{00000000-0005-0000-0000-000071180000}"/>
    <cellStyle name="Normal 9 2 7 3 2 2 2" xfId="6457" xr:uid="{00000000-0005-0000-0000-000072180000}"/>
    <cellStyle name="Normal 9 2 7 3 2 3" xfId="4865" xr:uid="{00000000-0005-0000-0000-000073180000}"/>
    <cellStyle name="Normal 9 2 7 3 3" xfId="3555" xr:uid="{00000000-0005-0000-0000-000074180000}"/>
    <cellStyle name="Normal 9 2 7 3 3 2" xfId="6080" xr:uid="{00000000-0005-0000-0000-000075180000}"/>
    <cellStyle name="Normal 9 2 7 3 4" xfId="4864" xr:uid="{00000000-0005-0000-0000-000076180000}"/>
    <cellStyle name="Normal 9 2 7 4" xfId="1383" xr:uid="{00000000-0005-0000-0000-000077180000}"/>
    <cellStyle name="Normal 9 2 7 4 2" xfId="3930" xr:uid="{00000000-0005-0000-0000-000078180000}"/>
    <cellStyle name="Normal 9 2 7 4 2 2" xfId="6455" xr:uid="{00000000-0005-0000-0000-000079180000}"/>
    <cellStyle name="Normal 9 2 7 4 3" xfId="4866" xr:uid="{00000000-0005-0000-0000-00007A180000}"/>
    <cellStyle name="Normal 9 2 7 5" xfId="3553" xr:uid="{00000000-0005-0000-0000-00007B180000}"/>
    <cellStyle name="Normal 9 2 7 5 2" xfId="6078" xr:uid="{00000000-0005-0000-0000-00007C180000}"/>
    <cellStyle name="Normal 9 2 7 6" xfId="4861" xr:uid="{00000000-0005-0000-0000-00007D180000}"/>
    <cellStyle name="Normal 9 2 8" xfId="1384" xr:uid="{00000000-0005-0000-0000-00007E180000}"/>
    <cellStyle name="Normal 9 2 8 2" xfId="1385" xr:uid="{00000000-0005-0000-0000-00007F180000}"/>
    <cellStyle name="Normal 9 2 8 2 2" xfId="1386" xr:uid="{00000000-0005-0000-0000-000080180000}"/>
    <cellStyle name="Normal 9 2 8 2 2 2" xfId="3934" xr:uid="{00000000-0005-0000-0000-000081180000}"/>
    <cellStyle name="Normal 9 2 8 2 2 2 2" xfId="6459" xr:uid="{00000000-0005-0000-0000-000082180000}"/>
    <cellStyle name="Normal 9 2 8 2 2 3" xfId="4869" xr:uid="{00000000-0005-0000-0000-000083180000}"/>
    <cellStyle name="Normal 9 2 8 2 3" xfId="3557" xr:uid="{00000000-0005-0000-0000-000084180000}"/>
    <cellStyle name="Normal 9 2 8 2 3 2" xfId="6082" xr:uid="{00000000-0005-0000-0000-000085180000}"/>
    <cellStyle name="Normal 9 2 8 2 4" xfId="4868" xr:uid="{00000000-0005-0000-0000-000086180000}"/>
    <cellStyle name="Normal 9 2 8 3" xfId="1387" xr:uid="{00000000-0005-0000-0000-000087180000}"/>
    <cellStyle name="Normal 9 2 8 3 2" xfId="1388" xr:uid="{00000000-0005-0000-0000-000088180000}"/>
    <cellStyle name="Normal 9 2 8 3 2 2" xfId="3935" xr:uid="{00000000-0005-0000-0000-000089180000}"/>
    <cellStyle name="Normal 9 2 8 3 2 2 2" xfId="6460" xr:uid="{00000000-0005-0000-0000-00008A180000}"/>
    <cellStyle name="Normal 9 2 8 3 2 3" xfId="4871" xr:uid="{00000000-0005-0000-0000-00008B180000}"/>
    <cellStyle name="Normal 9 2 8 3 3" xfId="3558" xr:uid="{00000000-0005-0000-0000-00008C180000}"/>
    <cellStyle name="Normal 9 2 8 3 3 2" xfId="6083" xr:uid="{00000000-0005-0000-0000-00008D180000}"/>
    <cellStyle name="Normal 9 2 8 3 4" xfId="4870" xr:uid="{00000000-0005-0000-0000-00008E180000}"/>
    <cellStyle name="Normal 9 2 8 4" xfId="1389" xr:uid="{00000000-0005-0000-0000-00008F180000}"/>
    <cellStyle name="Normal 9 2 8 4 2" xfId="3933" xr:uid="{00000000-0005-0000-0000-000090180000}"/>
    <cellStyle name="Normal 9 2 8 4 2 2" xfId="6458" xr:uid="{00000000-0005-0000-0000-000091180000}"/>
    <cellStyle name="Normal 9 2 8 4 3" xfId="4872" xr:uid="{00000000-0005-0000-0000-000092180000}"/>
    <cellStyle name="Normal 9 2 8 5" xfId="3556" xr:uid="{00000000-0005-0000-0000-000093180000}"/>
    <cellStyle name="Normal 9 2 8 5 2" xfId="6081" xr:uid="{00000000-0005-0000-0000-000094180000}"/>
    <cellStyle name="Normal 9 2 8 6" xfId="4867" xr:uid="{00000000-0005-0000-0000-000095180000}"/>
    <cellStyle name="Normal 9 2 9" xfId="1390" xr:uid="{00000000-0005-0000-0000-000096180000}"/>
    <cellStyle name="Normal 9 2 9 2" xfId="1391" xr:uid="{00000000-0005-0000-0000-000097180000}"/>
    <cellStyle name="Normal 9 2 9 2 2" xfId="1392" xr:uid="{00000000-0005-0000-0000-000098180000}"/>
    <cellStyle name="Normal 9 2 9 2 2 2" xfId="3937" xr:uid="{00000000-0005-0000-0000-000099180000}"/>
    <cellStyle name="Normal 9 2 9 2 2 2 2" xfId="6462" xr:uid="{00000000-0005-0000-0000-00009A180000}"/>
    <cellStyle name="Normal 9 2 9 2 2 3" xfId="4875" xr:uid="{00000000-0005-0000-0000-00009B180000}"/>
    <cellStyle name="Normal 9 2 9 2 3" xfId="3560" xr:uid="{00000000-0005-0000-0000-00009C180000}"/>
    <cellStyle name="Normal 9 2 9 2 3 2" xfId="6085" xr:uid="{00000000-0005-0000-0000-00009D180000}"/>
    <cellStyle name="Normal 9 2 9 2 4" xfId="4874" xr:uid="{00000000-0005-0000-0000-00009E180000}"/>
    <cellStyle name="Normal 9 2 9 3" xfId="1393" xr:uid="{00000000-0005-0000-0000-00009F180000}"/>
    <cellStyle name="Normal 9 2 9 3 2" xfId="1394" xr:uid="{00000000-0005-0000-0000-0000A0180000}"/>
    <cellStyle name="Normal 9 2 9 3 2 2" xfId="3938" xr:uid="{00000000-0005-0000-0000-0000A1180000}"/>
    <cellStyle name="Normal 9 2 9 3 2 2 2" xfId="6463" xr:uid="{00000000-0005-0000-0000-0000A2180000}"/>
    <cellStyle name="Normal 9 2 9 3 2 3" xfId="4877" xr:uid="{00000000-0005-0000-0000-0000A3180000}"/>
    <cellStyle name="Normal 9 2 9 3 3" xfId="3561" xr:uid="{00000000-0005-0000-0000-0000A4180000}"/>
    <cellStyle name="Normal 9 2 9 3 3 2" xfId="6086" xr:uid="{00000000-0005-0000-0000-0000A5180000}"/>
    <cellStyle name="Normal 9 2 9 3 4" xfId="4876" xr:uid="{00000000-0005-0000-0000-0000A6180000}"/>
    <cellStyle name="Normal 9 2 9 4" xfId="1395" xr:uid="{00000000-0005-0000-0000-0000A7180000}"/>
    <cellStyle name="Normal 9 2 9 4 2" xfId="3936" xr:uid="{00000000-0005-0000-0000-0000A8180000}"/>
    <cellStyle name="Normal 9 2 9 4 2 2" xfId="6461" xr:uid="{00000000-0005-0000-0000-0000A9180000}"/>
    <cellStyle name="Normal 9 2 9 4 3" xfId="4878" xr:uid="{00000000-0005-0000-0000-0000AA180000}"/>
    <cellStyle name="Normal 9 2 9 5" xfId="3559" xr:uid="{00000000-0005-0000-0000-0000AB180000}"/>
    <cellStyle name="Normal 9 2 9 5 2" xfId="6084" xr:uid="{00000000-0005-0000-0000-0000AC180000}"/>
    <cellStyle name="Normal 9 2 9 6" xfId="4873" xr:uid="{00000000-0005-0000-0000-0000AD180000}"/>
    <cellStyle name="Normal 9 3" xfId="1396" xr:uid="{00000000-0005-0000-0000-0000AE180000}"/>
    <cellStyle name="Normal 9 3 2" xfId="1397" xr:uid="{00000000-0005-0000-0000-0000AF180000}"/>
    <cellStyle name="Normal 9 3 2 2" xfId="1398" xr:uid="{00000000-0005-0000-0000-0000B0180000}"/>
    <cellStyle name="Normal 9 3 2 3" xfId="1399" xr:uid="{00000000-0005-0000-0000-0000B1180000}"/>
    <cellStyle name="Normal 9 3 2 3 2" xfId="1400" xr:uid="{00000000-0005-0000-0000-0000B2180000}"/>
    <cellStyle name="Normal 9 3 2 3 2 2" xfId="3940" xr:uid="{00000000-0005-0000-0000-0000B3180000}"/>
    <cellStyle name="Normal 9 3 2 3 2 2 2" xfId="6465" xr:uid="{00000000-0005-0000-0000-0000B4180000}"/>
    <cellStyle name="Normal 9 3 2 3 2 3" xfId="4881" xr:uid="{00000000-0005-0000-0000-0000B5180000}"/>
    <cellStyle name="Normal 9 3 2 3 3" xfId="3563" xr:uid="{00000000-0005-0000-0000-0000B6180000}"/>
    <cellStyle name="Normal 9 3 2 3 3 2" xfId="6088" xr:uid="{00000000-0005-0000-0000-0000B7180000}"/>
    <cellStyle name="Normal 9 3 2 3 4" xfId="4880" xr:uid="{00000000-0005-0000-0000-0000B8180000}"/>
    <cellStyle name="Normal 9 3 2 4" xfId="1401" xr:uid="{00000000-0005-0000-0000-0000B9180000}"/>
    <cellStyle name="Normal 9 3 2 4 2" xfId="1402" xr:uid="{00000000-0005-0000-0000-0000BA180000}"/>
    <cellStyle name="Normal 9 3 2 4 2 2" xfId="3941" xr:uid="{00000000-0005-0000-0000-0000BB180000}"/>
    <cellStyle name="Normal 9 3 2 4 2 2 2" xfId="6466" xr:uid="{00000000-0005-0000-0000-0000BC180000}"/>
    <cellStyle name="Normal 9 3 2 4 2 3" xfId="4883" xr:uid="{00000000-0005-0000-0000-0000BD180000}"/>
    <cellStyle name="Normal 9 3 2 4 3" xfId="3564" xr:uid="{00000000-0005-0000-0000-0000BE180000}"/>
    <cellStyle name="Normal 9 3 2 4 3 2" xfId="6089" xr:uid="{00000000-0005-0000-0000-0000BF180000}"/>
    <cellStyle name="Normal 9 3 2 4 4" xfId="4882" xr:uid="{00000000-0005-0000-0000-0000C0180000}"/>
    <cellStyle name="Normal 9 3 2 5" xfId="1403" xr:uid="{00000000-0005-0000-0000-0000C1180000}"/>
    <cellStyle name="Normal 9 3 2 5 2" xfId="3939" xr:uid="{00000000-0005-0000-0000-0000C2180000}"/>
    <cellStyle name="Normal 9 3 2 5 2 2" xfId="6464" xr:uid="{00000000-0005-0000-0000-0000C3180000}"/>
    <cellStyle name="Normal 9 3 2 5 3" xfId="4884" xr:uid="{00000000-0005-0000-0000-0000C4180000}"/>
    <cellStyle name="Normal 9 3 2 6" xfId="3562" xr:uid="{00000000-0005-0000-0000-0000C5180000}"/>
    <cellStyle name="Normal 9 3 2 6 2" xfId="6087" xr:uid="{00000000-0005-0000-0000-0000C6180000}"/>
    <cellStyle name="Normal 9 3 2 7" xfId="4879" xr:uid="{00000000-0005-0000-0000-0000C7180000}"/>
    <cellStyle name="Normal 9 3 3" xfId="21148" xr:uid="{05934072-C7FE-4BE9-97B4-F6451BCB6DEB}"/>
    <cellStyle name="Normal 9 3 4" xfId="37350" xr:uid="{D0452F92-2A2B-414C-8E8A-6C8EBDC59B04}"/>
    <cellStyle name="Normal 9 4" xfId="1404" xr:uid="{00000000-0005-0000-0000-0000C8180000}"/>
    <cellStyle name="Normal 9 4 2" xfId="2298" xr:uid="{00000000-0005-0000-0000-0000C9180000}"/>
    <cellStyle name="Normal 9 4 2 2" xfId="35943" xr:uid="{77103213-658D-4178-AFDB-DF77792C36CA}"/>
    <cellStyle name="Normal 9 4 2 2 2" xfId="37134" xr:uid="{D1214A14-885B-44C4-AFBC-7099929A098A}"/>
    <cellStyle name="Normal 9 4 2 2 3" xfId="37098" xr:uid="{D29FA47D-83F5-402E-9155-1CA395E26C6D}"/>
    <cellStyle name="Normal 9 4 2 3" xfId="37132" xr:uid="{DC61EB04-222B-4659-AD8D-1AE2C063A0DD}"/>
    <cellStyle name="Normal 9 4 2 4" xfId="6910" xr:uid="{7781AD75-79E6-414F-8021-0953FCC4BBB0}"/>
    <cellStyle name="Normal 9 4 3" xfId="2984" xr:uid="{00000000-0005-0000-0000-0000CA180000}"/>
    <cellStyle name="Normal 9 4 3 2" xfId="36273" xr:uid="{C4B4F3CE-0B66-4844-97B4-AB854D6E1307}"/>
    <cellStyle name="Normal 9 4 3 3" xfId="34184" xr:uid="{5E2AA15B-B5DD-4912-8FF3-B8BAC9150DBE}"/>
    <cellStyle name="Normal 9 4 4" xfId="1854" xr:uid="{00000000-0005-0000-0000-0000CB180000}"/>
    <cellStyle name="Normal 9 4 4 2" xfId="35753" xr:uid="{E4406184-6126-4EFE-8B2E-327EE0B49B82}"/>
    <cellStyle name="Normal 9 4 4 3" xfId="20835" xr:uid="{44F52605-477A-45E2-AA9F-CF75F1763CFF}"/>
    <cellStyle name="Normal 9 4 5" xfId="35524" xr:uid="{B8C10C01-E003-402E-9D23-6AE4AD512608}"/>
    <cellStyle name="Normal 9 4 6" xfId="6670" xr:uid="{A7C04E41-DD6E-454D-BF39-9691038C962F}"/>
    <cellStyle name="Normal 9 5" xfId="1405" xr:uid="{00000000-0005-0000-0000-0000CC180000}"/>
    <cellStyle name="Normal 9 5 2" xfId="35525" xr:uid="{0BF9BADE-EE53-4602-9B4B-B7CC0EF3A34F}"/>
    <cellStyle name="Normal 9 5 2 2" xfId="37155" xr:uid="{4D13E1CE-9E7D-4658-B0A1-102FDAF8C888}"/>
    <cellStyle name="Normal 9 5 2 3" xfId="37115" xr:uid="{E4D08E05-8F8D-4D05-90B3-0B2513C747E5}"/>
    <cellStyle name="Normal 9 5 3" xfId="37150" xr:uid="{ED31E95B-41BE-4A1F-8E12-3332D3DBE7F2}"/>
    <cellStyle name="Normal 9 5 4" xfId="37259" xr:uid="{CDD4AB2B-F625-44D1-B644-2CDC8E23885E}"/>
    <cellStyle name="Normal 9 5 5" xfId="34301" xr:uid="{B87E4201-5A7F-4AA4-B973-BB13336E5096}"/>
    <cellStyle name="Normal 9 6" xfId="1406" xr:uid="{00000000-0005-0000-0000-0000CD180000}"/>
    <cellStyle name="Normal 9 7" xfId="1407" xr:uid="{00000000-0005-0000-0000-0000CE180000}"/>
    <cellStyle name="Normal 9 7 2" xfId="1408" xr:uid="{00000000-0005-0000-0000-0000CF180000}"/>
    <cellStyle name="Normal 9 7 2 2" xfId="3942" xr:uid="{00000000-0005-0000-0000-0000D0180000}"/>
    <cellStyle name="Normal 9 7 2 2 2" xfId="6467" xr:uid="{00000000-0005-0000-0000-0000D1180000}"/>
    <cellStyle name="Normal 9 7 2 3" xfId="4886" xr:uid="{00000000-0005-0000-0000-0000D2180000}"/>
    <cellStyle name="Normal 9 7 2 4" xfId="37143" xr:uid="{EFF75DE9-1208-4132-85E7-3125D013D382}"/>
    <cellStyle name="Normal 9 7 3" xfId="3565" xr:uid="{00000000-0005-0000-0000-0000D3180000}"/>
    <cellStyle name="Normal 9 7 3 2" xfId="6090" xr:uid="{00000000-0005-0000-0000-0000D4180000}"/>
    <cellStyle name="Normal 9 7 4" xfId="4885" xr:uid="{00000000-0005-0000-0000-0000D5180000}"/>
    <cellStyle name="Normal 9 8" xfId="1409" xr:uid="{00000000-0005-0000-0000-0000D6180000}"/>
    <cellStyle name="Normal 9 8 2" xfId="1410" xr:uid="{00000000-0005-0000-0000-0000D7180000}"/>
    <cellStyle name="Normal 9 8 2 2" xfId="3943" xr:uid="{00000000-0005-0000-0000-0000D8180000}"/>
    <cellStyle name="Normal 9 8 2 2 2" xfId="6468" xr:uid="{00000000-0005-0000-0000-0000D9180000}"/>
    <cellStyle name="Normal 9 8 2 3" xfId="4888" xr:uid="{00000000-0005-0000-0000-0000DA180000}"/>
    <cellStyle name="Normal 9 8 2 4" xfId="37144" xr:uid="{CC8398B6-440E-4E41-8C59-65C47D29AD4C}"/>
    <cellStyle name="Normal 9 8 2 4 2" xfId="37264" xr:uid="{C4362AC3-99BC-4CDE-BA86-D68652BC5B68}"/>
    <cellStyle name="Normal 9 8 3" xfId="3566" xr:uid="{00000000-0005-0000-0000-0000DB180000}"/>
    <cellStyle name="Normal 9 8 3 2" xfId="6091" xr:uid="{00000000-0005-0000-0000-0000DC180000}"/>
    <cellStyle name="Normal 9 8 3 2 2" xfId="36977" xr:uid="{B0BB0DB0-98D7-46E3-808B-D27B96ABA704}"/>
    <cellStyle name="Normal 9 8 3 2 3" xfId="7247" xr:uid="{83C5163D-CC5C-4EBD-BB12-81545AA840BA}"/>
    <cellStyle name="Normal 9 8 4" xfId="4887" xr:uid="{00000000-0005-0000-0000-0000DD180000}"/>
    <cellStyle name="Normal 9 9" xfId="1411" xr:uid="{00000000-0005-0000-0000-0000DE180000}"/>
    <cellStyle name="Normal 9 9 2" xfId="1412" xr:uid="{00000000-0005-0000-0000-0000DF180000}"/>
    <cellStyle name="Normal 9 9 2 2" xfId="3884" xr:uid="{00000000-0005-0000-0000-0000E0180000}"/>
    <cellStyle name="Normal 9 9 2 2 2" xfId="6409" xr:uid="{00000000-0005-0000-0000-0000E1180000}"/>
    <cellStyle name="Normal 9 9 2 3" xfId="4890" xr:uid="{00000000-0005-0000-0000-0000E2180000}"/>
    <cellStyle name="Normal 9 9 3" xfId="3504" xr:uid="{00000000-0005-0000-0000-0000E3180000}"/>
    <cellStyle name="Normal 9 9 3 2" xfId="6031" xr:uid="{00000000-0005-0000-0000-0000E4180000}"/>
    <cellStyle name="Normal 9 9 4" xfId="4889" xr:uid="{00000000-0005-0000-0000-0000E5180000}"/>
    <cellStyle name="Normal 9_1.Executive summary" xfId="20837" xr:uid="{4F0849A8-92F0-4193-9C8D-9EEC3DC31537}"/>
    <cellStyle name="Normal 90" xfId="8789" xr:uid="{5D9780A5-4227-41D9-8A4A-1FF781EC4FBA}"/>
    <cellStyle name="Normal 90 2" xfId="21229" xr:uid="{4241B291-68FF-40A6-BB5C-45B3BD6FA8F6}"/>
    <cellStyle name="Normal 91" xfId="8790" xr:uid="{78D097E5-4A97-4798-BC15-1608BBE51AF2}"/>
    <cellStyle name="Normal 91 2" xfId="21087" xr:uid="{9CD01AB3-80BF-4ADD-9706-0AA90E821AC0}"/>
    <cellStyle name="Normal 92" xfId="8791" xr:uid="{1A223AD1-C5DE-4C2A-824E-E11FB9F7C12B}"/>
    <cellStyle name="Normal 92 2" xfId="21090" xr:uid="{90FA9671-DAAE-41C4-818A-81E06B639311}"/>
    <cellStyle name="Normal 93" xfId="8792" xr:uid="{DDFE9C61-000C-4032-9FCD-48D064FFA6C0}"/>
    <cellStyle name="Normal 93 2" xfId="21230" xr:uid="{7F1F31BC-A9CB-420F-B49D-31E5B5A49951}"/>
    <cellStyle name="Normal 94" xfId="8793" xr:uid="{8B49E497-F1D2-410D-BCE2-177BC84993F5}"/>
    <cellStyle name="Normal 94 2" xfId="21231" xr:uid="{8CCFE784-8D92-475D-B5E1-551F639862DE}"/>
    <cellStyle name="Normal 95" xfId="8794" xr:uid="{B86D03C5-973E-48F7-97B9-CC88544ABDB7}"/>
    <cellStyle name="Normal 96" xfId="8795" xr:uid="{973D479E-9343-422A-88BF-A28D61D64DAD}"/>
    <cellStyle name="Normal 97" xfId="8796" xr:uid="{F49FE2C3-D4A7-4633-81EE-52FBC21BA408}"/>
    <cellStyle name="Normal 98" xfId="8797" xr:uid="{41B53AAB-6DC8-468E-863D-EE8EC246E91B}"/>
    <cellStyle name="Normal 99" xfId="8798" xr:uid="{F2F94553-B16F-45CA-B463-96732EECD4AE}"/>
    <cellStyle name="Normale_9611A02C" xfId="8092" xr:uid="{43CD89D0-B959-4A0C-8F44-674183480539}"/>
    <cellStyle name="Nota" xfId="7963" xr:uid="{50213C3E-FDBD-4227-8402-25BE81C293B7}"/>
    <cellStyle name="Nota 10" xfId="22766" xr:uid="{FAC202B2-B36A-4655-96C6-7B58755C9AF1}"/>
    <cellStyle name="Nota 10 2" xfId="24866" xr:uid="{F37F8081-527F-4868-AF10-9EB80E8D09EB}"/>
    <cellStyle name="Nota 2" xfId="9974" xr:uid="{0012465C-F409-4549-ABF3-54CD77D25946}"/>
    <cellStyle name="Nota 2 2" xfId="11163" xr:uid="{DE3E71CD-B3D9-4D2D-A70D-FE30A1A79BCC}"/>
    <cellStyle name="Nota 2 2 2" xfId="16670" xr:uid="{D619109D-C676-4B81-AA1F-8C1E0BBC9BA6}"/>
    <cellStyle name="Nota 2 3" xfId="10678" xr:uid="{D2F47064-F464-4EF9-BCD3-372235D9D0FB}"/>
    <cellStyle name="Nota 2 3 2" xfId="16185" xr:uid="{511648C3-F7D0-4D9D-9C5A-5844E0580971}"/>
    <cellStyle name="Nota 2 4" xfId="11321" xr:uid="{D407933D-632D-4213-9DB9-B00F3CBF8AC1}"/>
    <cellStyle name="Nota 2 4 2" xfId="16828" xr:uid="{49875878-2033-4479-AD7E-6C4716D68C0B}"/>
    <cellStyle name="Nota 2 5" xfId="15504" xr:uid="{C544F0F7-19D9-4899-8296-753BD0A9D21D}"/>
    <cellStyle name="Nota 2 6" xfId="13913" xr:uid="{C9ED609A-AF2F-4901-B1B6-5009AF340477}"/>
    <cellStyle name="Nota 2 7" xfId="23747" xr:uid="{939D66D4-2E69-4A48-8EC1-BC516F52CCAC}"/>
    <cellStyle name="Nota 2 7 2" xfId="25092" xr:uid="{0EFCB212-2C40-4786-9D55-2812B0A209C4}"/>
    <cellStyle name="Nota 2 8" xfId="24485" xr:uid="{17C13704-B16F-4469-9BD0-CCDA90654FCA}"/>
    <cellStyle name="Nota 2 8 2" xfId="25377" xr:uid="{C7FAC5BD-3A46-45B7-8267-0B40A2A76F95}"/>
    <cellStyle name="Nota 3" xfId="10055" xr:uid="{E56AEA2A-2519-45D8-9BD9-02CFBBB050CA}"/>
    <cellStyle name="Nota 3 2" xfId="11234" xr:uid="{FAFBD360-0737-43A5-885F-62613852E592}"/>
    <cellStyle name="Nota 3 2 2" xfId="16741" xr:uid="{6C4C881A-AF4D-4203-9CB4-265A6CB02E99}"/>
    <cellStyle name="Nota 3 3" xfId="10817" xr:uid="{DD902E27-484E-44FE-A95A-B6CA86FF6D04}"/>
    <cellStyle name="Nota 3 3 2" xfId="16324" xr:uid="{895A36C8-77E9-4453-945D-29FE2DA95617}"/>
    <cellStyle name="Nota 3 4" xfId="11318" xr:uid="{D54B3F0B-E0DF-4A1C-844C-01A85F3BE3C9}"/>
    <cellStyle name="Nota 3 4 2" xfId="16825" xr:uid="{32FF8EFA-51CF-4C70-A93B-F7DC650DF898}"/>
    <cellStyle name="Nota 3 5" xfId="15574" xr:uid="{8745D420-5D20-4388-8330-E3285C78B6E0}"/>
    <cellStyle name="Nota 3 6" xfId="13993" xr:uid="{94C58CEC-6305-4813-9608-0E801151F00B}"/>
    <cellStyle name="Nota 3 7" xfId="23828" xr:uid="{64A05E1D-1E01-4F4F-9768-BA869FC57E76}"/>
    <cellStyle name="Nota 3 7 2" xfId="25162" xr:uid="{ACC59E68-DB0C-4ECD-A6B4-2372C0AD5262}"/>
    <cellStyle name="Nota 3 8" xfId="24555" xr:uid="{99DE72C1-DAE8-4BEE-8A19-1A2CEE11AF82}"/>
    <cellStyle name="Nota 3 8 2" xfId="25447" xr:uid="{AC7FA65C-3E65-4B1B-A43E-D26A6220CC86}"/>
    <cellStyle name="Nota 4" xfId="9799" xr:uid="{456E063E-51A0-4C6E-9797-BB901599AB4D}"/>
    <cellStyle name="Nota 4 2" xfId="11071" xr:uid="{3431E6B2-66A6-43DA-8F0A-1EC7D283A393}"/>
    <cellStyle name="Nota 4 2 2" xfId="16578" xr:uid="{03614CB3-70F3-4251-AD89-C6FA02CD7069}"/>
    <cellStyle name="Nota 4 3" xfId="10905" xr:uid="{1187A1B5-5C22-4178-95C4-657182314479}"/>
    <cellStyle name="Nota 4 3 2" xfId="16412" xr:uid="{3FE64C2D-8CE9-4749-AD83-913C68CC090E}"/>
    <cellStyle name="Nota 4 4" xfId="11428" xr:uid="{5CE8A018-2367-4E31-8477-CB5906D2B7B8}"/>
    <cellStyle name="Nota 4 4 2" xfId="16935" xr:uid="{2A3C70F0-E404-404D-916D-013B1B581F48}"/>
    <cellStyle name="Nota 4 5" xfId="15339" xr:uid="{3E7A82D4-ECFC-4BE0-B2D9-3CDF417D60C1}"/>
    <cellStyle name="Nota 4 6" xfId="13739" xr:uid="{6A0CA2A8-5324-43BE-8A36-06C728F412F6}"/>
    <cellStyle name="Nota 4 7" xfId="23572" xr:uid="{4BC1C1EF-60FB-4E6F-894F-935744253E90}"/>
    <cellStyle name="Nota 4 7 2" xfId="25019" xr:uid="{0B68FA04-7BFB-42A2-81F5-7D04F744775A}"/>
    <cellStyle name="Nota 4 8" xfId="24412" xr:uid="{3D7CAC5F-8B60-45D0-B87F-75B4978FDEBD}"/>
    <cellStyle name="Nota 4 8 2" xfId="25304" xr:uid="{9369A606-8488-4869-9A9B-BF85FB23488C}"/>
    <cellStyle name="Nota 5" xfId="10040" xr:uid="{E91FD3EA-D10C-49D1-8EF8-CD37974999D7}"/>
    <cellStyle name="Nota 5 2" xfId="11220" xr:uid="{1CF0175C-34A3-431D-BA1C-444F612D7A51}"/>
    <cellStyle name="Nota 5 2 2" xfId="16727" xr:uid="{5D6B8683-7C7B-4B93-98AB-D476377A0603}"/>
    <cellStyle name="Nota 5 3" xfId="10823" xr:uid="{545D80AD-D410-49BA-B6C3-D273592EB5DD}"/>
    <cellStyle name="Nota 5 3 2" xfId="16330" xr:uid="{87747E91-A5DE-4EA5-A6EA-AE380EF25008}"/>
    <cellStyle name="Nota 5 4" xfId="10912" xr:uid="{B04A6F1E-19DF-48A7-8038-36E210C3CAAA}"/>
    <cellStyle name="Nota 5 4 2" xfId="16419" xr:uid="{ED4CED01-340F-4C90-A973-BD7F1F367682}"/>
    <cellStyle name="Nota 5 5" xfId="15561" xr:uid="{842BB63F-9269-4E49-AFFE-321C26F39D7F}"/>
    <cellStyle name="Nota 5 6" xfId="13978" xr:uid="{31A4E7CC-3350-4FDC-BBA7-8DC22450A9F1}"/>
    <cellStyle name="Nota 5 7" xfId="23813" xr:uid="{80D87695-87B4-47F7-AF29-CE63925B0F1F}"/>
    <cellStyle name="Nota 5 7 2" xfId="25148" xr:uid="{DA87EF10-E1FF-4702-8E97-CDA27B9061EC}"/>
    <cellStyle name="Nota 5 8" xfId="24541" xr:uid="{3CE613CC-EB3B-4690-B914-BD8A1E3A9151}"/>
    <cellStyle name="Nota 5 8 2" xfId="25433" xr:uid="{0723E973-81C0-459B-B6E7-0B8D269C82AE}"/>
    <cellStyle name="Nota 6" xfId="10009" xr:uid="{445201F9-259F-4423-B096-E2B7DEE56CC3}"/>
    <cellStyle name="Nota 6 2" xfId="11196" xr:uid="{9E68002B-26B3-4965-B1FC-EF85AFE02C1D}"/>
    <cellStyle name="Nota 6 2 2" xfId="16703" xr:uid="{061B2332-C29D-43FA-A3E0-1C87315B5408}"/>
    <cellStyle name="Nota 6 3" xfId="11329" xr:uid="{088D210C-6C39-4E86-8B98-33BCDC242ABD}"/>
    <cellStyle name="Nota 6 3 2" xfId="16836" xr:uid="{0F6DCAE9-2B93-4DD5-B726-6E3C4AB341A8}"/>
    <cellStyle name="Nota 6 4" xfId="10888" xr:uid="{7DBBFB8C-AF59-4541-84E3-AD12E4153FD3}"/>
    <cellStyle name="Nota 6 4 2" xfId="16395" xr:uid="{3495244F-0B77-4CC9-A8A9-8018826AF8FA}"/>
    <cellStyle name="Nota 6 5" xfId="13948" xr:uid="{79861169-90DD-4A55-ADCC-8EE33FF3C646}"/>
    <cellStyle name="Nota 6 6" xfId="23782" xr:uid="{A4C5B053-33FF-420A-B928-7FD21DA8B62F}"/>
    <cellStyle name="Nota 6 6 2" xfId="25124" xr:uid="{E77C1802-E375-4245-806F-51E87FB4F5E3}"/>
    <cellStyle name="Nota 6 7" xfId="24517" xr:uid="{DC96225C-7F09-470B-9198-894C18559EFD}"/>
    <cellStyle name="Nota 6 7 2" xfId="25409" xr:uid="{B77D33C4-F3B2-4858-B807-A12DC375AADD}"/>
    <cellStyle name="Nota 7" xfId="10724" xr:uid="{9A80ECF6-1534-4AFD-A947-95939D73DD98}"/>
    <cellStyle name="Nota 7 2" xfId="16231" xr:uid="{D973B7B4-5CE9-47EE-A1C9-B8909982453B}"/>
    <cellStyle name="Nota 8" xfId="12933" xr:uid="{6614387C-11B9-42F0-99D7-08FB147E187F}"/>
    <cellStyle name="Nota 9" xfId="22706" xr:uid="{B18E7AAE-5D09-4C0A-A419-FA6B81D7E735}"/>
    <cellStyle name="Nota 9 2" xfId="24837" xr:uid="{D5B9C7FE-F5AD-48C5-8D4E-7B6CF201DA26}"/>
    <cellStyle name="Note 10" xfId="8858" xr:uid="{24C70AFD-D9CF-445C-864D-D99FDD2DA4BA}"/>
    <cellStyle name="Note 100" xfId="8859" xr:uid="{42B125F0-F61A-439D-8F99-C0F50E12AAF9}"/>
    <cellStyle name="Note 101" xfId="8860" xr:uid="{832AFF74-3238-47F1-9693-16FC6F3BCC43}"/>
    <cellStyle name="Note 102" xfId="8861" xr:uid="{F4DAE0F8-D8A2-41A3-BEFF-EC848D0A9B3D}"/>
    <cellStyle name="Note 103" xfId="8862" xr:uid="{372F2601-3DDF-453E-903D-A992E1BFC686}"/>
    <cellStyle name="Note 104" xfId="8863" xr:uid="{57913622-99C4-4D97-8586-39F6097CF7E0}"/>
    <cellStyle name="Note 105" xfId="8864" xr:uid="{1D704204-BF17-4CC4-A6D6-E7E60DC4FD6D}"/>
    <cellStyle name="Note 106" xfId="8865" xr:uid="{5F748070-0E59-453A-B101-14AB58AFBF67}"/>
    <cellStyle name="Note 107" xfId="8866" xr:uid="{57C457FE-EEB1-4AA4-AFD3-8C8B2C314A32}"/>
    <cellStyle name="Note 108" xfId="8867" xr:uid="{24259AF1-1A1D-4D97-BCD4-8BE1A97B9253}"/>
    <cellStyle name="Note 109" xfId="8868" xr:uid="{9CA7EDEA-7877-4EB6-A7DF-79CA759A9DE3}"/>
    <cellStyle name="Note 11" xfId="8869" xr:uid="{3484D8D6-A022-4C71-B12C-AC8367D8471E}"/>
    <cellStyle name="Note 110" xfId="8870" xr:uid="{37F2552A-2EA1-4FE4-90B2-ED7AEE63E8DE}"/>
    <cellStyle name="Note 111" xfId="8871" xr:uid="{A06BB38F-E062-43DA-87C7-F04558D5A297}"/>
    <cellStyle name="Note 112" xfId="8872" xr:uid="{961F3DA4-7B2E-4BC0-88A8-A675CFCFB2DE}"/>
    <cellStyle name="Note 113" xfId="8873" xr:uid="{149706FF-77C2-48B9-B5B0-56A160229EAF}"/>
    <cellStyle name="Note 114" xfId="8874" xr:uid="{656FD08A-1497-4051-B89A-651BFEE54E82}"/>
    <cellStyle name="Note 115" xfId="8875" xr:uid="{5DBDAC88-3640-483F-A91E-F7E029F54428}"/>
    <cellStyle name="Note 116" xfId="8876" xr:uid="{10CA95D4-7833-4462-A923-CBA558CB8C57}"/>
    <cellStyle name="Note 117" xfId="8877" xr:uid="{9B7705FE-1FF9-4F45-A62B-231B63946CB6}"/>
    <cellStyle name="Note 118" xfId="8878" xr:uid="{09ED9A56-F814-4504-963A-6F44AEBB4FFE}"/>
    <cellStyle name="Note 119" xfId="8879" xr:uid="{A746D05E-94BD-4088-AB55-A7D043F8AC6A}"/>
    <cellStyle name="Note 12" xfId="8880" xr:uid="{72B71DD1-7C07-4B2F-9184-DDAA172C70B8}"/>
    <cellStyle name="Note 120" xfId="8881" xr:uid="{8568CEB4-B23E-4569-A9CE-149F8E269F0A}"/>
    <cellStyle name="Note 121" xfId="8882" xr:uid="{CBEF1C7D-AFE4-4D2A-AD39-96A2174FA09D}"/>
    <cellStyle name="Note 122" xfId="8883" xr:uid="{BB69B2A3-5961-490C-92B2-368DDB223FD2}"/>
    <cellStyle name="Note 123" xfId="8884" xr:uid="{CF2D85A2-6FC4-4554-9F83-E26A0D0506E9}"/>
    <cellStyle name="Note 124" xfId="8885" xr:uid="{11963ECA-6A2C-40EC-8522-A219F821FD76}"/>
    <cellStyle name="Note 125" xfId="8886" xr:uid="{D268C3FD-E6C2-409F-BB61-629DF45AC108}"/>
    <cellStyle name="Note 126" xfId="8887" xr:uid="{232E68F8-3C0F-4A01-B50B-49C908B0B8BA}"/>
    <cellStyle name="Note 127" xfId="8888" xr:uid="{1446E7FD-5901-474F-B268-98293ECC9B47}"/>
    <cellStyle name="Note 128" xfId="8889" xr:uid="{F273682E-96D1-495C-8AC5-A7E47E127850}"/>
    <cellStyle name="Note 129" xfId="8890" xr:uid="{F394BAA8-EEBA-4281-A3C5-7D0EC0736281}"/>
    <cellStyle name="Note 13" xfId="8891" xr:uid="{9FCF4A82-4114-4115-BEC2-532D8B8BCABC}"/>
    <cellStyle name="Note 130" xfId="8892" xr:uid="{E81DFCA4-B9EC-4FD0-A4BC-BCF548286924}"/>
    <cellStyle name="Note 131" xfId="8893" xr:uid="{7BF3D582-B7D0-4562-B458-8C38621562F7}"/>
    <cellStyle name="Note 132" xfId="8894" xr:uid="{28BB7330-83BD-423D-955F-347A7D4112FC}"/>
    <cellStyle name="Note 133" xfId="8895" xr:uid="{469C9DD3-5F1A-4029-B471-2CD14E28294A}"/>
    <cellStyle name="Note 134" xfId="8896" xr:uid="{66BD4009-3362-438D-AFF3-E98C70F61407}"/>
    <cellStyle name="Note 135" xfId="8897" xr:uid="{A6C0654E-1457-4430-BFD6-CD03796ED70A}"/>
    <cellStyle name="Note 136" xfId="8898" xr:uid="{70635C3F-E761-4EFB-91E4-1A2BDCE558E4}"/>
    <cellStyle name="Note 137" xfId="8899" xr:uid="{1C22328F-A9D1-4183-9DAD-BA21C93383F1}"/>
    <cellStyle name="Note 138" xfId="8900" xr:uid="{CE7AD9BF-7CA7-471B-BDDC-DF3DAE2AB0CD}"/>
    <cellStyle name="Note 139" xfId="8901" xr:uid="{9F7E3ECC-BFDA-4399-996A-AD8A90C3FA6A}"/>
    <cellStyle name="Note 14" xfId="8902" xr:uid="{5534AB24-D328-46C1-803B-35879B360B22}"/>
    <cellStyle name="Note 140" xfId="8903" xr:uid="{12477D5A-0BA2-47F4-910D-4CCA5FFA427D}"/>
    <cellStyle name="Note 141" xfId="8904" xr:uid="{C9274CD5-236A-4145-B7E5-5FEA2557FACD}"/>
    <cellStyle name="Note 142" xfId="8905" xr:uid="{CE785160-FB8A-4ECE-831F-9A71159E3528}"/>
    <cellStyle name="Note 143" xfId="8906" xr:uid="{01FD2352-BDF7-45ED-BB33-DC0C000E3839}"/>
    <cellStyle name="Note 144" xfId="8907" xr:uid="{4FB7A9DE-C19D-4D81-BD85-08EDEF112F66}"/>
    <cellStyle name="Note 145" xfId="8908" xr:uid="{D2DA97F4-52A5-4793-96AF-580CE5BEF333}"/>
    <cellStyle name="Note 146" xfId="8909" xr:uid="{4C257530-20D7-4758-A91E-B9E47C661724}"/>
    <cellStyle name="Note 147" xfId="8910" xr:uid="{BACCC334-AAEB-44E0-ADF4-569360E865E7}"/>
    <cellStyle name="Note 148" xfId="8911" xr:uid="{8F8D0141-8205-42C8-8598-77D55481C170}"/>
    <cellStyle name="Note 149" xfId="8912" xr:uid="{0F8556F5-35BE-4DA7-BA63-B62AEA9E264B}"/>
    <cellStyle name="Note 15" xfId="8913" xr:uid="{48410D9C-D16A-496A-985B-EBE2262765B0}"/>
    <cellStyle name="Note 150" xfId="8914" xr:uid="{424652A1-4BAE-4ECA-BB2B-62446530B7A7}"/>
    <cellStyle name="Note 151" xfId="8915" xr:uid="{9F2582B1-466C-4EBE-8543-6DC25CFD357D}"/>
    <cellStyle name="Note 152" xfId="8916" xr:uid="{D1BF9044-A88D-4905-B0E4-C5CF26D25A3D}"/>
    <cellStyle name="Note 153" xfId="8917" xr:uid="{E5991464-3663-4DEF-9151-75B00602F9C4}"/>
    <cellStyle name="Note 154" xfId="8918" xr:uid="{9BC12508-7178-45D4-B28B-B53E0ACC175A}"/>
    <cellStyle name="Note 155" xfId="8919" xr:uid="{A5E9B04A-0B08-454B-A72C-D4C126BC9E1F}"/>
    <cellStyle name="Note 156" xfId="8920" xr:uid="{D8D4C689-AE44-49A1-8EC9-A201F07A3970}"/>
    <cellStyle name="Note 157" xfId="8921" xr:uid="{240FC9F6-0ABC-43DD-A9F3-D649F6DA3387}"/>
    <cellStyle name="Note 158" xfId="8922" xr:uid="{30749E57-16E5-4A7D-BB5E-819FD5D83E11}"/>
    <cellStyle name="Note 159" xfId="8923" xr:uid="{F205EC7E-DD81-44AC-8FDD-C708E09550BA}"/>
    <cellStyle name="Note 16" xfId="8924" xr:uid="{7ADD1E5C-C433-4D9B-9BC2-1AD42603BCB1}"/>
    <cellStyle name="Note 160" xfId="8925" xr:uid="{9F503B26-9470-46AA-9F37-DDB829E27D76}"/>
    <cellStyle name="Note 161" xfId="8926" xr:uid="{B3ED7C02-FBA1-4E12-A891-DFDB8CB5F2B3}"/>
    <cellStyle name="Note 162" xfId="8927" xr:uid="{2FA5161D-604A-4302-B1B8-38C3612CA9F2}"/>
    <cellStyle name="Note 163" xfId="8928" xr:uid="{E8632769-0D91-483B-9362-2B14BEF25AC6}"/>
    <cellStyle name="Note 164" xfId="8929" xr:uid="{F3D4E5D5-F552-4B38-9457-6E9EC2D7EBAA}"/>
    <cellStyle name="Note 165" xfId="8930" xr:uid="{24248A5F-6337-4FFE-AD6B-C091218E899D}"/>
    <cellStyle name="Note 166" xfId="8931" xr:uid="{0227CC87-22D3-451E-B8D7-C089BB8E93D6}"/>
    <cellStyle name="Note 167" xfId="8932" xr:uid="{8F1FD7ED-622B-48F2-9954-348A94CF9B8F}"/>
    <cellStyle name="Note 168" xfId="8933" xr:uid="{D7E05195-3114-40D0-BAB6-744489ACB8FB}"/>
    <cellStyle name="Note 169" xfId="8934" xr:uid="{03B2849A-0C3B-43C1-B528-E54AEFFE40A3}"/>
    <cellStyle name="Note 17" xfId="8935" xr:uid="{B527061F-A805-432B-B6E5-FEB89A871DAE}"/>
    <cellStyle name="Note 170" xfId="8936" xr:uid="{218425A6-EDC9-4BA3-BAFB-02ED4695C8D8}"/>
    <cellStyle name="Note 171" xfId="8937" xr:uid="{F5F68A8B-2E0B-4A70-902E-B8A08EB614D4}"/>
    <cellStyle name="Note 172" xfId="8938" xr:uid="{18927D55-E696-4C25-A463-2A34AD8B9B16}"/>
    <cellStyle name="Note 173" xfId="8939" xr:uid="{61658E54-ADAA-4D31-BBA5-7A2456998569}"/>
    <cellStyle name="Note 174" xfId="8940" xr:uid="{F8E75FD9-20F3-48F9-B867-3D78A4AB38F3}"/>
    <cellStyle name="Note 175" xfId="8941" xr:uid="{C4E660EF-54BB-47E2-84EF-13123E13E13D}"/>
    <cellStyle name="Note 176" xfId="8942" xr:uid="{FF2F8A7D-5CEC-446C-90FE-1D77FD5826EC}"/>
    <cellStyle name="Note 177" xfId="8943" xr:uid="{980D8DE6-D22D-4700-99DD-22972389534E}"/>
    <cellStyle name="Note 178" xfId="8944" xr:uid="{76A90705-6CEB-4EA4-80AA-C1F4D439EF42}"/>
    <cellStyle name="Note 179" xfId="8945" xr:uid="{DC2CE32F-4791-4308-BE0C-7A01A916F346}"/>
    <cellStyle name="Note 18" xfId="8946" xr:uid="{D077D4D9-2238-4B20-98AE-2BA67779B493}"/>
    <cellStyle name="Note 180" xfId="8947" xr:uid="{44FEF9EC-C901-4CA4-8212-4E275E74D559}"/>
    <cellStyle name="Note 181" xfId="8948" xr:uid="{25C763AD-761D-450E-B17B-632E74E97A03}"/>
    <cellStyle name="Note 182" xfId="8949" xr:uid="{33B2034A-CE3A-4FD8-9583-E1EA5B18A273}"/>
    <cellStyle name="Note 183" xfId="8950" xr:uid="{4C845A57-B8DA-43EC-92D8-4E5548AF55AE}"/>
    <cellStyle name="Note 184" xfId="8951" xr:uid="{A7EE49D5-5748-4126-BBFE-C1A32D408490}"/>
    <cellStyle name="Note 185" xfId="8952" xr:uid="{53119583-4E97-405F-B413-FB1D62847856}"/>
    <cellStyle name="Note 186" xfId="8953" xr:uid="{A74723F8-6DAA-4762-9AE6-4771658DFC73}"/>
    <cellStyle name="Note 187" xfId="8954" xr:uid="{E24F2E4C-5B5C-450B-BA60-7CEFB76BA92B}"/>
    <cellStyle name="Note 188" xfId="8955" xr:uid="{58A7847A-6E7C-4F89-9057-241DCCFC1824}"/>
    <cellStyle name="Note 189" xfId="8956" xr:uid="{8A7CAC9E-7A0A-46E3-A02B-B337E4E39D98}"/>
    <cellStyle name="Note 19" xfId="8957" xr:uid="{F92566D5-007A-4CA9-B34C-B73B635D6D76}"/>
    <cellStyle name="Note 190" xfId="8958" xr:uid="{8461C5B1-4AE0-4A0F-A7D6-3848D91AFCDE}"/>
    <cellStyle name="Note 191" xfId="8959" xr:uid="{5C3EBE49-D1C4-4E65-8235-39CA6C03C70E}"/>
    <cellStyle name="Note 192" xfId="8960" xr:uid="{742E1278-BA63-4421-BECE-6A45A2AF260E}"/>
    <cellStyle name="Note 193" xfId="8961" xr:uid="{5311EA70-DACE-4FAA-BC14-2DD7FB6DD6B9}"/>
    <cellStyle name="Note 194" xfId="8962" xr:uid="{2BE5E8ED-3180-4C74-944B-9461FB47ECC3}"/>
    <cellStyle name="Note 195" xfId="8963" xr:uid="{859F7E29-B538-4DD9-82FD-F190C8E25D2D}"/>
    <cellStyle name="Note 196" xfId="8964" xr:uid="{9DF1D441-A004-43ED-AEEE-FAE9D7716404}"/>
    <cellStyle name="Note 197" xfId="8965" xr:uid="{A543F0C8-3451-4F8E-856D-1FB823CA78DA}"/>
    <cellStyle name="Note 198" xfId="8966" xr:uid="{E2EB4844-1FFA-40B2-93A5-42C40E6F53A3}"/>
    <cellStyle name="Note 199" xfId="8967" xr:uid="{54E8E4D7-54AA-4D45-85D9-DB2FD9D9ADF5}"/>
    <cellStyle name="Note 2" xfId="4086" xr:uid="{00000000-0005-0000-0000-0000E6180000}"/>
    <cellStyle name="Note 2 10" xfId="22313" xr:uid="{A9B1D5B7-0E01-424E-998C-7E65AE19AF5E}"/>
    <cellStyle name="Note 2 11" xfId="22707" xr:uid="{94DAACCB-F5F5-46E4-BEEE-F043A3F39E61}"/>
    <cellStyle name="Note 2 11 2" xfId="24838" xr:uid="{5D84413E-0C0B-459D-B1AD-9F26CC44CF6C}"/>
    <cellStyle name="Note 2 12" xfId="22992" xr:uid="{066D1EA8-EA04-47B2-AB61-3062BF96A346}"/>
    <cellStyle name="Note 2 12 2" xfId="24888" xr:uid="{0566EA52-58EC-4ABF-AEDA-F71339B3E3CF}"/>
    <cellStyle name="Note 2 13" xfId="34535" xr:uid="{65A85E00-B5D3-4848-968E-FA6A7EB165A7}"/>
    <cellStyle name="Note 2 14" xfId="7964" xr:uid="{6129DD7A-331E-4F28-A98A-98C7EA2EA8C3}"/>
    <cellStyle name="Note 2 15" xfId="34992" xr:uid="{A4876185-4E81-4CFE-9BE4-523A1021E445}"/>
    <cellStyle name="Note 2 16" xfId="36482" xr:uid="{8344CF9D-7906-4753-824A-1F88974ECB22}"/>
    <cellStyle name="Note 2 17" xfId="7062" xr:uid="{094EC0DA-6859-4D2C-A4CA-072051BF37A3}"/>
    <cellStyle name="Note 2 2" xfId="6580" xr:uid="{00000000-0005-0000-0000-0000E7180000}"/>
    <cellStyle name="Note 2 2 10" xfId="24484" xr:uid="{7BAC8594-0210-438F-B8FF-0F9B4EF30512}"/>
    <cellStyle name="Note 2 2 10 2" xfId="25376" xr:uid="{D8C447F0-5472-4503-9286-84677B84A372}"/>
    <cellStyle name="Note 2 2 11" xfId="34568" xr:uid="{5344DEFE-CDEA-4558-A845-48CB5DFF9504}"/>
    <cellStyle name="Note 2 2 12" xfId="9973" xr:uid="{8923A6FE-B91B-47C9-996E-77D3A6B58B16}"/>
    <cellStyle name="Note 2 2 13" xfId="35020" xr:uid="{E786FE13-1866-436E-8E91-DCA0CB1AF151}"/>
    <cellStyle name="Note 2 2 14" xfId="37034" xr:uid="{92CEDEED-9150-4D71-87EE-82A2DCCD202C}"/>
    <cellStyle name="Note 2 2 15" xfId="7154" xr:uid="{AE9827AF-AD3B-488F-A676-9DAA3D046669}"/>
    <cellStyle name="Note 2 2 2" xfId="11162" xr:uid="{A21107C8-A587-401F-BACF-5D49C9045DD5}"/>
    <cellStyle name="Note 2 2 2 2" xfId="16669" xr:uid="{0924ACA7-C777-45FA-A93A-CFEFBDEB7603}"/>
    <cellStyle name="Note 2 2 2 3" xfId="22315" xr:uid="{D1C8492C-ACEF-479D-BF71-8B443FE7ABD2}"/>
    <cellStyle name="Note 2 2 3" xfId="11332" xr:uid="{8E5A4A82-6111-44AD-94E1-64437EA3B264}"/>
    <cellStyle name="Note 2 2 3 2" xfId="16839" xr:uid="{8FC7C230-77D2-4F1C-B22F-7F0CA2778BC5}"/>
    <cellStyle name="Note 2 2 3 3" xfId="22316" xr:uid="{E5347F89-3FD1-4499-BCB6-464DCF914B02}"/>
    <cellStyle name="Note 2 2 4" xfId="11291" xr:uid="{BB455915-CEB0-4B9C-9619-6833CBC0B2D4}"/>
    <cellStyle name="Note 2 2 4 2" xfId="16798" xr:uid="{76BCBBE4-01B6-4ECE-94EA-C062910DA013}"/>
    <cellStyle name="Note 2 2 4 3" xfId="22317" xr:uid="{2C9A7CC7-487D-4629-828A-BF3CC6AD9B0C}"/>
    <cellStyle name="Note 2 2 5" xfId="15503" xr:uid="{978AB5B6-BB5A-4856-9631-F6C1D700B2DA}"/>
    <cellStyle name="Note 2 2 5 2" xfId="22318" xr:uid="{391420D1-AB96-4871-8A01-D16137620C5D}"/>
    <cellStyle name="Note 2 2 6" xfId="13912" xr:uid="{CC8CC5CB-E878-4263-8323-81E1E2CC3C76}"/>
    <cellStyle name="Note 2 2 7" xfId="21459" xr:uid="{931E92E9-7E66-4552-9A8E-469EB21DE1CD}"/>
    <cellStyle name="Note 2 2 8" xfId="22314" xr:uid="{92438604-B672-42F8-9D77-DA10DF0AFEC3}"/>
    <cellStyle name="Note 2 2 9" xfId="23746" xr:uid="{93F9B2BE-07F0-4E74-9A2F-32243E26C804}"/>
    <cellStyle name="Note 2 2 9 2" xfId="25091" xr:uid="{E4FA6693-DA7B-4522-B8FA-AADC5D0B042A}"/>
    <cellStyle name="Note 2 3" xfId="7135" xr:uid="{85196245-8C6B-4638-9DCB-8F339FC2E051}"/>
    <cellStyle name="Note 2 3 10" xfId="24554" xr:uid="{8783B2F2-4EF5-4494-A142-DED804142AE4}"/>
    <cellStyle name="Note 2 3 10 2" xfId="25446" xr:uid="{52DC480A-9B08-40A7-8CC2-A37E5626867D}"/>
    <cellStyle name="Note 2 3 11" xfId="34551" xr:uid="{FAC2D45F-43C7-4F21-A6C0-DF13DC23C1C8}"/>
    <cellStyle name="Note 2 3 12" xfId="10054" xr:uid="{3C238B06-670A-4052-9119-8B1B72FB3990}"/>
    <cellStyle name="Note 2 3 13" xfId="35003" xr:uid="{AAA42C4D-05EB-4000-8583-5D885028C0CD}"/>
    <cellStyle name="Note 2 3 2" xfId="11233" xr:uid="{ABE86D0B-7FAA-461E-BCCA-FE2D77617764}"/>
    <cellStyle name="Note 2 3 2 2" xfId="16740" xr:uid="{3E8C2C13-6DA2-43DE-82B9-5BC0DCB2B93F}"/>
    <cellStyle name="Note 2 3 3" xfId="11145" xr:uid="{8173AE53-864A-4E86-89F1-E1DDEB846DDF}"/>
    <cellStyle name="Note 2 3 3 2" xfId="16652" xr:uid="{FD237887-BE91-493F-871A-27E3B66493EA}"/>
    <cellStyle name="Note 2 3 4" xfId="10671" xr:uid="{2EDC341D-B19A-46A8-BA3E-C25F65D7E629}"/>
    <cellStyle name="Note 2 3 4 2" xfId="16178" xr:uid="{92F86E43-8F36-476E-8777-7980314BD940}"/>
    <cellStyle name="Note 2 3 5" xfId="15573" xr:uid="{BC4DA700-1A50-4B87-B380-687CF6D30D83}"/>
    <cellStyle name="Note 2 3 6" xfId="13992" xr:uid="{9C0F7A90-92DA-4EBD-BF5A-922FBC60FAF7}"/>
    <cellStyle name="Note 2 3 7" xfId="21287" xr:uid="{41497F28-825A-4C4D-B81A-95B63D2F6F42}"/>
    <cellStyle name="Note 2 3 8" xfId="22319" xr:uid="{5A69D97A-23D1-4D54-8B96-A285DCB858DB}"/>
    <cellStyle name="Note 2 3 9" xfId="23827" xr:uid="{FFD83B05-A1F6-495D-9566-6BEDE792B977}"/>
    <cellStyle name="Note 2 3 9 2" xfId="25161" xr:uid="{96DFCC34-4524-492A-AAC3-01DE2CB35E90}"/>
    <cellStyle name="Note 2 4" xfId="7149" xr:uid="{E6EC7A34-A537-4050-BF1D-7EDD13A33BB4}"/>
    <cellStyle name="Note 2 4 10" xfId="24395" xr:uid="{A511A3E7-068A-4037-BBB5-37AA856179E4}"/>
    <cellStyle name="Note 2 4 10 2" xfId="25287" xr:uid="{EB72B4BB-21BE-465E-85E7-53AA4706E223}"/>
    <cellStyle name="Note 2 4 11" xfId="34563" xr:uid="{A5AD861C-6B57-416F-97A0-630B494A2063}"/>
    <cellStyle name="Note 2 4 12" xfId="9558" xr:uid="{DD0E47B3-8C76-4858-BA40-C4A467A3C3DD}"/>
    <cellStyle name="Note 2 4 13" xfId="35015" xr:uid="{1318955D-93A4-4A9A-88B2-7196C50EEA4B}"/>
    <cellStyle name="Note 2 4 2" xfId="11021" xr:uid="{33E71D9D-029B-4B0A-924A-B6E8EE89327B}"/>
    <cellStyle name="Note 2 4 2 2" xfId="16528" xr:uid="{6F74AAB4-BF99-41C4-BE26-DE0E090931DA}"/>
    <cellStyle name="Note 2 4 3" xfId="10730" xr:uid="{DE58A8AE-D430-4F2D-AA4E-CFF8F01ABD22}"/>
    <cellStyle name="Note 2 4 3 2" xfId="16237" xr:uid="{B14CB3FA-C48F-4433-899A-0EC28BD66A44}"/>
    <cellStyle name="Note 2 4 4" xfId="11311" xr:uid="{94982BE2-73BA-4D7D-9C33-BF9640CAA53D}"/>
    <cellStyle name="Note 2 4 4 2" xfId="16818" xr:uid="{B5A1B888-5C01-4FE5-AD7A-0B5F87E2B1A1}"/>
    <cellStyle name="Note 2 4 5" xfId="15100" xr:uid="{1855EE2B-82CE-4502-B733-106F5AC94D86}"/>
    <cellStyle name="Note 2 4 6" xfId="13499" xr:uid="{0CB020E4-3FAB-449C-9F2A-5D194E05C474}"/>
    <cellStyle name="Note 2 4 7" xfId="21403" xr:uid="{799CB771-0D9F-4439-9EC1-88C3D25A8AEC}"/>
    <cellStyle name="Note 2 4 8" xfId="22320" xr:uid="{331BE35F-4396-47F1-BBEF-FA2C695F6B43}"/>
    <cellStyle name="Note 2 4 9" xfId="23331" xr:uid="{14D7EE3C-AF97-4096-AFF5-9AF785463F81}"/>
    <cellStyle name="Note 2 4 9 2" xfId="25002" xr:uid="{04EB6059-A857-4E7D-A972-8D618F6BFD86}"/>
    <cellStyle name="Note 2 5" xfId="9987" xr:uid="{25526DE4-37D6-416D-B134-FE87D5140AA6}"/>
    <cellStyle name="Note 2 5 10" xfId="24498" xr:uid="{2ED0AA91-5AB9-4C28-A82A-1976B091E4E6}"/>
    <cellStyle name="Note 2 5 10 2" xfId="25390" xr:uid="{93D9CCC0-C4E9-453D-91FC-F12220804B8B}"/>
    <cellStyle name="Note 2 5 11" xfId="35205" xr:uid="{70D48B1F-F233-43F9-9D3F-973C2B3D6CB1}"/>
    <cellStyle name="Note 2 5 2" xfId="11176" xr:uid="{D4552DD9-7A78-4A9A-B176-1DD68D697E3F}"/>
    <cellStyle name="Note 2 5 2 2" xfId="16683" xr:uid="{22C0FE62-4AEA-44F0-9C9B-3BBC34C7D63F}"/>
    <cellStyle name="Note 2 5 3" xfId="10945" xr:uid="{B44777D2-A4FF-49B0-B5D7-AD5F746CD3E9}"/>
    <cellStyle name="Note 2 5 3 2" xfId="16452" xr:uid="{116B340C-8FB5-4032-9A59-3C44D3EA7B7D}"/>
    <cellStyle name="Note 2 5 4" xfId="11042" xr:uid="{32E8472C-962F-4F7D-A745-3333A9FB7B73}"/>
    <cellStyle name="Note 2 5 4 2" xfId="16549" xr:uid="{44A4B628-60E8-4EAF-A866-B862C6A449B8}"/>
    <cellStyle name="Note 2 5 5" xfId="15516" xr:uid="{A68C42F6-FA96-472F-8D23-0A2E95A98FB1}"/>
    <cellStyle name="Note 2 5 6" xfId="13926" xr:uid="{F146DEEC-86E5-472F-854B-EBF6240A4886}"/>
    <cellStyle name="Note 2 5 7" xfId="21497" xr:uid="{87976B88-1BDE-4F46-80B1-2E39F073D9BF}"/>
    <cellStyle name="Note 2 5 8" xfId="22321" xr:uid="{2CDA5161-ED12-4F8F-BD4C-1009D4CE99AB}"/>
    <cellStyle name="Note 2 5 9" xfId="23760" xr:uid="{B9EAA91C-2F2D-41DF-AAEE-BCBCAAEEB81F}"/>
    <cellStyle name="Note 2 5 9 2" xfId="25105" xr:uid="{FE51D2CD-A80F-4B77-8857-265CD3512C3E}"/>
    <cellStyle name="Note 2 6" xfId="10008" xr:uid="{7CA3E2F3-C4DB-4F40-957A-112581BBE9C3}"/>
    <cellStyle name="Note 2 6 2" xfId="11195" xr:uid="{AC80BC08-313C-4B88-A585-CC027450AD03}"/>
    <cellStyle name="Note 2 6 2 2" xfId="16702" xr:uid="{0612F732-EA39-46EB-8BAA-9110BC45E307}"/>
    <cellStyle name="Note 2 6 3" xfId="10746" xr:uid="{5F7360A9-50E9-4938-AB65-B1D3E0ABFD7E}"/>
    <cellStyle name="Note 2 6 3 2" xfId="16253" xr:uid="{F9B6E923-B01E-4102-A770-35EA9FAB589C}"/>
    <cellStyle name="Note 2 6 4" xfId="11398" xr:uid="{1B43CD6B-7532-499F-A689-32DAB092C19E}"/>
    <cellStyle name="Note 2 6 4 2" xfId="16905" xr:uid="{F5AFE9DA-B74D-417F-BA44-85A82AB5BB6B}"/>
    <cellStyle name="Note 2 6 5" xfId="13947" xr:uid="{B9D88BC9-415D-4F40-B3CA-EBF470A5BD2F}"/>
    <cellStyle name="Note 2 6 6" xfId="21303" xr:uid="{D0837583-19D5-4C9F-970F-46B6F4B7BB13}"/>
    <cellStyle name="Note 2 6 7" xfId="22322" xr:uid="{E9D8C6CA-2423-41E7-B00F-3DC22C2D9752}"/>
    <cellStyle name="Note 2 6 8" xfId="23781" xr:uid="{D4C3C6BA-A3B3-460A-8303-66C60D7BCF0E}"/>
    <cellStyle name="Note 2 6 8 2" xfId="25123" xr:uid="{0B680834-9999-47E0-8AD9-B79BB96D0B20}"/>
    <cellStyle name="Note 2 6 9" xfId="24516" xr:uid="{4A8058FA-BC93-481A-8D7A-3E929D8213C1}"/>
    <cellStyle name="Note 2 6 9 2" xfId="25408" xr:uid="{BDC0F51C-C629-49DA-8403-BBB5C283F3AD}"/>
    <cellStyle name="Note 2 7" xfId="10668" xr:uid="{C56B35C8-7C8F-46D5-B904-FEB77FE8E8F4}"/>
    <cellStyle name="Note 2 7 2" xfId="16175" xr:uid="{B5094C23-279D-49E5-B480-A2B7E46E1097}"/>
    <cellStyle name="Note 2 7 3" xfId="21504" xr:uid="{0B8C7E0B-9BFD-4CDF-B522-C8F3A891E5D6}"/>
    <cellStyle name="Note 2 7 4" xfId="22323" xr:uid="{2248F8A4-1C73-4BE8-9285-A2AE88AEE3F5}"/>
    <cellStyle name="Note 2 8" xfId="12934" xr:uid="{0AB004B2-518C-4182-87EB-9F7F5CB0480A}"/>
    <cellStyle name="Note 2 9" xfId="20839" xr:uid="{026A5966-B125-45E3-B539-CD5C8AC9ABEC}"/>
    <cellStyle name="Note 20" xfId="8968" xr:uid="{1EEDB204-98AB-4FB8-AD90-56EFA028BE42}"/>
    <cellStyle name="Note 200" xfId="8969" xr:uid="{1FD84C5B-2FBC-4F4D-84AA-64F1109917B2}"/>
    <cellStyle name="Note 201" xfId="8970" xr:uid="{12C63356-0279-4B9E-8F82-FC9F772133C2}"/>
    <cellStyle name="Note 202" xfId="8971" xr:uid="{32AAD48C-E02A-4237-BE63-2D63A7BD696C}"/>
    <cellStyle name="Note 203" xfId="8972" xr:uid="{E2A31F58-D426-4CC8-A065-567202617E7D}"/>
    <cellStyle name="Note 204" xfId="8973" xr:uid="{5B4AD6BA-BBB0-4D4D-8B44-7DD64ED8A897}"/>
    <cellStyle name="Note 205" xfId="8974" xr:uid="{7937F594-A202-4A9C-B2F9-7EB827FD9075}"/>
    <cellStyle name="Note 206" xfId="8975" xr:uid="{79E9EE7E-1CFB-43DF-ACAC-2189070345FD}"/>
    <cellStyle name="Note 207" xfId="8976" xr:uid="{1230469A-6BE6-45AE-A736-1DC95F0CD1D8}"/>
    <cellStyle name="Note 208" xfId="8977" xr:uid="{2C9EC873-3C6F-40BF-AE36-D18885586FA1}"/>
    <cellStyle name="Note 209" xfId="8978" xr:uid="{76D3CD3D-F88C-4913-994A-153DD439268E}"/>
    <cellStyle name="Note 21" xfId="8979" xr:uid="{BDDFDFC1-6719-4F6F-8409-6AB707663126}"/>
    <cellStyle name="Note 210" xfId="8980" xr:uid="{AFEB965E-0CD8-461B-A586-2DD98EAC7FD2}"/>
    <cellStyle name="Note 211" xfId="8981" xr:uid="{DDC59B1A-8B3A-4936-979D-B328AD89D6D2}"/>
    <cellStyle name="Note 212" xfId="8982" xr:uid="{43F42284-F585-4C3D-86F7-56A5DC5EF374}"/>
    <cellStyle name="Note 213" xfId="8983" xr:uid="{98FF663D-1460-4837-8B0F-7CBF92AA9647}"/>
    <cellStyle name="Note 214" xfId="8984" xr:uid="{A2F7418D-1EFC-4D02-A262-E17A826EA709}"/>
    <cellStyle name="Note 215" xfId="8985" xr:uid="{91A471F8-D239-403E-AC1F-25907D67AB9C}"/>
    <cellStyle name="Note 216" xfId="8986" xr:uid="{6125B508-1AE4-4BAC-9797-92C4FC4AE70B}"/>
    <cellStyle name="Note 217" xfId="8987" xr:uid="{36C40BB7-EB19-41C0-9DFF-B164728FB0E9}"/>
    <cellStyle name="Note 218" xfId="8988" xr:uid="{729F8330-211C-4E6B-90DC-AF501C1374C3}"/>
    <cellStyle name="Note 22" xfId="8989" xr:uid="{B901B0B0-219F-437D-AD66-82ABF5F1DEC8}"/>
    <cellStyle name="Note 23" xfId="8990" xr:uid="{85A1A622-E1CF-465A-B799-B364F7D67D26}"/>
    <cellStyle name="Note 24" xfId="8991" xr:uid="{006E61D3-919E-43FF-9478-7FBB47D5811F}"/>
    <cellStyle name="Note 25" xfId="8992" xr:uid="{0BDF444B-4881-470E-985C-91EAD3EB3B52}"/>
    <cellStyle name="Note 26" xfId="8993" xr:uid="{8C9E2043-D2A6-49F4-85C3-7FCAF664401A}"/>
    <cellStyle name="Note 27" xfId="8994" xr:uid="{C209A417-7A2F-49CF-95F3-B3AD64781D9E}"/>
    <cellStyle name="Note 28" xfId="8995" xr:uid="{7E2B051E-9041-4FC5-B0F3-6E1C27910883}"/>
    <cellStyle name="Note 29" xfId="8996" xr:uid="{FE803C64-6D17-4BE2-8C17-3805FE2F9661}"/>
    <cellStyle name="Note 3" xfId="8997" xr:uid="{C8EF52F7-C1AE-4E72-974B-7AC0D792A62D}"/>
    <cellStyle name="Note 3 2" xfId="21302" xr:uid="{F0C90E6D-2CA2-4B4B-97F9-412F7F60E27F}"/>
    <cellStyle name="Note 3 2 2" xfId="22324" xr:uid="{67B66B86-DEF1-4E58-967D-8A216C8AB698}"/>
    <cellStyle name="Note 3 3" xfId="21246" xr:uid="{48668882-0884-4DCE-986B-067CC2D2E1D7}"/>
    <cellStyle name="Note 3 3 2" xfId="22325" xr:uid="{6DE1D95D-F8BB-46CE-9249-CE4E1E5A74AF}"/>
    <cellStyle name="Note 3 4" xfId="21259" xr:uid="{B3953460-1C1D-4056-80EE-38C0BCA61C8B}"/>
    <cellStyle name="Note 3 4 2" xfId="22326" xr:uid="{C81B946C-D522-460E-BA0F-EF37FA418B5E}"/>
    <cellStyle name="Note 3 5" xfId="21498" xr:uid="{18D80013-8AE3-4E9F-BD52-1DD47E27EBDA}"/>
    <cellStyle name="Note 3 5 2" xfId="22327" xr:uid="{994D8647-E3E9-4871-B32E-768A07A6A6F0}"/>
    <cellStyle name="Note 3 6" xfId="21489" xr:uid="{AED6E20C-188D-4FDE-8286-60152383182A}"/>
    <cellStyle name="Note 3 6 2" xfId="22328" xr:uid="{170D5CB2-3180-47E4-9AEE-7125F4059375}"/>
    <cellStyle name="Note 3 7" xfId="21505" xr:uid="{EF25C2C0-0399-4F90-A09E-780CC3D8C7D3}"/>
    <cellStyle name="Note 3 8" xfId="20840" xr:uid="{FE5D07F2-F84D-4223-BAF4-E7A7ACF62D17}"/>
    <cellStyle name="Note 30" xfId="8998" xr:uid="{444D47D9-5142-4062-A64D-9D65066EEDE3}"/>
    <cellStyle name="Note 31" xfId="8999" xr:uid="{2C42C7C2-170E-4606-8B80-49FC2D4CDECF}"/>
    <cellStyle name="Note 32" xfId="9000" xr:uid="{90C0B422-AAC0-47C2-A559-539F785BEADD}"/>
    <cellStyle name="Note 33" xfId="9001" xr:uid="{75FE9558-FB42-4B9D-88CD-6E82DD5C7982}"/>
    <cellStyle name="Note 34" xfId="9002" xr:uid="{E92695C3-B475-46B6-BB03-F1F57F77371E}"/>
    <cellStyle name="Note 35" xfId="9003" xr:uid="{CB77FA40-87F9-4F8C-BBB4-216DCA1A80D3}"/>
    <cellStyle name="Note 36" xfId="9004" xr:uid="{2ADD0AB3-BF3C-497C-B73B-FB3C48A8683C}"/>
    <cellStyle name="Note 37" xfId="9005" xr:uid="{4441D95B-5E44-41C3-9AB4-A04843D1267C}"/>
    <cellStyle name="Note 38" xfId="9006" xr:uid="{CA4C77E6-2D35-4E07-BF24-1E094B3054FD}"/>
    <cellStyle name="Note 39" xfId="9007" xr:uid="{7DF5F0C0-C89F-41B0-895A-76AF6F6C663B}"/>
    <cellStyle name="Note 4" xfId="9008" xr:uid="{7CEDABAE-0DE9-48E1-B3BF-288FD054FE73}"/>
    <cellStyle name="Note 4 2" xfId="21383" xr:uid="{D9EA3152-3D6C-49CD-9AA4-06F5169FB6EF}"/>
    <cellStyle name="Note 4 2 2" xfId="22329" xr:uid="{405544F1-A405-4717-A89E-C9CCDEF97798}"/>
    <cellStyle name="Note 4 3" xfId="21232" xr:uid="{857B0E19-371A-4CD9-868F-E2CFD971B908}"/>
    <cellStyle name="Note 4 4" xfId="21316" xr:uid="{0A2222D0-BD2D-4E04-A63A-8ECF4B807A3A}"/>
    <cellStyle name="Note 4 5" xfId="21307" xr:uid="{81848FD8-DEE2-4593-8493-902B4F46EE98}"/>
    <cellStyle name="Note 4 6" xfId="21421" xr:uid="{DF60A96C-9D57-4B3C-A653-8EC9E06EB201}"/>
    <cellStyle name="Note 4 7" xfId="21456" xr:uid="{0CC64413-42A5-413F-BAFE-EDED17E5173F}"/>
    <cellStyle name="Note 4 8" xfId="20841" xr:uid="{7FB986E3-0400-4868-9451-D253901D2299}"/>
    <cellStyle name="Note 40" xfId="9009" xr:uid="{6099B7FF-AE0F-4B5B-B5B1-4B68C6738CD4}"/>
    <cellStyle name="Note 41" xfId="9010" xr:uid="{F1B94A04-59B2-4E17-AEAF-F485608804E8}"/>
    <cellStyle name="Note 42" xfId="9011" xr:uid="{8CF37086-D345-4947-96EB-F346D84FBB7C}"/>
    <cellStyle name="Note 43" xfId="9012" xr:uid="{56A5E28D-890B-4C85-BE18-F444AD3C139B}"/>
    <cellStyle name="Note 44" xfId="9013" xr:uid="{F7656D70-26BB-4189-B371-7C5567BBD02C}"/>
    <cellStyle name="Note 45" xfId="9014" xr:uid="{E3139502-3E9F-449E-920B-6F3C94EC863F}"/>
    <cellStyle name="Note 46" xfId="9015" xr:uid="{B31E7C8C-7DBC-4ED6-8B49-0ADDF15479FE}"/>
    <cellStyle name="Note 47" xfId="9016" xr:uid="{0D98CBAB-BED6-46F1-AF84-4C138BFD5658}"/>
    <cellStyle name="Note 48" xfId="9017" xr:uid="{5DC08A62-62CB-4323-81EE-A3667B769A6C}"/>
    <cellStyle name="Note 49" xfId="9018" xr:uid="{877A843B-ED9E-4A86-AA35-60534855ED42}"/>
    <cellStyle name="Note 5" xfId="9019" xr:uid="{A1B3B6A0-1CF6-4AB3-A858-C2DE55A8EFC1}"/>
    <cellStyle name="Note 5 2" xfId="20842" xr:uid="{3338BB90-72A9-42B7-AC5F-86B98D04FC5F}"/>
    <cellStyle name="Note 5 2 2" xfId="22330" xr:uid="{3F389346-9E18-495C-8354-96D4AB381594}"/>
    <cellStyle name="Note 50" xfId="9020" xr:uid="{913A12C4-75F8-46BD-90FD-221054F13364}"/>
    <cellStyle name="Note 51" xfId="9021" xr:uid="{A3574CB4-D325-4A28-ADEE-6EC5333E1C6A}"/>
    <cellStyle name="Note 52" xfId="9022" xr:uid="{329D26CC-215E-4222-BD71-3615916FCA28}"/>
    <cellStyle name="Note 53" xfId="9023" xr:uid="{3FCF659D-A888-4CF3-B4D2-2E8C2368021C}"/>
    <cellStyle name="Note 54" xfId="9024" xr:uid="{B13F3B5E-6C35-442F-A6B3-5F7AE3FF0B4A}"/>
    <cellStyle name="Note 55" xfId="9025" xr:uid="{02AB44FD-4444-49ED-867B-CD88A18D79E3}"/>
    <cellStyle name="Note 56" xfId="9026" xr:uid="{D2BD4975-19D4-494F-A63A-8522B7280300}"/>
    <cellStyle name="Note 57" xfId="9027" xr:uid="{3B18799E-8F50-4244-A71F-E8E235A0C609}"/>
    <cellStyle name="Note 58" xfId="9028" xr:uid="{964C7C51-FE6E-4AE6-AE59-88FD121027E3}"/>
    <cellStyle name="Note 59" xfId="9029" xr:uid="{0B07EB5C-4FC8-48AB-9B6B-462C4EE0FFC3}"/>
    <cellStyle name="Note 6" xfId="9030" xr:uid="{CB1A4E16-558F-4A9E-897F-08FEEBFA6388}"/>
    <cellStyle name="Note 6 2" xfId="22331" xr:uid="{0E2795C8-02AF-4A14-A443-F1469FD882A6}"/>
    <cellStyle name="Note 60" xfId="9031" xr:uid="{7B959CC9-84B2-4AF4-BD7A-4583FC685B38}"/>
    <cellStyle name="Note 61" xfId="9032" xr:uid="{D32B6DB7-0971-435D-9DBD-7EA42B502211}"/>
    <cellStyle name="Note 62" xfId="9033" xr:uid="{793F8BDF-086E-404C-951E-7DF988612FD2}"/>
    <cellStyle name="Note 63" xfId="9034" xr:uid="{777600F5-9CFC-4A9A-84EB-C69AF24ECE93}"/>
    <cellStyle name="Note 64" xfId="9035" xr:uid="{6FEB8B1C-D9C7-4C4A-91C8-CC5033A775EE}"/>
    <cellStyle name="Note 65" xfId="9036" xr:uid="{A5D663AF-0C50-4914-8014-107B388E8554}"/>
    <cellStyle name="Note 66" xfId="9037" xr:uid="{255E2C8D-55FF-4C32-B7D9-92682C2E7E0B}"/>
    <cellStyle name="Note 67" xfId="9038" xr:uid="{1AC3A2FA-B2D1-4D88-9CD3-7E36243E7DEE}"/>
    <cellStyle name="Note 68" xfId="9039" xr:uid="{57F5AA7E-2460-4EAA-8502-F7BD232B74D1}"/>
    <cellStyle name="Note 69" xfId="9040" xr:uid="{430DDBB1-B1D0-401A-B454-C27978330539}"/>
    <cellStyle name="Note 7" xfId="9041" xr:uid="{7203E11D-5BD2-402C-A24B-E35133628031}"/>
    <cellStyle name="Note 7 2" xfId="22332" xr:uid="{0AA36FD0-A4FC-4CA8-82E0-9E737F1E94AD}"/>
    <cellStyle name="Note 70" xfId="9042" xr:uid="{A858A5D9-E0B2-4198-B821-F0C8B5D62E43}"/>
    <cellStyle name="Note 71" xfId="9043" xr:uid="{0E4C509E-A81C-4ECF-98E8-0FD354E1F899}"/>
    <cellStyle name="Note 72" xfId="9044" xr:uid="{88E30D92-3E66-4E80-98CE-1887F97D0C02}"/>
    <cellStyle name="Note 73" xfId="9045" xr:uid="{57F53ECB-9A5C-4AA5-A5BF-CAA818EFE7EC}"/>
    <cellStyle name="Note 74" xfId="9046" xr:uid="{F67378DE-5B50-4EC2-B5ED-81AA865269DA}"/>
    <cellStyle name="Note 75" xfId="9047" xr:uid="{547CFDF6-9C05-4034-B9B6-C87419F908D9}"/>
    <cellStyle name="Note 76" xfId="9048" xr:uid="{8D223CE5-625E-4C28-B2A5-2327A43079ED}"/>
    <cellStyle name="Note 77" xfId="9049" xr:uid="{B55BEABA-5320-4D72-B1DC-4B11BBCC286D}"/>
    <cellStyle name="Note 78" xfId="9050" xr:uid="{DC5F76A9-890A-4CC7-867C-A64226211F61}"/>
    <cellStyle name="Note 79" xfId="9051" xr:uid="{1F5BED0D-3677-47D9-A492-D469B9347ACF}"/>
    <cellStyle name="Note 8" xfId="9052" xr:uid="{618C0F9C-A04A-4713-92FE-463731B32624}"/>
    <cellStyle name="Note 8 2" xfId="22333" xr:uid="{55CE05BA-93DD-4D79-8BA0-9A6C93EE215E}"/>
    <cellStyle name="Note 80" xfId="9053" xr:uid="{B0EC9AC9-68DB-4830-BFA2-572B94EF6357}"/>
    <cellStyle name="Note 81" xfId="9054" xr:uid="{6C611042-8C95-43CC-986C-5226890A5F13}"/>
    <cellStyle name="Note 82" xfId="9055" xr:uid="{124001E6-3938-45C1-B726-31F818271A25}"/>
    <cellStyle name="Note 83" xfId="9056" xr:uid="{43AD9E53-33B4-4393-B2E1-7923EBB33E18}"/>
    <cellStyle name="Note 84" xfId="9057" xr:uid="{7B67862B-0205-4675-8D3B-AE06840CAD42}"/>
    <cellStyle name="Note 85" xfId="9058" xr:uid="{67EE8D60-DF52-4D93-9B7F-8B983D8D7AA1}"/>
    <cellStyle name="Note 86" xfId="9059" xr:uid="{E75FF36F-AF6E-4E88-A595-052344FB085F}"/>
    <cellStyle name="Note 87" xfId="9060" xr:uid="{3C202D21-F815-4660-BE48-4F2420A7D0D8}"/>
    <cellStyle name="Note 88" xfId="9061" xr:uid="{35893FA4-3C54-4749-92D9-3F0FC911B084}"/>
    <cellStyle name="Note 89" xfId="9062" xr:uid="{293540C1-47B6-413A-AD8F-8F209744EE53}"/>
    <cellStyle name="Note 9" xfId="9063" xr:uid="{57C3591F-0436-4BD7-A988-85A422199450}"/>
    <cellStyle name="Note 90" xfId="9064" xr:uid="{EDE48879-261A-4D2E-B685-2CC58C4C23C7}"/>
    <cellStyle name="Note 91" xfId="9065" xr:uid="{77703FA2-6BDC-43FB-A284-91CC90F0B3E1}"/>
    <cellStyle name="Note 92" xfId="9066" xr:uid="{54AB7679-086D-4FE1-BEF6-440D51377449}"/>
    <cellStyle name="Note 93" xfId="9067" xr:uid="{1C770766-A644-4C5B-B5BF-2CC312235BC7}"/>
    <cellStyle name="Note 94" xfId="9068" xr:uid="{EF523FCD-5626-4C0F-AB6E-4BC3D749BBCA}"/>
    <cellStyle name="Note 95" xfId="9069" xr:uid="{9E12FF46-AEC2-40AB-A1A0-C741FB3655E7}"/>
    <cellStyle name="Note 96" xfId="9070" xr:uid="{37991388-69C7-4774-A402-399EA143592B}"/>
    <cellStyle name="Note 97" xfId="9071" xr:uid="{AF83A3E6-8338-42ED-9DDE-7E2C2FE100E9}"/>
    <cellStyle name="Note 98" xfId="9072" xr:uid="{06E801C8-7302-4199-A75C-F893CD7309D2}"/>
    <cellStyle name="Note 99" xfId="9073" xr:uid="{94E22D63-8A64-48E0-8576-E7135A54D7E4}"/>
    <cellStyle name="Notiz 2" xfId="7965" xr:uid="{157A4B1B-DA84-4AD5-BFBC-B06119F6A4A8}"/>
    <cellStyle name="Notiz 2 10" xfId="22991" xr:uid="{B41148FE-56EE-4BA5-B9C2-817D70E0D10A}"/>
    <cellStyle name="Notiz 2 10 2" xfId="24887" xr:uid="{F7A40028-F641-47D2-8133-57490E9046DF}"/>
    <cellStyle name="Notiz 2 2" xfId="9972" xr:uid="{B03B88CE-1DF4-4520-911D-34D044C90B39}"/>
    <cellStyle name="Notiz 2 2 2" xfId="11161" xr:uid="{F379D199-3216-49F0-9690-90F3CABCD346}"/>
    <cellStyle name="Notiz 2 2 2 2" xfId="16668" xr:uid="{BEC18CB7-8A3A-49EB-9D13-67C16AB72199}"/>
    <cellStyle name="Notiz 2 2 3" xfId="10604" xr:uid="{D3BA6087-3AE9-4C43-957E-CD4F3F2AF449}"/>
    <cellStyle name="Notiz 2 2 3 2" xfId="16111" xr:uid="{1E365377-DB6B-4DAA-80CD-7702259C8A1F}"/>
    <cellStyle name="Notiz 2 2 4" xfId="11406" xr:uid="{46E11B72-0830-4687-B49B-0F7F7ACDCA86}"/>
    <cellStyle name="Notiz 2 2 4 2" xfId="16913" xr:uid="{55735DD9-14E4-4E3D-BB2D-4AAAC2FEC54F}"/>
    <cellStyle name="Notiz 2 2 5" xfId="15502" xr:uid="{84BA0766-F4D4-445C-88CC-8A8E0DCB5626}"/>
    <cellStyle name="Notiz 2 2 6" xfId="13911" xr:uid="{EB1E5858-0FF5-4E4B-95D2-2146597EC4FE}"/>
    <cellStyle name="Notiz 2 2 7" xfId="23745" xr:uid="{507885B9-04C7-4287-B5C2-B039F87BAF0F}"/>
    <cellStyle name="Notiz 2 2 7 2" xfId="25090" xr:uid="{83BC5C73-674A-41E5-A281-D51532006F4D}"/>
    <cellStyle name="Notiz 2 2 8" xfId="24483" xr:uid="{E9E84170-425E-4170-BC9B-E6DFA31414F7}"/>
    <cellStyle name="Notiz 2 2 8 2" xfId="25375" xr:uid="{9344D283-66EA-45BF-BC07-5FD7D54DD5C1}"/>
    <cellStyle name="Notiz 2 3" xfId="9478" xr:uid="{0DED6336-E44B-408C-A3DD-E6D307C83AAB}"/>
    <cellStyle name="Notiz 2 3 2" xfId="10959" xr:uid="{C6D1ED41-A6DA-4BB4-A895-4CEFB03381AA}"/>
    <cellStyle name="Notiz 2 3 2 2" xfId="16466" xr:uid="{F885310B-112B-4264-813F-A58417671309}"/>
    <cellStyle name="Notiz 2 3 3" xfId="10647" xr:uid="{1F401F2F-1B0D-416A-95CA-F1243B4B04DD}"/>
    <cellStyle name="Notiz 2 3 3 2" xfId="16154" xr:uid="{78E4AFAE-E1FB-4D10-9577-8804F2B12D48}"/>
    <cellStyle name="Notiz 2 3 4" xfId="10862" xr:uid="{FDDAB57C-6452-462F-B365-5B92D7F2A1FF}"/>
    <cellStyle name="Notiz 2 3 4 2" xfId="16369" xr:uid="{55D97019-2109-492D-8DB4-92F0E0403D8B}"/>
    <cellStyle name="Notiz 2 3 5" xfId="15030" xr:uid="{7D096DF3-99F6-4778-BF0D-E7928E73D95B}"/>
    <cellStyle name="Notiz 2 3 6" xfId="13423" xr:uid="{38F9336E-A24B-463B-ADDD-08A340E30F27}"/>
    <cellStyle name="Notiz 2 3 7" xfId="23251" xr:uid="{05EEF3E8-8F75-467F-BE12-184ACB442B37}"/>
    <cellStyle name="Notiz 2 3 7 2" xfId="24944" xr:uid="{C986CE71-8E0E-497B-8952-2F03DAA8E48F}"/>
    <cellStyle name="Notiz 2 3 8" xfId="24337" xr:uid="{3A561207-158D-497D-BE19-212910E29F8A}"/>
    <cellStyle name="Notiz 2 3 8 2" xfId="25229" xr:uid="{98F90441-558E-40A7-A302-B0E6871B6D8B}"/>
    <cellStyle name="Notiz 2 4" xfId="9798" xr:uid="{B94795E5-5A8A-4F90-A1C7-FFD5FA89BCB7}"/>
    <cellStyle name="Notiz 2 4 2" xfId="11070" xr:uid="{DF84B50E-B6B6-4C16-9FCD-ABABFC82B250}"/>
    <cellStyle name="Notiz 2 4 2 2" xfId="16577" xr:uid="{FE1D6E43-D433-414A-B363-045FFDBA4317}"/>
    <cellStyle name="Notiz 2 4 3" xfId="10566" xr:uid="{988D8E33-CFC2-4DFA-A42D-88115C72FFC7}"/>
    <cellStyle name="Notiz 2 4 3 2" xfId="16073" xr:uid="{419410E5-E6DE-4563-9E9A-94470BAB8137}"/>
    <cellStyle name="Notiz 2 4 4" xfId="11038" xr:uid="{AB2FABF1-CAEB-4D25-9FA5-05DB277CFC75}"/>
    <cellStyle name="Notiz 2 4 4 2" xfId="16545" xr:uid="{3123F040-CC4B-489B-A962-784DD3A3C972}"/>
    <cellStyle name="Notiz 2 4 5" xfId="15338" xr:uid="{F71B5F26-E5B4-4DB9-A0CB-AE684A0BD77E}"/>
    <cellStyle name="Notiz 2 4 6" xfId="13738" xr:uid="{DF92C548-F58A-4B9E-AB4A-E1A96EF20BA7}"/>
    <cellStyle name="Notiz 2 4 7" xfId="23571" xr:uid="{C2F8B1BC-BE3F-4F19-A2C0-AA7AB95AF508}"/>
    <cellStyle name="Notiz 2 4 7 2" xfId="25018" xr:uid="{57BAA280-EE06-4C27-999E-C27D646667C1}"/>
    <cellStyle name="Notiz 2 4 8" xfId="24411" xr:uid="{7F1A6C0C-2BA5-403C-A2E7-886AFBF6CE3F}"/>
    <cellStyle name="Notiz 2 4 8 2" xfId="25303" xr:uid="{993FD4F7-B935-41D9-A56A-5F8861570364}"/>
    <cellStyle name="Notiz 2 5" xfId="9986" xr:uid="{A1EC676E-68CD-4FFF-A785-F494465B9E40}"/>
    <cellStyle name="Notiz 2 5 2" xfId="11175" xr:uid="{58E9958E-37D0-4F0F-B58F-B48F2BB521A9}"/>
    <cellStyle name="Notiz 2 5 2 2" xfId="16682" xr:uid="{FFC967F0-8F64-49F7-96F4-0FCBAF4A3363}"/>
    <cellStyle name="Notiz 2 5 3" xfId="10586" xr:uid="{77271A06-0948-4418-B2BF-342CD38DF75E}"/>
    <cellStyle name="Notiz 2 5 3 2" xfId="16093" xr:uid="{1BE3C6BA-D251-402C-892D-9C5802595E4D}"/>
    <cellStyle name="Notiz 2 5 4" xfId="11433" xr:uid="{23F08CD4-53D0-42AF-8A74-649D6095D10B}"/>
    <cellStyle name="Notiz 2 5 4 2" xfId="16940" xr:uid="{61B9449A-7D1B-4592-A906-AC6CD2352335}"/>
    <cellStyle name="Notiz 2 5 5" xfId="15515" xr:uid="{6A19D9B3-04A3-4438-BE67-F2F6222AB620}"/>
    <cellStyle name="Notiz 2 5 6" xfId="13925" xr:uid="{0D7B4F7D-FA34-4EAA-8D5C-CF6AE1EE5A22}"/>
    <cellStyle name="Notiz 2 5 7" xfId="23759" xr:uid="{380AE018-3FF4-41FB-8089-93CB95F1297F}"/>
    <cellStyle name="Notiz 2 5 7 2" xfId="25104" xr:uid="{CE40EA04-8578-4B34-AEC2-7FA4656CA9B2}"/>
    <cellStyle name="Notiz 2 5 8" xfId="24497" xr:uid="{3DA2D409-5C3A-41FA-B0D6-C04BB965AB12}"/>
    <cellStyle name="Notiz 2 5 8 2" xfId="25389" xr:uid="{3ED97955-98CC-42C4-B379-629DBB496067}"/>
    <cellStyle name="Notiz 2 6" xfId="9871" xr:uid="{8C013ACA-D797-4E46-A6CB-EB5FE9DA21E3}"/>
    <cellStyle name="Notiz 2 6 2" xfId="11119" xr:uid="{C622430F-E5BC-468D-8335-6616508C1AA7}"/>
    <cellStyle name="Notiz 2 6 2 2" xfId="16626" xr:uid="{F344AD12-41E5-4002-8AA8-DF7EE1B7DEA7}"/>
    <cellStyle name="Notiz 2 6 3" xfId="10751" xr:uid="{FF115C47-DC81-45D1-8E96-69C8A14C8573}"/>
    <cellStyle name="Notiz 2 6 3 2" xfId="16258" xr:uid="{E58679BF-A2E9-4318-87CC-DA8FCE183A05}"/>
    <cellStyle name="Notiz 2 6 4" xfId="11414" xr:uid="{3D754CE8-1CFA-4E98-BDE5-F15062B2DEEA}"/>
    <cellStyle name="Notiz 2 6 4 2" xfId="16921" xr:uid="{8B235392-C70B-43CF-8B17-67AEEA2DB63A}"/>
    <cellStyle name="Notiz 2 6 5" xfId="13810" xr:uid="{587A6034-BF85-4FC4-A4D9-E3A79B49E2A2}"/>
    <cellStyle name="Notiz 2 6 6" xfId="23643" xr:uid="{6B3330A2-0C89-4296-922D-8DD38592D16E}"/>
    <cellStyle name="Notiz 2 6 6 2" xfId="25064" xr:uid="{29EE5DCD-AB87-47DA-8B55-2CC9A65EDEE9}"/>
    <cellStyle name="Notiz 2 6 7" xfId="24457" xr:uid="{039F6726-48F9-4CCE-940C-A9A8B4BA0EB7}"/>
    <cellStyle name="Notiz 2 6 7 2" xfId="25349" xr:uid="{514376EE-9A06-4352-84C4-C3C3748A2BFC}"/>
    <cellStyle name="Notiz 2 7" xfId="11037" xr:uid="{4E2F019D-F0E0-456C-8FCC-72FA4A1A5913}"/>
    <cellStyle name="Notiz 2 7 2" xfId="16544" xr:uid="{4AACDB25-2581-4EB6-8565-B831F107F24D}"/>
    <cellStyle name="Notiz 2 8" xfId="12935" xr:uid="{FD2FC422-7E71-45D7-AC3B-F8CC00123D4F}"/>
    <cellStyle name="Notiz 2 9" xfId="22708" xr:uid="{553EC61D-A1F2-48F9-A36B-1A648EFE14E1}"/>
    <cellStyle name="Notiz 2 9 2" xfId="24839" xr:uid="{35724FD6-8EF5-4568-9452-14AA116BA27E}"/>
    <cellStyle name="Notiz 3" xfId="7966" xr:uid="{B37DA43B-F320-40E1-AE36-712BEEC8CD47}"/>
    <cellStyle name="Notiz 3 10" xfId="22990" xr:uid="{D9A73FDB-ACD1-446E-A8F7-4EC5287BEBB8}"/>
    <cellStyle name="Notiz 3 10 2" xfId="24886" xr:uid="{BED0F3A5-4E22-4B16-AE2C-C96870EAE561}"/>
    <cellStyle name="Notiz 3 2" xfId="9971" xr:uid="{347369EB-6663-4428-9A5B-B6689F2A0366}"/>
    <cellStyle name="Notiz 3 2 2" xfId="11160" xr:uid="{8183D1E8-F6E7-40AB-81FE-BA94B283F85F}"/>
    <cellStyle name="Notiz 3 2 2 2" xfId="16667" xr:uid="{D489DD95-11E8-46DC-969E-6A22A068682F}"/>
    <cellStyle name="Notiz 3 2 3" xfId="10677" xr:uid="{2BFAB96D-CEE7-4506-9A3F-90BB9861AEFC}"/>
    <cellStyle name="Notiz 3 2 3 2" xfId="16184" xr:uid="{1C5E7C4A-9A1A-4837-A237-FD731B594B5C}"/>
    <cellStyle name="Notiz 3 2 4" xfId="10918" xr:uid="{313D4DA7-AA19-4D18-8D89-9B13CE79D017}"/>
    <cellStyle name="Notiz 3 2 4 2" xfId="16425" xr:uid="{31454A9F-1BEB-4BB8-8462-8C5B8448F934}"/>
    <cellStyle name="Notiz 3 2 5" xfId="15501" xr:uid="{0DEC1588-2EDA-4E8A-B34D-094CE9D64094}"/>
    <cellStyle name="Notiz 3 2 6" xfId="13910" xr:uid="{5A675E3B-0CEE-4426-973E-923A103B1226}"/>
    <cellStyle name="Notiz 3 2 7" xfId="23744" xr:uid="{754CD7FC-95D0-431B-B437-4875D037015E}"/>
    <cellStyle name="Notiz 3 2 7 2" xfId="25089" xr:uid="{BAFA3F75-443B-4E1F-9F3E-FF8C22DAC8FE}"/>
    <cellStyle name="Notiz 3 2 8" xfId="24482" xr:uid="{6E626579-F550-4392-A396-37B5B6066C25}"/>
    <cellStyle name="Notiz 3 2 8 2" xfId="25374" xr:uid="{1CDFDA25-0F6E-4ABF-A7F0-226231EF6459}"/>
    <cellStyle name="Notiz 3 3" xfId="10053" xr:uid="{AD6FE4C7-4059-451F-821D-1D6B544F413E}"/>
    <cellStyle name="Notiz 3 3 2" xfId="11232" xr:uid="{82CC68FA-EF72-41ED-A145-47526628BC73}"/>
    <cellStyle name="Notiz 3 3 2 2" xfId="16739" xr:uid="{3C888D66-1DE6-4942-94BE-5D3C3883383B}"/>
    <cellStyle name="Notiz 3 3 3" xfId="11364" xr:uid="{BC3FF570-80EB-42B8-9985-F22E0206C1B8}"/>
    <cellStyle name="Notiz 3 3 3 2" xfId="16871" xr:uid="{67B9BF05-7335-4C80-B356-DD690D033681}"/>
    <cellStyle name="Notiz 3 3 4" xfId="11368" xr:uid="{632F48B8-9F3D-4EBA-80B4-A06001BCECB7}"/>
    <cellStyle name="Notiz 3 3 4 2" xfId="16875" xr:uid="{F15AD5B4-EC84-48CE-BFC0-15FCBA258F2E}"/>
    <cellStyle name="Notiz 3 3 5" xfId="15572" xr:uid="{C24F629D-B87E-44B5-9DBD-52B3D590A392}"/>
    <cellStyle name="Notiz 3 3 6" xfId="13991" xr:uid="{2A666798-B8BC-42D7-9ED7-828629F08CC3}"/>
    <cellStyle name="Notiz 3 3 7" xfId="23826" xr:uid="{34B4A8F9-B3B0-438C-986C-F878E94DECF7}"/>
    <cellStyle name="Notiz 3 3 7 2" xfId="25160" xr:uid="{0950D5F2-7A63-4CD2-B747-42E4D5954E62}"/>
    <cellStyle name="Notiz 3 3 8" xfId="24553" xr:uid="{E9F0B2D0-12A3-4FDD-9855-C9B6B603FF55}"/>
    <cellStyle name="Notiz 3 3 8 2" xfId="25445" xr:uid="{A724134B-EE1B-4415-9E99-1D2753A54435}"/>
    <cellStyle name="Notiz 3 4" xfId="9797" xr:uid="{A980CA90-0E22-4B02-A7D8-64AAE6CAD75B}"/>
    <cellStyle name="Notiz 3 4 2" xfId="11069" xr:uid="{F3BA4D92-7575-428C-A947-F96C373418A9}"/>
    <cellStyle name="Notiz 3 4 2 2" xfId="16576" xr:uid="{5B500665-D1A4-4C29-B595-3C588D2CFFA9}"/>
    <cellStyle name="Notiz 3 4 3" xfId="10801" xr:uid="{142DAA29-875C-4892-8654-442A2B358493}"/>
    <cellStyle name="Notiz 3 4 3 2" xfId="16308" xr:uid="{3C328C15-184A-41F1-AA3E-435A8C29079D}"/>
    <cellStyle name="Notiz 3 4 4" xfId="10699" xr:uid="{6F85CFA3-488D-493E-826B-D0C5A9185246}"/>
    <cellStyle name="Notiz 3 4 4 2" xfId="16206" xr:uid="{C46ECC5D-7BE4-49CB-8DE3-107A2B4B59CA}"/>
    <cellStyle name="Notiz 3 4 5" xfId="15337" xr:uid="{09D1D9DB-9EBA-46E7-B6B4-9DE5CDEBA5E3}"/>
    <cellStyle name="Notiz 3 4 6" xfId="13737" xr:uid="{0A7601D6-FCAB-42A6-9C51-4D9C3663AB66}"/>
    <cellStyle name="Notiz 3 4 7" xfId="23570" xr:uid="{2F9A40A6-1A50-41AF-B5B9-41A94A796E16}"/>
    <cellStyle name="Notiz 3 4 7 2" xfId="25017" xr:uid="{A831DA1D-ABAD-4385-A6C7-1009708F7332}"/>
    <cellStyle name="Notiz 3 4 8" xfId="24410" xr:uid="{4F003A34-40D0-4D4A-8DE5-884499A65022}"/>
    <cellStyle name="Notiz 3 4 8 2" xfId="25302" xr:uid="{67874535-4BE4-4768-8D10-DD5E668EDC5E}"/>
    <cellStyle name="Notiz 3 5" xfId="9539" xr:uid="{6D31A92F-64B1-49C3-B9D5-AE3104AE866A}"/>
    <cellStyle name="Notiz 3 5 2" xfId="11012" xr:uid="{3600FBEF-49FF-4CC1-8BE2-71CAC40BFC94}"/>
    <cellStyle name="Notiz 3 5 2 2" xfId="16519" xr:uid="{BBDC19D1-81D3-4617-BFA6-CC451979FAE0}"/>
    <cellStyle name="Notiz 3 5 3" xfId="10759" xr:uid="{A2EE2348-989C-48DC-8813-B66DB04717E3}"/>
    <cellStyle name="Notiz 3 5 3 2" xfId="16266" xr:uid="{E4B233C1-B46D-4A15-A761-7BAF3C7CD626}"/>
    <cellStyle name="Notiz 3 5 4" xfId="11438" xr:uid="{16B77C44-A2DD-4158-8798-239AA9D5C0E1}"/>
    <cellStyle name="Notiz 3 5 4 2" xfId="16945" xr:uid="{C66D9686-7E40-40CB-858D-C3154868C23F}"/>
    <cellStyle name="Notiz 3 5 5" xfId="15084" xr:uid="{70D3FCDF-E9ED-43EF-8A00-4D47D60C0C2F}"/>
    <cellStyle name="Notiz 3 5 6" xfId="13482" xr:uid="{DBE5B6B2-7CE5-433F-B87A-C1291723295B}"/>
    <cellStyle name="Notiz 3 5 7" xfId="23312" xr:uid="{5C330195-4F59-4AA5-8E11-FF4247AD4698}"/>
    <cellStyle name="Notiz 3 5 7 2" xfId="24995" xr:uid="{084F8E8E-37F3-4254-8F2C-5C95439F03B6}"/>
    <cellStyle name="Notiz 3 5 8" xfId="24388" xr:uid="{FB99B2F9-EEF3-41AA-A218-1A9C2F41E9C3}"/>
    <cellStyle name="Notiz 3 5 8 2" xfId="25280" xr:uid="{C2CE1EBE-AB63-43E8-A3D9-36004677AD66}"/>
    <cellStyle name="Notiz 3 6" xfId="9870" xr:uid="{6E43FE36-24B7-4E8B-A62D-38907269F1DB}"/>
    <cellStyle name="Notiz 3 6 2" xfId="11118" xr:uid="{F70E7E85-8900-48FF-811B-6E482F2E7980}"/>
    <cellStyle name="Notiz 3 6 2 2" xfId="16625" xr:uid="{FC5747FC-CBB2-4F23-9506-198919947DC3}"/>
    <cellStyle name="Notiz 3 6 3" xfId="10839" xr:uid="{A2D4B98B-B388-4020-BF1A-611C513DC509}"/>
    <cellStyle name="Notiz 3 6 3 2" xfId="16346" xr:uid="{E8C59226-12B3-42D8-84D3-A5F03E0DF5D1}"/>
    <cellStyle name="Notiz 3 6 4" xfId="10719" xr:uid="{A40D768A-BEC6-419B-A8CD-C0E09C074415}"/>
    <cellStyle name="Notiz 3 6 4 2" xfId="16226" xr:uid="{119108B7-AD37-4EEC-939D-24D43DE81186}"/>
    <cellStyle name="Notiz 3 6 5" xfId="13809" xr:uid="{FB211976-C722-4F5A-B471-AE5547EAAA99}"/>
    <cellStyle name="Notiz 3 6 6" xfId="23642" xr:uid="{18C393E6-D5DD-4238-8495-A4C7FEF97111}"/>
    <cellStyle name="Notiz 3 6 6 2" xfId="25063" xr:uid="{381D7D84-0426-4590-9CAB-7C364111B5AB}"/>
    <cellStyle name="Notiz 3 6 7" xfId="24456" xr:uid="{D797D11B-8601-491C-B0B9-4106CC57020B}"/>
    <cellStyle name="Notiz 3 6 7 2" xfId="25348" xr:uid="{B21FD8B6-2E81-41D5-A132-F4BB1B98246B}"/>
    <cellStyle name="Notiz 3 7" xfId="10723" xr:uid="{8E70CE5F-03EC-424B-9498-8E5A5B932250}"/>
    <cellStyle name="Notiz 3 7 2" xfId="16230" xr:uid="{173B781A-6A4E-40D2-A14D-3E47311FF955}"/>
    <cellStyle name="Notiz 3 8" xfId="12936" xr:uid="{F49300A3-12FB-4940-AE33-10574DBE2193}"/>
    <cellStyle name="Notiz 3 9" xfId="22709" xr:uid="{96DC1C4D-76E6-4500-A7BE-5A0BFE059B68}"/>
    <cellStyle name="Notiz 3 9 2" xfId="24840" xr:uid="{FA18F053-5E5E-4702-8099-1CA4BD9885FE}"/>
    <cellStyle name="Obliczenia" xfId="7967" xr:uid="{6546F933-1EF8-4FF0-B8FC-590671858548}"/>
    <cellStyle name="Obliczenia 10" xfId="22989" xr:uid="{D72D9BA8-6320-4805-8C44-A33092FFD6E8}"/>
    <cellStyle name="Obliczenia 10 2" xfId="24885" xr:uid="{B6215C56-A43A-4979-B9CF-62D1D0BB24F3}"/>
    <cellStyle name="Obliczenia 2" xfId="9970" xr:uid="{A5CF65A5-9B73-4057-96CE-EF8EAB0419B0}"/>
    <cellStyle name="Obliczenia 2 2" xfId="11159" xr:uid="{12310DB7-4B27-473F-BDCE-B29F2F1EF4A1}"/>
    <cellStyle name="Obliczenia 2 2 2" xfId="16666" xr:uid="{48528802-A608-4A74-A156-24C905AD6611}"/>
    <cellStyle name="Obliczenia 2 3" xfId="10897" xr:uid="{6AC31BE9-DEA2-4F36-B594-FD0FBBFB2D05}"/>
    <cellStyle name="Obliczenia 2 3 2" xfId="16404" xr:uid="{D6AB51C7-1157-4589-BF39-D462ED85351B}"/>
    <cellStyle name="Obliczenia 2 4" xfId="11323" xr:uid="{AAE07943-6F4D-4C3F-A22F-C6A6F551F880}"/>
    <cellStyle name="Obliczenia 2 4 2" xfId="16830" xr:uid="{0D38D2E3-4F3D-4D9C-9EBE-A294FE5CD157}"/>
    <cellStyle name="Obliczenia 2 5" xfId="15500" xr:uid="{7C38D822-F918-469B-93D6-528EE2AFE45F}"/>
    <cellStyle name="Obliczenia 2 6" xfId="13909" xr:uid="{06590899-9FAF-46C1-AC8A-30AFAB289AAB}"/>
    <cellStyle name="Obliczenia 2 7" xfId="23743" xr:uid="{6B50C1A7-91A6-46A6-919D-8590335931BF}"/>
    <cellStyle name="Obliczenia 2 7 2" xfId="25088" xr:uid="{8F372674-929B-4D40-937E-3B70D2961118}"/>
    <cellStyle name="Obliczenia 2 8" xfId="24481" xr:uid="{C881844C-4C40-41A8-AEBA-8CFBAF14A9C4}"/>
    <cellStyle name="Obliczenia 2 8 2" xfId="25373" xr:uid="{537B979B-CB5A-41F1-952B-BBB0A645464A}"/>
    <cellStyle name="Obliczenia 3" xfId="10052" xr:uid="{CD081342-6DFC-43A0-A4DC-8911014155AF}"/>
    <cellStyle name="Obliczenia 3 2" xfId="11231" xr:uid="{F2AFD5EF-77A4-4E78-AACD-C332A60E3500}"/>
    <cellStyle name="Obliczenia 3 2 2" xfId="16738" xr:uid="{D73A904D-F28D-49F7-B6AD-D9756787D48B}"/>
    <cellStyle name="Obliczenia 3 3" xfId="10818" xr:uid="{80E0194F-263F-4B0F-B070-94DAF53B0F48}"/>
    <cellStyle name="Obliczenia 3 3 2" xfId="16325" xr:uid="{E5DF274F-2A6E-4888-9F32-419F1E08D126}"/>
    <cellStyle name="Obliczenia 3 4" xfId="11054" xr:uid="{61045E0E-6E42-4CD0-B0F5-B0C75898AD3D}"/>
    <cellStyle name="Obliczenia 3 4 2" xfId="16561" xr:uid="{A5113375-0B1B-4D80-B7A1-C0BDEC1C6B94}"/>
    <cellStyle name="Obliczenia 3 5" xfId="15571" xr:uid="{E799D3F7-663D-4EFF-9283-847A07781F14}"/>
    <cellStyle name="Obliczenia 3 6" xfId="13990" xr:uid="{059CA76F-C5B3-4221-9832-F9F4CC22F5FB}"/>
    <cellStyle name="Obliczenia 3 7" xfId="23825" xr:uid="{B16DA6D8-E24B-4CA0-9CC3-AE26BA4C6A02}"/>
    <cellStyle name="Obliczenia 3 7 2" xfId="25159" xr:uid="{69FFA3F9-2701-4453-A34E-FA755E4DB658}"/>
    <cellStyle name="Obliczenia 3 8" xfId="24552" xr:uid="{F3F5239F-0906-41E0-9F96-D7BA9D52F58F}"/>
    <cellStyle name="Obliczenia 3 8 2" xfId="25444" xr:uid="{322E7EB0-2E18-4085-B25E-C6D14D7F40C9}"/>
    <cellStyle name="Obliczenia 4" xfId="10095" xr:uid="{ED2F561A-4945-4044-8D6E-6B756C221A95}"/>
    <cellStyle name="Obliczenia 4 2" xfId="11271" xr:uid="{6449BDF7-7F98-4DFE-B8A3-2A305F5B974D}"/>
    <cellStyle name="Obliczenia 4 2 2" xfId="16778" xr:uid="{C2142046-554A-4601-8091-809160151BB2}"/>
    <cellStyle name="Obliczenia 4 3" xfId="10603" xr:uid="{33DD5562-1AF5-4D6C-BF66-D76642522FB5}"/>
    <cellStyle name="Obliczenia 4 3 2" xfId="16110" xr:uid="{CFB1E7D5-EB22-4074-9B52-DC4E5CECB79E}"/>
    <cellStyle name="Obliczenia 4 4" xfId="10664" xr:uid="{C2276058-0CC7-4962-A37E-9EAB4C7CB55A}"/>
    <cellStyle name="Obliczenia 4 4 2" xfId="16171" xr:uid="{48C72A39-C527-457A-8A8B-0329A0654B89}"/>
    <cellStyle name="Obliczenia 4 5" xfId="15599" xr:uid="{9A82B369-04A7-4F8F-8F95-824CD8761935}"/>
    <cellStyle name="Obliczenia 4 6" xfId="14033" xr:uid="{0A954540-21B5-4D16-A6A3-5F1E45204EE7}"/>
    <cellStyle name="Obliczenia 4 7" xfId="23868" xr:uid="{23E4FAEB-7716-4881-B90E-E5D571F362C4}"/>
    <cellStyle name="Obliczenia 4 7 2" xfId="25199" xr:uid="{AE4A25C3-8B3C-4EFF-9925-80A014666035}"/>
    <cellStyle name="Obliczenia 4 8" xfId="24592" xr:uid="{49673B1E-2465-4E01-A715-3119621AEAA0}"/>
    <cellStyle name="Obliczenia 4 8 2" xfId="25484" xr:uid="{AC321F1F-86C7-4591-96ED-E58195820EBB}"/>
    <cellStyle name="Obliczenia 5" xfId="9538" xr:uid="{F7F2B8C6-3061-4926-BA04-1893CDC52587}"/>
    <cellStyle name="Obliczenia 5 2" xfId="11011" xr:uid="{8FD0FE01-2F7D-403D-B582-EC4E27C1774A}"/>
    <cellStyle name="Obliczenia 5 2 2" xfId="16518" xr:uid="{57FF5694-3EB3-4BDB-87B5-A145A867BDFE}"/>
    <cellStyle name="Obliczenia 5 3" xfId="10872" xr:uid="{C71E5089-B777-451D-8045-6288074484F5}"/>
    <cellStyle name="Obliczenia 5 3 2" xfId="16379" xr:uid="{4D32DBC1-EE41-44B7-B9F9-FA955512F686}"/>
    <cellStyle name="Obliczenia 5 4" xfId="11039" xr:uid="{727250BB-C2C2-448A-87D1-746769A1AC86}"/>
    <cellStyle name="Obliczenia 5 4 2" xfId="16546" xr:uid="{24064060-DD05-4CAC-96FC-D27A0110EB06}"/>
    <cellStyle name="Obliczenia 5 5" xfId="15083" xr:uid="{F505F6FB-8E18-44F1-860C-163C38E8FF84}"/>
    <cellStyle name="Obliczenia 5 6" xfId="13481" xr:uid="{BCEEAE0A-6FEE-4311-B65C-5D61861EEC18}"/>
    <cellStyle name="Obliczenia 5 7" xfId="23311" xr:uid="{DABCBD6C-2A06-4F9D-9BD0-0607580A67D5}"/>
    <cellStyle name="Obliczenia 5 7 2" xfId="24994" xr:uid="{B892AB78-9378-4793-8F24-8EECE00B985E}"/>
    <cellStyle name="Obliczenia 5 8" xfId="24387" xr:uid="{5FC4FC44-FDDA-422B-87B3-C11DCB217A2D}"/>
    <cellStyle name="Obliczenia 5 8 2" xfId="25279" xr:uid="{B998B752-888C-4BB7-84BD-6965EBA96F63}"/>
    <cellStyle name="Obliczenia 6" xfId="9787" xr:uid="{145FF529-AC37-4299-8371-94AF2900F335}"/>
    <cellStyle name="Obliczenia 6 2" xfId="11062" xr:uid="{17DDBC9D-C72E-4E0E-9E62-B362825ECB35}"/>
    <cellStyle name="Obliczenia 6 2 2" xfId="16569" xr:uid="{86A27D59-25D6-4EAB-B7B8-89D280502C8C}"/>
    <cellStyle name="Obliczenia 6 3" xfId="10754" xr:uid="{00617BE0-6B24-4337-BAD1-5D02B205CEB1}"/>
    <cellStyle name="Obliczenia 6 3 2" xfId="16261" xr:uid="{139F4CEC-78A4-43E4-9396-83E91FA177EC}"/>
    <cellStyle name="Obliczenia 6 4" xfId="10900" xr:uid="{BD63E075-F6E1-40C1-A49E-51D7D5521408}"/>
    <cellStyle name="Obliczenia 6 4 2" xfId="16407" xr:uid="{BBE6DDFC-CE27-4726-A901-C9020D687F40}"/>
    <cellStyle name="Obliczenia 6 5" xfId="13727" xr:uid="{2162C063-9993-4FF1-9822-D649D480A5BA}"/>
    <cellStyle name="Obliczenia 6 6" xfId="23560" xr:uid="{3F0A6067-2E68-4512-A918-B59D9B82CF4E}"/>
    <cellStyle name="Obliczenia 6 6 2" xfId="25010" xr:uid="{55445B67-7322-485E-86D9-29366F3E2CBE}"/>
    <cellStyle name="Obliczenia 6 7" xfId="24403" xr:uid="{ABB99C36-FD90-431D-8D93-1E027B43B67E}"/>
    <cellStyle name="Obliczenia 6 7 2" xfId="25295" xr:uid="{233024A2-216A-4F0C-A152-E3AEE6BD5133}"/>
    <cellStyle name="Obliczenia 7" xfId="10793" xr:uid="{3400F0A8-F4E8-4DA6-BF0A-C6AA941ADFAC}"/>
    <cellStyle name="Obliczenia 7 2" xfId="16300" xr:uid="{CECB7BE5-A2E5-4EF1-B7B0-AEBE7A47B6FF}"/>
    <cellStyle name="Obliczenia 8" xfId="12937" xr:uid="{806D367B-4DDB-406F-8542-A09317D404EE}"/>
    <cellStyle name="Obliczenia 9" xfId="22710" xr:uid="{AF5A1C62-5E21-4A9D-9B9E-201A277B226C}"/>
    <cellStyle name="Obliczenia 9 2" xfId="24841" xr:uid="{EDCAF9C9-C2C6-4478-B582-79E8201E82DE}"/>
    <cellStyle name="OddBodyShade" xfId="7092" xr:uid="{D2EC5401-E53A-48CD-9718-216ABC5E8629}"/>
    <cellStyle name="Összesen" xfId="7968" xr:uid="{21054FA2-482B-427B-ACEB-386E088790C7}"/>
    <cellStyle name="Összesen 10" xfId="22988" xr:uid="{34273BB6-7544-4DE1-9C65-B4395F2E4219}"/>
    <cellStyle name="Összesen 10 2" xfId="24884" xr:uid="{030AE57B-D8A9-4C80-ABFB-76E12E0BFFCA}"/>
    <cellStyle name="Összesen 2" xfId="9969" xr:uid="{F95F2E37-235B-4388-9624-60A09048160A}"/>
    <cellStyle name="Összesen 2 2" xfId="11158" xr:uid="{F3E66B85-CC1C-486A-B5FC-CBD56127BAA3}"/>
    <cellStyle name="Összesen 2 2 2" xfId="16665" xr:uid="{802B7251-DB2E-4492-9C2A-0BEAF8DAA80B}"/>
    <cellStyle name="Összesen 2 3" xfId="10707" xr:uid="{FEDA13FF-59D3-43E0-ADC6-2D9143DE9844}"/>
    <cellStyle name="Összesen 2 3 2" xfId="16214" xr:uid="{7160D218-C56A-448C-8E10-3C4C162E9E65}"/>
    <cellStyle name="Összesen 2 4" xfId="11407" xr:uid="{DB5C5A8C-92E8-40AF-A9B8-DD42D25D83FD}"/>
    <cellStyle name="Összesen 2 4 2" xfId="16914" xr:uid="{70A415EA-E24D-4674-9F47-FC06B3813AA1}"/>
    <cellStyle name="Összesen 2 5" xfId="15499" xr:uid="{02B569A8-E139-430B-9475-3DC174DF4D13}"/>
    <cellStyle name="Összesen 2 6" xfId="13908" xr:uid="{2C2B07D1-1B81-45BE-964B-6BA85D8312A1}"/>
    <cellStyle name="Összesen 2 7" xfId="23742" xr:uid="{325CF66A-D9CF-4762-91CE-6773240979FE}"/>
    <cellStyle name="Összesen 2 7 2" xfId="25087" xr:uid="{D9D37E84-FD79-4C34-A8F7-012B70558091}"/>
    <cellStyle name="Összesen 2 8" xfId="24480" xr:uid="{7731D003-5D5D-4701-B0FB-4367A4D7F2F3}"/>
    <cellStyle name="Összesen 2 8 2" xfId="25372" xr:uid="{688D6AC0-CAE0-4CB5-92EE-7B198799D071}"/>
    <cellStyle name="Összesen 3" xfId="10051" xr:uid="{ECDA83B4-1C5E-40DE-B1BD-B5EE522B6E13}"/>
    <cellStyle name="Összesen 3 2" xfId="11230" xr:uid="{014E2B90-D833-4E93-9DE1-96F501066706}"/>
    <cellStyle name="Összesen 3 2 2" xfId="16737" xr:uid="{96BAC437-0F62-49A3-AEE0-FD1F1D721E49}"/>
    <cellStyle name="Összesen 3 3" xfId="11327" xr:uid="{2C648DB5-024B-4114-BB85-D0F88AC32778}"/>
    <cellStyle name="Összesen 3 3 2" xfId="16834" xr:uid="{1860E4B9-8D29-4832-A808-D3D0F690B3D6}"/>
    <cellStyle name="Összesen 3 4" xfId="10581" xr:uid="{4E605C9A-48EC-4EC2-9B2A-AF9E67174D1B}"/>
    <cellStyle name="Összesen 3 4 2" xfId="16088" xr:uid="{2B14EB42-CF43-426E-8ED2-6DE49EAF78F5}"/>
    <cellStyle name="Összesen 3 5" xfId="15570" xr:uid="{5E3D6CF6-D8E0-49EE-83D1-3D1F4280900D}"/>
    <cellStyle name="Összesen 3 6" xfId="13989" xr:uid="{6FC7B0EA-FAEA-4ADD-8153-A96042027AE9}"/>
    <cellStyle name="Összesen 3 7" xfId="23824" xr:uid="{E877BFFF-A94D-493F-9011-C5255221A022}"/>
    <cellStyle name="Összesen 3 7 2" xfId="25158" xr:uid="{4C6EC3FA-1713-4CEA-90BD-11BFE08DA08E}"/>
    <cellStyle name="Összesen 3 8" xfId="24551" xr:uid="{368EA453-E954-44B3-A120-93C5ADCCC607}"/>
    <cellStyle name="Összesen 3 8 2" xfId="25443" xr:uid="{252D599B-C409-40EA-BB95-8C9FFCB10007}"/>
    <cellStyle name="Összesen 4" xfId="9494" xr:uid="{68C42DF9-09B1-45C8-8652-B73251A4D040}"/>
    <cellStyle name="Összesen 4 2" xfId="10975" xr:uid="{92EA7817-8B7D-4B5C-A7F3-A2C4F934256D}"/>
    <cellStyle name="Összesen 4 2 2" xfId="16482" xr:uid="{B8A52CE9-5FBB-4CE9-B296-43FA4AD67776}"/>
    <cellStyle name="Összesen 4 3" xfId="11056" xr:uid="{2901A1BD-6C6E-4C32-94B3-F53667D338D7}"/>
    <cellStyle name="Összesen 4 3 2" xfId="16563" xr:uid="{09FD8A5A-D2FF-4B93-8259-49D2F7B74AAE}"/>
    <cellStyle name="Összesen 4 4" xfId="11448" xr:uid="{EDFB9333-825B-494A-B674-5C9BF3125592}"/>
    <cellStyle name="Összesen 4 4 2" xfId="16955" xr:uid="{6EACF9F7-422A-40C7-9E75-30C791EC9F4B}"/>
    <cellStyle name="Összesen 4 5" xfId="15044" xr:uid="{9D84D136-6623-4054-9454-AA036E7D8556}"/>
    <cellStyle name="Összesen 4 6" xfId="13438" xr:uid="{66EA872D-F1CF-48C5-ACAE-706A2BC61A47}"/>
    <cellStyle name="Összesen 4 7" xfId="23267" xr:uid="{FEE72619-8049-475A-9CDA-538CD0AD1FF8}"/>
    <cellStyle name="Összesen 4 7 2" xfId="24960" xr:uid="{E8AE11FF-A12A-4824-9DC3-148208B3FF35}"/>
    <cellStyle name="Összesen 4 8" xfId="24353" xr:uid="{EA77192D-08F5-4EE5-B9DC-2CE7490B755F}"/>
    <cellStyle name="Összesen 4 8 2" xfId="25245" xr:uid="{27A17982-2F5B-4A5A-8EA3-EE69CF06642A}"/>
    <cellStyle name="Összesen 5" xfId="9819" xr:uid="{40E20AB7-9A92-4615-A687-A0BCA12D6394}"/>
    <cellStyle name="Összesen 5 2" xfId="11090" xr:uid="{13B63CFD-B6DC-49E4-B54A-35FD1022FC60}"/>
    <cellStyle name="Összesen 5 2 2" xfId="16597" xr:uid="{63EA7676-5300-44B8-BB18-0B7C69C28FF2}"/>
    <cellStyle name="Összesen 5 3" xfId="10847" xr:uid="{FDD21AD8-4E6F-442B-AF0F-7AD431844DD0}"/>
    <cellStyle name="Összesen 5 3 2" xfId="16354" xr:uid="{247CEC14-2F48-44FC-9DFC-23C21346B13B}"/>
    <cellStyle name="Összesen 5 4" xfId="11285" xr:uid="{FDF39C7C-D8B6-46F1-85CC-F45CD898932F}"/>
    <cellStyle name="Összesen 5 4 2" xfId="16792" xr:uid="{9019A8E6-55BE-437E-9F55-6D722C7C2D96}"/>
    <cellStyle name="Összesen 5 5" xfId="15356" xr:uid="{3BE5CB0A-235E-4309-9030-A9EB9616B55D}"/>
    <cellStyle name="Összesen 5 6" xfId="13759" xr:uid="{1ADAD2C7-8152-44A9-A204-68678B92A8B1}"/>
    <cellStyle name="Összesen 5 7" xfId="23592" xr:uid="{94B55C2B-69F2-4C05-82EC-E7B41148FB5E}"/>
    <cellStyle name="Összesen 5 7 2" xfId="25038" xr:uid="{BB9E4971-171A-4129-8A75-8104A593472C}"/>
    <cellStyle name="Összesen 5 8" xfId="24431" xr:uid="{0B9C1A43-3414-4FC2-8305-943A3F058E60}"/>
    <cellStyle name="Összesen 5 8 2" xfId="25323" xr:uid="{A5846663-29E7-4C27-A86F-CC7867B47F81}"/>
    <cellStyle name="Összesen 6" xfId="9821" xr:uid="{840D70E7-B16B-40BC-807E-E85729C6C709}"/>
    <cellStyle name="Összesen 6 2" xfId="11092" xr:uid="{ABD53F2E-8157-453B-9E97-9EDA23DE506B}"/>
    <cellStyle name="Összesen 6 2 2" xfId="16599" xr:uid="{0BA7A9D7-C1C0-4233-8EEC-590C14641989}"/>
    <cellStyle name="Összesen 6 3" xfId="10639" xr:uid="{55F5B58E-E97C-4D6F-8FAB-158A63195794}"/>
    <cellStyle name="Összesen 6 3 2" xfId="16146" xr:uid="{730A2406-E1F8-48F8-BE49-30D333E2FAAA}"/>
    <cellStyle name="Összesen 6 4" xfId="10654" xr:uid="{064E64DB-BB50-4E7A-B3C5-B268782FFC12}"/>
    <cellStyle name="Összesen 6 4 2" xfId="16161" xr:uid="{34D99543-394C-4B3B-9A92-FA3A4A127A27}"/>
    <cellStyle name="Összesen 6 5" xfId="13761" xr:uid="{F4DFEA90-5D53-4EE2-9E1B-193627E9BD35}"/>
    <cellStyle name="Összesen 6 6" xfId="23594" xr:uid="{3F9BF211-AC3E-483B-A71A-94DD94B75C62}"/>
    <cellStyle name="Összesen 6 6 2" xfId="25040" xr:uid="{DD5C0BE2-59DC-473F-A979-F792CE0E8F73}"/>
    <cellStyle name="Összesen 6 7" xfId="24433" xr:uid="{261B9DCA-8B76-4317-AE69-EE66E2532C9F}"/>
    <cellStyle name="Összesen 6 7 2" xfId="25325" xr:uid="{6C9AC17B-3E87-43CB-83FB-53A879F093B7}"/>
    <cellStyle name="Összesen 7" xfId="11389" xr:uid="{F3BE4F20-3336-4E95-9A5B-7F307538066E}"/>
    <cellStyle name="Összesen 7 2" xfId="16896" xr:uid="{DC8DFFF9-E224-4193-81A6-DDE5DC8664C2}"/>
    <cellStyle name="Összesen 8" xfId="12938" xr:uid="{E67FDC58-4613-4842-8931-88ADD8456A59}"/>
    <cellStyle name="Összesen 9" xfId="22711" xr:uid="{CA8CCC6F-545E-4E93-BC14-9ED4B603606B}"/>
    <cellStyle name="Összesen 9 2" xfId="24842" xr:uid="{5A6EB2E9-4DD7-4139-A3B2-84EA9AA3E1FF}"/>
    <cellStyle name="Output" xfId="28" builtinId="21" customBuiltin="1"/>
    <cellStyle name="Output 2" xfId="7063" xr:uid="{7FE6A1D1-542C-4E2D-82DC-ED7DC5083316}"/>
    <cellStyle name="Output 2 10" xfId="22713" xr:uid="{9762AC51-1A7A-4712-9C3E-4CD10D53EB9C}"/>
    <cellStyle name="Output 2 10 2" xfId="24844" xr:uid="{DEE5BE83-E72D-4960-AA92-50A87E6CF031}"/>
    <cellStyle name="Output 2 11" xfId="22986" xr:uid="{37A4F05E-20E7-4E74-AB6C-D2D9AF79AC4D}"/>
    <cellStyle name="Output 2 11 2" xfId="24882" xr:uid="{7F97DE46-F946-45E0-B590-5EDDE5B4EDB3}"/>
    <cellStyle name="Output 2 12" xfId="34536" xr:uid="{8D35DBFE-30B4-41A3-BC08-867A0FD1B0DB}"/>
    <cellStyle name="Output 2 13" xfId="7970" xr:uid="{A09EB385-1484-4FFC-AD92-6FE5A85F17C1}"/>
    <cellStyle name="Output 2 14" xfId="34993" xr:uid="{6124D340-D5B7-4929-9179-CEA4EC0B4779}"/>
    <cellStyle name="Output 2 2" xfId="7166" xr:uid="{C6E4DC51-7F52-4629-A5A8-136DBA286BB6}"/>
    <cellStyle name="Output 2 2 10" xfId="23740" xr:uid="{AF530687-2DA4-47D9-BFB2-3B943129F7DB}"/>
    <cellStyle name="Output 2 2 10 2" xfId="25085" xr:uid="{F723C1AB-DFD7-4E0E-A98B-70911E2AD6F8}"/>
    <cellStyle name="Output 2 2 11" xfId="24478" xr:uid="{293DA359-1C72-4E08-B49B-84FDE7610892}"/>
    <cellStyle name="Output 2 2 11 2" xfId="25370" xr:uid="{5A2F71C6-2EF5-4FE8-9AE1-B9C8C8D80466}"/>
    <cellStyle name="Output 2 2 12" xfId="34579" xr:uid="{2AB10E6F-6E57-4A30-8771-1295DB3F3185}"/>
    <cellStyle name="Output 2 2 13" xfId="9967" xr:uid="{B958F759-4F74-45B4-9A6E-7F59BE1FFAD1}"/>
    <cellStyle name="Output 2 2 14" xfId="35031" xr:uid="{94EFFFA2-22B2-4465-AFC0-AB38E6DF5029}"/>
    <cellStyle name="Output 2 2 2" xfId="7170" xr:uid="{3A66CF8E-3FA9-459C-BEAA-7CE5DDF8B095}"/>
    <cellStyle name="Output 2 2 2 2" xfId="16663" xr:uid="{6162FCBA-E1DF-419C-A4F0-9863166B9B39}"/>
    <cellStyle name="Output 2 2 2 3" xfId="21264" xr:uid="{FE3687F1-B19B-4B74-B254-3B7255F2CD50}"/>
    <cellStyle name="Output 2 2 2 4" xfId="34583" xr:uid="{B4551EC7-3646-4B4D-BA41-085643EB17A7}"/>
    <cellStyle name="Output 2 2 2 5" xfId="11156" xr:uid="{156EB3DB-DC84-4A14-92DF-4118C1444000}"/>
    <cellStyle name="Output 2 2 2 6" xfId="35035" xr:uid="{D53BE9CF-49B5-4C68-A158-D188FB3A1EAC}"/>
    <cellStyle name="Output 2 2 3" xfId="7174" xr:uid="{E5D1365D-C24E-478B-9D5C-E111B266BBED}"/>
    <cellStyle name="Output 2 2 3 2" xfId="16658" xr:uid="{50918E32-5C76-4E39-9C73-5A017DABE7D8}"/>
    <cellStyle name="Output 2 2 3 3" xfId="21319" xr:uid="{C15E4070-25A6-44C2-BDEF-6E6BC46F99EB}"/>
    <cellStyle name="Output 2 2 3 4" xfId="34587" xr:uid="{D19825B8-AE73-435F-915D-8EAD2C55187C}"/>
    <cellStyle name="Output 2 2 3 5" xfId="11151" xr:uid="{053062D3-0758-49AE-8744-2247E8421830}"/>
    <cellStyle name="Output 2 2 3 6" xfId="35039" xr:uid="{0A2B7717-77C8-4D85-88EA-7AD2CDCD904E}"/>
    <cellStyle name="Output 2 2 4" xfId="10684" xr:uid="{FC62AE5B-67C7-4FCC-8C8B-756286C492A9}"/>
    <cellStyle name="Output 2 2 4 2" xfId="16191" xr:uid="{05FA8758-C508-4BE2-A199-BFFBBAB06709}"/>
    <cellStyle name="Output 2 2 4 3" xfId="21282" xr:uid="{5C24D042-975F-461B-B2CC-D9D4EED6873A}"/>
    <cellStyle name="Output 2 2 5" xfId="15497" xr:uid="{053DA159-7393-4F5D-AC1E-0237ABBACB71}"/>
    <cellStyle name="Output 2 2 5 2" xfId="21381" xr:uid="{FB81AA67-90FC-4ADF-AA7C-FEFE2DF470F9}"/>
    <cellStyle name="Output 2 2 6" xfId="13906" xr:uid="{C44B6B67-F552-4E9D-B99B-24AED4691169}"/>
    <cellStyle name="Output 2 2 6 2" xfId="21441" xr:uid="{EF38CAAA-7134-48A2-A054-0238C58CFFEE}"/>
    <cellStyle name="Output 2 2 7" xfId="21371" xr:uid="{64BECCC8-D4FD-432C-B597-313B7265C0C4}"/>
    <cellStyle name="Output 2 2 8" xfId="20844" xr:uid="{E1FF184B-D173-401C-98E0-20C5829827DD}"/>
    <cellStyle name="Output 2 2 9" xfId="22334" xr:uid="{59FAF6B1-369C-4E23-A256-F3301DAC60D0}"/>
    <cellStyle name="Output 2 3" xfId="7155" xr:uid="{A21A9F0E-9CF4-4B58-85FD-FA648E228E43}"/>
    <cellStyle name="Output 2 3 10" xfId="24549" xr:uid="{8CF4FB17-123D-4CC2-8EB3-85719F08C2FB}"/>
    <cellStyle name="Output 2 3 10 2" xfId="25441" xr:uid="{F24D04E6-C9B1-4C54-AF3A-42FD216E89BF}"/>
    <cellStyle name="Output 2 3 11" xfId="34569" xr:uid="{0EE2A013-A60D-4C66-A4AA-53BCEFD1578D}"/>
    <cellStyle name="Output 2 3 12" xfId="10049" xr:uid="{C71EDCEC-AE49-4067-B323-9B909F5B4C3B}"/>
    <cellStyle name="Output 2 3 13" xfId="35021" xr:uid="{3248CAAC-7EED-4FC1-BD98-E505F2FFDC89}"/>
    <cellStyle name="Output 2 3 2" xfId="11228" xr:uid="{81E2811A-DD81-4A59-B37C-07421A8660AA}"/>
    <cellStyle name="Output 2 3 2 2" xfId="16735" xr:uid="{7FA15B68-D294-4A4E-B73E-31DEA729FF37}"/>
    <cellStyle name="Output 2 3 3" xfId="10821" xr:uid="{C023FF57-6994-4F5D-8B79-5DD9E2AD8EBC}"/>
    <cellStyle name="Output 2 3 3 2" xfId="16328" xr:uid="{C65EEFBF-F2A1-4658-90B2-E910496054A7}"/>
    <cellStyle name="Output 2 3 4" xfId="10717" xr:uid="{395CC046-604F-4D6F-A595-2A9A251C1BF0}"/>
    <cellStyle name="Output 2 3 4 2" xfId="16224" xr:uid="{4BA8F917-17B2-4B43-92AE-F7C82389BEE9}"/>
    <cellStyle name="Output 2 3 5" xfId="15568" xr:uid="{2BB9A388-4046-4F1D-98A0-BC7FFA1BFA01}"/>
    <cellStyle name="Output 2 3 6" xfId="13987" xr:uid="{A2CFDDF8-F3D1-4981-946C-918AA406C7C5}"/>
    <cellStyle name="Output 2 3 7" xfId="21277" xr:uid="{7F8C9E20-65DF-4663-A0EE-BB90E7E9F842}"/>
    <cellStyle name="Output 2 3 8" xfId="22335" xr:uid="{7807A18B-DF3E-4277-90C4-5537FE435F3D}"/>
    <cellStyle name="Output 2 3 9" xfId="23822" xr:uid="{B26F42EA-52D4-4454-A2C2-C3B255F12585}"/>
    <cellStyle name="Output 2 3 9 2" xfId="25156" xr:uid="{4322ADCC-88C9-4FB4-9C29-0A82D86A0324}"/>
    <cellStyle name="Output 2 4" xfId="7159" xr:uid="{684908F1-5479-4097-9924-994B4F473136}"/>
    <cellStyle name="Output 2 4 10" xfId="24543" xr:uid="{57526543-1035-42C8-8F5F-733132F43B70}"/>
    <cellStyle name="Output 2 4 10 2" xfId="25435" xr:uid="{58AA7E1E-E8DF-4A71-AF48-DA17B7C79426}"/>
    <cellStyle name="Output 2 4 11" xfId="34573" xr:uid="{5A17DED2-9233-42DC-A2FB-DF3A2DD609AC}"/>
    <cellStyle name="Output 2 4 12" xfId="10042" xr:uid="{E2B4DC53-8286-4D8F-89C3-DF01EC793D85}"/>
    <cellStyle name="Output 2 4 13" xfId="35025" xr:uid="{4B0A04B6-2FE7-4FAF-9E6C-9D52546565A4}"/>
    <cellStyle name="Output 2 4 2" xfId="11222" xr:uid="{DEB57B14-6BF4-4311-AF4F-BC7BA6FD7BEE}"/>
    <cellStyle name="Output 2 4 2 2" xfId="16729" xr:uid="{6AEAAF23-D692-4FFA-85E9-592689FE642D}"/>
    <cellStyle name="Output 2 4 3" xfId="10989" xr:uid="{3DCE0D99-D5CA-48A8-B86E-6D9794D03D42}"/>
    <cellStyle name="Output 2 4 3 2" xfId="16496" xr:uid="{4DA13618-94EC-4A68-8732-5C9861D9EE7F}"/>
    <cellStyle name="Output 2 4 4" xfId="10685" xr:uid="{ED701F85-2E85-4858-9BC2-C7933732EE0C}"/>
    <cellStyle name="Output 2 4 4 2" xfId="16192" xr:uid="{F244860C-802B-4A44-B444-425D82129664}"/>
    <cellStyle name="Output 2 4 5" xfId="15562" xr:uid="{7AECAFA0-1C62-4E29-9697-911F0AC01D25}"/>
    <cellStyle name="Output 2 4 6" xfId="13980" xr:uid="{DB3F66D5-1D8D-4A44-8BBE-68A91F3878E9}"/>
    <cellStyle name="Output 2 4 7" xfId="21320" xr:uid="{6493C0EA-A54F-423D-B18B-322E909A54FB}"/>
    <cellStyle name="Output 2 4 8" xfId="22336" xr:uid="{8C02D574-B5FD-440E-9365-26CB20A340F8}"/>
    <cellStyle name="Output 2 4 9" xfId="23815" xr:uid="{5CFCBE76-F3BD-41E6-B9F1-6BCC4C30A0E7}"/>
    <cellStyle name="Output 2 4 9 2" xfId="25150" xr:uid="{4B1C7463-96ED-43B9-BD4A-4375A9C28ED2}"/>
    <cellStyle name="Output 2 5" xfId="7150" xr:uid="{30781009-38F5-4622-9565-31FB499DD5FD}"/>
    <cellStyle name="Output 2 5 10" xfId="24332" xr:uid="{9F154C70-112A-4314-AE88-81D4CD6636AA}"/>
    <cellStyle name="Output 2 5 10 2" xfId="25224" xr:uid="{ECBA9C11-8B66-42B5-AC6A-F70CF5BD5E03}"/>
    <cellStyle name="Output 2 5 11" xfId="34564" xr:uid="{8ECD0409-307B-4612-9712-AA5925C8715F}"/>
    <cellStyle name="Output 2 5 12" xfId="9473" xr:uid="{3A83AF49-B87C-4EAF-B8DE-C314422D5E91}"/>
    <cellStyle name="Output 2 5 13" xfId="35016" xr:uid="{3D4F2AC0-BD08-48DE-A3C0-B25816B92721}"/>
    <cellStyle name="Output 2 5 2" xfId="10954" xr:uid="{8050D9B8-8275-4CC0-A789-00AE65D68801}"/>
    <cellStyle name="Output 2 5 2 2" xfId="16461" xr:uid="{2F159599-D16B-46B5-9ACE-4369E765D5A0}"/>
    <cellStyle name="Output 2 5 3" xfId="10702" xr:uid="{9F6E0EAE-17C0-49F0-8F3B-3420F8299EFF}"/>
    <cellStyle name="Output 2 5 3 2" xfId="16209" xr:uid="{B9DBFD41-4E8B-44BC-BBC1-AAC483CAE106}"/>
    <cellStyle name="Output 2 5 4" xfId="11453" xr:uid="{E369879F-C72C-47A4-85B9-313B11565282}"/>
    <cellStyle name="Output 2 5 4 2" xfId="16960" xr:uid="{EF444344-772B-4009-A165-458509A8B81E}"/>
    <cellStyle name="Output 2 5 5" xfId="15026" xr:uid="{CEC8E915-29EC-4F55-B5F2-89297E6FB169}"/>
    <cellStyle name="Output 2 5 6" xfId="13418" xr:uid="{C7F1C44B-DA0D-494D-A0D6-A805D14FA7CF}"/>
    <cellStyle name="Output 2 5 7" xfId="21474" xr:uid="{71BF01AE-32C7-4045-BDB3-A6AA6E004A12}"/>
    <cellStyle name="Output 2 5 8" xfId="22337" xr:uid="{C99AA974-685F-42D3-B702-DE291F317BB0}"/>
    <cellStyle name="Output 2 5 9" xfId="23246" xr:uid="{228C2CBF-C432-42C4-9429-C9B7E30C99CD}"/>
    <cellStyle name="Output 2 5 9 2" xfId="24939" xr:uid="{2FD6B2A3-209A-4C48-AD29-2F9AFB773655}"/>
    <cellStyle name="Output 2 6" xfId="9810" xr:uid="{53B3324B-ABDD-4B5F-95CC-F1AB0649BF03}"/>
    <cellStyle name="Output 2 6 10" xfId="35200" xr:uid="{913B36AF-9DEE-4CFA-95F8-942D0B490BD7}"/>
    <cellStyle name="Output 2 6 2" xfId="11082" xr:uid="{6C2904A8-25BB-4000-8F79-DB99B639E483}"/>
    <cellStyle name="Output 2 6 2 2" xfId="16589" xr:uid="{AE244023-E495-4841-8E73-DD80A6CFE36A}"/>
    <cellStyle name="Output 2 6 3" xfId="10850" xr:uid="{1284125D-B766-4191-8C74-E905FD96D7B0}"/>
    <cellStyle name="Output 2 6 3 2" xfId="16357" xr:uid="{D2C8F207-6707-4589-8D07-7E43D865432E}"/>
    <cellStyle name="Output 2 6 4" xfId="10700" xr:uid="{E40FE9C3-1823-427A-935D-871550EA22AF}"/>
    <cellStyle name="Output 2 6 4 2" xfId="16207" xr:uid="{FB1DC609-67D6-49C9-8E78-9F35861E04EE}"/>
    <cellStyle name="Output 2 6 5" xfId="13750" xr:uid="{8041DDC3-9A36-47AE-ACF8-E451770EC445}"/>
    <cellStyle name="Output 2 6 6" xfId="21430" xr:uid="{A74D347F-500D-4A0A-B4E9-A56066E66AAB}"/>
    <cellStyle name="Output 2 6 7" xfId="22338" xr:uid="{6322365D-332B-47C1-8D54-2930181A2B6F}"/>
    <cellStyle name="Output 2 6 8" xfId="23583" xr:uid="{1ABF8CBD-0563-4B98-9901-37DA6D85AEE9}"/>
    <cellStyle name="Output 2 6 8 2" xfId="25030" xr:uid="{2161C445-1040-4FDE-A210-A92971384491}"/>
    <cellStyle name="Output 2 6 9" xfId="24423" xr:uid="{8C91D5FF-5536-40A6-B7E0-867D7A23027D}"/>
    <cellStyle name="Output 2 6 9 2" xfId="25315" xr:uid="{418EAC7E-F03B-4DA4-B686-D963C5949A02}"/>
    <cellStyle name="Output 2 7" xfId="10855" xr:uid="{1FD7738A-AD83-4488-AC8F-F950BD2B7F08}"/>
    <cellStyle name="Output 2 7 2" xfId="16362" xr:uid="{AACE83A0-C286-493E-947C-999BFC7458B0}"/>
    <cellStyle name="Output 2 7 3" xfId="21484" xr:uid="{97046B83-11FD-4C01-9646-A5F112E5CB0C}"/>
    <cellStyle name="Output 2 7 4" xfId="22339" xr:uid="{E990AAF7-99C4-464B-ADA4-F7261B1CC73B}"/>
    <cellStyle name="Output 2 8" xfId="12940" xr:uid="{B5F116E4-6127-47EC-BEFA-A78906DC2496}"/>
    <cellStyle name="Output 2 8 2" xfId="21234" xr:uid="{B21B8A6F-0603-416C-B96C-5DF41AFEC046}"/>
    <cellStyle name="Output 2 9" xfId="20843" xr:uid="{7F925F03-3F82-4310-9A8C-03D1B9B5FD9D}"/>
    <cellStyle name="Output 3" xfId="7971" xr:uid="{A7950023-C325-482E-B921-DC8897AA016E}"/>
    <cellStyle name="Output 3 10" xfId="22340" xr:uid="{49B5C47F-67F3-4432-8649-582E9C03624C}"/>
    <cellStyle name="Output 3 11" xfId="22714" xr:uid="{8E2084AF-42BB-46C4-99EA-9636B3C43933}"/>
    <cellStyle name="Output 3 11 2" xfId="24845" xr:uid="{11F690CC-33B6-4198-9024-709DB156F380}"/>
    <cellStyle name="Output 3 12" xfId="22985" xr:uid="{A4C8FC3A-7EF2-4052-967F-B553444B22C3}"/>
    <cellStyle name="Output 3 12 2" xfId="24881" xr:uid="{C07303A3-3C52-44A3-8FFC-5DC7C73D00D8}"/>
    <cellStyle name="Output 3 2" xfId="9966" xr:uid="{51C2FD69-5DBB-4220-A26B-49E191EF2A87}"/>
    <cellStyle name="Output 3 2 10" xfId="24477" xr:uid="{685817EF-215A-449B-9456-FA90BE140546}"/>
    <cellStyle name="Output 3 2 10 2" xfId="25369" xr:uid="{BFEC05FC-AB17-4791-876C-B82AA5255BF7}"/>
    <cellStyle name="Output 3 2 2" xfId="11155" xr:uid="{F85D4012-0492-4EC5-B9B8-1F03FB3639C3}"/>
    <cellStyle name="Output 3 2 2 2" xfId="16662" xr:uid="{254FEA5C-B863-4E42-9817-C907451ACDA8}"/>
    <cellStyle name="Output 3 2 3" xfId="10939" xr:uid="{AF987D4B-D8CF-4720-98CD-C2FE3B9A7FEE}"/>
    <cellStyle name="Output 3 2 3 2" xfId="16446" xr:uid="{CCFB2EAE-4B89-42B9-8574-BE38F3C625B5}"/>
    <cellStyle name="Output 3 2 4" xfId="11408" xr:uid="{81026CAE-3E4B-4709-AA13-8DDCE3BFC29C}"/>
    <cellStyle name="Output 3 2 4 2" xfId="16915" xr:uid="{4627854B-0B45-4DAA-9C51-8E1B663ECB06}"/>
    <cellStyle name="Output 3 2 5" xfId="15496" xr:uid="{D8CEA617-6A34-4B06-B0A6-6FF7DFC907D0}"/>
    <cellStyle name="Output 3 2 6" xfId="13905" xr:uid="{8B410DF4-8543-43FE-BEBF-52D191D90FA0}"/>
    <cellStyle name="Output 3 2 7" xfId="21362" xr:uid="{B738395B-7E05-46C9-B92E-6C9FEB6EE32F}"/>
    <cellStyle name="Output 3 2 8" xfId="22341" xr:uid="{422ABB3A-CB64-4B21-A27C-0FB73A13B978}"/>
    <cellStyle name="Output 3 2 9" xfId="23739" xr:uid="{BB44042A-0B16-4378-BE16-EBBE8628BA83}"/>
    <cellStyle name="Output 3 2 9 2" xfId="25084" xr:uid="{07839EC0-8C82-406D-BF49-33271346E7DE}"/>
    <cellStyle name="Output 3 3" xfId="10048" xr:uid="{E47D0731-30E2-4681-91C1-2B5F8CD2122D}"/>
    <cellStyle name="Output 3 3 10" xfId="24548" xr:uid="{AEA9CB56-1C7C-4086-AFC1-9F70A9CAD319}"/>
    <cellStyle name="Output 3 3 10 2" xfId="25440" xr:uid="{2AD7556C-92D8-4907-AA53-CE0CAED00759}"/>
    <cellStyle name="Output 3 3 2" xfId="11227" xr:uid="{74F8E579-B124-4B1A-BD92-3F0F1C4ABDA3}"/>
    <cellStyle name="Output 3 3 2 2" xfId="16734" xr:uid="{E9EC597E-D3D9-4F3E-9C25-228022611B52}"/>
    <cellStyle name="Output 3 3 3" xfId="10891" xr:uid="{9B6234BC-3B77-4A17-8BDA-7D11EA220AF2}"/>
    <cellStyle name="Output 3 3 3 2" xfId="16398" xr:uid="{3C6F9236-FE9C-4471-B14D-1C05CB6D71A2}"/>
    <cellStyle name="Output 3 3 4" xfId="11294" xr:uid="{89B04291-CED3-47F3-BBB0-6D1ECB36C138}"/>
    <cellStyle name="Output 3 3 4 2" xfId="16801" xr:uid="{51DDB7FB-5783-420F-B183-030A73609C14}"/>
    <cellStyle name="Output 3 3 5" xfId="15567" xr:uid="{62C42B9F-4F18-4ABC-942B-2F40B49581CF}"/>
    <cellStyle name="Output 3 3 6" xfId="13986" xr:uid="{1226D23E-DC77-4C5E-94DC-B394E463E4DE}"/>
    <cellStyle name="Output 3 3 7" xfId="21386" xr:uid="{A32A1252-6593-4D10-B0A0-C78ACFC08651}"/>
    <cellStyle name="Output 3 3 8" xfId="22342" xr:uid="{B5F5EA34-909D-490F-A64E-283EE6E6C568}"/>
    <cellStyle name="Output 3 3 9" xfId="23821" xr:uid="{CBD2A292-871B-4DDD-BAB4-D2F15F483808}"/>
    <cellStyle name="Output 3 3 9 2" xfId="25155" xr:uid="{9E7EC858-8A43-425B-9A15-528DD22108D9}"/>
    <cellStyle name="Output 3 4" xfId="9431" xr:uid="{7FBF22EA-5B18-4A12-9FC7-BF7DD8C99CD6}"/>
    <cellStyle name="Output 3 4 10" xfId="24325" xr:uid="{89EBC6DD-3F27-4195-B611-E135CE7BBB02}"/>
    <cellStyle name="Output 3 4 10 2" xfId="25217" xr:uid="{0B6DFCC5-4E03-45EB-913D-6B4A5A47E6D9}"/>
    <cellStyle name="Output 3 4 2" xfId="10942" xr:uid="{8FE1BDA5-840C-45D0-909A-B12CC1ACE362}"/>
    <cellStyle name="Output 3 4 2 2" xfId="16449" xr:uid="{92DFF8B6-CE60-4858-B67C-C29BB26EA3AB}"/>
    <cellStyle name="Output 3 4 3" xfId="11139" xr:uid="{E59FCBF9-16D5-4D4C-B16F-68B90D977901}"/>
    <cellStyle name="Output 3 4 3 2" xfId="16646" xr:uid="{E4EBADB4-01C4-4272-95B0-D4CE3ED707D6}"/>
    <cellStyle name="Output 3 4 4" xfId="11454" xr:uid="{27AD40B6-9A28-458D-8E79-17EB3D044D8F}"/>
    <cellStyle name="Output 3 4 4 2" xfId="16961" xr:uid="{6AE8219C-9238-487D-B52C-EF2EC9DA7345}"/>
    <cellStyle name="Output 3 4 5" xfId="14982" xr:uid="{0536D06A-0C16-455E-BC57-4DCB95CCFF0A}"/>
    <cellStyle name="Output 3 4 6" xfId="13374" xr:uid="{17A733AA-937E-4DD3-A062-4F9DA17722F7}"/>
    <cellStyle name="Output 3 4 7" xfId="21483" xr:uid="{8B486A3B-7AF1-4B35-A983-DD33058341BB}"/>
    <cellStyle name="Output 3 4 8" xfId="22343" xr:uid="{92A66391-4E4F-47F6-8C6F-8FDB6AEF6568}"/>
    <cellStyle name="Output 3 4 9" xfId="23201" xr:uid="{2449772F-036D-4150-8693-24F46A1AC644}"/>
    <cellStyle name="Output 3 4 9 2" xfId="24932" xr:uid="{50DDC025-37AB-4FD0-85FE-ED9CBB1B6D40}"/>
    <cellStyle name="Output 3 5" xfId="9985" xr:uid="{8CDA047E-604B-45B0-BE8D-D363956D221B}"/>
    <cellStyle name="Output 3 5 10" xfId="24496" xr:uid="{19AC01E4-7C90-45E5-829E-E40D82460144}"/>
    <cellStyle name="Output 3 5 10 2" xfId="25388" xr:uid="{E288855A-A9DE-4C0E-A52A-6AE0391BB78F}"/>
    <cellStyle name="Output 3 5 2" xfId="11174" xr:uid="{01756FC3-FDAD-41F4-988C-DCF0BAD206FF}"/>
    <cellStyle name="Output 3 5 2 2" xfId="16681" xr:uid="{FCACE6E1-7E8B-4267-B798-12DB1D1AF89F}"/>
    <cellStyle name="Output 3 5 3" xfId="11149" xr:uid="{AFB44252-9112-4856-98F7-ED7543DCF711}"/>
    <cellStyle name="Output 3 5 3 2" xfId="16656" xr:uid="{45287C5B-8FFF-4422-B304-C4047CCA2CF6}"/>
    <cellStyle name="Output 3 5 4" xfId="10787" xr:uid="{19691C40-AA9C-42D0-94AD-3D004B456F64}"/>
    <cellStyle name="Output 3 5 4 2" xfId="16294" xr:uid="{5C2C3221-5A06-4347-B867-8173712000DD}"/>
    <cellStyle name="Output 3 5 5" xfId="15514" xr:uid="{8E52BD04-F15F-4C28-9917-D35D539D4F56}"/>
    <cellStyle name="Output 3 5 6" xfId="13924" xr:uid="{FA6EF06E-D92D-4307-9DD4-E1698DD2AC06}"/>
    <cellStyle name="Output 3 5 7" xfId="21419" xr:uid="{DFDCC8C3-9524-42CE-B74C-DA860455B3A3}"/>
    <cellStyle name="Output 3 5 8" xfId="22344" xr:uid="{3F9BD954-7239-4046-B9A6-26A68B7D4F45}"/>
    <cellStyle name="Output 3 5 9" xfId="23758" xr:uid="{20BC291D-AD87-4861-BEF8-8196925104C0}"/>
    <cellStyle name="Output 3 5 9 2" xfId="25103" xr:uid="{BFBC6B64-543D-4EAE-9E2D-8004101CC455}"/>
    <cellStyle name="Output 3 6" xfId="9551" xr:uid="{E4F40277-80FC-4170-A7E7-FDE0794AA112}"/>
    <cellStyle name="Output 3 6 2" xfId="11020" xr:uid="{E5AF0DC4-59B7-4129-9BBA-7348E6D9EEBD}"/>
    <cellStyle name="Output 3 6 2 2" xfId="16527" xr:uid="{201A2C98-6F8C-4A43-A529-9E57AEF58AE0}"/>
    <cellStyle name="Output 3 6 3" xfId="11303" xr:uid="{8E1E5F0A-EC08-4BE8-BC20-D0CD4AC6ACC2}"/>
    <cellStyle name="Output 3 6 3 2" xfId="16810" xr:uid="{35891008-BBB1-419B-8CA2-E3DE16F2F25C}"/>
    <cellStyle name="Output 3 6 4" xfId="11436" xr:uid="{2DE82EB2-7487-44E0-A585-9031D9D7F09E}"/>
    <cellStyle name="Output 3 6 4 2" xfId="16943" xr:uid="{BDA17CEF-24B9-4DA9-94C5-50FFC8BF1D1C}"/>
    <cellStyle name="Output 3 6 5" xfId="13492" xr:uid="{F23FDE67-FCE3-4DAE-8FC2-6F901DA4B753}"/>
    <cellStyle name="Output 3 6 6" xfId="21366" xr:uid="{906DA7BE-0978-4C34-9984-6D0E61B2EF51}"/>
    <cellStyle name="Output 3 6 7" xfId="22345" xr:uid="{822B280F-2C03-40D3-86F6-C54D953F5125}"/>
    <cellStyle name="Output 3 6 8" xfId="23324" xr:uid="{127FCEE0-0C61-4565-8406-78CB16317662}"/>
    <cellStyle name="Output 3 6 8 2" xfId="25001" xr:uid="{83188C0A-ABC8-4496-8346-258EEE4054D1}"/>
    <cellStyle name="Output 3 6 9" xfId="24394" xr:uid="{ED57D13A-FDC2-451D-AD91-AAEB8F413543}"/>
    <cellStyle name="Output 3 6 9 2" xfId="25286" xr:uid="{C0784326-E4FF-4BE9-8A78-998FD69E9581}"/>
    <cellStyle name="Output 3 7" xfId="10658" xr:uid="{DAA5DFDC-65BC-4F08-B06D-3B378994B3B3}"/>
    <cellStyle name="Output 3 7 2" xfId="16165" xr:uid="{F9508B7A-741C-4A1F-A87B-BFF71C37867E}"/>
    <cellStyle name="Output 3 7 3" xfId="21496" xr:uid="{5FEE3723-B311-4287-B414-2C43AAD192B6}"/>
    <cellStyle name="Output 3 8" xfId="12941" xr:uid="{C7C4A368-8B14-4D85-8695-C753EE61FE79}"/>
    <cellStyle name="Output 3 9" xfId="20845" xr:uid="{8B8A67B5-AA53-441D-B670-BE1800002F90}"/>
    <cellStyle name="Output 4" xfId="7969" xr:uid="{DD8A47B2-0EF5-4E30-946F-F851A22BABCB}"/>
    <cellStyle name="Output 4 10" xfId="22346" xr:uid="{B8F97B1D-FC62-41EE-83D0-523EA96F4B36}"/>
    <cellStyle name="Output 4 11" xfId="22712" xr:uid="{1F97F2BC-AEE0-4DEA-8BD8-2FFB563293AE}"/>
    <cellStyle name="Output 4 11 2" xfId="24843" xr:uid="{B864BB05-E0BC-4203-A70C-31C4E225844B}"/>
    <cellStyle name="Output 4 12" xfId="22987" xr:uid="{C1F8684C-8D28-4A5A-839B-DC56B1E2169D}"/>
    <cellStyle name="Output 4 12 2" xfId="24883" xr:uid="{CD0D4C4B-16F2-4CDE-B4D0-DA7E1B829D24}"/>
    <cellStyle name="Output 4 2" xfId="9968" xr:uid="{4AC380E4-88E9-4323-A5C6-B5E6D784BB92}"/>
    <cellStyle name="Output 4 2 2" xfId="11157" xr:uid="{ACA9756E-F847-47B9-A351-6581178C8D3E}"/>
    <cellStyle name="Output 4 2 2 2" xfId="16664" xr:uid="{D5A1244E-7B0D-4C2F-9D88-CF0C3A5B5894}"/>
    <cellStyle name="Output 4 2 3" xfId="10829" xr:uid="{6CA8ABE6-3B13-4D17-969C-0855377FA33D}"/>
    <cellStyle name="Output 4 2 3 2" xfId="16336" xr:uid="{CC1EA430-0C1C-4EED-BF4F-A2D2744AF940}"/>
    <cellStyle name="Output 4 2 4" xfId="11317" xr:uid="{04FA5056-0BCE-4A6B-A3E2-BDC1638C422B}"/>
    <cellStyle name="Output 4 2 4 2" xfId="16824" xr:uid="{5377AF1A-ED50-48B3-AB44-47ADEBC7F87B}"/>
    <cellStyle name="Output 4 2 5" xfId="15498" xr:uid="{0E2F160C-FDC5-4CCB-A2B8-8F0E3B491DE9}"/>
    <cellStyle name="Output 4 2 6" xfId="13907" xr:uid="{BC5F8C5E-D1E2-4A2C-9D6B-97AA3DDC8528}"/>
    <cellStyle name="Output 4 2 7" xfId="22347" xr:uid="{20795766-2689-4C26-A73B-4E5096E46061}"/>
    <cellStyle name="Output 4 2 8" xfId="23741" xr:uid="{C9788E51-24A6-4B4E-B8C6-BB52772787E6}"/>
    <cellStyle name="Output 4 2 8 2" xfId="25086" xr:uid="{4CE6EFFF-C026-42F3-9C57-8F4CDD4B6180}"/>
    <cellStyle name="Output 4 2 9" xfId="24479" xr:uid="{E737E5E9-6CB9-42BF-95D2-11F0B34DF079}"/>
    <cellStyle name="Output 4 2 9 2" xfId="25371" xr:uid="{A55DA0C2-38E2-42A6-B354-236714EC7418}"/>
    <cellStyle name="Output 4 3" xfId="10050" xr:uid="{B936DB10-65EA-4CB5-BF83-D63BCD4DF5F7}"/>
    <cellStyle name="Output 4 3 2" xfId="11229" xr:uid="{2AE0B3AE-135D-4F26-9823-84683D99A9FA}"/>
    <cellStyle name="Output 4 3 2 2" xfId="16736" xr:uid="{12DC45AC-7540-4185-9BAF-9127492E3EF0}"/>
    <cellStyle name="Output 4 3 3" xfId="10694" xr:uid="{6E41F935-4209-4A77-9532-DE7972908E1D}"/>
    <cellStyle name="Output 4 3 3 2" xfId="16201" xr:uid="{A3841AA8-B93F-43E7-867F-F2A9F5F2DCA8}"/>
    <cellStyle name="Output 4 3 4" xfId="11297" xr:uid="{D0D32442-1CEA-4171-B411-2FB6C762A1C8}"/>
    <cellStyle name="Output 4 3 4 2" xfId="16804" xr:uid="{130708AA-58E3-4BDD-BDAC-4C2158B5AE87}"/>
    <cellStyle name="Output 4 3 5" xfId="15569" xr:uid="{70672C1B-3099-4529-B5F7-486B40460C72}"/>
    <cellStyle name="Output 4 3 6" xfId="13988" xr:uid="{B2322251-4561-4B2D-B8DF-B4D8A68AE5F7}"/>
    <cellStyle name="Output 4 3 7" xfId="23823" xr:uid="{B10C8819-88B1-4273-B3D3-5805D93AE788}"/>
    <cellStyle name="Output 4 3 7 2" xfId="25157" xr:uid="{3A5ED768-BF75-48AB-856D-2F4E0B1F0600}"/>
    <cellStyle name="Output 4 3 8" xfId="24550" xr:uid="{A66339F7-E7B5-49D9-BC2A-6DC7A0826029}"/>
    <cellStyle name="Output 4 3 8 2" xfId="25442" xr:uid="{7ECF48A3-C368-43DF-98AB-0CA86F848652}"/>
    <cellStyle name="Output 4 4" xfId="9493" xr:uid="{6E1CD3E5-65B4-44D3-9FB4-8DB718B400FD}"/>
    <cellStyle name="Output 4 4 2" xfId="10974" xr:uid="{6BCE50FF-86EC-47E7-9C70-CD28DAEAA201}"/>
    <cellStyle name="Output 4 4 2 2" xfId="16481" xr:uid="{72D6F51D-A271-420F-AAB3-EA25341C51F8}"/>
    <cellStyle name="Output 4 4 3" xfId="10949" xr:uid="{8CE8DA7F-7FCD-4A77-BE3A-AF61F9DD3DF0}"/>
    <cellStyle name="Output 4 4 3 2" xfId="16456" xr:uid="{C014E4E9-D8DD-49CE-97F6-9180F7DB866B}"/>
    <cellStyle name="Output 4 4 4" xfId="11379" xr:uid="{6BDF3080-9B7C-4735-8B69-733F1701685B}"/>
    <cellStyle name="Output 4 4 4 2" xfId="16886" xr:uid="{AB1901E2-FE3F-481E-BE75-7579582761CB}"/>
    <cellStyle name="Output 4 4 5" xfId="15043" xr:uid="{A72AE474-F7FF-41A7-9788-892FBBFE1374}"/>
    <cellStyle name="Output 4 4 6" xfId="13437" xr:uid="{10B4F792-7826-4544-BBF9-28DEB3E07829}"/>
    <cellStyle name="Output 4 4 7" xfId="23266" xr:uid="{4A4F5B4F-9753-4001-9A8F-99F938424C31}"/>
    <cellStyle name="Output 4 4 7 2" xfId="24959" xr:uid="{782A3E1E-3FA5-4934-80DA-E6B298E8B076}"/>
    <cellStyle name="Output 4 4 8" xfId="24352" xr:uid="{BC427745-96B2-4465-94B1-4B4C1F38F235}"/>
    <cellStyle name="Output 4 4 8 2" xfId="25244" xr:uid="{8F3EFB2C-571E-4416-A3F4-0F282E8C0E6B}"/>
    <cellStyle name="Output 4 5" xfId="9814" xr:uid="{669A4754-5F3A-4AFF-9230-CBF5AF7611AB}"/>
    <cellStyle name="Output 4 5 2" xfId="11085" xr:uid="{4204DD9C-8B1A-4D1E-971E-794D569A6885}"/>
    <cellStyle name="Output 4 5 2 2" xfId="16592" xr:uid="{C702D95F-6785-426E-B379-7333DE937114}"/>
    <cellStyle name="Output 4 5 3" xfId="10696" xr:uid="{45908103-9BC1-4170-AA91-C40E88700D1B}"/>
    <cellStyle name="Output 4 5 3 2" xfId="16203" xr:uid="{F4650B13-6708-44C2-8FC0-F156B2191AA5}"/>
    <cellStyle name="Output 4 5 4" xfId="11424" xr:uid="{B3EA2F2F-D2FD-4A29-AD27-A77EAF80049A}"/>
    <cellStyle name="Output 4 5 4 2" xfId="16931" xr:uid="{BA3AC4A8-9595-4B79-ADB2-2FF0D775DD82}"/>
    <cellStyle name="Output 4 5 5" xfId="15351" xr:uid="{A965098C-D1A5-464C-B1BB-A7B7589156A2}"/>
    <cellStyle name="Output 4 5 6" xfId="13754" xr:uid="{38167C97-BE99-4D81-B617-A689621E445F}"/>
    <cellStyle name="Output 4 5 7" xfId="23587" xr:uid="{C35EA4BC-2A29-4D1B-9134-30F56F84F2F3}"/>
    <cellStyle name="Output 4 5 7 2" xfId="25033" xr:uid="{7003D391-2BCC-4090-A6E0-8E226A8AB396}"/>
    <cellStyle name="Output 4 5 8" xfId="24426" xr:uid="{20A2D7ED-DAF6-43CF-9667-61968F2CD72B}"/>
    <cellStyle name="Output 4 5 8 2" xfId="25318" xr:uid="{E1CB2C1B-678B-4956-A19D-F840BDB4B699}"/>
    <cellStyle name="Output 4 6" xfId="9568" xr:uid="{ADCC1BEE-CA6B-404B-B41D-8ADD12E1DBDF}"/>
    <cellStyle name="Output 4 6 2" xfId="11029" xr:uid="{01555393-695B-48F9-848E-5D2791DFC7C2}"/>
    <cellStyle name="Output 4 6 2 2" xfId="16536" xr:uid="{1D59C180-95C1-41C2-BC6C-DD0EBDEB45A1}"/>
    <cellStyle name="Output 4 6 3" xfId="10868" xr:uid="{E8AC7436-4182-4A60-857E-93325A13A245}"/>
    <cellStyle name="Output 4 6 3 2" xfId="16375" xr:uid="{C79CF9A8-8499-4853-BF25-5026C3AD9756}"/>
    <cellStyle name="Output 4 6 4" xfId="11333" xr:uid="{4166AAF3-36DA-4A01-9CD2-8A7AD7FE933C}"/>
    <cellStyle name="Output 4 6 4 2" xfId="16840" xr:uid="{6979312C-5056-4AC6-BB96-140571A3FDF6}"/>
    <cellStyle name="Output 4 6 5" xfId="13508" xr:uid="{6954CB92-A78D-498D-91D0-63F70698E3D5}"/>
    <cellStyle name="Output 4 6 6" xfId="23341" xr:uid="{3953CF48-44F1-4EEA-92CB-4B14FE7597B1}"/>
    <cellStyle name="Output 4 6 6 2" xfId="25005" xr:uid="{F340034C-D28A-4ADB-9E95-5A198072C91B}"/>
    <cellStyle name="Output 4 6 7" xfId="24398" xr:uid="{010CB2DD-C85F-4C04-9407-98A9A783DEF8}"/>
    <cellStyle name="Output 4 6 7 2" xfId="25290" xr:uid="{11F0737C-0DB6-45FC-9D22-BF964579FEF4}"/>
    <cellStyle name="Output 4 7" xfId="10722" xr:uid="{107EDE23-3E23-4327-BD6C-DB5EBFB665E4}"/>
    <cellStyle name="Output 4 7 2" xfId="16229" xr:uid="{EC4EA272-1483-4DD7-BD58-604C3B22A80E}"/>
    <cellStyle name="Output 4 8" xfId="12939" xr:uid="{51BCE3DB-2033-462E-B7B7-FA671AFE9159}"/>
    <cellStyle name="Output 4 9" xfId="20846" xr:uid="{262A88D0-8FFE-49C0-BA84-92BFD4B5A8BF}"/>
    <cellStyle name="Output 5" xfId="22348" xr:uid="{685DDD3A-FDA8-46F7-87BE-D30A3D23A4DD}"/>
    <cellStyle name="Output 5 2" xfId="22349" xr:uid="{1DDEBEE3-0EA9-4FC0-9665-37078BC9C7DC}"/>
    <cellStyle name="Output 6" xfId="22350" xr:uid="{8EB685F1-A144-4DD1-8682-5900716038A6}"/>
    <cellStyle name="Output 6 2" xfId="22351" xr:uid="{721A5544-F5A3-4105-9636-4E311DF71FBB}"/>
    <cellStyle name="Output 7" xfId="22352" xr:uid="{88CBB2C1-FCD6-4C59-AD73-B06299166B4F}"/>
    <cellStyle name="Output 8" xfId="22353" xr:uid="{3F243892-E602-4D48-8400-27DAA1C34C4E}"/>
    <cellStyle name="Output Amounts" xfId="1413" xr:uid="{00000000-0005-0000-0000-0000E9180000}"/>
    <cellStyle name="Overscore" xfId="7093" xr:uid="{C5416268-A2B2-4646-94F5-1FE684099C6F}"/>
    <cellStyle name="Overunder" xfId="7094" xr:uid="{A16C2C79-7834-4AF8-87F0-F5ACAFDA8D2F}"/>
    <cellStyle name="P" xfId="7095" xr:uid="{386DF0C1-C998-4594-B549-0B8EC8EF6007}"/>
    <cellStyle name="Percent" xfId="2" builtinId="5"/>
    <cellStyle name="Percent %" xfId="1516" xr:uid="{00000000-0005-0000-0000-0000EB180000}"/>
    <cellStyle name="Percent % Long Underline" xfId="1517" xr:uid="{00000000-0005-0000-0000-0000EC180000}"/>
    <cellStyle name="Percent (0)" xfId="1414" xr:uid="{00000000-0005-0000-0000-0000ED180000}"/>
    <cellStyle name="Percent (0) 2" xfId="1415" xr:uid="{00000000-0005-0000-0000-0000EE180000}"/>
    <cellStyle name="Percent [0]" xfId="1518" xr:uid="{00000000-0005-0000-0000-0000EF180000}"/>
    <cellStyle name="Percent [00]" xfId="1519" xr:uid="{00000000-0005-0000-0000-0000F0180000}"/>
    <cellStyle name="Percent [2]" xfId="128" xr:uid="{00000000-0005-0000-0000-0000F1180000}"/>
    <cellStyle name="Percent [2] 2" xfId="1829" xr:uid="{00000000-0005-0000-0000-0000F2180000}"/>
    <cellStyle name="Percent [2] 3" xfId="8095" xr:uid="{ADC1FAAC-E497-46C2-B0E6-B9484D448147}"/>
    <cellStyle name="Percent 0.0%" xfId="1520" xr:uid="{00000000-0005-0000-0000-0000F3180000}"/>
    <cellStyle name="Percent 0.0% Long Underline" xfId="1521" xr:uid="{00000000-0005-0000-0000-0000F4180000}"/>
    <cellStyle name="Percent 0.00%" xfId="1522" xr:uid="{00000000-0005-0000-0000-0000F5180000}"/>
    <cellStyle name="Percent 0.00% Long Underline" xfId="1523" xr:uid="{00000000-0005-0000-0000-0000F6180000}"/>
    <cellStyle name="Percent 0.000%" xfId="1524" xr:uid="{00000000-0005-0000-0000-0000F7180000}"/>
    <cellStyle name="Percent 0.000% Long Underline" xfId="1525" xr:uid="{00000000-0005-0000-0000-0000F8180000}"/>
    <cellStyle name="Percent 10" xfId="2326" xr:uid="{00000000-0005-0000-0000-0000F9180000}"/>
    <cellStyle name="Percent 10 2" xfId="9074" xr:uid="{11F8D117-7043-41F7-8F7E-80E41018F430}"/>
    <cellStyle name="Percent 10 2 2" xfId="20851" xr:uid="{45DF8541-9FBC-4F4A-A02C-B834F43DF670}"/>
    <cellStyle name="Percent 10 3" xfId="20850" xr:uid="{CEE078EE-FECB-48D9-BADF-07C88DFC58E5}"/>
    <cellStyle name="Percent 10 4" xfId="35961" xr:uid="{BD8C09D7-BBAF-476F-89C7-42005AC44F9B}"/>
    <cellStyle name="Percent 10 5" xfId="8079" xr:uid="{208FB832-8D11-4693-9049-B22EF18365C1}"/>
    <cellStyle name="Percent 107" xfId="6659" xr:uid="{612CD5BB-2AA4-4D34-82AB-844D53AF846C}"/>
    <cellStyle name="Percent 11" xfId="1559" xr:uid="{00000000-0005-0000-0000-0000FA180000}"/>
    <cellStyle name="Percent 11 2" xfId="4911" xr:uid="{00000000-0005-0000-0000-0000FB180000}"/>
    <cellStyle name="Percent 11 2 2" xfId="36547" xr:uid="{7D07075E-5D6F-47D9-8B3A-799014020192}"/>
    <cellStyle name="Percent 11 2 3" xfId="22355" xr:uid="{F2F2ED9B-8466-4D9E-AF3F-8506112AFDBC}"/>
    <cellStyle name="Percent 11 3" xfId="35571" xr:uid="{9598860A-A9CE-47A2-ACC2-8180AF57DBA8}"/>
    <cellStyle name="Percent 11 4" xfId="8109" xr:uid="{996E720E-A084-4A1F-8B27-152B86B97D6A}"/>
    <cellStyle name="Percent 12" xfId="3178" xr:uid="{00000000-0005-0000-0000-0000FC180000}"/>
    <cellStyle name="Percent 12 2" xfId="20853" xr:uid="{F60217EE-946A-4492-B00B-F63ADE03BC2A}"/>
    <cellStyle name="Percent 12 3" xfId="36368" xr:uid="{3AC7910A-7469-4636-B066-AEBAC30DD889}"/>
    <cellStyle name="Percent 12 4" xfId="8111" xr:uid="{A34BB35C-611A-42F2-9C56-C4665FB6D4C4}"/>
    <cellStyle name="Percent 13" xfId="3537" xr:uid="{00000000-0005-0000-0000-0000FD180000}"/>
    <cellStyle name="Percent 13 2" xfId="20854" xr:uid="{0E7FEE55-C6E2-4CA2-871C-F7D586B79599}"/>
    <cellStyle name="Percent 13 3" xfId="22356" xr:uid="{F9514939-E935-4CAC-B2DB-208416B24247}"/>
    <cellStyle name="Percent 13 4" xfId="36387" xr:uid="{549046EB-2BAD-4E97-BF9E-7E54259F43EA}"/>
    <cellStyle name="Percent 13 5" xfId="8116" xr:uid="{239D8585-F9D1-4423-9353-2690F90F147A}"/>
    <cellStyle name="Percent 14" xfId="3963" xr:uid="{00000000-0005-0000-0000-0000FE180000}"/>
    <cellStyle name="Percent 14 10" xfId="22357" xr:uid="{1B33CCF0-3C7F-47E8-94A9-AA99FAFFC96A}"/>
    <cellStyle name="Percent 14 11" xfId="22748" xr:uid="{88F1C38C-039B-41BE-8AB8-9EBBF9B82B40}"/>
    <cellStyle name="Percent 14 12" xfId="36409" xr:uid="{2C2C4459-82E3-4D6A-85FC-5278BCFE6DA3}"/>
    <cellStyle name="Percent 14 13" xfId="8118" xr:uid="{9802EC32-9861-46E4-B4E1-1177EEA4969A}"/>
    <cellStyle name="Percent 14 2" xfId="9565" xr:uid="{779A210D-EFA0-499C-A6D4-FF6501A28BA3}"/>
    <cellStyle name="Percent 14 2 2" xfId="12010" xr:uid="{E87C9ADB-D411-4F09-B3E1-38171E608DA8}"/>
    <cellStyle name="Percent 14 2 2 2" xfId="17524" xr:uid="{BFD9B53E-C607-4143-BD07-11298BC1DC69}"/>
    <cellStyle name="Percent 14 2 3" xfId="18898" xr:uid="{4EC3B446-A970-4639-A8AA-6AF5E5862879}"/>
    <cellStyle name="Percent 14 2 4" xfId="15107" xr:uid="{01E611D7-DC26-4805-B3B0-ECE720DC22D1}"/>
    <cellStyle name="Percent 14 2 5" xfId="13506" xr:uid="{05139558-D688-4576-B803-5D7DF98FEF16}"/>
    <cellStyle name="Percent 14 2 6" xfId="19794" xr:uid="{1B1C7793-909A-495B-BAB6-5CAD529BEE12}"/>
    <cellStyle name="Percent 14 2 7" xfId="23338" xr:uid="{EE6AF3CD-C3E5-4233-AC06-D5A7CB8EB56F}"/>
    <cellStyle name="Percent 14 3" xfId="10213" xr:uid="{5D935E3D-6F98-4036-8B4B-57C327E7DEAE}"/>
    <cellStyle name="Percent 14 3 2" xfId="12452" xr:uid="{6C7CB93B-14E2-422A-B839-4BC8E841DA19}"/>
    <cellStyle name="Percent 14 3 2 2" xfId="17972" xr:uid="{0935C42D-E04D-42AA-841D-CA65BB0F43E4}"/>
    <cellStyle name="Percent 14 3 3" xfId="19358" xr:uid="{20E43723-6D73-41E7-8AFB-334ECA249855}"/>
    <cellStyle name="Percent 14 3 4" xfId="15719" xr:uid="{D8AB76D0-4E47-4B24-ACE7-4AD775F9B5B9}"/>
    <cellStyle name="Percent 14 3 5" xfId="14155" xr:uid="{54A52F56-9026-4EBE-8C19-00C2D8715F4B}"/>
    <cellStyle name="Percent 14 3 6" xfId="19877" xr:uid="{6252A1D5-9A4B-4D60-B57C-0791FA889483}"/>
    <cellStyle name="Percent 14 3 7" xfId="23990" xr:uid="{0212ADC5-CD39-4BCE-83E6-9AB49999A841}"/>
    <cellStyle name="Percent 14 4" xfId="11572" xr:uid="{46F090A2-D459-4FAC-8C9F-B738B2E87757}"/>
    <cellStyle name="Percent 14 4 2" xfId="17081" xr:uid="{5C3C5BFD-3B5E-4B49-A91B-A8A34EC451A6}"/>
    <cellStyle name="Percent 14 5" xfId="18435" xr:uid="{EE1993B0-5F59-48A9-96F2-C1E4BFEA388A}"/>
    <cellStyle name="Percent 14 6" xfId="14596" xr:uid="{4F763046-7739-48D7-A769-14E34D2CBF3B}"/>
    <cellStyle name="Percent 14 7" xfId="12974" xr:uid="{A3DE9CDB-2E1E-4A8D-AEC4-422A8D7B26B4}"/>
    <cellStyle name="Percent 14 8" xfId="19716" xr:uid="{ED6F8DAF-A2DF-4A48-91AC-88FFD9FF86EE}"/>
    <cellStyle name="Percent 14 9" xfId="20855" xr:uid="{7D641A1B-31FC-46B8-9D42-519419A85493}"/>
    <cellStyle name="Percent 15" xfId="3971" xr:uid="{00000000-0005-0000-0000-0000FF180000}"/>
    <cellStyle name="Percent 15 10" xfId="22358" xr:uid="{AEBEE126-0EA7-46DB-913B-280B7D5E0892}"/>
    <cellStyle name="Percent 15 11" xfId="22757" xr:uid="{EBB3939D-B1A0-4B2A-892A-17CD9FB71B37}"/>
    <cellStyle name="Percent 15 12" xfId="36415" xr:uid="{1C046C7C-479F-4DF9-9B9F-CC9E81A2727E}"/>
    <cellStyle name="Percent 15 13" xfId="8127" xr:uid="{003148A7-FF00-41D5-ABDC-BA7431E238E0}"/>
    <cellStyle name="Percent 15 2" xfId="9571" xr:uid="{4B63981F-682E-4C02-ACD5-071F9E49F3B0}"/>
    <cellStyle name="Percent 15 2 2" xfId="12014" xr:uid="{13A40C19-234C-4577-8453-34D450DDA5AB}"/>
    <cellStyle name="Percent 15 2 2 2" xfId="17528" xr:uid="{F97B6313-3622-40DE-89BF-13503ECB8376}"/>
    <cellStyle name="Percent 15 2 3" xfId="18902" xr:uid="{3F4F8DBF-8D6F-4B86-80D9-2D939680F3CA}"/>
    <cellStyle name="Percent 15 2 4" xfId="15112" xr:uid="{1732D66D-45BC-4BB9-AC27-70F54E92C34F}"/>
    <cellStyle name="Percent 15 2 5" xfId="13511" xr:uid="{027314EE-AF86-44C8-8809-9D0F67B27D37}"/>
    <cellStyle name="Percent 15 2 6" xfId="19798" xr:uid="{0A0B0C47-0425-4720-97C4-A1E8F399DE4B}"/>
    <cellStyle name="Percent 15 2 7" xfId="23344" xr:uid="{711F474F-603C-48D0-B73A-D9415540B51D}"/>
    <cellStyle name="Percent 15 3" xfId="10217" xr:uid="{B7168350-E5D5-40B0-BE1E-1832CE4A77FD}"/>
    <cellStyle name="Percent 15 3 2" xfId="12456" xr:uid="{10A454D9-E956-490F-AEBA-ACFFDFA96D27}"/>
    <cellStyle name="Percent 15 3 2 2" xfId="17976" xr:uid="{2A5B2056-C8C9-4823-8ED1-762D78D94176}"/>
    <cellStyle name="Percent 15 3 3" xfId="19362" xr:uid="{3CA7351D-A7E1-44EC-8F22-854A108D2933}"/>
    <cellStyle name="Percent 15 3 4" xfId="15723" xr:uid="{3F588F71-6F5B-48FF-943E-CCA45E1ED4DE}"/>
    <cellStyle name="Percent 15 3 5" xfId="14159" xr:uid="{23970EBE-DED2-4B16-91B5-76A6A82061BA}"/>
    <cellStyle name="Percent 15 3 6" xfId="19881" xr:uid="{83DB7700-2C4C-4381-B17F-54A7365AA430}"/>
    <cellStyle name="Percent 15 3 7" xfId="23994" xr:uid="{AA8271B5-80AB-445F-BF46-6BA277A2F1C9}"/>
    <cellStyle name="Percent 15 4" xfId="11576" xr:uid="{B28FB0CE-B973-40D7-AA1D-A100A2DC98A2}"/>
    <cellStyle name="Percent 15 4 2" xfId="17085" xr:uid="{8AC40B7C-5650-477F-96C0-F0E5116C881A}"/>
    <cellStyle name="Percent 15 5" xfId="18439" xr:uid="{526B2BA4-37C2-4FBC-AD42-9B48FA5D0A84}"/>
    <cellStyle name="Percent 15 6" xfId="14600" xr:uid="{BF6E1801-0DFE-4386-9A63-1D50E16FD470}"/>
    <cellStyle name="Percent 15 7" xfId="12983" xr:uid="{D6262655-DEA0-4E4A-B072-6E3DEC59C591}"/>
    <cellStyle name="Percent 15 8" xfId="19721" xr:uid="{C288F155-BB79-4EAB-83FB-E4D0760983C3}"/>
    <cellStyle name="Percent 15 9" xfId="20856" xr:uid="{E8095A40-DFDA-4A13-BF66-3C51B8A6903C}"/>
    <cellStyle name="Percent 16" xfId="6587" xr:uid="{00000000-0005-0000-0000-000000190000}"/>
    <cellStyle name="Percent 16 2" xfId="22359" xr:uid="{D7ED03A1-0778-4B59-A888-FC9D155003D2}"/>
    <cellStyle name="Percent 16 3" xfId="37039" xr:uid="{B21DB87B-8BE6-4F16-B41E-E1F57B402363}"/>
    <cellStyle name="Percent 16 4" xfId="8130" xr:uid="{0AA9540B-E36F-47C7-AA96-801446F53B44}"/>
    <cellStyle name="Percent 17" xfId="8134" xr:uid="{830344AE-9768-4572-9268-CCB0A3B2EDBB}"/>
    <cellStyle name="Percent 17 2" xfId="20858" xr:uid="{9C030D3B-3B80-4304-857C-98E8B32FDA7C}"/>
    <cellStyle name="Percent 17 3" xfId="22360" xr:uid="{972D7F63-B4A9-453B-A607-E4606BB9E451}"/>
    <cellStyle name="Percent 18" xfId="7543" xr:uid="{412D510A-0384-4CF8-A859-3D74FBB23F5F}"/>
    <cellStyle name="Percent 18 2" xfId="20859" xr:uid="{EC10A6F3-B3BD-4381-ABAC-03ACBB253360}"/>
    <cellStyle name="Percent 18 3" xfId="22361" xr:uid="{09B15989-2482-4A0C-88F0-F212B3E7A51B}"/>
    <cellStyle name="Percent 19" xfId="8140" xr:uid="{FA4C8C94-6742-467A-9A1C-F931B9D54740}"/>
    <cellStyle name="Percent 19 2" xfId="20861" xr:uid="{2FE61602-D02C-44FE-A274-A5D4C1A0D117}"/>
    <cellStyle name="Percent 19 3" xfId="20862" xr:uid="{59D1760B-4E8D-4BBA-B7F9-B84D4BF34E39}"/>
    <cellStyle name="Percent 19 4" xfId="20860" xr:uid="{3B8884BE-071F-4660-9EAC-5C52C82F24B0}"/>
    <cellStyle name="Percent 19 5" xfId="22362" xr:uid="{C3C0F867-CE3A-4FE5-934E-9AC765433B21}"/>
    <cellStyle name="Percent 2" xfId="129" xr:uid="{00000000-0005-0000-0000-000001190000}"/>
    <cellStyle name="Percent 2 10" xfId="20863" xr:uid="{91A9281E-D7EA-49F6-9A7B-6A12F8BA9DCF}"/>
    <cellStyle name="Percent 2 11" xfId="20864" xr:uid="{707EA738-3C49-42B6-A835-BAA98061D1E6}"/>
    <cellStyle name="Percent 2 12" xfId="20865" xr:uid="{60BAE4A5-F1D8-48E4-8715-4E870F943F9A}"/>
    <cellStyle name="Percent 2 13" xfId="20866" xr:uid="{C3E6E7F0-1CC6-4CD9-9271-8B432B95FBB7}"/>
    <cellStyle name="Percent 2 14" xfId="20867" xr:uid="{8E5026C2-F692-42D8-8F7B-7DA25EEE403B}"/>
    <cellStyle name="Percent 2 15" xfId="20868" xr:uid="{CB34821C-59F3-48A7-9B53-85113E8E321E}"/>
    <cellStyle name="Percent 2 16" xfId="20869" xr:uid="{E88802A4-1732-4077-B527-242171ED0245}"/>
    <cellStyle name="Percent 2 17" xfId="20870" xr:uid="{B8E6341D-DD40-4D28-9F98-4F0E0F725B2E}"/>
    <cellStyle name="Percent 2 18" xfId="20871" xr:uid="{C6023A81-2F88-4C1E-9101-4EA25209D265}"/>
    <cellStyle name="Percent 2 19" xfId="20872" xr:uid="{536D10F7-CFA9-46CC-807A-AAA3062D2796}"/>
    <cellStyle name="Percent 2 2" xfId="1433" xr:uid="{00000000-0005-0000-0000-000002190000}"/>
    <cellStyle name="Percent 2 2 2" xfId="1434" xr:uid="{00000000-0005-0000-0000-000003190000}"/>
    <cellStyle name="Percent 2 2 2 2" xfId="4068" xr:uid="{00000000-0005-0000-0000-000004190000}"/>
    <cellStyle name="Percent 2 2 2 3" xfId="34415" xr:uid="{21CBC97C-23C8-4BD5-A9F8-014F1D98ADBB}"/>
    <cellStyle name="Percent 2 2 2 4" xfId="8812" xr:uid="{FB19943A-519B-45AE-9C79-7F4DBF9A7A24}"/>
    <cellStyle name="Percent 2 2 3" xfId="2349" xr:uid="{00000000-0005-0000-0000-000005190000}"/>
    <cellStyle name="Percent 2 2 3 2" xfId="4080" xr:uid="{00000000-0005-0000-0000-000006190000}"/>
    <cellStyle name="Percent 2 2 3 3" xfId="21149" xr:uid="{25F60E91-D3AB-4FE5-A494-CAF4B9B66B14}"/>
    <cellStyle name="Percent 2 2 3 4" xfId="35977" xr:uid="{DC7F784F-2963-452F-82E5-7E6D6C70CBD8}"/>
    <cellStyle name="Percent 2 2 4" xfId="4059" xr:uid="{00000000-0005-0000-0000-000007190000}"/>
    <cellStyle name="Percent 2 2 4 2" xfId="36466" xr:uid="{8BEB3C07-5261-446A-AE1E-99ADFD9B3D5E}"/>
    <cellStyle name="Percent 2 2 4 3" xfId="6854" xr:uid="{871C4BC9-D261-4C51-BA31-4F0B1419FE31}"/>
    <cellStyle name="Percent 2 2 5" xfId="3976" xr:uid="{00000000-0005-0000-0000-000008190000}"/>
    <cellStyle name="Percent 2 2 5 2" xfId="36419" xr:uid="{107D2997-D48C-4C1F-A7C0-1F982D3E8AC2}"/>
    <cellStyle name="Percent 2 2 5 3" xfId="34171" xr:uid="{8A2064AA-0387-4E35-9ECD-22E0E3DF2938}"/>
    <cellStyle name="Percent 2 2 6" xfId="6652" xr:uid="{ED876059-67DC-4B6A-A41C-9632C40C43CD}"/>
    <cellStyle name="Percent 2 20" xfId="20875" xr:uid="{5D9C1D19-E1F5-4C8B-9EA5-0205185E611D}"/>
    <cellStyle name="Percent 2 21" xfId="20876" xr:uid="{3604ADB2-B17A-4B14-8A95-3927D045A2E5}"/>
    <cellStyle name="Percent 2 22" xfId="21218" xr:uid="{D85E6D85-0640-493E-9D41-AA7AF8FF005D}"/>
    <cellStyle name="Percent 2 23" xfId="19994" xr:uid="{F2EB4E5C-A8D8-4D20-89E6-39C1C9DB369D}"/>
    <cellStyle name="Percent 2 24" xfId="7369" xr:uid="{21797D24-A36D-44DB-8E9A-2DF6374F9062}"/>
    <cellStyle name="Percent 2 3" xfId="1566" xr:uid="{00000000-0005-0000-0000-000009190000}"/>
    <cellStyle name="Percent 2 3 2" xfId="1800" xr:uid="{00000000-0005-0000-0000-00000A190000}"/>
    <cellStyle name="Percent 2 3 2 2" xfId="1801" xr:uid="{00000000-0005-0000-0000-00000B190000}"/>
    <cellStyle name="Percent 2 3 2 2 2" xfId="1802" xr:uid="{00000000-0005-0000-0000-00000C190000}"/>
    <cellStyle name="Percent 2 3 2 2 2 2" xfId="2104" xr:uid="{00000000-0005-0000-0000-00000D190000}"/>
    <cellStyle name="Percent 2 3 2 2 2 2 2" xfId="2985" xr:uid="{00000000-0005-0000-0000-00000E190000}"/>
    <cellStyle name="Percent 2 3 2 2 2 3" xfId="2986" xr:uid="{00000000-0005-0000-0000-00000F190000}"/>
    <cellStyle name="Percent 2 3 2 2 3" xfId="2103" xr:uid="{00000000-0005-0000-0000-000010190000}"/>
    <cellStyle name="Percent 2 3 2 2 3 2" xfId="2987" xr:uid="{00000000-0005-0000-0000-000011190000}"/>
    <cellStyle name="Percent 2 3 2 2 4" xfId="2988" xr:uid="{00000000-0005-0000-0000-000012190000}"/>
    <cellStyle name="Percent 2 3 2 3" xfId="1803" xr:uid="{00000000-0005-0000-0000-000013190000}"/>
    <cellStyle name="Percent 2 3 2 3 2" xfId="2105" xr:uid="{00000000-0005-0000-0000-000014190000}"/>
    <cellStyle name="Percent 2 3 2 3 2 2" xfId="2989" xr:uid="{00000000-0005-0000-0000-000015190000}"/>
    <cellStyle name="Percent 2 3 2 3 3" xfId="2990" xr:uid="{00000000-0005-0000-0000-000016190000}"/>
    <cellStyle name="Percent 2 3 2 4" xfId="2102" xr:uid="{00000000-0005-0000-0000-000017190000}"/>
    <cellStyle name="Percent 2 3 2 4 2" xfId="2991" xr:uid="{00000000-0005-0000-0000-000018190000}"/>
    <cellStyle name="Percent 2 3 2 5" xfId="2992" xr:uid="{00000000-0005-0000-0000-000019190000}"/>
    <cellStyle name="Percent 2 3 2 6" xfId="35714" xr:uid="{6E0FB6B9-8721-41B2-90D1-415D01444A61}"/>
    <cellStyle name="Percent 2 3 2 7" xfId="7230" xr:uid="{8EE13104-3E0C-44E8-82B5-A1A4D40F3933}"/>
    <cellStyle name="Percent 2 3 3" xfId="1804" xr:uid="{00000000-0005-0000-0000-00001A190000}"/>
    <cellStyle name="Percent 2 3 3 2" xfId="1805" xr:uid="{00000000-0005-0000-0000-00001B190000}"/>
    <cellStyle name="Percent 2 3 3 2 2" xfId="2107" xr:uid="{00000000-0005-0000-0000-00001C190000}"/>
    <cellStyle name="Percent 2 3 3 2 2 2" xfId="2993" xr:uid="{00000000-0005-0000-0000-00001D190000}"/>
    <cellStyle name="Percent 2 3 3 2 3" xfId="2994" xr:uid="{00000000-0005-0000-0000-00001E190000}"/>
    <cellStyle name="Percent 2 3 3 3" xfId="2106" xr:uid="{00000000-0005-0000-0000-00001F190000}"/>
    <cellStyle name="Percent 2 3 3 3 2" xfId="2995" xr:uid="{00000000-0005-0000-0000-000020190000}"/>
    <cellStyle name="Percent 2 3 3 4" xfId="2996" xr:uid="{00000000-0005-0000-0000-000021190000}"/>
    <cellStyle name="Percent 2 3 3 5" xfId="35715" xr:uid="{93F9AA2F-52B3-4C9C-AF02-6431F7CD110A}"/>
    <cellStyle name="Percent 2 3 3 6" xfId="20877" xr:uid="{AA8512A3-2A9E-461E-97E0-B51E60D384FB}"/>
    <cellStyle name="Percent 2 3 4" xfId="1806" xr:uid="{00000000-0005-0000-0000-000022190000}"/>
    <cellStyle name="Percent 2 3 4 2" xfId="2108" xr:uid="{00000000-0005-0000-0000-000023190000}"/>
    <cellStyle name="Percent 2 3 4 2 2" xfId="2997" xr:uid="{00000000-0005-0000-0000-000024190000}"/>
    <cellStyle name="Percent 2 3 4 3" xfId="2998" xr:uid="{00000000-0005-0000-0000-000025190000}"/>
    <cellStyle name="Percent 2 3 4 4" xfId="35716" xr:uid="{A2F3798C-BE68-4360-8D3D-4221BDF0CA82}"/>
    <cellStyle name="Percent 2 3 4 5" xfId="22363" xr:uid="{8E01DBE2-CAD6-4089-A607-3E96FCF8FFA5}"/>
    <cellStyle name="Percent 2 3 5" xfId="1881" xr:uid="{00000000-0005-0000-0000-000026190000}"/>
    <cellStyle name="Percent 2 3 5 2" xfId="2999" xr:uid="{00000000-0005-0000-0000-000027190000}"/>
    <cellStyle name="Percent 2 3 5 3" xfId="35767" xr:uid="{039E6875-66E5-4B59-9253-600D44020DB6}"/>
    <cellStyle name="Percent 2 3 5 4" xfId="7493" xr:uid="{2C4FFDE6-EBD2-4600-816D-B1E551414974}"/>
    <cellStyle name="Percent 2 3 6" xfId="3000" xr:uid="{00000000-0005-0000-0000-000028190000}"/>
    <cellStyle name="Percent 2 3 7" xfId="4065" xr:uid="{00000000-0005-0000-0000-000029190000}"/>
    <cellStyle name="Percent 2 3 8" xfId="35577" xr:uid="{4652E049-3122-466B-B998-D81740DDCE0C}"/>
    <cellStyle name="Percent 2 4" xfId="1807" xr:uid="{00000000-0005-0000-0000-00002A190000}"/>
    <cellStyle name="Percent 2 4 2" xfId="1808" xr:uid="{00000000-0005-0000-0000-00002B190000}"/>
    <cellStyle name="Percent 2 4 2 2" xfId="1809" xr:uid="{00000000-0005-0000-0000-00002C190000}"/>
    <cellStyle name="Percent 2 4 2 2 2" xfId="2111" xr:uid="{00000000-0005-0000-0000-00002D190000}"/>
    <cellStyle name="Percent 2 4 2 2 2 2" xfId="3001" xr:uid="{00000000-0005-0000-0000-00002E190000}"/>
    <cellStyle name="Percent 2 4 2 2 3" xfId="3002" xr:uid="{00000000-0005-0000-0000-00002F190000}"/>
    <cellStyle name="Percent 2 4 2 2 4" xfId="35719" xr:uid="{EF8F2816-FD03-480B-B090-83E3C5084584}"/>
    <cellStyle name="Percent 2 4 2 2 5" xfId="22365" xr:uid="{E1597B8F-797A-4AC5-9354-5F18D9054B75}"/>
    <cellStyle name="Percent 2 4 2 3" xfId="2110" xr:uid="{00000000-0005-0000-0000-000030190000}"/>
    <cellStyle name="Percent 2 4 2 3 2" xfId="3003" xr:uid="{00000000-0005-0000-0000-000031190000}"/>
    <cellStyle name="Percent 2 4 2 4" xfId="3004" xr:uid="{00000000-0005-0000-0000-000032190000}"/>
    <cellStyle name="Percent 2 4 2 5" xfId="35718" xr:uid="{F82BC132-9AB8-4D54-981F-608799C64859}"/>
    <cellStyle name="Percent 2 4 2 6" xfId="18300" xr:uid="{95ABC8CE-19C9-4B9D-9700-054BA14882F2}"/>
    <cellStyle name="Percent 2 4 3" xfId="1810" xr:uid="{00000000-0005-0000-0000-000033190000}"/>
    <cellStyle name="Percent 2 4 3 2" xfId="2112" xr:uid="{00000000-0005-0000-0000-000034190000}"/>
    <cellStyle name="Percent 2 4 3 2 2" xfId="3005" xr:uid="{00000000-0005-0000-0000-000035190000}"/>
    <cellStyle name="Percent 2 4 3 3" xfId="3006" xr:uid="{00000000-0005-0000-0000-000036190000}"/>
    <cellStyle name="Percent 2 4 3 4" xfId="35720" xr:uid="{245D2D4F-0080-46E8-A365-8FA1F8BD346A}"/>
    <cellStyle name="Percent 2 4 3 5" xfId="20878" xr:uid="{614A45F8-5377-41B0-8FE6-3082B6EECBF9}"/>
    <cellStyle name="Percent 2 4 4" xfId="2109" xr:uid="{00000000-0005-0000-0000-000037190000}"/>
    <cellStyle name="Percent 2 4 4 2" xfId="3007" xr:uid="{00000000-0005-0000-0000-000038190000}"/>
    <cellStyle name="Percent 2 4 4 3" xfId="35876" xr:uid="{FFE4548B-5AD6-4FA8-B227-C2D92E8BF86D}"/>
    <cellStyle name="Percent 2 4 4 4" xfId="22364" xr:uid="{8083706E-D74C-47AD-B7B2-1C6BC31B3A36}"/>
    <cellStyle name="Percent 2 4 5" xfId="3008" xr:uid="{00000000-0005-0000-0000-000039190000}"/>
    <cellStyle name="Percent 2 4 5 2" xfId="36274" xr:uid="{EAEE21D4-B969-4053-A630-52CF99B2F9D4}"/>
    <cellStyle name="Percent 2 4 5 3" xfId="34240" xr:uid="{A91ECB1B-E7A3-467F-BD97-648FDAD8358D}"/>
    <cellStyle name="Percent 2 4 6" xfId="12792" xr:uid="{079C0EF6-857E-4C77-963A-A15B09EA9AA8}"/>
    <cellStyle name="Percent 2 4 7" xfId="35717" xr:uid="{B0B19AD5-26E5-4319-9852-470ECDA527BD}"/>
    <cellStyle name="Percent 2 4 8" xfId="6725" xr:uid="{D93F909F-34A7-47F0-A102-D8B12BF546FF}"/>
    <cellStyle name="Percent 2 5" xfId="1811" xr:uid="{00000000-0005-0000-0000-00003A190000}"/>
    <cellStyle name="Percent 2 5 2" xfId="1812" xr:uid="{00000000-0005-0000-0000-00003B190000}"/>
    <cellStyle name="Percent 2 5 2 2" xfId="2114" xr:uid="{00000000-0005-0000-0000-00003C190000}"/>
    <cellStyle name="Percent 2 5 2 2 2" xfId="3009" xr:uid="{00000000-0005-0000-0000-00003D190000}"/>
    <cellStyle name="Percent 2 5 2 3" xfId="3010" xr:uid="{00000000-0005-0000-0000-00003E190000}"/>
    <cellStyle name="Percent 2 5 2 4" xfId="35722" xr:uid="{A5406B8A-534C-4380-B925-84E678CE1F78}"/>
    <cellStyle name="Percent 2 5 2 5" xfId="22366" xr:uid="{47583B87-E1C3-41F5-989F-BF07B54594EB}"/>
    <cellStyle name="Percent 2 5 3" xfId="2113" xr:uid="{00000000-0005-0000-0000-00003F190000}"/>
    <cellStyle name="Percent 2 5 3 2" xfId="3011" xr:uid="{00000000-0005-0000-0000-000040190000}"/>
    <cellStyle name="Percent 2 5 4" xfId="3012" xr:uid="{00000000-0005-0000-0000-000041190000}"/>
    <cellStyle name="Percent 2 5 5" xfId="35721" xr:uid="{EB6801DD-5ED6-42FD-BE08-339EEAC32F6A}"/>
    <cellStyle name="Percent 2 5 6" xfId="20879" xr:uid="{1D61C51F-C530-4659-B9D1-3775560EA8EB}"/>
    <cellStyle name="Percent 2 6" xfId="1813" xr:uid="{00000000-0005-0000-0000-000042190000}"/>
    <cellStyle name="Percent 2 6 2" xfId="2115" xr:uid="{00000000-0005-0000-0000-000043190000}"/>
    <cellStyle name="Percent 2 6 2 2" xfId="3013" xr:uid="{00000000-0005-0000-0000-000044190000}"/>
    <cellStyle name="Percent 2 6 2 3" xfId="35877" xr:uid="{4D36733E-A4DD-4FE0-A19E-18B0E377C8CF}"/>
    <cellStyle name="Percent 2 6 2 4" xfId="22367" xr:uid="{3D2A8F90-4A0D-4AA8-9573-B52C649D9005}"/>
    <cellStyle name="Percent 2 6 3" xfId="3014" xr:uid="{00000000-0005-0000-0000-000045190000}"/>
    <cellStyle name="Percent 2 6 4" xfId="35723" xr:uid="{794BC81F-EDF4-42CA-BAE6-F0F16F9D42CA}"/>
    <cellStyle name="Percent 2 6 5" xfId="20880" xr:uid="{98D55084-25FB-4591-B8B9-B7DEFEDBDE2C}"/>
    <cellStyle name="Percent 2 7" xfId="1843" xr:uid="{00000000-0005-0000-0000-000046190000}"/>
    <cellStyle name="Percent 2 7 2" xfId="3015" xr:uid="{00000000-0005-0000-0000-000047190000}"/>
    <cellStyle name="Percent 2 7 2 2" xfId="36275" xr:uid="{3CC53F87-61F6-4819-8A6E-E4C83435B992}"/>
    <cellStyle name="Percent 2 7 2 3" xfId="22368" xr:uid="{AEF18F37-EC06-4922-B2DF-AFC23812ABA9}"/>
    <cellStyle name="Percent 2 7 3" xfId="35742" xr:uid="{A14DBD2C-B249-4577-BA3B-9D3B95E924C8}"/>
    <cellStyle name="Percent 2 7 4" xfId="20881" xr:uid="{8DAFFC7B-2B98-45F7-80FF-B01ABE2F32FD}"/>
    <cellStyle name="Percent 2 8" xfId="2333" xr:uid="{00000000-0005-0000-0000-000048190000}"/>
    <cellStyle name="Percent 2 8 2" xfId="5270" xr:uid="{00000000-0005-0000-0000-000049190000}"/>
    <cellStyle name="Percent 2 8 3" xfId="35968" xr:uid="{241A7D5D-154C-4E80-AD99-002621C8CA4C}"/>
    <cellStyle name="Percent 2 8 4" xfId="20882" xr:uid="{CBC91929-7122-45EB-9D44-5312D8AA4980}"/>
    <cellStyle name="Percent 2 9" xfId="3954" xr:uid="{00000000-0005-0000-0000-00004A190000}"/>
    <cellStyle name="Percent 2 9 2" xfId="6478" xr:uid="{00000000-0005-0000-0000-00004B190000}"/>
    <cellStyle name="Percent 2 9 3" xfId="36402" xr:uid="{0BA87F8D-A9E3-4E9B-8F99-FF06EA9DFE50}"/>
    <cellStyle name="Percent 2 9 4" xfId="20883" xr:uid="{1DD60292-A110-4431-9549-125829285D97}"/>
    <cellStyle name="Percent 20" xfId="8144" xr:uid="{73BA102E-C160-4844-ADD5-620325613AC2}"/>
    <cellStyle name="Percent 20 2" xfId="20885" xr:uid="{B8F8B3C3-0766-4A3C-A284-0E4600B5E2D8}"/>
    <cellStyle name="Percent 20 3" xfId="20886" xr:uid="{FE6DDFCC-1FC5-454B-A102-E7EC890A06E0}"/>
    <cellStyle name="Percent 20 4" xfId="20884" xr:uid="{ECECD391-8FCA-439F-AE82-1542969800DC}"/>
    <cellStyle name="Percent 20 5" xfId="22369" xr:uid="{60A6E51A-2008-4668-B756-9996CF16C996}"/>
    <cellStyle name="Percent 21" xfId="8148" xr:uid="{17475530-AA69-44B9-87CF-388FCDA01352}"/>
    <cellStyle name="Percent 21 2" xfId="20888" xr:uid="{C58F3348-0A8D-43DC-ABA8-A65F4BFF6901}"/>
    <cellStyle name="Percent 21 3" xfId="20889" xr:uid="{4D08A289-1DDE-40E1-A722-DA8F7D28B935}"/>
    <cellStyle name="Percent 21 4" xfId="20887" xr:uid="{26D2BD35-2E44-4DA5-95C3-6B986F0C323E}"/>
    <cellStyle name="Percent 22" xfId="9095" xr:uid="{1B23DC44-BCA1-4B7E-9BD9-027B71507498}"/>
    <cellStyle name="Percent 22 2" xfId="20891" xr:uid="{DF6A687C-9676-4B70-871B-5176190114F3}"/>
    <cellStyle name="Percent 22 3" xfId="20892" xr:uid="{C58AC74E-67A1-428C-AD80-943B394AD5A5}"/>
    <cellStyle name="Percent 22 4" xfId="20890" xr:uid="{4AD3FABD-308B-43A8-BDEA-0248AE560066}"/>
    <cellStyle name="Percent 22 5" xfId="22370" xr:uid="{B2CBBF45-75E0-4B37-A490-9E397301B169}"/>
    <cellStyle name="Percent 23" xfId="9353" xr:uid="{31A4281B-0D04-4F66-8CD3-9571D74618D1}"/>
    <cellStyle name="Percent 23 2" xfId="10539" xr:uid="{464B294D-D141-4D30-B6DB-8B50DBB158D2}"/>
    <cellStyle name="Percent 23 3" xfId="20893" xr:uid="{A2B05BFD-254B-4EB6-A7E4-ED42298F5724}"/>
    <cellStyle name="Percent 23 4" xfId="22371" xr:uid="{66FA72BA-9930-468A-97C5-EC473C9DB7A5}"/>
    <cellStyle name="Percent 24" xfId="9355" xr:uid="{D8CF2994-A27D-4A3E-86F9-0B5BE04411FF}"/>
    <cellStyle name="Percent 24 2" xfId="22372" xr:uid="{8295388B-AE1A-4C03-822B-1E71133623C2}"/>
    <cellStyle name="Percent 25" xfId="8145" xr:uid="{AA66D38A-1505-478B-92B8-68A59BC2DAED}"/>
    <cellStyle name="Percent 25 2" xfId="11586" xr:uid="{F5B28914-58DA-4CA3-A964-C96AF2426F26}"/>
    <cellStyle name="Percent 25 2 2" xfId="17095" xr:uid="{83312411-F285-4692-A78A-17730B17F35D}"/>
    <cellStyle name="Percent 25 3" xfId="18451" xr:uid="{D0D90AD1-B25E-4BE6-A8CC-470E65AD72ED}"/>
    <cellStyle name="Percent 25 4" xfId="14610" xr:uid="{3FE45A1C-B5D4-462C-96F0-172E508D8F8D}"/>
    <cellStyle name="Percent 25 5" xfId="12993" xr:uid="{7D1228D0-F0F2-48A3-9016-5334A01FD725}"/>
    <cellStyle name="Percent 25 6" xfId="19724" xr:uid="{5AFDE940-9060-42B2-BAD3-12704846BE47}"/>
    <cellStyle name="Percent 25 7" xfId="20895" xr:uid="{2A1E2592-C13A-4BC5-834D-4EA73251CA00}"/>
    <cellStyle name="Percent 25 8" xfId="22373" xr:uid="{11E2EFC7-B3EE-4A81-851F-EDDA560C61DF}"/>
    <cellStyle name="Percent 25 9" xfId="22768" xr:uid="{C9BE3379-685D-447D-984E-45E27BFCE737}"/>
    <cellStyle name="Percent 26" xfId="9366" xr:uid="{A69DB2EC-7FB7-4E17-B0E9-F66D8452B904}"/>
    <cellStyle name="Percent 26 2" xfId="11893" xr:uid="{B554F40C-EACF-4F27-A9D6-8DAE0D68A38C}"/>
    <cellStyle name="Percent 26 2 2" xfId="17402" xr:uid="{025E199E-8BB6-4DA9-9BB6-DE93A1EC8467}"/>
    <cellStyle name="Percent 26 3" xfId="18768" xr:uid="{89507960-34FF-45D4-B49A-FEC556B56BC5}"/>
    <cellStyle name="Percent 26 4" xfId="14919" xr:uid="{E52354CF-8104-4483-9F21-6EAA8D0FBF56}"/>
    <cellStyle name="Percent 26 5" xfId="13304" xr:uid="{ED030B63-ABCA-4258-BBFC-37E31FD3A9AD}"/>
    <cellStyle name="Percent 26 6" xfId="19748" xr:uid="{6B52A3A0-AAAA-4AC6-8540-FB2FF3B0871C}"/>
    <cellStyle name="Percent 26 7" xfId="20896" xr:uid="{A6671A1E-1C41-4E5E-A8D9-D8AEB0F9E8D7}"/>
    <cellStyle name="Percent 26 8" xfId="22374" xr:uid="{17219D17-86AE-497B-9C36-DE3F92A752D3}"/>
    <cellStyle name="Percent 26 9" xfId="23132" xr:uid="{1991A908-8FBB-417F-B074-E8D71E74B9C9}"/>
    <cellStyle name="Percent 27" xfId="9368" xr:uid="{C746E127-10F5-4DD9-87A1-FA19AEBD4A30}"/>
    <cellStyle name="Percent 27 2" xfId="11895" xr:uid="{52A22673-33C9-424C-8F10-5F106AAA331F}"/>
    <cellStyle name="Percent 27 2 2" xfId="17404" xr:uid="{8D5A40D1-EF7C-4C28-AE79-2E928E8C3FFA}"/>
    <cellStyle name="Percent 27 3" xfId="18770" xr:uid="{59E9F88C-C5B7-4CEF-984C-6937C7FD562C}"/>
    <cellStyle name="Percent 27 4" xfId="14921" xr:uid="{02841295-E6B8-4315-81E1-44C6ACEBCAD3}"/>
    <cellStyle name="Percent 27 5" xfId="13306" xr:uid="{3DA2D203-92D4-4366-AC9C-0967263C8506}"/>
    <cellStyle name="Percent 27 6" xfId="19749" xr:uid="{4FA2AADD-6DF8-4337-853D-235815C5E01C}"/>
    <cellStyle name="Percent 27 7" xfId="20002" xr:uid="{597554B6-94D2-404C-8ECD-8D21C2AA4659}"/>
    <cellStyle name="Percent 27 8" xfId="22375" xr:uid="{FA3BF394-C5EF-4763-9170-BC5F46074081}"/>
    <cellStyle name="Percent 27 9" xfId="23134" xr:uid="{F12517F4-F875-4116-B2B7-D307DA438348}"/>
    <cellStyle name="Percent 28" xfId="9582" xr:uid="{3D899017-4121-4E55-A28F-9E3A160C637A}"/>
    <cellStyle name="Percent 28 2" xfId="12024" xr:uid="{4DE8FB42-A470-4D04-970C-99349E7D15EA}"/>
    <cellStyle name="Percent 28 2 2" xfId="17538" xr:uid="{A5BE4A1E-C590-4E86-8D83-FB3D56096609}"/>
    <cellStyle name="Percent 28 3" xfId="18912" xr:uid="{2D88DF1C-C885-4301-82C8-61ED3B288919}"/>
    <cellStyle name="Percent 28 4" xfId="15123" xr:uid="{D88928DB-185F-4093-BF74-4F6CBFA88ABE}"/>
    <cellStyle name="Percent 28 5" xfId="13522" xr:uid="{07EB1333-86B6-4FD9-A467-5CA39B28541B}"/>
    <cellStyle name="Percent 28 6" xfId="19801" xr:uid="{3CFF1605-94AD-4E0E-A72B-DE3E3EDDBC14}"/>
    <cellStyle name="Percent 28 7" xfId="20897" xr:uid="{EFFF2070-255B-4B96-928D-ED7871C5CA62}"/>
    <cellStyle name="Percent 28 8" xfId="22376" xr:uid="{F718804C-EF7F-4B92-92FD-C21F51FAFB99}"/>
    <cellStyle name="Percent 28 9" xfId="23355" xr:uid="{C12B86B8-FBB4-446C-812C-3DE14301F303}"/>
    <cellStyle name="Percent 29" xfId="9811" xr:uid="{95BDE062-4B55-4CDC-ABFA-FDED3FC762F9}"/>
    <cellStyle name="Percent 29 2" xfId="12229" xr:uid="{103B3E80-2435-4210-B4B4-BCA0687E829D}"/>
    <cellStyle name="Percent 29 2 2" xfId="17743" xr:uid="{70FEDD51-CFFF-451F-AC86-0ECFB1CDD97A}"/>
    <cellStyle name="Percent 29 3" xfId="19119" xr:uid="{B1B03EB2-1AB2-4968-9CD9-8B6E9F35D66E}"/>
    <cellStyle name="Percent 29 4" xfId="15349" xr:uid="{EE3D5689-AB7E-47E5-9990-B592223B1379}"/>
    <cellStyle name="Percent 29 5" xfId="13751" xr:uid="{A554E43A-9635-4594-8554-2A8F7DE74693}"/>
    <cellStyle name="Percent 29 6" xfId="19810" xr:uid="{3B7186B8-6C02-4A34-9C56-4692BC3916F5}"/>
    <cellStyle name="Percent 29 7" xfId="20898" xr:uid="{DB0DEE05-D56D-42AD-A44D-0E3B635F407F}"/>
    <cellStyle name="Percent 29 8" xfId="23584" xr:uid="{AEFB3EA4-F77F-472A-9F6F-BD4FAF37CB12}"/>
    <cellStyle name="Percent 3" xfId="130" xr:uid="{00000000-0005-0000-0000-00004C190000}"/>
    <cellStyle name="Percent 3 10" xfId="37178" xr:uid="{74154245-09DD-489C-AB1D-B6D7A6DE8F3A}"/>
    <cellStyle name="Percent 3 11" xfId="6785" xr:uid="{7F31F1B6-D89C-4BCD-8CC3-5C0D9EB0EE9E}"/>
    <cellStyle name="Percent 3 2" xfId="1436" xr:uid="{00000000-0005-0000-0000-00004D190000}"/>
    <cellStyle name="Percent 3 2 2" xfId="6792" xr:uid="{9D62C9D1-D731-4CCF-AAA8-C02D3C4A2E17}"/>
    <cellStyle name="Percent 3 2 2 2" xfId="34307" xr:uid="{9586DBF5-74A0-48C4-BE6F-47CB1EA79AF9}"/>
    <cellStyle name="Percent 3 2 2 3" xfId="20901" xr:uid="{E1B7DF89-ADC3-4551-A6F8-E70A25B6BCF5}"/>
    <cellStyle name="Percent 3 2 3" xfId="6817" xr:uid="{4C165B82-2F9F-497C-A5A4-0791B5A8C7C2}"/>
    <cellStyle name="Percent 3 2 4" xfId="7162" xr:uid="{83202741-6000-43AD-B820-E66CCED41125}"/>
    <cellStyle name="Percent 3 2 5" xfId="34266" xr:uid="{C3353077-E50E-4EC7-BB11-70AE8CF8807E}"/>
    <cellStyle name="Percent 3 2 6" xfId="7494" xr:uid="{FA329744-FABE-4ADC-A924-FB4D1B981F4C}"/>
    <cellStyle name="Percent 3 2 7" xfId="35538" xr:uid="{EC5247F8-3503-4D42-92FE-AB5A91898B1A}"/>
    <cellStyle name="Percent 3 2 8" xfId="37283" xr:uid="{BF8DDCCC-22A3-4041-941E-17923CBE8733}"/>
    <cellStyle name="Percent 3 2 9" xfId="6750" xr:uid="{1A6E5517-15FE-4076-B268-B49B23326076}"/>
    <cellStyle name="Percent 3 3" xfId="1437" xr:uid="{00000000-0005-0000-0000-00004E190000}"/>
    <cellStyle name="Percent 3 3 2" xfId="21150" xr:uid="{D5764236-7283-4E6D-8F62-A60DE8E85A40}"/>
    <cellStyle name="Percent 3 3 3" xfId="20902" xr:uid="{D5298075-5D93-46F1-AA6E-677913AD2C05}"/>
    <cellStyle name="Percent 3 3 4" xfId="34323" xr:uid="{5318CA97-81CC-449F-B7D1-BC891A959297}"/>
    <cellStyle name="Percent 3 3 5" xfId="7495" xr:uid="{68BED935-EAC0-4A2A-8A01-34DF4D8A02E6}"/>
    <cellStyle name="Percent 3 3 6" xfId="35539" xr:uid="{1AC3FB2D-1094-4000-8C7B-9758A3F20720}"/>
    <cellStyle name="Percent 3 3 7" xfId="37265" xr:uid="{3B0FC425-F213-4E55-B8B9-AAFD07452AAB}"/>
    <cellStyle name="Percent 3 3 8" xfId="6806" xr:uid="{EBFF3C2F-D5D1-4383-B3BB-E91A59AE80B8}"/>
    <cellStyle name="Percent 3 4" xfId="1814" xr:uid="{00000000-0005-0000-0000-00004F190000}"/>
    <cellStyle name="Percent 3 4 2" xfId="1815" xr:uid="{00000000-0005-0000-0000-000050190000}"/>
    <cellStyle name="Percent 3 4 2 2" xfId="1816" xr:uid="{00000000-0005-0000-0000-000051190000}"/>
    <cellStyle name="Percent 3 4 2 2 2" xfId="2118" xr:uid="{00000000-0005-0000-0000-000052190000}"/>
    <cellStyle name="Percent 3 4 2 2 2 2" xfId="3016" xr:uid="{00000000-0005-0000-0000-000053190000}"/>
    <cellStyle name="Percent 3 4 2 2 3" xfId="3017" xr:uid="{00000000-0005-0000-0000-000054190000}"/>
    <cellStyle name="Percent 3 4 2 3" xfId="2117" xr:uid="{00000000-0005-0000-0000-000055190000}"/>
    <cellStyle name="Percent 3 4 2 3 2" xfId="3018" xr:uid="{00000000-0005-0000-0000-000056190000}"/>
    <cellStyle name="Percent 3 4 2 4" xfId="3019" xr:uid="{00000000-0005-0000-0000-000057190000}"/>
    <cellStyle name="Percent 3 4 2 5" xfId="35725" xr:uid="{AE461B23-8543-4934-A22B-6D6A2972ED67}"/>
    <cellStyle name="Percent 3 4 2 6" xfId="21164" xr:uid="{9A1E36E5-A2C9-4D16-87D2-33E94080580D}"/>
    <cellStyle name="Percent 3 4 3" xfId="1817" xr:uid="{00000000-0005-0000-0000-000058190000}"/>
    <cellStyle name="Percent 3 4 3 2" xfId="2119" xr:uid="{00000000-0005-0000-0000-000059190000}"/>
    <cellStyle name="Percent 3 4 3 2 2" xfId="3020" xr:uid="{00000000-0005-0000-0000-00005A190000}"/>
    <cellStyle name="Percent 3 4 3 3" xfId="3021" xr:uid="{00000000-0005-0000-0000-00005B190000}"/>
    <cellStyle name="Percent 3 4 3 4" xfId="35726" xr:uid="{957BCD9A-8B29-47F6-9F0E-970DAFECF2E5}"/>
    <cellStyle name="Percent 3 4 3 5" xfId="20903" xr:uid="{D473186B-00B1-4B52-A002-D50E6921D591}"/>
    <cellStyle name="Percent 3 4 4" xfId="2116" xr:uid="{00000000-0005-0000-0000-00005C190000}"/>
    <cellStyle name="Percent 3 4 4 2" xfId="3022" xr:uid="{00000000-0005-0000-0000-00005D190000}"/>
    <cellStyle name="Percent 3 4 4 3" xfId="35878" xr:uid="{625F4018-2A9D-4240-A35B-1AF7AA39304E}"/>
    <cellStyle name="Percent 3 4 4 4" xfId="7496" xr:uid="{FE1A6722-0D48-46DE-B75E-9C9508BFE826}"/>
    <cellStyle name="Percent 3 4 5" xfId="3023" xr:uid="{00000000-0005-0000-0000-00005E190000}"/>
    <cellStyle name="Percent 3 4 6" xfId="35724" xr:uid="{1CA19917-2597-431A-9A5C-EB9DBADFFDDF}"/>
    <cellStyle name="Percent 3 4 7" xfId="7096" xr:uid="{E586C134-D301-4F98-A3F2-5C0705438BB6}"/>
    <cellStyle name="Percent 3 5" xfId="1818" xr:uid="{00000000-0005-0000-0000-00005F190000}"/>
    <cellStyle name="Percent 3 5 2" xfId="1819" xr:uid="{00000000-0005-0000-0000-000060190000}"/>
    <cellStyle name="Percent 3 5 2 2" xfId="2121" xr:uid="{00000000-0005-0000-0000-000061190000}"/>
    <cellStyle name="Percent 3 5 2 2 2" xfId="3024" xr:uid="{00000000-0005-0000-0000-000062190000}"/>
    <cellStyle name="Percent 3 5 2 3" xfId="3025" xr:uid="{00000000-0005-0000-0000-000063190000}"/>
    <cellStyle name="Percent 3 5 2 4" xfId="35728" xr:uid="{837CFABB-FCF2-4C24-91CE-E5613A9B84E8}"/>
    <cellStyle name="Percent 3 5 2 5" xfId="20904" xr:uid="{C43E2167-0E2B-4553-BED2-B17DF7981DE8}"/>
    <cellStyle name="Percent 3 5 3" xfId="2120" xr:uid="{00000000-0005-0000-0000-000064190000}"/>
    <cellStyle name="Percent 3 5 3 2" xfId="3026" xr:uid="{00000000-0005-0000-0000-000065190000}"/>
    <cellStyle name="Percent 3 5 4" xfId="3027" xr:uid="{00000000-0005-0000-0000-000066190000}"/>
    <cellStyle name="Percent 3 5 5" xfId="35727" xr:uid="{8637B367-A9FE-40D2-BDDF-896B7E6C76AB}"/>
    <cellStyle name="Percent 3 5 6" xfId="9279" xr:uid="{555B4B3B-C7BD-446A-AE1F-662B91964A2D}"/>
    <cellStyle name="Percent 3 6" xfId="1820" xr:uid="{00000000-0005-0000-0000-000067190000}"/>
    <cellStyle name="Percent 3 6 2" xfId="2122" xr:uid="{00000000-0005-0000-0000-000068190000}"/>
    <cellStyle name="Percent 3 6 2 2" xfId="3028" xr:uid="{00000000-0005-0000-0000-000069190000}"/>
    <cellStyle name="Percent 3 6 3" xfId="3029" xr:uid="{00000000-0005-0000-0000-00006A190000}"/>
    <cellStyle name="Percent 3 6 4" xfId="35729" xr:uid="{4D31CC48-D382-4146-A839-91623730F2EA}"/>
    <cellStyle name="Percent 3 6 5" xfId="20905" xr:uid="{A8ECBAC9-3A9A-4CD9-9E7B-E623D1E57282}"/>
    <cellStyle name="Percent 3 7" xfId="3094" xr:uid="{00000000-0005-0000-0000-00006B190000}"/>
    <cellStyle name="Percent 3 7 2" xfId="36317" xr:uid="{74BAB73B-54A4-4325-B86C-72DB8EA3C379}"/>
    <cellStyle name="Percent 3 7 3" xfId="20899" xr:uid="{D0F14243-FF93-4825-993A-64399B2E8258}"/>
    <cellStyle name="Percent 3 8" xfId="1435" xr:uid="{00000000-0005-0000-0000-00006C190000}"/>
    <cellStyle name="Percent 3 8 2" xfId="35537" xr:uid="{AF9EA714-9BC8-4B27-A52B-B5DB9FEA095D}"/>
    <cellStyle name="Percent 3 8 3" xfId="34297" xr:uid="{1A204BF2-E0A8-444C-9FEE-531C55F86C75}"/>
    <cellStyle name="Percent 3 9" xfId="4076" xr:uid="{00000000-0005-0000-0000-00006D190000}"/>
    <cellStyle name="Percent 30" xfId="9591" xr:uid="{1A0B0EE5-0362-4765-BC2A-C5F3B67863A3}"/>
    <cellStyle name="Percent 30 2" xfId="12031" xr:uid="{89D7C8CC-47BC-45F1-B7A2-EF2ADDEB66C6}"/>
    <cellStyle name="Percent 30 2 2" xfId="17545" xr:uid="{BA89A765-9FB0-481F-804C-13713B90E474}"/>
    <cellStyle name="Percent 30 3" xfId="18919" xr:uid="{2C1B7368-0BFF-4460-8106-6EE6D06C7A72}"/>
    <cellStyle name="Percent 30 4" xfId="15132" xr:uid="{AA838175-D8DC-45B2-B323-F1A2A8EAF45D}"/>
    <cellStyle name="Percent 30 5" xfId="13531" xr:uid="{E686F601-937F-45BE-9C04-A85B58DD8E73}"/>
    <cellStyle name="Percent 30 6" xfId="19803" xr:uid="{55349139-4EAD-4B1C-B1D2-0D40AAB75F2B}"/>
    <cellStyle name="Percent 30 7" xfId="20906" xr:uid="{7E6EECC8-DDB2-44F8-8D76-E66FC65BCC4E}"/>
    <cellStyle name="Percent 30 8" xfId="23364" xr:uid="{319ACD96-4115-4CE0-8A01-DE52696E4EA7}"/>
    <cellStyle name="Percent 31" xfId="9471" xr:uid="{B8826CA6-C62F-4517-A3E6-7BAC00C6508C}"/>
    <cellStyle name="Percent 31 2" xfId="11981" xr:uid="{CCD0C33A-3D33-4EE3-AE63-DF46E1FE395F}"/>
    <cellStyle name="Percent 31 2 2" xfId="17495" xr:uid="{C667D281-1629-4C84-9C12-554E52623E1F}"/>
    <cellStyle name="Percent 31 3" xfId="18863" xr:uid="{E7969A84-91D8-497E-A20D-ED7D85658A78}"/>
    <cellStyle name="Percent 31 4" xfId="15024" xr:uid="{C61BBD25-A39C-47E0-ACF4-5A1008759948}"/>
    <cellStyle name="Percent 31 5" xfId="13416" xr:uid="{1A963D0D-186A-437E-A507-28ABFE4490D6}"/>
    <cellStyle name="Percent 31 6" xfId="19783" xr:uid="{6CF794F8-E6D8-41DC-BAC8-813734E7E2E9}"/>
    <cellStyle name="Percent 31 7" xfId="20907" xr:uid="{EA34FC13-175D-43FA-98E6-EE97B96C51EC}"/>
    <cellStyle name="Percent 31 8" xfId="23244" xr:uid="{DA337055-9090-4403-A33F-FB384E1EA7A8}"/>
    <cellStyle name="Percent 32" xfId="9791" xr:uid="{8770C277-297D-44EC-BD32-6C3CCDBB2F4D}"/>
    <cellStyle name="Percent 32 2" xfId="12227" xr:uid="{297722B2-6AF3-48F1-A80B-C8DC087B381A}"/>
    <cellStyle name="Percent 32 2 2" xfId="17741" xr:uid="{A3D9B26D-1C47-4FE6-8878-A7D4E2B350BC}"/>
    <cellStyle name="Percent 32 3" xfId="19115" xr:uid="{5B209DF0-A528-4D92-A20D-34E12EE6F7D1}"/>
    <cellStyle name="Percent 32 4" xfId="15331" xr:uid="{9839F795-88AF-4C8D-AF54-75C17F8EDCEC}"/>
    <cellStyle name="Percent 32 5" xfId="13731" xr:uid="{DA5E5F04-0FD4-45A9-9550-495B469C5B49}"/>
    <cellStyle name="Percent 32 6" xfId="19808" xr:uid="{32155A8B-1E8C-4A21-9BB2-F0C13914EF90}"/>
    <cellStyle name="Percent 32 7" xfId="20908" xr:uid="{5674884D-AFAF-4841-B8CA-8BF0EF6EE5CC}"/>
    <cellStyle name="Percent 32 8" xfId="23564" xr:uid="{D37DAAAE-9D4B-45CD-AEC2-1474ECB99A26}"/>
    <cellStyle name="Percent 33" xfId="9875" xr:uid="{63C478FD-8B49-46BF-B8F3-EBFCD3A0D2B9}"/>
    <cellStyle name="Percent 33 2" xfId="12253" xr:uid="{838DD8D7-9280-454D-B674-5D94263FCF1D}"/>
    <cellStyle name="Percent 33 2 2" xfId="17768" xr:uid="{E0857797-08CF-43E5-9E0E-1D671541B4F0}"/>
    <cellStyle name="Percent 33 3" xfId="19148" xr:uid="{F5846A58-60AD-4923-8597-C1365A6FD3EA}"/>
    <cellStyle name="Percent 33 4" xfId="15405" xr:uid="{1CE5E09B-D9F1-42AF-81F1-EFBF17CC97F2}"/>
    <cellStyle name="Percent 33 5" xfId="13814" xr:uid="{B8E78C69-6056-4B12-97C2-A278BE2B4DF7}"/>
    <cellStyle name="Percent 33 6" xfId="19824" xr:uid="{5ED9E11B-F657-423C-8E23-04A509092D36}"/>
    <cellStyle name="Percent 33 7" xfId="20909" xr:uid="{40C897F0-DBE2-4A67-B936-5B75BBE08D8C}"/>
    <cellStyle name="Percent 33 8" xfId="23647" xr:uid="{631D95C6-F4AA-4B9B-BD49-26032B4D76A5}"/>
    <cellStyle name="Percent 34" xfId="9877" xr:uid="{9B885BF9-8A0F-4C9F-B4FA-0EB5FB5FA732}"/>
    <cellStyle name="Percent 34 2" xfId="12254" xr:uid="{C9B72F9D-9245-4CFB-94F0-B5C98A1283B5}"/>
    <cellStyle name="Percent 34 2 2" xfId="17769" xr:uid="{52BA1B80-E91A-4F00-97E5-E0045CC99475}"/>
    <cellStyle name="Percent 34 3" xfId="19149" xr:uid="{8CBD9033-CAB2-402E-9FB3-FB9E7EFD2E5F}"/>
    <cellStyle name="Percent 34 4" xfId="15407" xr:uid="{3FA720EF-6FF2-4B98-8D03-69A13FC7BE0E}"/>
    <cellStyle name="Percent 34 5" xfId="13816" xr:uid="{EFE6014C-B528-46EA-A531-4C64F2BA2199}"/>
    <cellStyle name="Percent 34 6" xfId="19825" xr:uid="{82E9AB93-6B23-4B02-A3A6-3F029C36A3AD}"/>
    <cellStyle name="Percent 34 7" xfId="20910" xr:uid="{71B83C40-F8BB-4BA0-A228-B675BDC82254}"/>
    <cellStyle name="Percent 34 8" xfId="23649" xr:uid="{AFD37960-1D38-428B-91A7-7313E554F664}"/>
    <cellStyle name="Percent 35" xfId="10092" xr:uid="{CE0F1A5C-B7D2-45E1-890C-FE0EC77D4F2F}"/>
    <cellStyle name="Percent 35 2" xfId="12341" xr:uid="{CF8769B4-7284-415C-86FD-47C593A45324}"/>
    <cellStyle name="Percent 35 2 2" xfId="17857" xr:uid="{BDCE554E-AAD6-4121-B293-F07FC4DA6066}"/>
    <cellStyle name="Percent 35 3" xfId="19243" xr:uid="{59F07D96-02AE-4CBA-B8EE-A3EE2EF1AD25}"/>
    <cellStyle name="Percent 35 4" xfId="15597" xr:uid="{C4E2F03D-F58B-4845-9ECA-C2CE607F1B5F}"/>
    <cellStyle name="Percent 35 5" xfId="14030" xr:uid="{EF45F4FD-A5BA-4C04-87F5-3ACE3FCD5F68}"/>
    <cellStyle name="Percent 35 6" xfId="19836" xr:uid="{921291A2-480F-44CA-97B9-954D6A6E0D38}"/>
    <cellStyle name="Percent 35 7" xfId="20911" xr:uid="{60D9FAF3-840D-4601-915F-E6D4DF8591FE}"/>
    <cellStyle name="Percent 35 8" xfId="23865" xr:uid="{B6CAFEBD-E610-48B2-A918-53CD75F4EFD7}"/>
    <cellStyle name="Percent 36" xfId="9866" xr:uid="{6BFE010E-A0B0-437C-BFF2-9C51C054554E}"/>
    <cellStyle name="Percent 36 2" xfId="12252" xr:uid="{6550F0EC-A33F-4D9E-BE1A-6A36D81F1381}"/>
    <cellStyle name="Percent 36 2 2" xfId="17767" xr:uid="{533F9E8C-7AFD-415F-9892-E746444B9A55}"/>
    <cellStyle name="Percent 36 3" xfId="19146" xr:uid="{DEA74F67-976D-4A44-BA0D-C4B87A6FDBFF}"/>
    <cellStyle name="Percent 36 4" xfId="15399" xr:uid="{15508823-CE53-407E-AA21-7EDA1A6E4409}"/>
    <cellStyle name="Percent 36 5" xfId="13805" xr:uid="{EE790AF9-4B9A-4AD8-A8E7-29EEAFD77EDE}"/>
    <cellStyle name="Percent 36 6" xfId="19823" xr:uid="{2267542E-E9AB-4ADA-8CD2-6C112E18010B}"/>
    <cellStyle name="Percent 36 7" xfId="20912" xr:uid="{2E92B6D4-EF0C-4BFA-A121-73699866F09E}"/>
    <cellStyle name="Percent 36 8" xfId="23638" xr:uid="{18642F74-C852-42DD-8701-62E62F57C182}"/>
    <cellStyle name="Percent 37" xfId="10227" xr:uid="{3B8C4C3C-BE0F-46D6-AC51-75A4C48985B4}"/>
    <cellStyle name="Percent 37 2" xfId="12466" xr:uid="{710D5628-08A7-4C8C-A8B8-356F49B5610F}"/>
    <cellStyle name="Percent 37 2 2" xfId="17986" xr:uid="{FF642567-4D28-49D1-A2A7-7E96B91C981E}"/>
    <cellStyle name="Percent 37 3" xfId="19372" xr:uid="{274C03D3-B291-48A6-8AFD-BC03C0B7F902}"/>
    <cellStyle name="Percent 37 4" xfId="15733" xr:uid="{5E061FCF-3BBD-4D22-A0EE-B8C9F883A6AF}"/>
    <cellStyle name="Percent 37 5" xfId="14169" xr:uid="{E7DAEA57-2BC2-4630-964D-8F976B506A95}"/>
    <cellStyle name="Percent 37 6" xfId="19884" xr:uid="{03E7D875-A97D-4278-9DDF-C305EEDA28BB}"/>
    <cellStyle name="Percent 37 7" xfId="20913" xr:uid="{C2F6A794-2E57-42F5-8033-5CB1EF5FC96B}"/>
    <cellStyle name="Percent 37 8" xfId="24004" xr:uid="{5035DD4E-1E95-454D-96AC-CD4CBB864788}"/>
    <cellStyle name="Percent 38" xfId="10534" xr:uid="{5E1F45AA-8765-4BF7-848E-B577D5F3853B}"/>
    <cellStyle name="Percent 38 2" xfId="16042" xr:uid="{3C9D09CB-17C8-4E00-9B8D-3AA36D2824B3}"/>
    <cellStyle name="Percent 38 3" xfId="20914" xr:uid="{2E003F53-C608-41FB-8534-17952B10E152}"/>
    <cellStyle name="Percent 39" xfId="10546" xr:uid="{CA911253-9B1A-4077-B71A-A6E30D237415}"/>
    <cellStyle name="Percent 39 2" xfId="16053" xr:uid="{A8FECD81-245F-4F0D-9417-BF459C71E7BE}"/>
    <cellStyle name="Percent 39 3" xfId="20915" xr:uid="{648D21F3-2558-4792-BC82-2BD69379483D}"/>
    <cellStyle name="Percent 4" xfId="131" xr:uid="{00000000-0005-0000-0000-00006E190000}"/>
    <cellStyle name="Percent 4 10" xfId="6657" xr:uid="{43C0E1F5-E1D7-4F69-B82F-05D24C77DC49}"/>
    <cellStyle name="Percent 4 10 2" xfId="37063" xr:uid="{5C85E8B5-17AE-48CA-A7C8-29BE80B67CC0}"/>
    <cellStyle name="Percent 4 10 3" xfId="37074" xr:uid="{DF745C89-F2E8-4965-B2CF-75237AB98232}"/>
    <cellStyle name="Percent 4 2" xfId="1416" xr:uid="{00000000-0005-0000-0000-00006F190000}"/>
    <cellStyle name="Percent 4 2 2" xfId="1821" xr:uid="{00000000-0005-0000-0000-000070190000}"/>
    <cellStyle name="Percent 4 2 2 2" xfId="1822" xr:uid="{00000000-0005-0000-0000-000071190000}"/>
    <cellStyle name="Percent 4 2 2 2 2" xfId="2124" xr:uid="{00000000-0005-0000-0000-000072190000}"/>
    <cellStyle name="Percent 4 2 2 2 2 2" xfId="3030" xr:uid="{00000000-0005-0000-0000-000073190000}"/>
    <cellStyle name="Percent 4 2 2 2 3" xfId="3031" xr:uid="{00000000-0005-0000-0000-000074190000}"/>
    <cellStyle name="Percent 4 2 2 2 4" xfId="35731" xr:uid="{5ADDD256-5DB4-43B3-AF68-EDC71D5C66C4}"/>
    <cellStyle name="Percent 4 2 2 2 5" xfId="34313" xr:uid="{AEC0DDAE-78F7-4625-A3D9-882AC190E84B}"/>
    <cellStyle name="Percent 4 2 2 3" xfId="2123" xr:uid="{00000000-0005-0000-0000-000075190000}"/>
    <cellStyle name="Percent 4 2 2 3 2" xfId="3032" xr:uid="{00000000-0005-0000-0000-000076190000}"/>
    <cellStyle name="Percent 4 2 2 3 3" xfId="35879" xr:uid="{3EE48F11-F946-4434-B1D9-E7CC7D69B41A}"/>
    <cellStyle name="Percent 4 2 2 3 4" xfId="9075" xr:uid="{D6CD1071-150E-49CF-8209-671971ED3F51}"/>
    <cellStyle name="Percent 4 2 2 4" xfId="3033" xr:uid="{00000000-0005-0000-0000-000077190000}"/>
    <cellStyle name="Percent 4 2 2 5" xfId="35730" xr:uid="{4F77EFD8-7AF5-4F8B-B49E-00AC7055EBB6}"/>
    <cellStyle name="Percent 4 2 2 6" xfId="6798" xr:uid="{AE97AE14-7634-48FD-BDAF-4A11E00BA50F}"/>
    <cellStyle name="Percent 4 2 3" xfId="1823" xr:uid="{00000000-0005-0000-0000-000078190000}"/>
    <cellStyle name="Percent 4 2 3 2" xfId="2125" xr:uid="{00000000-0005-0000-0000-000079190000}"/>
    <cellStyle name="Percent 4 2 3 2 2" xfId="3034" xr:uid="{00000000-0005-0000-0000-00007A190000}"/>
    <cellStyle name="Percent 4 2 3 3" xfId="3035" xr:uid="{00000000-0005-0000-0000-00007B190000}"/>
    <cellStyle name="Percent 4 2 3 4" xfId="35732" xr:uid="{4E65D0FD-55E9-40BA-AD40-8FB346C162C6}"/>
    <cellStyle name="Percent 4 2 3 5" xfId="6823" xr:uid="{724CC51A-744A-466F-A889-99F733B0808B}"/>
    <cellStyle name="Percent 4 2 4" xfId="4077" xr:uid="{00000000-0005-0000-0000-00007C190000}"/>
    <cellStyle name="Percent 4 2 4 2" xfId="6573" xr:uid="{00000000-0005-0000-0000-00007D190000}"/>
    <cellStyle name="Percent 4 2 4 3" xfId="36477" xr:uid="{32151C70-CE3A-454E-9B68-041587E68F4C}"/>
    <cellStyle name="Percent 4 2 4 4" xfId="7132" xr:uid="{93193176-C193-4BBE-BFBA-951922290CD7}"/>
    <cellStyle name="Percent 4 2 5" xfId="34276" xr:uid="{06E808C0-B4C8-4EC6-BA46-4EA4189340AB}"/>
    <cellStyle name="Percent 4 2 6" xfId="7497" xr:uid="{85905773-D539-475E-87B6-C41EC68F9F10}"/>
    <cellStyle name="Percent 4 3" xfId="1824" xr:uid="{00000000-0005-0000-0000-00007E190000}"/>
    <cellStyle name="Percent 4 3 2" xfId="1825" xr:uid="{00000000-0005-0000-0000-00007F190000}"/>
    <cellStyle name="Percent 4 3 2 2" xfId="2127" xr:uid="{00000000-0005-0000-0000-000080190000}"/>
    <cellStyle name="Percent 4 3 2 2 2" xfId="3036" xr:uid="{00000000-0005-0000-0000-000081190000}"/>
    <cellStyle name="Percent 4 3 2 3" xfId="3037" xr:uid="{00000000-0005-0000-0000-000082190000}"/>
    <cellStyle name="Percent 4 3 2 4" xfId="35734" xr:uid="{6CDBD4FA-F102-44CC-A13B-9818D1ACCDAE}"/>
    <cellStyle name="Percent 4 3 2 5" xfId="37066" xr:uid="{692623B9-9CA8-4204-BADA-95FC1F70025F}"/>
    <cellStyle name="Percent 4 3 2 6" xfId="37070" xr:uid="{DF7BEBF2-8141-4DE0-B5CE-37C1A0D6D5E8}"/>
    <cellStyle name="Percent 4 3 2 7" xfId="20918" xr:uid="{5BD36608-AE43-4496-9B4D-FC7E94D3C7F2}"/>
    <cellStyle name="Percent 4 3 3" xfId="2126" xr:uid="{00000000-0005-0000-0000-000083190000}"/>
    <cellStyle name="Percent 4 3 3 2" xfId="3038" xr:uid="{00000000-0005-0000-0000-000084190000}"/>
    <cellStyle name="Percent 4 3 3 3" xfId="35880" xr:uid="{3CDF8501-6251-4F01-BD8F-7863F2278775}"/>
    <cellStyle name="Percent 4 3 3 4" xfId="34327" xr:uid="{3C136895-2184-4576-850E-68BF9B917816}"/>
    <cellStyle name="Percent 4 3 4" xfId="3039" xr:uid="{00000000-0005-0000-0000-000085190000}"/>
    <cellStyle name="Percent 4 3 4 2" xfId="36276" xr:uid="{382915C2-9960-42C0-81DA-62DCE1C04758}"/>
    <cellStyle name="Percent 4 3 4 3" xfId="9076" xr:uid="{AFA18757-2053-4F3D-B832-D1ABEDFCA841}"/>
    <cellStyle name="Percent 4 3 5" xfId="35733" xr:uid="{6F4BF174-F031-4865-9BF5-01235EAD9164}"/>
    <cellStyle name="Percent 4 3 6" xfId="6811" xr:uid="{A9992D19-1AEB-4705-89BC-E2F034B14059}"/>
    <cellStyle name="Percent 4 4" xfId="1826" xr:uid="{00000000-0005-0000-0000-000086190000}"/>
    <cellStyle name="Percent 4 4 2" xfId="2128" xr:uid="{00000000-0005-0000-0000-000087190000}"/>
    <cellStyle name="Percent 4 4 2 2" xfId="3040" xr:uid="{00000000-0005-0000-0000-000088190000}"/>
    <cellStyle name="Percent 4 4 2 3" xfId="35881" xr:uid="{513D1AF4-0659-4F21-B3A6-7377DD0C4372}"/>
    <cellStyle name="Percent 4 4 2 4" xfId="34543" xr:uid="{5DE8C525-579A-4431-8F3B-6499517FEC3B}"/>
    <cellStyle name="Percent 4 4 3" xfId="3041" xr:uid="{00000000-0005-0000-0000-000089190000}"/>
    <cellStyle name="Percent 4 4 3 2" xfId="36277" xr:uid="{95506AEA-6448-4B69-BFE9-2C7566323DD9}"/>
    <cellStyle name="Percent 4 4 3 3" xfId="20919" xr:uid="{874B0A07-CFCC-4309-83D4-BC5D267E503F}"/>
    <cellStyle name="Percent 4 4 4" xfId="35735" xr:uid="{CC3774C2-EEAD-4E07-A7FA-7F3CA26EC2EC}"/>
    <cellStyle name="Percent 4 4 5" xfId="7127" xr:uid="{FE385E58-F547-4059-B238-F5E505053DF4}"/>
    <cellStyle name="Percent 4 5" xfId="1855" xr:uid="{00000000-0005-0000-0000-00008A190000}"/>
    <cellStyle name="Percent 4 5 2" xfId="3042" xr:uid="{00000000-0005-0000-0000-00008B190000}"/>
    <cellStyle name="Percent 4 5 3" xfId="35754" xr:uid="{22702AF9-DAB2-4FB2-8D1E-038C11169DE6}"/>
    <cellStyle name="Percent 4 5 4" xfId="20920" xr:uid="{26D95B88-CEB4-48EF-95C0-36817A8C7AC7}"/>
    <cellStyle name="Percent 4 6" xfId="3043" xr:uid="{00000000-0005-0000-0000-00008C190000}"/>
    <cellStyle name="Percent 4 6 2" xfId="36278" xr:uid="{D004E357-0EAB-4007-A5F8-5133E4517429}"/>
    <cellStyle name="Percent 4 6 3" xfId="34302" xr:uid="{7CB7F5AC-EBE3-4AFC-9AD4-E74246E98E46}"/>
    <cellStyle name="Percent 4 7" xfId="3095" xr:uid="{00000000-0005-0000-0000-00008D190000}"/>
    <cellStyle name="Percent 4 7 2" xfId="36318" xr:uid="{EC3E50A6-9E2D-45E4-9B57-4F7BA0CE26A4}"/>
    <cellStyle name="Percent 4 7 3" xfId="7373" xr:uid="{7127E64E-1EB1-44FA-8CBC-F3FD69652283}"/>
    <cellStyle name="Percent 4 8" xfId="1438" xr:uid="{00000000-0005-0000-0000-00008E190000}"/>
    <cellStyle name="Percent 4 9" xfId="4057" xr:uid="{00000000-0005-0000-0000-00008F190000}"/>
    <cellStyle name="Percent 4 9 2" xfId="6566" xr:uid="{00000000-0005-0000-0000-000090190000}"/>
    <cellStyle name="Percent 40" xfId="10544" xr:uid="{27F4D503-674D-4B18-8CAD-8F369C695EE0}"/>
    <cellStyle name="Percent 40 2" xfId="16051" xr:uid="{BE0BDF9A-BEB0-415B-8FFA-BE97E5A4EA13}"/>
    <cellStyle name="Percent 40 3" xfId="20921" xr:uid="{BCD4203B-BBDE-4056-93BF-F4B936B5B261}"/>
    <cellStyle name="Percent 41" xfId="12775" xr:uid="{6573BBD7-26EE-4F08-8CD4-E3A1BB89FAD4}"/>
    <cellStyle name="Percent 41 2" xfId="20922" xr:uid="{C0E85DD4-CF54-44C2-A91F-E100A3F5CC52}"/>
    <cellStyle name="Percent 42" xfId="12779" xr:uid="{270F4388-DE1E-4E4E-950D-193DBB0DBAAA}"/>
    <cellStyle name="Percent 42 2" xfId="20923" xr:uid="{0060627D-CD19-4878-88C8-2C1B23A52D09}"/>
    <cellStyle name="Percent 43" xfId="12791" xr:uid="{C47CEE85-132D-4367-B6F4-9A26CE0010FB}"/>
    <cellStyle name="Percent 43 2" xfId="20924" xr:uid="{6A2CCF81-C765-413D-BE8E-634B87A66A11}"/>
    <cellStyle name="Percent 44" xfId="12795" xr:uid="{17CA06EF-A552-48AC-B275-AD5606509E88}"/>
    <cellStyle name="Percent 44 2" xfId="20925" xr:uid="{C2E8FCD7-64BE-4975-9BE7-F6E79A447E7E}"/>
    <cellStyle name="Percent 45" xfId="12789" xr:uid="{478C6FAF-5579-489B-A0A3-5C9F1F0E8B5A}"/>
    <cellStyle name="Percent 45 2" xfId="20926" xr:uid="{CA591EFD-8BA7-4828-B062-2E4C5617C48E}"/>
    <cellStyle name="Percent 46" xfId="12802" xr:uid="{6CD85643-A472-4B22-B7F2-805A8A6DECDD}"/>
    <cellStyle name="Percent 46 2" xfId="18306" xr:uid="{290D46BE-B07F-40D0-B72F-B67FEB96DE6A}"/>
    <cellStyle name="Percent 46 3" xfId="20927" xr:uid="{7064B267-FC9D-4C2A-A2A4-2EC1B6C0E987}"/>
    <cellStyle name="Percent 47" xfId="12804" xr:uid="{5640B376-D366-486D-96DE-81C3A671BD88}"/>
    <cellStyle name="Percent 47 2" xfId="18308" xr:uid="{B1D0F589-AD2F-49A4-A678-3E3E4E3ABC00}"/>
    <cellStyle name="Percent 47 3" xfId="20928" xr:uid="{AF052CE7-DD4F-45DE-8CDD-7DE316A77FE8}"/>
    <cellStyle name="Percent 48" xfId="18412" xr:uid="{37A64FD2-76FE-4763-9E82-CBBDA1DB49C4}"/>
    <cellStyle name="Percent 49" xfId="19907" xr:uid="{916A9053-F242-4B5E-AE77-D6B799A1D52D}"/>
    <cellStyle name="Percent 5" xfId="132" xr:uid="{00000000-0005-0000-0000-000091190000}"/>
    <cellStyle name="Percent 5 10" xfId="35288" xr:uid="{E566BE4A-DD7A-43FB-ABCF-003775B7B699}"/>
    <cellStyle name="Percent 5 11" xfId="37139" xr:uid="{35F04DD3-1107-4D3A-8DB5-08322C0E0AA8}"/>
    <cellStyle name="Percent 5 12" xfId="6673" xr:uid="{B5AB5E7C-8E1A-48A2-8EBF-7EF776DD21D6}"/>
    <cellStyle name="Percent 5 2" xfId="3096" xr:uid="{00000000-0005-0000-0000-000092190000}"/>
    <cellStyle name="Percent 5 2 2" xfId="21151" xr:uid="{9B26F9FD-2FD9-426D-A07F-AD7C7E756919}"/>
    <cellStyle name="Percent 5 2 3" xfId="20932" xr:uid="{235635D8-902E-426E-9289-F0E51A691C0A}"/>
    <cellStyle name="Percent 5 2 4" xfId="34408" xr:uid="{E0B90B6E-FBDF-4619-B43D-B83A98C5D57F}"/>
    <cellStyle name="Percent 5 2 5" xfId="7499" xr:uid="{75165DAB-9AFD-420A-802F-B3D031EA7002}"/>
    <cellStyle name="Percent 5 2 6" xfId="36319" xr:uid="{EECD30E4-9D8F-436F-A2FA-E45CEDF241CE}"/>
    <cellStyle name="Percent 5 2 7" xfId="6903" xr:uid="{A1824B3A-60F9-4D8E-B5AB-0E42C30E9C23}"/>
    <cellStyle name="Percent 5 3" xfId="1439" xr:uid="{00000000-0005-0000-0000-000093190000}"/>
    <cellStyle name="Percent 5 3 2" xfId="20933" xr:uid="{4ADD5033-24D8-4326-8834-BAD9E691776C}"/>
    <cellStyle name="Percent 5 3 3" xfId="35540" xr:uid="{3316937F-8E40-4A63-BC50-D2097FBEDD29}"/>
    <cellStyle name="Percent 5 3 4" xfId="7498" xr:uid="{0E5E4BCB-AE40-446E-AD46-F269C781A8BB}"/>
    <cellStyle name="Percent 5 4" xfId="20934" xr:uid="{2D93B88D-D085-4FF2-9B44-0CDA666BBD8C}"/>
    <cellStyle name="Percent 5 5" xfId="20935" xr:uid="{C6315054-068A-4495-8E3C-459D843BC2EB}"/>
    <cellStyle name="Percent 5 6" xfId="21104" xr:uid="{9D69AD35-651A-4BFB-9BE6-3256E261F2B7}"/>
    <cellStyle name="Percent 5 7" xfId="20931" xr:uid="{4FF96C73-54B1-4E41-A20D-D55337A3EBB3}"/>
    <cellStyle name="Percent 5 8" xfId="34187" xr:uid="{4873C45C-86B6-4D27-ACEB-D811017EAAB5}"/>
    <cellStyle name="Percent 5 9" xfId="7378" xr:uid="{26298DE9-E3BD-492B-9815-F85C042F1A2D}"/>
    <cellStyle name="Percent 50" xfId="19949" xr:uid="{249F67F3-FE87-4BB5-AFC3-26A96EC648CF}"/>
    <cellStyle name="Percent 51" xfId="19950" xr:uid="{41B96367-EBAB-4F18-ACB4-C479BB915263}"/>
    <cellStyle name="Percent 52" xfId="20938" xr:uid="{732A2681-F73D-4794-B012-51D3CDCF3434}"/>
    <cellStyle name="Percent 53" xfId="20939" xr:uid="{B7C3BE41-9A80-4BAE-8D0A-07C6418AA989}"/>
    <cellStyle name="Percent 54" xfId="20940" xr:uid="{0E3B9868-1F50-4FFE-A096-4600599E1B62}"/>
    <cellStyle name="Percent 55" xfId="20941" xr:uid="{A8753BB0-0EAD-4162-BDC5-606D7CE64FA2}"/>
    <cellStyle name="Percent 56" xfId="20942" xr:uid="{AC8D04B2-F1DE-4047-BCFF-4A359F966496}"/>
    <cellStyle name="Percent 57" xfId="20943" xr:uid="{E2DA5961-0962-4C66-91F3-EF4C5EF4E8CD}"/>
    <cellStyle name="Percent 58" xfId="20944" xr:uid="{AC706D05-1E5F-4F85-A49B-A1F75442DE2A}"/>
    <cellStyle name="Percent 59" xfId="20945" xr:uid="{3D9E72C1-1B62-458A-862F-91218CE2AD84}"/>
    <cellStyle name="Percent 6" xfId="133" xr:uid="{00000000-0005-0000-0000-000094190000}"/>
    <cellStyle name="Percent 6 2" xfId="1827" xr:uid="{00000000-0005-0000-0000-000095190000}"/>
    <cellStyle name="Percent 6 2 2" xfId="5016" xr:uid="{00000000-0005-0000-0000-000096190000}"/>
    <cellStyle name="Percent 6 2 2 2" xfId="36625" xr:uid="{E1ACBF42-C7EE-43D2-A26D-448D36594846}"/>
    <cellStyle name="Percent 6 2 2 3" xfId="20947" xr:uid="{72B15E57-FCC3-42F6-923D-97F405608A7A}"/>
    <cellStyle name="Percent 6 2 3" xfId="35736" xr:uid="{E8B76B7F-17B9-4C3E-A055-181BDED35F21}"/>
    <cellStyle name="Percent 6 2 4" xfId="9077" xr:uid="{330AB367-D437-48C2-8617-4D4FD6A44583}"/>
    <cellStyle name="Percent 6 3" xfId="3097" xr:uid="{00000000-0005-0000-0000-000097190000}"/>
    <cellStyle name="Percent 6 3 2" xfId="36320" xr:uid="{28DCE87A-6963-4AAD-95FB-F4AD53209915}"/>
    <cellStyle name="Percent 6 3 3" xfId="20948" xr:uid="{A6EEA8AB-A208-4D54-BFFF-D62D65493532}"/>
    <cellStyle name="Percent 6 4" xfId="1440" xr:uid="{00000000-0005-0000-0000-000098190000}"/>
    <cellStyle name="Percent 6 4 2" xfId="4901" xr:uid="{00000000-0005-0000-0000-000099190000}"/>
    <cellStyle name="Percent 6 4 3" xfId="35541" xr:uid="{8FD6EAF8-8755-4128-987A-7A99DE5FDFF0}"/>
    <cellStyle name="Percent 6 4 4" xfId="20949" xr:uid="{E332339A-67FC-4BDA-AABD-158E03134ED0}"/>
    <cellStyle name="Percent 6 5" xfId="20946" xr:uid="{9D76A38F-2B55-473D-AE4F-91EC255615EE}"/>
    <cellStyle name="Percent 6 6" xfId="35289" xr:uid="{51776C98-8BEC-4638-90D6-DDF3B571A08B}"/>
    <cellStyle name="Percent 6 7" xfId="7500" xr:uid="{68409540-DD3D-4A13-90EA-FCE91D47DD4F}"/>
    <cellStyle name="Percent 60" xfId="20950" xr:uid="{B9721130-FB0A-44B9-902D-EC2AA7185561}"/>
    <cellStyle name="Percent 61" xfId="20951" xr:uid="{0D205A7A-8ED8-4692-AC40-88C8A97EEF39}"/>
    <cellStyle name="Percent 62" xfId="20952" xr:uid="{148A2770-7FA1-4935-9932-51EB425EF612}"/>
    <cellStyle name="Percent 63" xfId="20953" xr:uid="{DF9134BC-EF6D-4F58-8C48-185D04BE5BAE}"/>
    <cellStyle name="Percent 64" xfId="20954" xr:uid="{B800386D-C068-4D61-85B1-B2F55064F060}"/>
    <cellStyle name="Percent 65" xfId="20955" xr:uid="{BF4844D0-7246-4A2E-9018-AAF47D20A993}"/>
    <cellStyle name="Percent 66" xfId="20956" xr:uid="{BF5DE766-51C9-436A-AF67-7863A227E8A5}"/>
    <cellStyle name="Percent 67" xfId="20957" xr:uid="{7156030E-BA23-4146-8859-59D03E1768FF}"/>
    <cellStyle name="Percent 68" xfId="6917" xr:uid="{69A92335-FA09-4060-ABBF-E26873AAD6E3}"/>
    <cellStyle name="Percent 68 2" xfId="34419" xr:uid="{76731E21-BBF5-4A95-A062-AD8C15F21D35}"/>
    <cellStyle name="Percent 68 3" xfId="20958" xr:uid="{1B8C0DE5-CC0D-4201-B7C2-E1A8AA25B633}"/>
    <cellStyle name="Percent 69" xfId="6962" xr:uid="{6052299A-7D6E-4868-B192-F363477016DC}"/>
    <cellStyle name="Percent 69 2" xfId="34455" xr:uid="{12BEF624-404E-433D-A683-25FD1C8E5AEB}"/>
    <cellStyle name="Percent 69 3" xfId="20959" xr:uid="{406C79C3-4096-476C-A99D-B9C0952CB0CD}"/>
    <cellStyle name="Percent 7" xfId="144" xr:uid="{00000000-0005-0000-0000-00009A190000}"/>
    <cellStyle name="Percent 7 2" xfId="9078" xr:uid="{175CE4BE-0DD9-446E-9130-BB3BF453CC5D}"/>
    <cellStyle name="Percent 7 2 2" xfId="9079" xr:uid="{ABD4BCE9-6F14-4405-971F-7CFC450861FE}"/>
    <cellStyle name="Percent 7 2 3" xfId="20961" xr:uid="{554CB9F3-84B3-4035-B07D-B6F895B7B89E}"/>
    <cellStyle name="Percent 7 3" xfId="9080" xr:uid="{E0C067D0-8C5B-4587-A805-D85AF8A84589}"/>
    <cellStyle name="Percent 7 4" xfId="20960" xr:uid="{E9550A7A-5843-467E-A449-F417A641AA53}"/>
    <cellStyle name="Percent 7 5" xfId="22377" xr:uid="{4890B446-1D26-449D-9709-589C920DB47A}"/>
    <cellStyle name="Percent 7 6" xfId="35293" xr:uid="{C71A2F5F-37D6-40E7-9C96-C40839A287F8}"/>
    <cellStyle name="Percent 7 7" xfId="7501" xr:uid="{EDBB6E77-8EC4-4FDD-AB29-D3F2165554B8}"/>
    <cellStyle name="Percent 70" xfId="21094" xr:uid="{D258F12B-31E0-495D-B9DD-BCBE9FF2220E}"/>
    <cellStyle name="Percent 71" xfId="21181" xr:uid="{8EDEBABB-96FB-46CA-87C9-B5A2A3465A23}"/>
    <cellStyle name="Percent 72" xfId="21088" xr:uid="{7EDD5D51-EBAF-430C-A5A8-C417644DBD2D}"/>
    <cellStyle name="Percent 73" xfId="21089" xr:uid="{7EDB605F-7A8D-409C-8497-C30A32018627}"/>
    <cellStyle name="Percent 74" xfId="22354" xr:uid="{042D0834-421D-4523-B4E5-1F1BAD36243E}"/>
    <cellStyle name="Percent 75" xfId="22575" xr:uid="{8CE744EB-3EEE-4CDC-AB3D-FEB891EAD802}"/>
    <cellStyle name="Percent 76" xfId="22580" xr:uid="{0367996E-5A40-49A8-BD11-67C6BA95CB77}"/>
    <cellStyle name="Percent 77" xfId="22583" xr:uid="{F279EC66-BD33-4B73-AF50-DF8D621C14DD}"/>
    <cellStyle name="Percent 78" xfId="24601" xr:uid="{06705187-83EA-46B0-9ABC-AD1C6459BAB9}"/>
    <cellStyle name="Percent 79" xfId="24618" xr:uid="{F43E4527-5BAD-4C70-A526-4CE71B3248EA}"/>
    <cellStyle name="Percent 8" xfId="1572" xr:uid="{00000000-0005-0000-0000-00009B190000}"/>
    <cellStyle name="Percent 8 2" xfId="7562" xr:uid="{099DE239-302E-46D2-A0AC-3A89A8D636BC}"/>
    <cellStyle name="Percent 8 2 2" xfId="9081" xr:uid="{2E0534E8-B5FA-4F9E-8282-4F85CBFA1BC0}"/>
    <cellStyle name="Percent 8 2 3" xfId="9082" xr:uid="{9E34858C-11A7-4F6A-A319-24F870ACE27E}"/>
    <cellStyle name="Percent 8 2 4" xfId="20963" xr:uid="{8EECDD1E-5139-4D0D-B7D4-ACFDCA5D73EC}"/>
    <cellStyle name="Percent 8 3" xfId="9083" xr:uid="{473186FF-CD6E-4FC6-AAAA-086B9A93EBD0}"/>
    <cellStyle name="Percent 8 4" xfId="9084" xr:uid="{92EC4C19-8805-4394-8E54-991AB3A413C7}"/>
    <cellStyle name="Percent 8 5" xfId="20962" xr:uid="{3951545A-8FD9-4006-A6E6-FCACF8054DDA}"/>
    <cellStyle name="Percent 8 6" xfId="35583" xr:uid="{6C846F44-3918-4F53-9F0E-05395F550AF3}"/>
    <cellStyle name="Percent 8 7" xfId="7502" xr:uid="{325FB8A4-B4A4-4FFA-A3AD-D4EA2205DDE0}"/>
    <cellStyle name="Percent 80" xfId="24614" xr:uid="{FEDD43ED-5526-447D-ACCE-0C1C95824ECC}"/>
    <cellStyle name="Percent 81" xfId="24657" xr:uid="{3CF16ABA-6E48-4C9D-B50B-84014F67E213}"/>
    <cellStyle name="Percent 82" xfId="24696" xr:uid="{9227DCC3-216B-4BEB-93B4-A25495ED3573}"/>
    <cellStyle name="Percent 83" xfId="24700" xr:uid="{2C86E184-4628-4C97-B8AC-4918C352D504}"/>
    <cellStyle name="Percent 84" xfId="24702" xr:uid="{6CBFD5FE-F843-41E0-A018-DD5D7E56771F}"/>
    <cellStyle name="Percent 85" xfId="24765" xr:uid="{796C4B2C-BEED-40A5-86FE-155EF5D90F13}"/>
    <cellStyle name="Percent 86" xfId="24771" xr:uid="{E32C1D26-2ED2-4CB4-BC38-9CD83FEE203F}"/>
    <cellStyle name="Percent 87" xfId="24798" xr:uid="{5A8327E3-3BBB-44F2-AE1B-FC35BE69EC05}"/>
    <cellStyle name="Percent 88" xfId="11458" xr:uid="{01CFB75D-E5A3-4449-BC24-DD2426F080F7}"/>
    <cellStyle name="Percent 89" xfId="24806" xr:uid="{0C34F872-2A25-4028-8999-EBCEF3F23B4F}"/>
    <cellStyle name="Percent 9" xfId="2138" xr:uid="{00000000-0005-0000-0000-00009C190000}"/>
    <cellStyle name="Percent 9 2" xfId="7565" xr:uid="{F5E429BA-73F7-43D8-A51F-1F86BFB358EA}"/>
    <cellStyle name="Percent 9 2 10" xfId="22663" xr:uid="{EC5B4688-BCB6-4C2C-85F5-6DB22E266D00}"/>
    <cellStyle name="Percent 9 2 2" xfId="9450" xr:uid="{2F605E0D-CA94-4339-BCC1-396A696383AF}"/>
    <cellStyle name="Percent 9 2 2 2" xfId="11965" xr:uid="{1CA26D58-FBE4-4A3B-A4AF-BECC89D1249F}"/>
    <cellStyle name="Percent 9 2 2 2 2" xfId="17479" xr:uid="{7AF08F2E-F5E3-429F-BB42-0B16EF42B124}"/>
    <cellStyle name="Percent 9 2 2 3" xfId="18847" xr:uid="{CA444A8F-3165-4346-9DB2-51B38DE1E55C}"/>
    <cellStyle name="Percent 9 2 2 4" xfId="15003" xr:uid="{8363B7B4-19A6-41E7-A40C-33218BC40F96}"/>
    <cellStyle name="Percent 9 2 2 5" xfId="13396" xr:uid="{A056943E-96F7-4DD2-ABE7-E61EB48736F0}"/>
    <cellStyle name="Percent 9 2 2 6" xfId="19767" xr:uid="{8759F467-3175-4158-8AAF-A4DDD06C62EF}"/>
    <cellStyle name="Percent 9 2 2 7" xfId="23223" xr:uid="{073E13B7-0307-4EB5-BB4F-8BB9286411E9}"/>
    <cellStyle name="Percent 9 2 3" xfId="10174" xr:uid="{7A4CBD66-6F18-4AAE-B945-E26911633091}"/>
    <cellStyle name="Percent 9 2 3 2" xfId="12413" xr:uid="{31F78522-79EE-40D2-A3A2-3F9D55A60B6B}"/>
    <cellStyle name="Percent 9 2 3 2 2" xfId="17933" xr:uid="{887F9EC9-E901-4217-A60A-5EF6C2E84A62}"/>
    <cellStyle name="Percent 9 2 3 3" xfId="19319" xr:uid="{B1745EC1-57A1-4EEC-A617-FDDA1B77B459}"/>
    <cellStyle name="Percent 9 2 3 4" xfId="15680" xr:uid="{4EA5229D-DBB5-462C-88DE-D4EFBDC72C2F}"/>
    <cellStyle name="Percent 9 2 3 5" xfId="14116" xr:uid="{25069936-AA56-4961-9184-31C4F751948A}"/>
    <cellStyle name="Percent 9 2 3 6" xfId="19856" xr:uid="{F5B34BA1-2A42-446E-9257-2F8D4672D039}"/>
    <cellStyle name="Percent 9 2 3 7" xfId="23951" xr:uid="{0AD05656-1F3E-4B03-B534-E1778B68674C}"/>
    <cellStyle name="Percent 9 2 4" xfId="11533" xr:uid="{F6D31BF3-6292-4562-8884-2D3458D2A98B}"/>
    <cellStyle name="Percent 9 2 4 2" xfId="17042" xr:uid="{4B13CE84-C134-45A2-B824-AAEEDFA687CA}"/>
    <cellStyle name="Percent 9 2 5" xfId="18388" xr:uid="{AE9B47E2-84EF-4CD6-B45C-4D1B260D3C7F}"/>
    <cellStyle name="Percent 9 2 6" xfId="14557" xr:uid="{C4E1A327-511D-424A-88A8-3F0BCB6C8ECD}"/>
    <cellStyle name="Percent 9 2 7" xfId="12890" xr:uid="{8A3B3056-D417-4D28-9451-075DD5C87243}"/>
    <cellStyle name="Percent 9 2 8" xfId="19695" xr:uid="{41B35136-5728-4235-80A1-3044BEBC6FF5}"/>
    <cellStyle name="Percent 9 2 9" xfId="20965" xr:uid="{C561754E-F0F6-4E5A-A783-63042DDD5B12}"/>
    <cellStyle name="Percent 9 3" xfId="9085" xr:uid="{F0C4BF65-B263-4124-97C4-C85DE6D6F5C0}"/>
    <cellStyle name="Percent 9 4" xfId="20964" xr:uid="{D8A176A5-D546-42A6-B47D-E9335D8BD7D1}"/>
    <cellStyle name="Percent 9 5" xfId="35887" xr:uid="{09482D6D-1A3C-4106-AAE2-FB959B05C935}"/>
    <cellStyle name="Percent 9 6" xfId="7503" xr:uid="{B4352548-3CF0-4B4D-B80C-4FEA9CAF8176}"/>
    <cellStyle name="Percent 90" xfId="6699" xr:uid="{53D60D5D-9C69-417E-A3F6-46B4B9562ED9}"/>
    <cellStyle name="Percent 91" xfId="37053" xr:uid="{5B884612-5B0E-43A6-97F2-CCCDEBF9475D}"/>
    <cellStyle name="Percent 92" xfId="37095" xr:uid="{45535D40-7F2C-463D-BB5D-7841228FE116}"/>
    <cellStyle name="PERCENTAGE" xfId="1526" xr:uid="{00000000-0005-0000-0000-00009D190000}"/>
    <cellStyle name="Pilkku_BINV" xfId="1527" xr:uid="{00000000-0005-0000-0000-00009E190000}"/>
    <cellStyle name="Porcentagem 2" xfId="8097" xr:uid="{061473D3-6BF6-43A1-8127-390B28FAC65A}"/>
    <cellStyle name="Porcentagem 2 2" xfId="8098" xr:uid="{EB92BC7E-1BC4-48A1-B60A-9D5FF81D0B82}"/>
    <cellStyle name="Porcentagem 3" xfId="8099" xr:uid="{E96621E4-1846-455C-B84A-6EE1A69C7BA5}"/>
    <cellStyle name="Porcentagem 3 2" xfId="8100" xr:uid="{84164C14-269D-41C0-93F8-2C35C05D9F4E}"/>
    <cellStyle name="Porcentagem 4" xfId="9358" xr:uid="{FD5DAC95-510A-49A4-8470-4EB251D4F98E}"/>
    <cellStyle name="PrePop Currency (0)" xfId="1528" xr:uid="{00000000-0005-0000-0000-00009F190000}"/>
    <cellStyle name="PrePop Currency (2)" xfId="1529" xr:uid="{00000000-0005-0000-0000-0000A0190000}"/>
    <cellStyle name="PrePop Units (0)" xfId="1530" xr:uid="{00000000-0005-0000-0000-0000A1190000}"/>
    <cellStyle name="PrePop Units (1)" xfId="1531" xr:uid="{00000000-0005-0000-0000-0000A2190000}"/>
    <cellStyle name="PrePop Units (2)" xfId="1532" xr:uid="{00000000-0005-0000-0000-0000A3190000}"/>
    <cellStyle name="Prozent 2" xfId="7972" xr:uid="{14498152-45B0-46DA-980B-599644F310A2}"/>
    <cellStyle name="Prozent 3" xfId="7973" xr:uid="{A071C099-316E-44AF-B0A8-90DA072EBD35}"/>
    <cellStyle name="Prozent 4" xfId="7974" xr:uid="{1FECBED2-DCCF-4395-B2F9-87121502B406}"/>
    <cellStyle name="pwstyle" xfId="3966" xr:uid="{00000000-0005-0000-0000-0000A4190000}"/>
    <cellStyle name="Py?r. luku_BINV" xfId="1533" xr:uid="{00000000-0005-0000-0000-0000A5190000}"/>
    <cellStyle name="Py?r. valuutta_BINV" xfId="1534" xr:uid="{00000000-0005-0000-0000-0000A6190000}"/>
    <cellStyle name="Quantity" xfId="1535" xr:uid="{00000000-0005-0000-0000-0000A7190000}"/>
    <cellStyle name="Quantity 2" xfId="1830" xr:uid="{00000000-0005-0000-0000-0000A8190000}"/>
    <cellStyle name="Quantity 3" xfId="8096" xr:uid="{F0AE720B-581C-4FB3-AC9C-9CF06B1D4F0B}"/>
    <cellStyle name="Quantity_CIP  AUG.2012  Real" xfId="8799" xr:uid="{7C210722-68D2-489A-82A7-C6D2D6375EFA}"/>
    <cellStyle name="Reg1" xfId="7097" xr:uid="{A79C4D4F-E178-4F7C-8081-C9BA6EE4406C}"/>
    <cellStyle name="Reg2" xfId="7098" xr:uid="{8927A97C-B42B-46DE-97B8-2DA3B83AACAA}"/>
    <cellStyle name="Reg3" xfId="7099" xr:uid="{B86FC57D-53C9-4312-A6E7-CE9FDF31BFF8}"/>
    <cellStyle name="Reg4" xfId="7100" xr:uid="{D73C6249-8548-4409-897F-E6B4058B89C7}"/>
    <cellStyle name="Reg5" xfId="7101" xr:uid="{605095B5-2F12-4BC0-BC07-76BF96BC5A4A}"/>
    <cellStyle name="Reg6" xfId="7102" xr:uid="{9C7703AB-03CC-48DF-A3D2-5036D24AE5D8}"/>
    <cellStyle name="Reg7" xfId="7103" xr:uid="{386128A4-FA14-48C5-9528-FA0E1EDE91D7}"/>
    <cellStyle name="Reg8" xfId="7104" xr:uid="{25522D03-79B5-4049-80B5-5261E03A4E4E}"/>
    <cellStyle name="Reg9" xfId="7105" xr:uid="{C627195E-630C-4E06-87CB-6B757CE8F4D0}"/>
    <cellStyle name="Rittichai" xfId="20969" xr:uid="{D34387BC-E632-471F-868C-B971C6402F14}"/>
    <cellStyle name="Rossz" xfId="7975" xr:uid="{B9A0611D-F987-42F9-B6FB-668A9F83BD30}"/>
    <cellStyle name="Saída" xfId="7976" xr:uid="{08095DE2-FE40-4383-ABE8-BDC670E6FE6F}"/>
    <cellStyle name="Saída 10" xfId="22984" xr:uid="{7A39896D-E028-4843-899A-117F604C14E5}"/>
    <cellStyle name="Saída 10 2" xfId="24880" xr:uid="{2B88523E-58DA-4D44-BB25-2348FB2426D6}"/>
    <cellStyle name="Saída 2" xfId="9965" xr:uid="{EDECA4A6-A82A-4B5D-B19C-3D09D381533E}"/>
    <cellStyle name="Saída 2 2" xfId="11154" xr:uid="{8C9D90D7-F3D1-4BB4-A513-7143D89D8D37}"/>
    <cellStyle name="Saída 2 2 2" xfId="16661" xr:uid="{8C3B27B1-0973-4C4C-9209-48A6203CF137}"/>
    <cellStyle name="Saída 2 3" xfId="10830" xr:uid="{9EDAF9FA-E3F6-45A6-8FCA-CEE56B26EA63}"/>
    <cellStyle name="Saída 2 3 2" xfId="16337" xr:uid="{665E935B-89DF-470D-BB44-6C41C4826E37}"/>
    <cellStyle name="Saída 2 4" xfId="10614" xr:uid="{35C71BF9-78C8-4903-8335-7398AB5E64FC}"/>
    <cellStyle name="Saída 2 4 2" xfId="16121" xr:uid="{8390CB62-6F62-42B9-8C6C-257E8DA3154A}"/>
    <cellStyle name="Saída 2 5" xfId="15495" xr:uid="{CD3573DE-A841-473D-97C4-FDF967D0D05D}"/>
    <cellStyle name="Saída 2 6" xfId="13904" xr:uid="{12504AFC-7D45-412E-B876-523972967D1C}"/>
    <cellStyle name="Saída 2 7" xfId="23738" xr:uid="{D2B4069D-D7E8-4D21-8CCF-4C73E2617B5F}"/>
    <cellStyle name="Saída 2 7 2" xfId="25083" xr:uid="{EA78B3FF-A8EA-4CAE-AE9B-83593D619121}"/>
    <cellStyle name="Saída 2 8" xfId="24476" xr:uid="{413A966D-2868-4C4B-B3DB-3A44E92B67FE}"/>
    <cellStyle name="Saída 2 8 2" xfId="25368" xr:uid="{86DA66D1-9FF9-4B51-8A08-03104B6BEAF7}"/>
    <cellStyle name="Saída 3" xfId="9479" xr:uid="{F0E87AFC-E034-46EE-BD2D-5E70D3E49FF7}"/>
    <cellStyle name="Saída 3 2" xfId="10960" xr:uid="{B920F9F7-3DC5-4B26-88A0-4EA1C0624F6F}"/>
    <cellStyle name="Saída 3 2 2" xfId="16467" xr:uid="{4B41F251-46DF-45DF-88E7-269A3DB52F0C}"/>
    <cellStyle name="Saída 3 3" xfId="10764" xr:uid="{11F84ECA-CF40-4BFB-94F4-8BCC969FE31E}"/>
    <cellStyle name="Saída 3 3 2" xfId="16271" xr:uid="{F639585A-5246-4D0F-9DB5-A32E74E210EE}"/>
    <cellStyle name="Saída 3 4" xfId="11451" xr:uid="{F80820D6-DF6C-444E-9732-3EB5DC4BF542}"/>
    <cellStyle name="Saída 3 4 2" xfId="16958" xr:uid="{80B5780F-12FB-4A43-90B6-5B7C10E3B725}"/>
    <cellStyle name="Saída 3 5" xfId="15031" xr:uid="{F588B215-4374-4744-BBFB-0C30CB181C58}"/>
    <cellStyle name="Saída 3 6" xfId="13424" xr:uid="{AF503B4F-CB15-463D-9F8B-918AE68DCA56}"/>
    <cellStyle name="Saída 3 7" xfId="23252" xr:uid="{087B6FEA-89B2-4144-94AD-A66451423E0C}"/>
    <cellStyle name="Saída 3 7 2" xfId="24945" xr:uid="{913AF35E-E0E7-4DCB-9B86-05E46F87C91F}"/>
    <cellStyle name="Saída 3 8" xfId="24338" xr:uid="{22E22E40-D488-4313-80EF-BF5B5D9CEAB6}"/>
    <cellStyle name="Saída 3 8 2" xfId="25230" xr:uid="{7B9D56CE-B0B7-4352-A412-DC0EB9023198}"/>
    <cellStyle name="Saída 4" xfId="10091" xr:uid="{69CFA085-1D29-406F-A0BD-B6271DFB9607}"/>
    <cellStyle name="Saída 4 2" xfId="11269" xr:uid="{F53F2E08-B6E9-4779-B813-0331F84FAE37}"/>
    <cellStyle name="Saída 4 2 2" xfId="16776" xr:uid="{7124F6A0-C7F2-45CE-938A-278CCBB7CC5B}"/>
    <cellStyle name="Saída 4 3" xfId="10810" xr:uid="{1ACF1EAD-6352-46A5-B35F-8827AE8E0721}"/>
    <cellStyle name="Saída 4 3 2" xfId="16317" xr:uid="{1977FB06-F03D-4DCC-B31D-776E2D60196B}"/>
    <cellStyle name="Saída 4 4" xfId="10656" xr:uid="{FC70ACA5-0679-46D8-BBB2-F812762A2BB0}"/>
    <cellStyle name="Saída 4 4 2" xfId="16163" xr:uid="{AEA8D2D6-A533-428C-83D3-11AFDBA6A374}"/>
    <cellStyle name="Saída 4 5" xfId="15596" xr:uid="{46B6D2F0-C85F-42D5-850F-4C7A0C6948D2}"/>
    <cellStyle name="Saída 4 6" xfId="14029" xr:uid="{6C136A9C-02CC-413C-9F4B-951AEED4D2D9}"/>
    <cellStyle name="Saída 4 7" xfId="23864" xr:uid="{A4F37A89-2F3D-4DCC-8325-3F921A71727D}"/>
    <cellStyle name="Saída 4 7 2" xfId="25197" xr:uid="{13D1C973-E086-4B31-9351-4DE7D8D920E5}"/>
    <cellStyle name="Saída 4 8" xfId="24590" xr:uid="{BC755D65-2A8E-4A79-B5B4-D289BCC07FB2}"/>
    <cellStyle name="Saída 4 8 2" xfId="25482" xr:uid="{09D7AC1A-D0B7-4B58-BD86-27D65BDDCEEA}"/>
    <cellStyle name="Saída 5" xfId="10023" xr:uid="{1B11CDBF-84D4-4EC5-862C-575187A36F58}"/>
    <cellStyle name="Saída 5 2" xfId="11204" xr:uid="{25940363-FE95-4C0C-BEFB-2AFA75387F0C}"/>
    <cellStyle name="Saída 5 2 2" xfId="16711" xr:uid="{6E6AD1B2-9B14-4BD7-9B40-A93E9009D8D7}"/>
    <cellStyle name="Saída 5 3" xfId="11362" xr:uid="{59C69F61-5F4E-4297-9E38-DC6AD8F11F4C}"/>
    <cellStyle name="Saída 5 3 2" xfId="16869" xr:uid="{1F634062-6A11-4A88-B9DE-973A437613C2}"/>
    <cellStyle name="Saída 5 4" xfId="10935" xr:uid="{276ADDA8-995D-4D09-AFE5-5024F71A7826}"/>
    <cellStyle name="Saída 5 4 2" xfId="16442" xr:uid="{09E22109-8904-4FD3-814A-4E037E42BB73}"/>
    <cellStyle name="Saída 5 5" xfId="15546" xr:uid="{41113741-7470-4ED7-B0C3-31C0D4BB54A4}"/>
    <cellStyle name="Saída 5 6" xfId="13962" xr:uid="{6FCA6583-EF4D-4ECB-A83F-23A1410340C3}"/>
    <cellStyle name="Saída 5 7" xfId="23796" xr:uid="{3505D308-1F12-41A7-B621-C7DB6A6938EC}"/>
    <cellStyle name="Saída 5 7 2" xfId="25132" xr:uid="{3C9B7BFD-0783-492B-B533-23522B759C52}"/>
    <cellStyle name="Saída 5 8" xfId="24525" xr:uid="{AAFF77D8-94C4-4C1C-A8C9-5E7FD7741D6A}"/>
    <cellStyle name="Saída 5 8 2" xfId="25417" xr:uid="{CBE1F7FA-EA64-439A-A391-9FC2A832A623}"/>
    <cellStyle name="Saída 6" xfId="9867" xr:uid="{9BE4E3D8-A545-4EA9-B96B-E147B7227094}"/>
    <cellStyle name="Saída 6 2" xfId="11115" xr:uid="{6DF99929-9ABA-405E-9CEA-0BCC4119C434}"/>
    <cellStyle name="Saída 6 2 2" xfId="16622" xr:uid="{D2BBA593-760A-4EAE-B70B-A46A2702828C}"/>
    <cellStyle name="Saída 6 3" xfId="10840" xr:uid="{931A83EA-7E32-4D19-9004-3FB544F746CA}"/>
    <cellStyle name="Saída 6 3 2" xfId="16347" xr:uid="{0C1FC734-7603-4F82-AEE7-033251B8BD43}"/>
    <cellStyle name="Saída 6 4" xfId="10720" xr:uid="{9FE940D4-2662-491F-B0DA-B9ABE192AFF6}"/>
    <cellStyle name="Saída 6 4 2" xfId="16227" xr:uid="{C55063CB-89F4-42A4-BFD4-3EB396DA9ADC}"/>
    <cellStyle name="Saída 6 5" xfId="13806" xr:uid="{C1B9DC94-31B7-4452-835D-AF424C9A38D9}"/>
    <cellStyle name="Saída 6 6" xfId="23639" xr:uid="{5777A6E5-44EA-44F1-A24B-4D9735BA631A}"/>
    <cellStyle name="Saída 6 6 2" xfId="25060" xr:uid="{4DC1DBC1-40D9-4C2C-907D-F34F429CF34E}"/>
    <cellStyle name="Saída 6 7" xfId="24453" xr:uid="{674B4CF7-71E4-461F-8272-7FC091046A3F}"/>
    <cellStyle name="Saída 6 7 2" xfId="25345" xr:uid="{F8F5A515-9661-4B91-A956-4FD6EAA1CF63}"/>
    <cellStyle name="Saída 7" xfId="10579" xr:uid="{F1C7C0CB-F5DF-4C85-8A1B-CCE5059AC8B4}"/>
    <cellStyle name="Saída 7 2" xfId="16086" xr:uid="{6C127539-BD3A-41F9-AFF4-2D0554BD6284}"/>
    <cellStyle name="Saída 8" xfId="12942" xr:uid="{80E72ECC-9B06-4A51-AA6A-93B3B14F2576}"/>
    <cellStyle name="Saída 9" xfId="22715" xr:uid="{5535968B-559D-42D2-994A-941E4748A515}"/>
    <cellStyle name="Saída 9 2" xfId="24846" xr:uid="{40F3081B-0889-4353-9A39-612ED99C02FC}"/>
    <cellStyle name="Satisfaisant" xfId="7977" xr:uid="{1049EC84-9FE0-43FC-A856-26266CE009EE}"/>
    <cellStyle name="Schlecht 2" xfId="7978" xr:uid="{B52DBA06-6917-4B96-B313-C1FAC7ECA69B}"/>
    <cellStyle name="Schlecht 2 2" xfId="7979" xr:uid="{792315F7-F6F2-4D0E-AAD8-3BCDB81F7184}"/>
    <cellStyle name="Semleges" xfId="7980" xr:uid="{E596C76A-4691-4E34-9968-8F573E9E6C64}"/>
    <cellStyle name="Separador de milhares 2" xfId="7981" xr:uid="{2B46D29E-0721-4E43-B224-A2E9DB5CB948}"/>
    <cellStyle name="Separador de milhares 2 10" xfId="22576" xr:uid="{F6163AB5-1783-4846-8A1F-02B5CD1AB3BE}"/>
    <cellStyle name="Separador de milhares 2 10 2" xfId="32876" xr:uid="{BD8612F0-1888-4469-BB5F-8622814A6673}"/>
    <cellStyle name="Separador de milhares 2 11" xfId="22716" xr:uid="{9B975AC4-2397-4B69-895D-C74DEC93EB0E}"/>
    <cellStyle name="Separador de milhares 2 11 2" xfId="32944" xr:uid="{1A2A8C95-4CC6-431C-A57C-231055F8459C}"/>
    <cellStyle name="Separador de milhares 2 12" xfId="25578" xr:uid="{ED3B9BE6-8A37-4C22-9C1E-0618AA66DEC9}"/>
    <cellStyle name="Separador de milhares 2 2" xfId="7982" xr:uid="{38ACB12C-11C6-4C70-8320-1B85955C3BFB}"/>
    <cellStyle name="Separador de milhares 2 2 2" xfId="9527" xr:uid="{191F167F-0085-4E63-B900-58A81EDB49B1}"/>
    <cellStyle name="Separador de milhares 2 2 2 2" xfId="11991" xr:uid="{3A348B85-F137-46DB-AE7F-C0CD9970FE58}"/>
    <cellStyle name="Separador de milhares 2 2 2 2 2" xfId="17505" xr:uid="{3BBEEF9E-DB76-4096-B844-EE13CF330596}"/>
    <cellStyle name="Separador de milhares 2 2 2 2 2 2" xfId="30600" xr:uid="{ACFE9047-539D-4179-B618-F5C8E5463AA0}"/>
    <cellStyle name="Separador de milhares 2 2 2 2 3" xfId="27123" xr:uid="{48B06336-4EC3-4735-AE8B-BB9629028A82}"/>
    <cellStyle name="Separador de milhares 2 2 2 3" xfId="18878" xr:uid="{60D61226-420C-4164-B399-B36FE64B7C31}"/>
    <cellStyle name="Separador de milhares 2 2 2 3 2" xfId="31783" xr:uid="{51489F68-BC4A-4CF7-A7F5-B8F99E7C9E05}"/>
    <cellStyle name="Separador de milhares 2 2 2 4" xfId="15075" xr:uid="{B08913AE-1682-42A6-BA1C-05548A565380}"/>
    <cellStyle name="Separador de milhares 2 2 2 4 2" xfId="29441" xr:uid="{7916FB23-D805-486D-A662-A2E67075B11A}"/>
    <cellStyle name="Separador de milhares 2 2 2 5" xfId="13470" xr:uid="{1C1B17C8-D657-47E0-A34A-56E759255CBE}"/>
    <cellStyle name="Separador de milhares 2 2 2 5 2" xfId="28288" xr:uid="{6C4CCF5F-500F-4442-A2AA-28921953FD92}"/>
    <cellStyle name="Separador de milhares 2 2 2 6" xfId="23300" xr:uid="{28FEBE6C-2D2A-490B-980F-BAB28F3CE1C2}"/>
    <cellStyle name="Separador de milhares 2 2 2 6 2" xfId="33328" xr:uid="{0C52EB56-5F2F-4469-AC95-87AFCB16DFF6}"/>
    <cellStyle name="Separador de milhares 2 2 2 7" xfId="25962" xr:uid="{CCE2F851-2F70-44ED-B48D-24B4102BF7B3}"/>
    <cellStyle name="Separador de milhares 2 2 3" xfId="10196" xr:uid="{AFCF5F05-5D60-44CF-A386-094483B23E41}"/>
    <cellStyle name="Separador de milhares 2 2 3 2" xfId="12435" xr:uid="{F3B9CF9A-A607-4691-8A75-1B0F1525591B}"/>
    <cellStyle name="Separador de milhares 2 2 3 2 2" xfId="17955" xr:uid="{BDE3208F-652A-48ED-BA33-F7A907D8C55D}"/>
    <cellStyle name="Separador de milhares 2 2 3 2 2 2" xfId="30986" xr:uid="{F1C97D3F-DEE2-4F08-B808-E38B7844A492}"/>
    <cellStyle name="Separador de milhares 2 2 3 2 3" xfId="27510" xr:uid="{4A82FAC1-FE55-41B4-AEEF-1E65B856AF2E}"/>
    <cellStyle name="Separador de milhares 2 2 3 3" xfId="19341" xr:uid="{14C97534-A977-48D6-AB57-6D24D73A2DE8}"/>
    <cellStyle name="Separador de milhares 2 2 3 3 2" xfId="32177" xr:uid="{D06AFC37-45BC-47CA-8A1E-3A526D303615}"/>
    <cellStyle name="Separador de milhares 2 2 3 4" xfId="15702" xr:uid="{93F12475-B1AD-4F28-8923-3B7041CC1106}"/>
    <cellStyle name="Separador de milhares 2 2 3 4 2" xfId="29826" xr:uid="{E31A7B2D-AA63-4EE9-B26E-9627CD6157EF}"/>
    <cellStyle name="Separador de milhares 2 2 3 5" xfId="14138" xr:uid="{7DE2D58A-CC33-40EA-A1E7-6C453C6273A0}"/>
    <cellStyle name="Separador de milhares 2 2 3 5 2" xfId="28675" xr:uid="{B270BCB1-362C-4F8F-AB00-24430F6E19B9}"/>
    <cellStyle name="Separador de milhares 2 2 3 6" xfId="23973" xr:uid="{AA1DBF1B-C21A-4B58-BF3A-4D437DB81823}"/>
    <cellStyle name="Separador de milhares 2 2 3 6 2" xfId="33715" xr:uid="{B493FD11-A6F1-4DF1-A86B-465C5D16789C}"/>
    <cellStyle name="Separador de milhares 2 2 3 7" xfId="26349" xr:uid="{3619EE7E-C997-4EDF-B6C6-E464BAE4DD37}"/>
    <cellStyle name="Separador de milhares 2 2 4" xfId="11555" xr:uid="{0929244B-F0C6-4507-A2C9-CC12DD002C34}"/>
    <cellStyle name="Separador de milhares 2 2 4 2" xfId="17064" xr:uid="{BE6D9ED3-42B7-4C3F-B04A-FE4CB9E3D352}"/>
    <cellStyle name="Separador de milhares 2 2 4 2 2" xfId="30218" xr:uid="{22B76536-C2DB-4D22-A1D5-AD897C5FFDD1}"/>
    <cellStyle name="Separador de milhares 2 2 4 3" xfId="26741" xr:uid="{9E6E5FF7-D231-4E3B-8A96-FCC1E86D0AB8}"/>
    <cellStyle name="Separador de milhares 2 2 5" xfId="18411" xr:uid="{45C75B6A-7B3D-425C-8B29-435A5489C6CC}"/>
    <cellStyle name="Separador de milhares 2 2 5 2" xfId="31382" xr:uid="{2D551891-56B4-43EE-B3EE-0A6AB1705643}"/>
    <cellStyle name="Separador de milhares 2 2 6" xfId="14579" xr:uid="{E9676BAD-AC93-43A9-925F-398C8F3CE8FE}"/>
    <cellStyle name="Separador de milhares 2 2 6 2" xfId="29060" xr:uid="{BCAB0A97-E44F-4D6A-ABC2-8C4B91EE0106}"/>
    <cellStyle name="Separador de milhares 2 2 7" xfId="12944" xr:uid="{768F5446-D868-42BC-A7C8-77CE848623E1}"/>
    <cellStyle name="Separador de milhares 2 2 7 2" xfId="27905" xr:uid="{B4BF0A5B-BCDA-44B1-B5E1-39791A0C7D6F}"/>
    <cellStyle name="Separador de milhares 2 2 8" xfId="22717" xr:uid="{2E18D74A-A5C2-4DCC-9497-F7C3C5343986}"/>
    <cellStyle name="Separador de milhares 2 2 8 2" xfId="32945" xr:uid="{0A452E8E-ADD0-4346-979D-49C375D8FACC}"/>
    <cellStyle name="Separador de milhares 2 2 9" xfId="25579" xr:uid="{E4523167-3FE0-45D9-97D1-4DDA0C33DE8B}"/>
    <cellStyle name="Separador de milhares 2 3" xfId="9526" xr:uid="{B0381A64-FE1D-4DE2-ABD3-FC2A8FFB13D0}"/>
    <cellStyle name="Separador de milhares 2 3 2" xfId="11990" xr:uid="{4C57C6AF-9FB8-41F3-90A6-1CFCDD2B6674}"/>
    <cellStyle name="Separador de milhares 2 3 2 2" xfId="17504" xr:uid="{504B88C4-681D-4953-A0A8-8FECA4381467}"/>
    <cellStyle name="Separador de milhares 2 3 2 2 2" xfId="30599" xr:uid="{6206587F-3A8B-469F-9C02-86576738102B}"/>
    <cellStyle name="Separador de milhares 2 3 2 3" xfId="27122" xr:uid="{66011DA8-4F02-4ED1-BDAF-70A80E0152B8}"/>
    <cellStyle name="Separador de milhares 2 3 3" xfId="18877" xr:uid="{B9622F63-40F6-430C-8E1A-E16D70D1FF80}"/>
    <cellStyle name="Separador de milhares 2 3 3 2" xfId="31782" xr:uid="{A38517B4-63FC-4B62-817D-E93D6FBB88A2}"/>
    <cellStyle name="Separador de milhares 2 3 4" xfId="15074" xr:uid="{EA77BE54-8FE1-45D1-AA80-8CABD9C500CD}"/>
    <cellStyle name="Separador de milhares 2 3 4 2" xfId="29440" xr:uid="{81DDDFD8-4E61-46E3-A5ED-4A64549D3FEF}"/>
    <cellStyle name="Separador de milhares 2 3 5" xfId="13469" xr:uid="{6E313627-EAB5-417B-9348-D69A94CA81E3}"/>
    <cellStyle name="Separador de milhares 2 3 5 2" xfId="28287" xr:uid="{DC6DF6C1-F676-4FC0-84CD-B3E8A80654DA}"/>
    <cellStyle name="Separador de milhares 2 3 6" xfId="23299" xr:uid="{B03E4060-4077-4B7B-B356-49A5333789B7}"/>
    <cellStyle name="Separador de milhares 2 3 6 2" xfId="33327" xr:uid="{9177A746-8A7F-4EA9-B9A3-B123E8628272}"/>
    <cellStyle name="Separador de milhares 2 3 7" xfId="25961" xr:uid="{85C73125-8921-4BB5-AC0D-B01F155C46ED}"/>
    <cellStyle name="Separador de milhares 2 4" xfId="10195" xr:uid="{B4C34310-7E4C-4031-A722-52E0C2FEA7DF}"/>
    <cellStyle name="Separador de milhares 2 4 2" xfId="12434" xr:uid="{50A7A0B8-BEBA-47E6-BF1F-96AD22DC2A16}"/>
    <cellStyle name="Separador de milhares 2 4 2 2" xfId="17954" xr:uid="{ECFA2C38-EA4B-4E89-BC37-09DC4E6CA078}"/>
    <cellStyle name="Separador de milhares 2 4 2 2 2" xfId="30985" xr:uid="{ACC7C3FE-97BD-464C-B99B-79AD1E028A45}"/>
    <cellStyle name="Separador de milhares 2 4 2 3" xfId="27509" xr:uid="{55D3F943-89A2-493E-B662-AB1C67988FDA}"/>
    <cellStyle name="Separador de milhares 2 4 3" xfId="19340" xr:uid="{F7B232D1-5B8C-4D83-9A51-56D345FE7119}"/>
    <cellStyle name="Separador de milhares 2 4 3 2" xfId="32176" xr:uid="{37686EC0-4146-4CE2-AE7C-140B5C90539E}"/>
    <cellStyle name="Separador de milhares 2 4 4" xfId="15701" xr:uid="{9131FCA8-95E1-4B36-A510-29CAA2F1BBF9}"/>
    <cellStyle name="Separador de milhares 2 4 4 2" xfId="29825" xr:uid="{B88A01AC-BF25-4B0C-A987-B81F7BFA70ED}"/>
    <cellStyle name="Separador de milhares 2 4 5" xfId="14137" xr:uid="{F750FBA5-D294-41C6-8DFD-F08F1584DA35}"/>
    <cellStyle name="Separador de milhares 2 4 5 2" xfId="28674" xr:uid="{9C584E12-1767-4EC3-AA03-2D6AFA0A825C}"/>
    <cellStyle name="Separador de milhares 2 4 6" xfId="23972" xr:uid="{A50235FF-38AB-48CB-9943-9CB6C9406715}"/>
    <cellStyle name="Separador de milhares 2 4 6 2" xfId="33714" xr:uid="{7A304538-8043-4EF0-8CD5-2749FEA3B833}"/>
    <cellStyle name="Separador de milhares 2 4 7" xfId="26348" xr:uid="{B14FAB17-9EBB-4A89-93B5-11F2491A9D00}"/>
    <cellStyle name="Separador de milhares 2 5" xfId="11554" xr:uid="{FEBE4745-D12B-4B95-ACD1-A0D573F00FD6}"/>
    <cellStyle name="Separador de milhares 2 5 2" xfId="17063" xr:uid="{47D8108A-A548-4F63-A33C-1929C5B75788}"/>
    <cellStyle name="Separador de milhares 2 5 2 2" xfId="30217" xr:uid="{234AF353-46B1-4080-BBC2-43ACD6CBEFEF}"/>
    <cellStyle name="Separador de milhares 2 5 3" xfId="26740" xr:uid="{73B4C670-AE19-4002-9580-06114FA328DA}"/>
    <cellStyle name="Separador de milhares 2 6" xfId="18410" xr:uid="{E057AC82-AA1A-41B4-951D-45486FDDE771}"/>
    <cellStyle name="Separador de milhares 2 6 2" xfId="31381" xr:uid="{FAAF6F27-7801-408F-9D83-E8CA5492C1A2}"/>
    <cellStyle name="Separador de milhares 2 7" xfId="14578" xr:uid="{B9B794B7-A98D-4DFC-883A-4F8E5FF40CC4}"/>
    <cellStyle name="Separador de milhares 2 7 2" xfId="29059" xr:uid="{CEF3A900-BF60-4D89-AFA4-70BA07BBBDAB}"/>
    <cellStyle name="Separador de milhares 2 8" xfId="12943" xr:uid="{60D4E593-E916-411D-95CB-74FFA541CC26}"/>
    <cellStyle name="Separador de milhares 2 8 2" xfId="27904" xr:uid="{19EA2331-22AC-40FE-9BC8-F2E22FAC8D54}"/>
    <cellStyle name="Separador de milhares 2 9" xfId="22378" xr:uid="{13206FBF-F8F9-439B-92CE-AF93D48BBA67}"/>
    <cellStyle name="Separador de milhares 2 9 2" xfId="32846" xr:uid="{1B158FAD-C69F-48BC-9644-6CD0284D5693}"/>
    <cellStyle name="Separador de milhares 3" xfId="8101" xr:uid="{BCEE7530-CF29-41DE-97C8-635C0B1201D6}"/>
    <cellStyle name="Separador de milhares 3 2" xfId="9552" xr:uid="{7760027E-5350-4185-96CB-5D462D3D9092}"/>
    <cellStyle name="Separador de milhares 3 2 2" xfId="11999" xr:uid="{012A98DF-09AA-4B2E-B205-51A8F7B493C6}"/>
    <cellStyle name="Separador de milhares 3 2 2 2" xfId="17513" xr:uid="{E57F968D-E360-4692-83AD-42474127201A}"/>
    <cellStyle name="Separador de milhares 3 2 2 2 2" xfId="30605" xr:uid="{9601D0D5-0706-46FE-AAB0-9D7F59BB86C4}"/>
    <cellStyle name="Separador de milhares 3 2 2 3" xfId="27128" xr:uid="{36A904DB-1AC7-47DB-BEA7-66A5B3A729AE}"/>
    <cellStyle name="Separador de milhares 3 2 3" xfId="18887" xr:uid="{8A25B9F3-9949-4FB6-A2BE-C79A48A38BB0}"/>
    <cellStyle name="Separador de milhares 3 2 3 2" xfId="31789" xr:uid="{23E1FC9D-39ED-457F-8D6C-DB790E68314A}"/>
    <cellStyle name="Separador de milhares 3 2 4" xfId="15094" xr:uid="{41971DED-78E5-46E6-BFFE-ED6AB1C00555}"/>
    <cellStyle name="Separador de milhares 3 2 4 2" xfId="29446" xr:uid="{4DC586C4-A209-4641-8D94-8765B27D95DC}"/>
    <cellStyle name="Separador de milhares 3 2 5" xfId="13493" xr:uid="{6CCB2B8B-9A43-4A5C-A523-BD299887855E}"/>
    <cellStyle name="Separador de milhares 3 2 5 2" xfId="28293" xr:uid="{F9E2EB47-F5AA-4524-862A-A20CD0BE79FC}"/>
    <cellStyle name="Separador de milhares 3 2 6" xfId="23325" xr:uid="{770CB08F-2266-4B26-BDAE-DEDEE4FDFF28}"/>
    <cellStyle name="Separador de milhares 3 2 6 2" xfId="33333" xr:uid="{B03D037E-9B1E-4C3C-9B23-72804C4C954C}"/>
    <cellStyle name="Separador de milhares 3 2 7" xfId="25967" xr:uid="{636CBC39-05A1-4C98-9D23-C7CBA243C48F}"/>
    <cellStyle name="Separador de milhares 3 3" xfId="10202" xr:uid="{569681F7-7018-40B7-A81D-772384A4A4B9}"/>
    <cellStyle name="Separador de milhares 3 3 2" xfId="12441" xr:uid="{7284BCBB-B2AE-42D0-83F3-8FDB06E4284B}"/>
    <cellStyle name="Separador de milhares 3 3 2 2" xfId="17961" xr:uid="{344A21C1-33B5-4177-8301-1C824DC66639}"/>
    <cellStyle name="Separador de milhares 3 3 2 2 2" xfId="30991" xr:uid="{6A8D67ED-9EFF-44FB-BC1E-EFBB971D803D}"/>
    <cellStyle name="Separador de milhares 3 3 2 3" xfId="27515" xr:uid="{C8CD5E4D-5CFC-48DD-807C-B9F20896C885}"/>
    <cellStyle name="Separador de milhares 3 3 3" xfId="19347" xr:uid="{3CD970EF-1EAB-4D4F-9284-C36ED503A6BE}"/>
    <cellStyle name="Separador de milhares 3 3 3 2" xfId="32182" xr:uid="{F87141BE-B9FB-4717-894B-043EFF938D95}"/>
    <cellStyle name="Separador de milhares 3 3 4" xfId="15708" xr:uid="{A9A12E36-0FCF-4083-97FE-1E24FACAE9B1}"/>
    <cellStyle name="Separador de milhares 3 3 4 2" xfId="29831" xr:uid="{3D65F65B-7E1B-496F-A8D4-EC7C59642380}"/>
    <cellStyle name="Separador de milhares 3 3 5" xfId="14144" xr:uid="{FFFEE72C-7F86-48ED-9FF4-E40EFAAD9744}"/>
    <cellStyle name="Separador de milhares 3 3 5 2" xfId="28680" xr:uid="{071368EF-19F6-42EE-AC72-EBF456526088}"/>
    <cellStyle name="Separador de milhares 3 3 6" xfId="23979" xr:uid="{4A3B7C93-2250-4D53-91B9-558418E00718}"/>
    <cellStyle name="Separador de milhares 3 3 6 2" xfId="33720" xr:uid="{859388CD-9E62-42F6-919D-53BAAF94B999}"/>
    <cellStyle name="Separador de milhares 3 3 7" xfId="26354" xr:uid="{BE280117-BD92-4D37-B29A-B29FA75A883B}"/>
    <cellStyle name="Separador de milhares 3 4" xfId="11561" xr:uid="{6F362B13-B324-427A-9498-5517D702A809}"/>
    <cellStyle name="Separador de milhares 3 4 2" xfId="17070" xr:uid="{A6073B30-C1A7-4FB3-A124-44282087068F}"/>
    <cellStyle name="Separador de milhares 3 4 2 2" xfId="30223" xr:uid="{E5F86F6F-9F67-4650-BE0C-988543951C62}"/>
    <cellStyle name="Separador de milhares 3 4 3" xfId="26746" xr:uid="{93127854-B1E4-47A5-9324-F76739DF665B}"/>
    <cellStyle name="Separador de milhares 3 5" xfId="18421" xr:uid="{215D0003-B9A1-4CCD-81B1-367EAE220EAD}"/>
    <cellStyle name="Separador de milhares 3 5 2" xfId="31388" xr:uid="{5A99678F-4366-46D9-92D2-BC5F4CA198A9}"/>
    <cellStyle name="Separador de milhares 3 6" xfId="14585" xr:uid="{9DE1E070-35D6-4722-97DB-5EDABF9DF515}"/>
    <cellStyle name="Separador de milhares 3 6 2" xfId="29065" xr:uid="{14CD9C6E-045C-4136-90D6-386D67FC0B92}"/>
    <cellStyle name="Separador de milhares 3 7" xfId="12963" xr:uid="{3791FCBB-BD54-46DD-9A6D-DB6A34A2C141}"/>
    <cellStyle name="Separador de milhares 3 7 2" xfId="27910" xr:uid="{49522F37-0760-4F62-8A90-10153E48D688}"/>
    <cellStyle name="Separador de milhares 3 8" xfId="22736" xr:uid="{41400858-FAB8-4C6F-A91D-CA9304625E8C}"/>
    <cellStyle name="Separador de milhares 3 8 2" xfId="32950" xr:uid="{C7BEDD5A-4C70-4AD8-B885-BC1D9F117879}"/>
    <cellStyle name="Separador de milhares 3 9" xfId="25584" xr:uid="{1816EECB-554B-4C76-88D5-F74B49BAA221}"/>
    <cellStyle name="Separador de milhares 4" xfId="8102" xr:uid="{43A384A4-BD1E-461C-B81D-45501A0BAB4B}"/>
    <cellStyle name="Separador de milhares 4 2" xfId="9553" xr:uid="{A6FE8E36-324B-45E0-AABF-9CC8203FEEC7}"/>
    <cellStyle name="Separador de milhares 4 2 2" xfId="12000" xr:uid="{140CA24B-A9F3-4563-BA51-7A7579F35658}"/>
    <cellStyle name="Separador de milhares 4 2 2 2" xfId="17514" xr:uid="{E438C09D-8DFE-41D3-A39D-CFDC169DA002}"/>
    <cellStyle name="Separador de milhares 4 2 2 2 2" xfId="30606" xr:uid="{DC82D678-6219-43C0-86F0-479D40A401C5}"/>
    <cellStyle name="Separador de milhares 4 2 2 3" xfId="27129" xr:uid="{6E404007-01D3-4B22-ADEE-259350E3F717}"/>
    <cellStyle name="Separador de milhares 4 2 3" xfId="18888" xr:uid="{C717AB57-B4B9-4237-8768-14F09E2A628C}"/>
    <cellStyle name="Separador de milhares 4 2 3 2" xfId="31790" xr:uid="{1B709037-35ED-4F14-BEEF-C7D16E8795D7}"/>
    <cellStyle name="Separador de milhares 4 2 4" xfId="15095" xr:uid="{8EE3F313-DE67-45CA-86F8-8F6C76082F88}"/>
    <cellStyle name="Separador de milhares 4 2 4 2" xfId="29447" xr:uid="{53DF5114-FB01-4D2D-8F67-E4913B1AA5EA}"/>
    <cellStyle name="Separador de milhares 4 2 5" xfId="13494" xr:uid="{1173DA9C-2AD2-4829-8BD3-E076133AE143}"/>
    <cellStyle name="Separador de milhares 4 2 5 2" xfId="28294" xr:uid="{B580C665-C483-4C98-B12C-2B4B914DC829}"/>
    <cellStyle name="Separador de milhares 4 2 6" xfId="23326" xr:uid="{B0FFE7B5-9F9F-4793-99B1-251BAAA6C50A}"/>
    <cellStyle name="Separador de milhares 4 2 6 2" xfId="33334" xr:uid="{51B5AC1D-102A-4801-9D08-906D616A273C}"/>
    <cellStyle name="Separador de milhares 4 2 7" xfId="25968" xr:uid="{2CE02158-6179-4711-8471-EFBFB37A6827}"/>
    <cellStyle name="Separador de milhares 4 3" xfId="10203" xr:uid="{EA923076-F37D-431A-A40B-EF77FFD61113}"/>
    <cellStyle name="Separador de milhares 4 3 2" xfId="12442" xr:uid="{4040B8DC-F589-43C2-8986-92801BB33674}"/>
    <cellStyle name="Separador de milhares 4 3 2 2" xfId="17962" xr:uid="{78903A00-93F8-4FD6-B1D3-A7690C139B15}"/>
    <cellStyle name="Separador de milhares 4 3 2 2 2" xfId="30992" xr:uid="{5C3498B7-891C-40CC-8195-00A2AB62D482}"/>
    <cellStyle name="Separador de milhares 4 3 2 3" xfId="27516" xr:uid="{D4EC2554-EEA6-49E1-B299-38E1D8DCC890}"/>
    <cellStyle name="Separador de milhares 4 3 3" xfId="19348" xr:uid="{6F05D2B6-F901-4374-8B3E-E05C35B7206C}"/>
    <cellStyle name="Separador de milhares 4 3 3 2" xfId="32183" xr:uid="{9F6F7C2B-C15E-467A-A2C2-6CE3C3F693A8}"/>
    <cellStyle name="Separador de milhares 4 3 4" xfId="15709" xr:uid="{4D936EF4-D646-4C3E-9FA9-5F144C9F1741}"/>
    <cellStyle name="Separador de milhares 4 3 4 2" xfId="29832" xr:uid="{19ED9E5E-38F5-4E1E-AA54-8DE26B12902F}"/>
    <cellStyle name="Separador de milhares 4 3 5" xfId="14145" xr:uid="{9A0EEB70-BD46-4221-A5AB-587D14AD907E}"/>
    <cellStyle name="Separador de milhares 4 3 5 2" xfId="28681" xr:uid="{4223CAC2-F0E1-4D37-A6C2-54F0DCBFA8FF}"/>
    <cellStyle name="Separador de milhares 4 3 6" xfId="23980" xr:uid="{43B05C43-A75C-4D8D-B1C5-21EF9D025A3A}"/>
    <cellStyle name="Separador de milhares 4 3 6 2" xfId="33721" xr:uid="{9C55D3B7-260E-416C-BC6E-76711A189ED3}"/>
    <cellStyle name="Separador de milhares 4 3 7" xfId="26355" xr:uid="{21770B11-0B63-4187-9BC6-A6438636EB94}"/>
    <cellStyle name="Separador de milhares 4 4" xfId="11562" xr:uid="{DEC15FC9-441E-4A82-BEFE-3D4881EE8CDB}"/>
    <cellStyle name="Separador de milhares 4 4 2" xfId="17071" xr:uid="{CF2633BA-3583-4C3C-BB40-73292BE011A9}"/>
    <cellStyle name="Separador de milhares 4 4 2 2" xfId="30224" xr:uid="{7DED23E4-0FCD-471D-90CA-8B0186541343}"/>
    <cellStyle name="Separador de milhares 4 4 3" xfId="26747" xr:uid="{855D83EF-E091-4ED5-A4FC-752026824203}"/>
    <cellStyle name="Separador de milhares 4 5" xfId="18422" xr:uid="{2B6DA387-AAD8-4A6B-8BC1-73F303993170}"/>
    <cellStyle name="Separador de milhares 4 5 2" xfId="31389" xr:uid="{2E55B355-B33F-4E64-B66B-6E34B371ABBA}"/>
    <cellStyle name="Separador de milhares 4 6" xfId="14586" xr:uid="{DE895153-4C20-4F99-88C3-86124DD23F8C}"/>
    <cellStyle name="Separador de milhares 4 6 2" xfId="29066" xr:uid="{67546265-5134-4CB5-A856-779DDB478EAA}"/>
    <cellStyle name="Separador de milhares 4 7" xfId="12964" xr:uid="{A9A65F22-68F5-43E2-B73A-8C0E12DEC0FB}"/>
    <cellStyle name="Separador de milhares 4 7 2" xfId="27911" xr:uid="{6F9191E8-4A72-415C-A532-FEEC25445FAD}"/>
    <cellStyle name="Separador de milhares 4 8" xfId="22737" xr:uid="{58DF256C-57C8-4743-ADDE-0E811C4CA5A7}"/>
    <cellStyle name="Separador de milhares 4 8 2" xfId="32951" xr:uid="{504EC393-CE13-43F2-B6E8-9CDE81222B9E}"/>
    <cellStyle name="Separador de milhares 4 9" xfId="25585" xr:uid="{AC4112A8-2289-4784-8026-6303BC6AC1EB}"/>
    <cellStyle name="Separador de milhares 5" xfId="8103" xr:uid="{86AC7E3C-16BB-47AC-A132-85A367BE23E9}"/>
    <cellStyle name="Separador de milhares 5 10" xfId="25586" xr:uid="{DCD582CD-6714-4691-9490-2387B2271200}"/>
    <cellStyle name="Separador de milhares 5 2" xfId="8104" xr:uid="{C9126A32-D953-4696-BD85-BAD3970643AC}"/>
    <cellStyle name="Separador de milhares 5 2 2" xfId="9555" xr:uid="{19FA831B-2CF5-4963-9897-ED8611AAD13C}"/>
    <cellStyle name="Separador de milhares 5 2 2 2" xfId="12002" xr:uid="{FAB4629B-2A19-477D-B3E2-D97E7DC6923B}"/>
    <cellStyle name="Separador de milhares 5 2 2 2 2" xfId="17516" xr:uid="{23E6A8CB-CDF4-46C0-8D2F-F38FDAB4BCE3}"/>
    <cellStyle name="Separador de milhares 5 2 2 2 2 2" xfId="30608" xr:uid="{E306485F-A33A-481B-86DF-FFAAC02DAEE9}"/>
    <cellStyle name="Separador de milhares 5 2 2 2 3" xfId="27131" xr:uid="{52000CDC-54AF-43BC-B9D9-743418E10F07}"/>
    <cellStyle name="Separador de milhares 5 2 2 3" xfId="18890" xr:uid="{1D1305E6-C53F-4D41-B2C7-3056B2BD2C0D}"/>
    <cellStyle name="Separador de milhares 5 2 2 3 2" xfId="31792" xr:uid="{A3067877-018B-4B54-96C9-0C695E49DC12}"/>
    <cellStyle name="Separador de milhares 5 2 2 4" xfId="15097" xr:uid="{E854542C-086D-4E57-9FF8-A64374522BD6}"/>
    <cellStyle name="Separador de milhares 5 2 2 4 2" xfId="29449" xr:uid="{05FDA6F5-7AEB-47BF-ACE2-7F0E2DD3EA90}"/>
    <cellStyle name="Separador de milhares 5 2 2 5" xfId="13496" xr:uid="{ABA1BE0B-146D-4342-8990-64EA024308B0}"/>
    <cellStyle name="Separador de milhares 5 2 2 5 2" xfId="28296" xr:uid="{6E57C923-51B3-4DBE-AABA-A2EC39EA82A4}"/>
    <cellStyle name="Separador de milhares 5 2 2 6" xfId="23328" xr:uid="{A28F80E3-BD1C-4ED3-917E-225F887D4DE5}"/>
    <cellStyle name="Separador de milhares 5 2 2 6 2" xfId="33336" xr:uid="{107D5157-B8E0-4DDE-81CF-736B1CFDA57F}"/>
    <cellStyle name="Separador de milhares 5 2 2 7" xfId="25970" xr:uid="{5315D904-5FDA-4E38-9830-E65CCF510743}"/>
    <cellStyle name="Separador de milhares 5 2 3" xfId="10205" xr:uid="{B15EAEE0-4CDE-40E3-8EE7-38EA3DEF80FE}"/>
    <cellStyle name="Separador de milhares 5 2 3 2" xfId="12444" xr:uid="{1C6B6B97-1080-4F22-9B45-F126C813A2FF}"/>
    <cellStyle name="Separador de milhares 5 2 3 2 2" xfId="17964" xr:uid="{0BE6B58D-F00C-4FE4-B362-2E3A4AE3F0D5}"/>
    <cellStyle name="Separador de milhares 5 2 3 2 2 2" xfId="30994" xr:uid="{DDEF15E8-3D5A-49ED-B37F-D72DEEC3A6D7}"/>
    <cellStyle name="Separador de milhares 5 2 3 2 3" xfId="27518" xr:uid="{CFCE349E-A0AD-4282-A1C1-6DE272E8697A}"/>
    <cellStyle name="Separador de milhares 5 2 3 3" xfId="19350" xr:uid="{91246CB4-3A7C-4120-A7C5-28228FFC77D7}"/>
    <cellStyle name="Separador de milhares 5 2 3 3 2" xfId="32185" xr:uid="{F1831B70-A844-4CC2-8DE7-C114506D2A05}"/>
    <cellStyle name="Separador de milhares 5 2 3 4" xfId="15711" xr:uid="{B251189D-397A-4106-BFBD-E9E9F7888E9A}"/>
    <cellStyle name="Separador de milhares 5 2 3 4 2" xfId="29834" xr:uid="{A58F4375-624B-4524-BE52-D03C8A06182A}"/>
    <cellStyle name="Separador de milhares 5 2 3 5" xfId="14147" xr:uid="{C2179E72-1564-469E-831D-933171682E48}"/>
    <cellStyle name="Separador de milhares 5 2 3 5 2" xfId="28683" xr:uid="{1D6CB927-2503-4505-8C2B-03888472C4CE}"/>
    <cellStyle name="Separador de milhares 5 2 3 6" xfId="23982" xr:uid="{FB3EF012-36AB-4EEC-9BFA-E83111FF836A}"/>
    <cellStyle name="Separador de milhares 5 2 3 6 2" xfId="33723" xr:uid="{831A324F-4D61-4875-8FBD-F6E94EE16F3C}"/>
    <cellStyle name="Separador de milhares 5 2 3 7" xfId="26357" xr:uid="{7349362D-934D-43DF-8802-10A364ACAE7D}"/>
    <cellStyle name="Separador de milhares 5 2 4" xfId="11564" xr:uid="{C9807BC4-36DC-4147-91A3-8E6427AE98D3}"/>
    <cellStyle name="Separador de milhares 5 2 4 2" xfId="17073" xr:uid="{47900A68-3DA2-4E5C-B7D5-21418DCEC122}"/>
    <cellStyle name="Separador de milhares 5 2 4 2 2" xfId="30226" xr:uid="{83FD28F5-A1ED-4387-B0D5-0688DAF04730}"/>
    <cellStyle name="Separador de milhares 5 2 4 3" xfId="26749" xr:uid="{550BEC0B-72C0-4B7E-8050-CCE3A8A95AE6}"/>
    <cellStyle name="Separador de milhares 5 2 5" xfId="18424" xr:uid="{D5F0415D-FDF6-4FBA-9805-27263FCC0A8F}"/>
    <cellStyle name="Separador de milhares 5 2 5 2" xfId="31391" xr:uid="{2B039AE3-7EC3-45F8-8019-66ED8CEB09E1}"/>
    <cellStyle name="Separador de milhares 5 2 6" xfId="14588" xr:uid="{CE4EBE00-DB11-4090-A0E0-E5C20687B93B}"/>
    <cellStyle name="Separador de milhares 5 2 6 2" xfId="29068" xr:uid="{5780D06E-37A1-4FE4-8CCF-9A46838580A9}"/>
    <cellStyle name="Separador de milhares 5 2 7" xfId="12966" xr:uid="{1CEB94DE-6AFB-461F-894D-E58E81EC3AA9}"/>
    <cellStyle name="Separador de milhares 5 2 7 2" xfId="27913" xr:uid="{3FE3CB46-E6A1-4641-90C8-FE7B30798929}"/>
    <cellStyle name="Separador de milhares 5 2 8" xfId="22739" xr:uid="{89A05367-E496-49F5-9C5B-E39D5BF3C13C}"/>
    <cellStyle name="Separador de milhares 5 2 8 2" xfId="32953" xr:uid="{09B18B39-EDEE-46A3-A2C2-76A8F2899489}"/>
    <cellStyle name="Separador de milhares 5 2 9" xfId="25587" xr:uid="{3F813E80-C999-4200-83FA-93DE2B45CBEE}"/>
    <cellStyle name="Separador de milhares 5 3" xfId="9554" xr:uid="{195CECD9-8ECA-42B8-A4D8-413AF0066E22}"/>
    <cellStyle name="Separador de milhares 5 3 2" xfId="12001" xr:uid="{3E0A1BA2-17E3-4BA2-9671-7F0CC41CF1F6}"/>
    <cellStyle name="Separador de milhares 5 3 2 2" xfId="17515" xr:uid="{385E0F10-ADC7-4EA6-9634-37B184DF3851}"/>
    <cellStyle name="Separador de milhares 5 3 2 2 2" xfId="30607" xr:uid="{1AE588D5-9152-4DCC-8E98-C4C90594FFCA}"/>
    <cellStyle name="Separador de milhares 5 3 2 3" xfId="27130" xr:uid="{E7436E9D-CC4E-4E35-9DE1-32F47D75819C}"/>
    <cellStyle name="Separador de milhares 5 3 3" xfId="18889" xr:uid="{8B8DEA56-979E-4397-BCF2-BEF00C1A5D27}"/>
    <cellStyle name="Separador de milhares 5 3 3 2" xfId="31791" xr:uid="{85242842-CB13-4063-BF26-64CAB6EDF724}"/>
    <cellStyle name="Separador de milhares 5 3 4" xfId="15096" xr:uid="{3AAD3940-8AAD-4E65-A841-B6DD6AFE8AAB}"/>
    <cellStyle name="Separador de milhares 5 3 4 2" xfId="29448" xr:uid="{E8649B96-3ED5-426F-B6CB-299EF3BAFCF5}"/>
    <cellStyle name="Separador de milhares 5 3 5" xfId="13495" xr:uid="{CD2A2289-68D8-46EE-9717-E083F1B458CF}"/>
    <cellStyle name="Separador de milhares 5 3 5 2" xfId="28295" xr:uid="{15691BB7-ECEE-4104-B196-A9B429F266BD}"/>
    <cellStyle name="Separador de milhares 5 3 6" xfId="23327" xr:uid="{C1E158F1-1363-433D-B529-48CBF59711B7}"/>
    <cellStyle name="Separador de milhares 5 3 6 2" xfId="33335" xr:uid="{9935FE46-C3B8-48E8-9CBE-AEAADFBEE0CF}"/>
    <cellStyle name="Separador de milhares 5 3 7" xfId="25969" xr:uid="{01A373FF-1559-4F16-8260-C2EE58DA19F0}"/>
    <cellStyle name="Separador de milhares 5 4" xfId="10204" xr:uid="{AF597D71-D598-4E86-BEEA-13A7D5DE40BF}"/>
    <cellStyle name="Separador de milhares 5 4 2" xfId="12443" xr:uid="{D19E26DF-1AF1-4196-B686-058511168BC9}"/>
    <cellStyle name="Separador de milhares 5 4 2 2" xfId="17963" xr:uid="{F3F30824-2406-4BAC-91B7-8815C847E660}"/>
    <cellStyle name="Separador de milhares 5 4 2 2 2" xfId="30993" xr:uid="{2733DAE1-B969-435C-89DE-A8E741A65211}"/>
    <cellStyle name="Separador de milhares 5 4 2 3" xfId="27517" xr:uid="{837B99F7-0608-41E1-A743-088C4B25C648}"/>
    <cellStyle name="Separador de milhares 5 4 3" xfId="19349" xr:uid="{B45C10A1-6F7E-410D-BFC8-62879937C623}"/>
    <cellStyle name="Separador de milhares 5 4 3 2" xfId="32184" xr:uid="{083F87B5-DB8A-44CA-BC1A-AF8C71A22546}"/>
    <cellStyle name="Separador de milhares 5 4 4" xfId="15710" xr:uid="{B4127BC2-AFD8-4EBF-8C54-ECFE56C5DE9C}"/>
    <cellStyle name="Separador de milhares 5 4 4 2" xfId="29833" xr:uid="{A2620F37-78F8-4335-BA58-598D67E34029}"/>
    <cellStyle name="Separador de milhares 5 4 5" xfId="14146" xr:uid="{6477F385-6328-4D80-A4B3-6BF0CCF9643E}"/>
    <cellStyle name="Separador de milhares 5 4 5 2" xfId="28682" xr:uid="{BBE68E18-0571-4BD4-85DA-737D84F164C4}"/>
    <cellStyle name="Separador de milhares 5 4 6" xfId="23981" xr:uid="{743326E3-8B3A-44B3-BD06-2A5107C7BFE1}"/>
    <cellStyle name="Separador de milhares 5 4 6 2" xfId="33722" xr:uid="{F8211357-FA7C-42CB-BCFC-86E2BF8AA276}"/>
    <cellStyle name="Separador de milhares 5 4 7" xfId="26356" xr:uid="{78E326AD-CB87-4BA8-A358-49B94D7FC220}"/>
    <cellStyle name="Separador de milhares 5 5" xfId="11563" xr:uid="{C9DF1E6B-F275-4007-B967-85DEFD4112C0}"/>
    <cellStyle name="Separador de milhares 5 5 2" xfId="17072" xr:uid="{F1F41B04-D838-4F71-AFB8-8F025BB8C0BC}"/>
    <cellStyle name="Separador de milhares 5 5 2 2" xfId="30225" xr:uid="{3C7F52B1-7066-441F-A8D5-1AF64424BB59}"/>
    <cellStyle name="Separador de milhares 5 5 3" xfId="26748" xr:uid="{BAFB4738-C8A1-40DE-9C18-4D0293F6A2CD}"/>
    <cellStyle name="Separador de milhares 5 6" xfId="18423" xr:uid="{F9684A0B-EF41-46C1-B6CE-022FA22C8588}"/>
    <cellStyle name="Separador de milhares 5 6 2" xfId="31390" xr:uid="{9EEB6658-D464-4299-9D14-40D3C7796817}"/>
    <cellStyle name="Separador de milhares 5 7" xfId="14587" xr:uid="{E6201341-D40E-4BA2-A875-718BE575B74A}"/>
    <cellStyle name="Separador de milhares 5 7 2" xfId="29067" xr:uid="{63F3F905-AAD2-4BEE-B201-0975A1BE2C4F}"/>
    <cellStyle name="Separador de milhares 5 8" xfId="12965" xr:uid="{5B0EF77E-4ADA-4E7D-803E-B7161E51ED8B}"/>
    <cellStyle name="Separador de milhares 5 8 2" xfId="27912" xr:uid="{4DFEC406-262D-46AA-BB77-39ADB4207184}"/>
    <cellStyle name="Separador de milhares 5 9" xfId="22738" xr:uid="{64C2E2B6-5A6E-4791-9549-F6D96CFCA617}"/>
    <cellStyle name="Separador de milhares 5 9 2" xfId="32952" xr:uid="{B37A2907-ED44-4B35-B3AB-A0A6D1FB9822}"/>
    <cellStyle name="Separador de milhares 6" xfId="8105" xr:uid="{FF457AF6-CAB9-4858-8B3F-4C44555D3570}"/>
    <cellStyle name="Separador de milhares 6 2" xfId="9556" xr:uid="{D4C65F8A-505E-4EA1-AFEE-C4F1E923B114}"/>
    <cellStyle name="Separador de milhares 6 2 2" xfId="12003" xr:uid="{FCA05549-18B8-4374-8820-E8F9A39BF9C8}"/>
    <cellStyle name="Separador de milhares 6 2 2 2" xfId="17517" xr:uid="{7AD293B0-A79F-4486-B5CD-78A0D48DA43A}"/>
    <cellStyle name="Separador de milhares 6 2 2 2 2" xfId="30609" xr:uid="{45AF3DDD-96DB-4E79-B178-7DC5882C350F}"/>
    <cellStyle name="Separador de milhares 6 2 2 3" xfId="27132" xr:uid="{46E3049E-01C2-4FBC-A8FE-A39B3A11325F}"/>
    <cellStyle name="Separador de milhares 6 2 3" xfId="18891" xr:uid="{6B1B73CD-7303-4A3C-B275-FE113A7ED8B6}"/>
    <cellStyle name="Separador de milhares 6 2 3 2" xfId="31793" xr:uid="{5A4F3B2F-D478-4AD7-8F32-C3A1C4636A50}"/>
    <cellStyle name="Separador de milhares 6 2 4" xfId="15098" xr:uid="{F9B0C32C-C3B2-4CBF-BACD-FD5EDA8A98E9}"/>
    <cellStyle name="Separador de milhares 6 2 4 2" xfId="29450" xr:uid="{2065B2CC-7329-4B7F-AAE3-08A78DB50E06}"/>
    <cellStyle name="Separador de milhares 6 2 5" xfId="13497" xr:uid="{C4D883CF-87FF-4DEC-9180-DD264E9FFF86}"/>
    <cellStyle name="Separador de milhares 6 2 5 2" xfId="28297" xr:uid="{D6CCA356-2360-48E5-BAF2-268DDD2A8989}"/>
    <cellStyle name="Separador de milhares 6 2 6" xfId="23329" xr:uid="{075C68B1-23BD-4CDA-B613-CE2D9F2CAB2B}"/>
    <cellStyle name="Separador de milhares 6 2 6 2" xfId="33337" xr:uid="{4E2FCA19-A1F4-4E02-BBCF-69E498A622AD}"/>
    <cellStyle name="Separador de milhares 6 2 7" xfId="25971" xr:uid="{16E7B22D-3EF0-4ADE-B2A5-DDFB129107AB}"/>
    <cellStyle name="Separador de milhares 6 3" xfId="10206" xr:uid="{8D878811-941F-4FB4-8156-73BB0FC0B93D}"/>
    <cellStyle name="Separador de milhares 6 3 2" xfId="12445" xr:uid="{4392E064-37D4-4EF3-A364-9F43BB3C2496}"/>
    <cellStyle name="Separador de milhares 6 3 2 2" xfId="17965" xr:uid="{0C5FCF02-5973-4FA2-85D7-2453CF6F3423}"/>
    <cellStyle name="Separador de milhares 6 3 2 2 2" xfId="30995" xr:uid="{CFF8ACFE-AC27-4A01-9E01-58D04FA3BFE9}"/>
    <cellStyle name="Separador de milhares 6 3 2 3" xfId="27519" xr:uid="{00C66443-0F21-40E3-8CC8-4D6BCEC137D3}"/>
    <cellStyle name="Separador de milhares 6 3 3" xfId="19351" xr:uid="{92FADBAF-CA24-4241-86E6-53340B70290E}"/>
    <cellStyle name="Separador de milhares 6 3 3 2" xfId="32186" xr:uid="{C75E4853-4373-4425-8708-354AD75987E7}"/>
    <cellStyle name="Separador de milhares 6 3 4" xfId="15712" xr:uid="{B711BAD0-83E3-4258-8F42-01587C55C54E}"/>
    <cellStyle name="Separador de milhares 6 3 4 2" xfId="29835" xr:uid="{B42DC0E9-7160-421D-ADBB-B89D028034ED}"/>
    <cellStyle name="Separador de milhares 6 3 5" xfId="14148" xr:uid="{A809A7C0-969E-4382-B7EE-6BD033C49598}"/>
    <cellStyle name="Separador de milhares 6 3 5 2" xfId="28684" xr:uid="{0D7303BE-D722-481C-B20C-CFC28D715D74}"/>
    <cellStyle name="Separador de milhares 6 3 6" xfId="23983" xr:uid="{2E9FCF9D-765D-4DAC-A2EC-69F7EB28CD67}"/>
    <cellStyle name="Separador de milhares 6 3 6 2" xfId="33724" xr:uid="{F20F5DB3-5B56-449B-90D5-88410C05EEF8}"/>
    <cellStyle name="Separador de milhares 6 3 7" xfId="26358" xr:uid="{41922965-E36F-44F6-8895-503CA9DC172B}"/>
    <cellStyle name="Separador de milhares 6 4" xfId="11565" xr:uid="{F2B32B19-FCFD-45D1-B9DC-40C5DADC6C0C}"/>
    <cellStyle name="Separador de milhares 6 4 2" xfId="17074" xr:uid="{83FE4E1B-A3BB-48B7-80D5-6E10576E136F}"/>
    <cellStyle name="Separador de milhares 6 4 2 2" xfId="30227" xr:uid="{222761B8-2543-46F1-889B-AF8479DEC8CB}"/>
    <cellStyle name="Separador de milhares 6 4 3" xfId="26750" xr:uid="{F41C1FE6-1567-441A-B7A2-942C2F2343F9}"/>
    <cellStyle name="Separador de milhares 6 5" xfId="18425" xr:uid="{54B3A992-D3A9-4DED-86B5-2E6D4E8255A7}"/>
    <cellStyle name="Separador de milhares 6 5 2" xfId="31392" xr:uid="{B9B505E4-4F11-493D-90EA-9D9A55A41FC7}"/>
    <cellStyle name="Separador de milhares 6 6" xfId="14589" xr:uid="{8D4A5D35-2F94-4A64-8E8C-0B480A720424}"/>
    <cellStyle name="Separador de milhares 6 6 2" xfId="29069" xr:uid="{2CF237EB-A333-48A3-8F86-E4C1DF1C667D}"/>
    <cellStyle name="Separador de milhares 6 7" xfId="12967" xr:uid="{271AA5FE-098E-45FA-B07A-1ABAB6EFEFB0}"/>
    <cellStyle name="Separador de milhares 6 7 2" xfId="27914" xr:uid="{CE8D0D4A-061A-4805-8303-217C5A731E3A}"/>
    <cellStyle name="Separador de milhares 6 8" xfId="22740" xr:uid="{234C8601-B815-402C-9E7B-67087B33D48E}"/>
    <cellStyle name="Separador de milhares 6 8 2" xfId="32954" xr:uid="{9F7F72E2-17D0-4C4C-A6EF-B530D5FFBD2E}"/>
    <cellStyle name="Separador de milhares 6 9" xfId="25588" xr:uid="{4A63969C-2570-4B12-8FC0-97C5AD383F71}"/>
    <cellStyle name="Separador de milhares 7" xfId="8106" xr:uid="{39CD33B6-07CE-464E-A4EE-58407AF2AACD}"/>
    <cellStyle name="Separador de milhares 7 2" xfId="9557" xr:uid="{736CB347-DFAD-4EA8-A6AC-628761CB7B6A}"/>
    <cellStyle name="Separador de milhares 7 2 2" xfId="12004" xr:uid="{DB749952-5998-464E-9F6D-4B01C5E014E3}"/>
    <cellStyle name="Separador de milhares 7 2 2 2" xfId="17518" xr:uid="{308EE5CE-6286-4E78-9E40-56974063600D}"/>
    <cellStyle name="Separador de milhares 7 2 2 2 2" xfId="30610" xr:uid="{1AE28508-46ED-4CDD-BC21-EDC6554FD38B}"/>
    <cellStyle name="Separador de milhares 7 2 2 3" xfId="27133" xr:uid="{C99466FE-F76A-4141-BAEE-6037B41ABABD}"/>
    <cellStyle name="Separador de milhares 7 2 3" xfId="18892" xr:uid="{6FD8E650-A86F-48AA-B74B-9F00F81EB9FA}"/>
    <cellStyle name="Separador de milhares 7 2 3 2" xfId="31794" xr:uid="{8F57366D-59EE-4706-8EAF-C7EAE25DEF7C}"/>
    <cellStyle name="Separador de milhares 7 2 4" xfId="15099" xr:uid="{133FEDDA-2828-4C29-9D4F-0FF0145F16E1}"/>
    <cellStyle name="Separador de milhares 7 2 4 2" xfId="29451" xr:uid="{574CAFEE-0DF8-4736-996E-4308D6EED524}"/>
    <cellStyle name="Separador de milhares 7 2 5" xfId="13498" xr:uid="{963E3A16-CAB5-4089-BB4A-558CA537016A}"/>
    <cellStyle name="Separador de milhares 7 2 5 2" xfId="28298" xr:uid="{5F3B97FC-4C91-4123-8534-642B7F37B2A7}"/>
    <cellStyle name="Separador de milhares 7 2 6" xfId="23330" xr:uid="{03D7160C-E196-478D-918A-8DF8AC91ECA1}"/>
    <cellStyle name="Separador de milhares 7 2 6 2" xfId="33338" xr:uid="{8EEBFB17-E294-4671-B60B-F8801A40F385}"/>
    <cellStyle name="Separador de milhares 7 2 7" xfId="25972" xr:uid="{EE839994-67C0-4C2D-B301-F32BA0ADE94D}"/>
    <cellStyle name="Separador de milhares 7 3" xfId="10207" xr:uid="{6B1DC8E8-A9B9-4BE8-9BB6-25ABE9BCDE6B}"/>
    <cellStyle name="Separador de milhares 7 3 2" xfId="12446" xr:uid="{E75292EF-3862-4AFA-9C82-C81065350273}"/>
    <cellStyle name="Separador de milhares 7 3 2 2" xfId="17966" xr:uid="{6D34B04A-DE2C-4919-A40C-A775A15A287B}"/>
    <cellStyle name="Separador de milhares 7 3 2 2 2" xfId="30996" xr:uid="{75268F72-2B5B-40AA-81D5-68DA1C937AB6}"/>
    <cellStyle name="Separador de milhares 7 3 2 3" xfId="27520" xr:uid="{C617850C-F5F5-4E0C-AA95-1B561DA72D63}"/>
    <cellStyle name="Separador de milhares 7 3 3" xfId="19352" xr:uid="{EE3C724C-9B05-4BEC-A4A5-C757259EB630}"/>
    <cellStyle name="Separador de milhares 7 3 3 2" xfId="32187" xr:uid="{0C0BC2D6-B1F9-4413-8FF5-1FFADAEBBBF2}"/>
    <cellStyle name="Separador de milhares 7 3 4" xfId="15713" xr:uid="{0E5719C8-6566-4A95-B852-2AF6F5BE76AC}"/>
    <cellStyle name="Separador de milhares 7 3 4 2" xfId="29836" xr:uid="{79F656A9-93D7-4FFC-9E38-7666C1606FF5}"/>
    <cellStyle name="Separador de milhares 7 3 5" xfId="14149" xr:uid="{081BD32D-CE91-40B4-8D3D-13BD1C06189B}"/>
    <cellStyle name="Separador de milhares 7 3 5 2" xfId="28685" xr:uid="{B8A5FF91-F8A3-4CD8-8060-20E436785930}"/>
    <cellStyle name="Separador de milhares 7 3 6" xfId="23984" xr:uid="{2B2AE86F-93C8-410C-9780-035BD5966D59}"/>
    <cellStyle name="Separador de milhares 7 3 6 2" xfId="33725" xr:uid="{5790CEE5-B165-49E4-9F46-94440357E210}"/>
    <cellStyle name="Separador de milhares 7 3 7" xfId="26359" xr:uid="{CEBEECEA-1588-425F-AE67-7DA725C7EB73}"/>
    <cellStyle name="Separador de milhares 7 4" xfId="11566" xr:uid="{19B3937B-55E9-42DE-BB17-0D54184A1097}"/>
    <cellStyle name="Separador de milhares 7 4 2" xfId="17075" xr:uid="{E11B63CA-B5A3-4773-90A2-BCAAD0272EDE}"/>
    <cellStyle name="Separador de milhares 7 4 2 2" xfId="30228" xr:uid="{937A2AAD-EA1C-4F4C-A0F1-63DA677A9A9E}"/>
    <cellStyle name="Separador de milhares 7 4 3" xfId="26751" xr:uid="{7F23B3BA-7B58-4F5A-AE53-9FD39089A9BF}"/>
    <cellStyle name="Separador de milhares 7 5" xfId="18426" xr:uid="{29DE7798-99FF-4947-BC13-34C6F5EC7A34}"/>
    <cellStyle name="Separador de milhares 7 5 2" xfId="31393" xr:uid="{C16B760A-29F2-4D89-AA65-6003796CB7EB}"/>
    <cellStyle name="Separador de milhares 7 6" xfId="14590" xr:uid="{744A307E-9C59-4E87-A708-ACC9B0A84E05}"/>
    <cellStyle name="Separador de milhares 7 6 2" xfId="29070" xr:uid="{BAC4DC2F-FDC9-4208-93E9-DC2C26CDD302}"/>
    <cellStyle name="Separador de milhares 7 7" xfId="12968" xr:uid="{519255DB-9A02-4FC3-AC9C-A57DB2465388}"/>
    <cellStyle name="Separador de milhares 7 7 2" xfId="27915" xr:uid="{836FFE18-54FD-4B5B-A878-D20C52CF514F}"/>
    <cellStyle name="Separador de milhares 7 8" xfId="22741" xr:uid="{57EF14C0-D73C-449B-968E-528C30A077B1}"/>
    <cellStyle name="Separador de milhares 7 8 2" xfId="32955" xr:uid="{7A670D11-0F33-4A28-9402-8AE82351C339}"/>
    <cellStyle name="Separador de milhares 7 9" xfId="25589" xr:uid="{4FF3CFE8-4066-44EC-9F3C-6C8DEC2D3316}"/>
    <cellStyle name="Separador de milhares 8" xfId="9359" xr:uid="{37817030-B975-40A8-A1EA-A3669C0F711C}"/>
    <cellStyle name="Sheet Title" xfId="20970" xr:uid="{19D21796-570B-421C-BC2E-465C8EF20DC2}"/>
    <cellStyle name="Sortie" xfId="7983" xr:uid="{E8D272E1-50F3-414F-9EB6-A9A4A3054198}"/>
    <cellStyle name="Sortie 10" xfId="22983" xr:uid="{690E19DE-1545-486F-B6D2-30A3AB69DC50}"/>
    <cellStyle name="Sortie 10 2" xfId="24879" xr:uid="{484AF321-E38B-44CA-8F97-ACD5A5C4673D}"/>
    <cellStyle name="Sortie 2" xfId="9889" xr:uid="{FA718D18-54E3-4B3E-9CEC-52E4BC93E257}"/>
    <cellStyle name="Sortie 2 2" xfId="11135" xr:uid="{7B912E82-3060-4474-9E8E-7BF84A7C365B}"/>
    <cellStyle name="Sortie 2 2 2" xfId="16642" xr:uid="{E7353B4F-07E8-4208-A14A-C301F8924B77}"/>
    <cellStyle name="Sortie 2 3" xfId="10749" xr:uid="{677A92BD-7624-4A2E-9969-8B98CB56C703}"/>
    <cellStyle name="Sortie 2 3 2" xfId="16256" xr:uid="{CA6A95E2-E80F-4CB8-BB6F-EE38C0462503}"/>
    <cellStyle name="Sortie 2 4" xfId="11337" xr:uid="{52361DEE-FF0D-4CF4-80B9-5DDD1A884372}"/>
    <cellStyle name="Sortie 2 4 2" xfId="16844" xr:uid="{02FECC91-8022-4D35-8B4B-72898146CB4F}"/>
    <cellStyle name="Sortie 2 5" xfId="15417" xr:uid="{92D680E9-0E81-40C9-8577-1CC2721F09BF}"/>
    <cellStyle name="Sortie 2 6" xfId="13827" xr:uid="{99A24423-B466-4FEB-AAAD-8CCF0605B1CD}"/>
    <cellStyle name="Sortie 2 7" xfId="23661" xr:uid="{7CFBD1B6-5371-42DF-89D8-1F70F5E8FD12}"/>
    <cellStyle name="Sortie 2 7 2" xfId="25079" xr:uid="{C80808F5-2717-4542-B6A1-1ACD6C9C43D9}"/>
    <cellStyle name="Sortie 2 8" xfId="24472" xr:uid="{F2D40A59-29B8-44D5-9012-818E1668B9BD}"/>
    <cellStyle name="Sortie 2 8 2" xfId="25364" xr:uid="{AA7A88A4-9B26-405C-B4D9-02E9A7852CD5}"/>
    <cellStyle name="Sortie 3" xfId="10046" xr:uid="{369A56B3-35C9-4052-A1E2-3701C929FF4D}"/>
    <cellStyle name="Sortie 3 2" xfId="11225" xr:uid="{99E54C08-2C2A-40ED-A42E-B0C2BC248F73}"/>
    <cellStyle name="Sortie 3 2 2" xfId="16732" xr:uid="{FD5E6A0C-2680-4E75-A0EA-B9EEAA1568E1}"/>
    <cellStyle name="Sortie 3 3" xfId="10820" xr:uid="{B9685141-394E-4078-A839-78B138E74464}"/>
    <cellStyle name="Sortie 3 3 2" xfId="16327" xr:uid="{8FA242D0-6AAC-4022-946B-754016209527}"/>
    <cellStyle name="Sortie 3 4" xfId="10574" xr:uid="{6E8D027C-EDAB-4320-AA21-234AC346B909}"/>
    <cellStyle name="Sortie 3 4 2" xfId="16081" xr:uid="{95BF9385-DC3D-4803-8AC4-7EE15BA9F516}"/>
    <cellStyle name="Sortie 3 5" xfId="15566" xr:uid="{5D8E3A5E-9681-4814-9098-78F7B64BCBB3}"/>
    <cellStyle name="Sortie 3 6" xfId="13984" xr:uid="{A33D7902-90DE-4207-9A6B-DAABBE966C90}"/>
    <cellStyle name="Sortie 3 7" xfId="23819" xr:uid="{2DEB4FA0-AB59-4090-AFDE-7E3C57F90A3D}"/>
    <cellStyle name="Sortie 3 7 2" xfId="25153" xr:uid="{D0A8556D-D9B4-489F-9760-8D49E5F27198}"/>
    <cellStyle name="Sortie 3 8" xfId="24546" xr:uid="{BF804F02-6C74-4051-9AE0-9988C43B7552}"/>
    <cellStyle name="Sortie 3 8 2" xfId="25438" xr:uid="{D7778D65-EB7C-4DC4-89F6-4E8D44F9A85C}"/>
    <cellStyle name="Sortie 4" xfId="9796" xr:uid="{A59B41B6-ED3D-42BE-9DDA-5BFC31394159}"/>
    <cellStyle name="Sortie 4 2" xfId="11068" xr:uid="{E05B2A02-0F2A-4B84-8B5C-E7440E259954}"/>
    <cellStyle name="Sortie 4 2 2" xfId="16575" xr:uid="{C21DD0EB-0646-4A98-AC0A-EBCB52AFC309}"/>
    <cellStyle name="Sortie 4 3" xfId="10556" xr:uid="{BD2EB6DE-8AD6-4A85-B17F-A4DDE3BB0363}"/>
    <cellStyle name="Sortie 4 3 2" xfId="16063" xr:uid="{06A32AC2-21BE-438C-8A80-184E4A6D14E3}"/>
    <cellStyle name="Sortie 4 4" xfId="11429" xr:uid="{C9BC17BC-9CCA-4ED2-8A4A-8CBDDBEEC320}"/>
    <cellStyle name="Sortie 4 4 2" xfId="16936" xr:uid="{29E73159-219C-4001-B85D-AEA95E26374B}"/>
    <cellStyle name="Sortie 4 5" xfId="15336" xr:uid="{E58C58C8-1FD3-47AE-83DC-A876F39EA4AE}"/>
    <cellStyle name="Sortie 4 6" xfId="13736" xr:uid="{D117A998-8FB0-4D3F-8079-489018709160}"/>
    <cellStyle name="Sortie 4 7" xfId="23569" xr:uid="{E7CA70A1-C1C1-4EDC-B0DB-EE2BB63B068C}"/>
    <cellStyle name="Sortie 4 7 2" xfId="25016" xr:uid="{8ECCD2DC-F3F3-4D48-909F-0DBCBABA869C}"/>
    <cellStyle name="Sortie 4 8" xfId="24409" xr:uid="{B5B06ED8-290E-44AC-95B7-2945FE9AB701}"/>
    <cellStyle name="Sortie 4 8 2" xfId="25301" xr:uid="{6757AEDD-5C57-4A66-8F28-987E8C86DCE6}"/>
    <cellStyle name="Sortie 5" xfId="9983" xr:uid="{6C36ACB9-A938-455D-ACB8-E7D0F6088B00}"/>
    <cellStyle name="Sortie 5 2" xfId="11172" xr:uid="{8574E5A7-AE66-4083-831C-67E848593A41}"/>
    <cellStyle name="Sortie 5 2 2" xfId="16679" xr:uid="{7C19AB2C-2439-4FD3-910F-54ADBCB7929E}"/>
    <cellStyle name="Sortie 5 3" xfId="10803" xr:uid="{44ABD498-CC27-4159-A8CA-DB1B579ED34C}"/>
    <cellStyle name="Sortie 5 3 2" xfId="16310" xr:uid="{86709FAC-7A8C-466D-B487-6D4474F6F299}"/>
    <cellStyle name="Sortie 5 4" xfId="10916" xr:uid="{133AD246-5009-4651-A366-348AE2BEB600}"/>
    <cellStyle name="Sortie 5 4 2" xfId="16423" xr:uid="{DF39D2DB-F3D9-4C21-BBDB-D57AAE525ACD}"/>
    <cellStyle name="Sortie 5 5" xfId="15512" xr:uid="{1FCE3489-998A-4809-A900-7EEB7567281D}"/>
    <cellStyle name="Sortie 5 6" xfId="13922" xr:uid="{2575A535-88B5-4D44-B54A-DE1B3618D71E}"/>
    <cellStyle name="Sortie 5 7" xfId="23756" xr:uid="{CD71ACF0-39D0-4060-BB3B-66A540ACC9BA}"/>
    <cellStyle name="Sortie 5 7 2" xfId="25101" xr:uid="{52F4449C-4CE2-49A5-AFCD-CB4985828BC1}"/>
    <cellStyle name="Sortie 5 8" xfId="24494" xr:uid="{0EE5BB1B-4007-4C6A-9583-566F726BF1BF}"/>
    <cellStyle name="Sortie 5 8 2" xfId="25386" xr:uid="{D068C0C9-B283-454B-99CC-02FF33C96A38}"/>
    <cellStyle name="Sortie 6" xfId="9885" xr:uid="{AFBE0327-7C5B-424D-AECB-6F3DEC81CE67}"/>
    <cellStyle name="Sortie 6 2" xfId="11131" xr:uid="{3D8B28C2-E585-44CF-A8EE-B96B5EB37E44}"/>
    <cellStyle name="Sortie 6 2 2" xfId="16638" xr:uid="{DD1B4602-423C-47A4-9193-7CB4E96E1D35}"/>
    <cellStyle name="Sortie 6 3" xfId="10836" xr:uid="{6B8649CB-7622-440B-8B71-9E14C92F6833}"/>
    <cellStyle name="Sortie 6 3 2" xfId="16343" xr:uid="{346F74C4-C91F-465C-AE75-64406E7244DF}"/>
    <cellStyle name="Sortie 6 4" xfId="10920" xr:uid="{83934CF2-2CF6-4207-B34A-D4AD50AD7D5D}"/>
    <cellStyle name="Sortie 6 4 2" xfId="16427" xr:uid="{1196C02B-48BC-478C-958F-72410C64928A}"/>
    <cellStyle name="Sortie 6 5" xfId="13824" xr:uid="{ECDCF0DD-81A9-451E-BE3B-33144FF9A311}"/>
    <cellStyle name="Sortie 6 6" xfId="23657" xr:uid="{AF285AEC-B24D-4FF5-8188-7CCC011F8AB2}"/>
    <cellStyle name="Sortie 6 6 2" xfId="25075" xr:uid="{DDE3DEE0-CB39-48B7-A158-F00F03AA18C8}"/>
    <cellStyle name="Sortie 6 7" xfId="24468" xr:uid="{66773A13-C0BA-4C38-AABF-A7EA1013C289}"/>
    <cellStyle name="Sortie 6 7 2" xfId="25360" xr:uid="{FF167CBF-4D01-4E2C-A063-7EA6BF73AEC1}"/>
    <cellStyle name="Sortie 7" xfId="11388" xr:uid="{7D477FBD-15F2-4589-9632-4EBFFF60E0C4}"/>
    <cellStyle name="Sortie 7 2" xfId="16895" xr:uid="{0D45E7E4-A717-4930-8F78-E6B832F947CF}"/>
    <cellStyle name="Sortie 8" xfId="12945" xr:uid="{F71C0CA4-4909-45B7-9853-B6EE177B56BF}"/>
    <cellStyle name="Sortie 9" xfId="22718" xr:uid="{AD70295B-E77A-4D51-8AC2-C8D62667C1D8}"/>
    <cellStyle name="Sortie 9 2" xfId="24847" xr:uid="{058AFE33-AECE-4058-A843-013C656C0636}"/>
    <cellStyle name="SpecialHeader" xfId="7106" xr:uid="{379FB100-12E9-431A-B51A-A80B6E593B75}"/>
    <cellStyle name="Standard 10 2" xfId="7566" xr:uid="{170ACC97-0B3D-4110-A375-EC9A7106A019}"/>
    <cellStyle name="Standard 10 3" xfId="7570" xr:uid="{01ACFB4E-FFC7-42A0-A761-E2F3E64E03B6}"/>
    <cellStyle name="Standard 2" xfId="7569" xr:uid="{8D75E851-F61E-4AE3-986A-182FE4068898}"/>
    <cellStyle name="Standard 2 2" xfId="8113" xr:uid="{29935250-2B00-46A5-9C57-BE528F69F502}"/>
    <cellStyle name="Standard 3" xfId="7984" xr:uid="{501FA3BD-223D-4F9F-9D27-094E4CC8F243}"/>
    <cellStyle name="Standard 3 2" xfId="7985" xr:uid="{36C70A16-14D8-4E16-BA82-47EA94B8B961}"/>
    <cellStyle name="Standard 3_2011-09-01 Output-Package Monatsauswertung (2003) v3" xfId="7986" xr:uid="{BBAB1986-F042-4968-98E4-3B1332A217AA}"/>
    <cellStyle name="Standard 4" xfId="7987" xr:uid="{BD4EB254-394B-4922-883D-45CD7725331C}"/>
    <cellStyle name="Standard 5" xfId="7988" xr:uid="{8911D7F7-66B6-4E99-9985-18AD0D76A1AB}"/>
    <cellStyle name="Standard 6" xfId="7989" xr:uid="{6C8DE9E2-AD8B-4D14-957B-D4932FF7D02D}"/>
    <cellStyle name="Standard_3403T2E" xfId="20971" xr:uid="{03BD0DC8-1360-4828-8A16-227933D9A5C7}"/>
    <cellStyle name="Style 1" xfId="1441" xr:uid="{00000000-0005-0000-0000-0000AA190000}"/>
    <cellStyle name="Style 1 2" xfId="8800" xr:uid="{932AA18D-202B-430D-AFF4-4468E49447E4}"/>
    <cellStyle name="Style 1 2 2" xfId="20973" xr:uid="{24155305-253D-4FE5-981E-341032F6A31F}"/>
    <cellStyle name="Style 1 3" xfId="9087" xr:uid="{B24585E3-ABEF-4B8F-8B5B-1D6309B32902}"/>
    <cellStyle name="Style 1 3 2" xfId="21095" xr:uid="{FC76083A-54BA-448E-BC4B-A3AA11411A09}"/>
    <cellStyle name="Style 1 4" xfId="7504" xr:uid="{52E77BF6-6BCF-4FFA-8B85-980F3F6756F0}"/>
    <cellStyle name="Style 1 5" xfId="35542" xr:uid="{B868F385-A8AC-4EEC-84F1-D5AB51F8C855}"/>
    <cellStyle name="Style 1 6" xfId="7374" xr:uid="{54A507BE-40E0-41D9-86CE-EF6E9D29A80C}"/>
    <cellStyle name="STYLE1" xfId="20974" xr:uid="{3777159A-5126-4001-AD4B-A100CDB1531D}"/>
    <cellStyle name="STYLE2" xfId="20975" xr:uid="{3D815BEF-A393-43F3-AA48-33FDA684DCC4}"/>
    <cellStyle name="SubHead" xfId="1536" xr:uid="{00000000-0005-0000-0000-0000AB190000}"/>
    <cellStyle name="SubHead 2" xfId="35564" xr:uid="{45E897F2-7B94-4831-A3CA-8E540ECEE294}"/>
    <cellStyle name="subhead 3" xfId="20976" xr:uid="{5353A1B5-18CB-4353-9D3B-EC01FED2BEE4}"/>
    <cellStyle name="SubHeader" xfId="7107" xr:uid="{E772DA34-20E0-43EA-BB1F-CDBACC9CFB72}"/>
    <cellStyle name="SubTotal" xfId="7108" xr:uid="{7CB5AF52-AC09-427F-83B1-4210194BAAD9}"/>
    <cellStyle name="Suma" xfId="7990" xr:uid="{CC1F76DC-5642-43F7-9C09-DBB897D47BEC}"/>
    <cellStyle name="Suma 10" xfId="22982" xr:uid="{114A9A24-EE57-418D-B16B-26A56BFB13CC}"/>
    <cellStyle name="Suma 10 2" xfId="24878" xr:uid="{72BCDFD4-8F88-43AD-A41D-F569C4D49BE3}"/>
    <cellStyle name="Suma 2" xfId="9838" xr:uid="{79B202B5-4B46-43CC-8C2D-5C01DDB96616}"/>
    <cellStyle name="Suma 2 2" xfId="11107" xr:uid="{C00E2B93-A27B-417F-8700-B3394D9B9D0E}"/>
    <cellStyle name="Suma 2 2 2" xfId="16614" xr:uid="{CF998F87-9AD5-47FC-B847-845DB2F4CF4A}"/>
    <cellStyle name="Suma 2 3" xfId="11357" xr:uid="{D33846A3-D144-4337-B138-76C9B647B686}"/>
    <cellStyle name="Suma 2 3 2" xfId="16864" xr:uid="{CD068D8D-9658-4C16-808C-2F305CEAEB03}"/>
    <cellStyle name="Suma 2 4" xfId="11417" xr:uid="{0443BB65-6101-4734-AD59-5440EDB5FF2D}"/>
    <cellStyle name="Suma 2 4 2" xfId="16924" xr:uid="{D5B77409-5F79-43DC-B353-1530A3D3DFAB}"/>
    <cellStyle name="Suma 2 5" xfId="15371" xr:uid="{A9C34EC5-E936-45E4-BB64-ED9D17FA622C}"/>
    <cellStyle name="Suma 2 6" xfId="13778" xr:uid="{471871A2-7FB5-4262-B92C-73F040A71211}"/>
    <cellStyle name="Suma 2 7" xfId="23611" xr:uid="{823D8BA8-0F17-4D75-A820-701CD8AAFBDF}"/>
    <cellStyle name="Suma 2 7 2" xfId="25055" xr:uid="{6DB9C3E0-7FB8-41C5-887C-13628BE5B733}"/>
    <cellStyle name="Suma 2 8" xfId="24448" xr:uid="{6AF26CAC-637C-46C5-90F2-E686E0D7C004}"/>
    <cellStyle name="Suma 2 8 2" xfId="25340" xr:uid="{8DBDF63B-6358-4D0E-8BCB-030B8AC41B32}"/>
    <cellStyle name="Suma 3" xfId="9480" xr:uid="{C8796139-9DAE-4303-9A66-C4FEEB9B2366}"/>
    <cellStyle name="Suma 3 2" xfId="10961" xr:uid="{64DDD0AB-FC86-4F1F-B975-586B1F233CF5}"/>
    <cellStyle name="Suma 3 2 2" xfId="16468" xr:uid="{75E0477F-6025-4EDE-AD21-24BAAE605084}"/>
    <cellStyle name="Suma 3 3" xfId="11371" xr:uid="{B806BA70-D1E4-4E22-A942-0A86BB599D9D}"/>
    <cellStyle name="Suma 3 3 2" xfId="16878" xr:uid="{E823226B-5F44-4CA9-889D-48507D72526B}"/>
    <cellStyle name="Suma 3 4" xfId="10618" xr:uid="{153C8941-DFC2-45C8-90E4-FF8CD2C65777}"/>
    <cellStyle name="Suma 3 4 2" xfId="16125" xr:uid="{2DB19159-2DDA-42FD-8808-CB685D1B38F2}"/>
    <cellStyle name="Suma 3 5" xfId="15032" xr:uid="{849E674C-6833-42AF-9044-8AB6B9A71003}"/>
    <cellStyle name="Suma 3 6" xfId="13425" xr:uid="{C7AD28DC-96CD-49F5-BADE-E5329D600B2F}"/>
    <cellStyle name="Suma 3 7" xfId="23253" xr:uid="{1C950A2B-904D-40FD-A9E7-C2A3E3363560}"/>
    <cellStyle name="Suma 3 7 2" xfId="24946" xr:uid="{3EB2D1C9-6722-4FDB-A7A1-8B34558BAFC9}"/>
    <cellStyle name="Suma 3 8" xfId="24339" xr:uid="{25A98259-CFCE-4DE2-9F68-06FDCBACA1EB}"/>
    <cellStyle name="Suma 3 8 2" xfId="25231" xr:uid="{78B10A2E-1FA0-4B50-AB99-849A0CD5BB54}"/>
    <cellStyle name="Suma 4" xfId="9794" xr:uid="{85246680-11F3-466E-858B-661574CEAED9}"/>
    <cellStyle name="Suma 4 2" xfId="11066" xr:uid="{1FCB6D80-1249-4DEF-9D1C-41197438638A}"/>
    <cellStyle name="Suma 4 2 2" xfId="16573" xr:uid="{7593681E-44E8-44E3-A3AF-24ADF1FC8409}"/>
    <cellStyle name="Suma 4 3" xfId="10573" xr:uid="{CC1F32FB-E731-4A78-B215-A01AC8C23660}"/>
    <cellStyle name="Suma 4 3 2" xfId="16080" xr:uid="{A88F2141-A8B0-4C0C-A690-D507AF280719}"/>
    <cellStyle name="Suma 4 4" xfId="10946" xr:uid="{75739ACB-737F-4836-8134-5DC2947ACBC5}"/>
    <cellStyle name="Suma 4 4 2" xfId="16453" xr:uid="{8E1AF388-0187-4108-812D-89A3E30A438D}"/>
    <cellStyle name="Suma 4 5" xfId="15334" xr:uid="{5D3B8DEC-60EB-43E4-8494-76667A2B74C3}"/>
    <cellStyle name="Suma 4 6" xfId="13734" xr:uid="{D2B33A2A-FC8C-4A05-970B-01B8BEE7C67F}"/>
    <cellStyle name="Suma 4 7" xfId="23567" xr:uid="{59B52F09-1D35-4766-8814-8787D8E97685}"/>
    <cellStyle name="Suma 4 7 2" xfId="25014" xr:uid="{240B5F28-8955-48CC-B96B-CEDC7573748C}"/>
    <cellStyle name="Suma 4 8" xfId="24407" xr:uid="{1F8EBA91-4EB9-47AC-AB7A-4174DF64A6B2}"/>
    <cellStyle name="Suma 4 8 2" xfId="25299" xr:uid="{884B6D78-463A-462E-B033-79AA036E9E9D}"/>
    <cellStyle name="Suma 5" xfId="9839" xr:uid="{8637A7FC-00B4-431D-8BE7-DCF84BDAFDA7}"/>
    <cellStyle name="Suma 5 2" xfId="11108" xr:uid="{5CAF9CA5-972B-4887-ADBD-2C269F5D5F16}"/>
    <cellStyle name="Suma 5 2 2" xfId="16615" xr:uid="{8A9FCB47-0624-4CE6-B0B4-6609D59EDC0D}"/>
    <cellStyle name="Suma 5 3" xfId="10635" xr:uid="{97C70C20-5E98-474B-953D-9AF7907FBC34}"/>
    <cellStyle name="Suma 5 3 2" xfId="16142" xr:uid="{9C51C548-959E-41AA-B51B-780067F11341}"/>
    <cellStyle name="Suma 5 4" xfId="10792" xr:uid="{AC05DD59-C638-495B-A195-1BBC0B8D42EA}"/>
    <cellStyle name="Suma 5 4 2" xfId="16299" xr:uid="{462156B7-0761-4F96-A2B3-F96256563DE0}"/>
    <cellStyle name="Suma 5 5" xfId="15372" xr:uid="{0E66472A-02BF-496B-B4EF-D9105FB57BD9}"/>
    <cellStyle name="Suma 5 6" xfId="13779" xr:uid="{02B71001-ACDF-4228-B423-5B90BCE08578}"/>
    <cellStyle name="Suma 5 7" xfId="23612" xr:uid="{5CFEB3ED-624D-4257-B9B7-5BCE7DC083DB}"/>
    <cellStyle name="Suma 5 7 2" xfId="25056" xr:uid="{97F4055B-3B6D-4997-804C-A57FA39745C7}"/>
    <cellStyle name="Suma 5 8" xfId="24449" xr:uid="{7838DFD4-D2A3-4C12-BBD6-9AA382FA0440}"/>
    <cellStyle name="Suma 5 8 2" xfId="25341" xr:uid="{A19BE713-EF6B-453C-92F0-7F90ECD231E6}"/>
    <cellStyle name="Suma 6" xfId="9482" xr:uid="{5E7010F1-633B-413A-8E13-1A64AE2F7E62}"/>
    <cellStyle name="Suma 6 2" xfId="10963" xr:uid="{52CBF887-3516-4A26-A1DB-C1E9FF77D649}"/>
    <cellStyle name="Suma 6 2 2" xfId="16470" xr:uid="{B90A001C-2E9F-4179-AD83-EF379281C39C}"/>
    <cellStyle name="Suma 6 3" xfId="11305" xr:uid="{2312F133-EE84-4D0A-A3CD-27EF3988804E}"/>
    <cellStyle name="Suma 6 3 2" xfId="16812" xr:uid="{88536F74-F37C-4AF3-A0F0-2A2A702FFC1C}"/>
    <cellStyle name="Suma 6 4" xfId="11450" xr:uid="{1C145DBE-B7E2-44D3-8A02-E03F286516DD}"/>
    <cellStyle name="Suma 6 4 2" xfId="16957" xr:uid="{1C6F97E0-40B0-43D2-921B-8FEBE0B89A35}"/>
    <cellStyle name="Suma 6 5" xfId="13427" xr:uid="{938E0757-2B85-4E75-B58C-32C713DF15C6}"/>
    <cellStyle name="Suma 6 6" xfId="23255" xr:uid="{9A0049FA-B763-4362-A674-4D5BFDF3C137}"/>
    <cellStyle name="Suma 6 6 2" xfId="24948" xr:uid="{F21C7954-3F27-439B-AA67-5885D2040EC0}"/>
    <cellStyle name="Suma 6 7" xfId="24341" xr:uid="{19F070A9-4E3D-4E76-ADFE-1705E393B896}"/>
    <cellStyle name="Suma 6 7 2" xfId="25233" xr:uid="{A7E06023-A143-44E2-816E-DDF447B42683}"/>
    <cellStyle name="Suma 7" xfId="11313" xr:uid="{429653C0-5574-436E-8E15-237B66236839}"/>
    <cellStyle name="Suma 7 2" xfId="16820" xr:uid="{522F03AE-3FC2-444E-9302-CD9802DFE23A}"/>
    <cellStyle name="Suma 8" xfId="12946" xr:uid="{23906660-0C4C-4674-8515-B48F2A4B4B09}"/>
    <cellStyle name="Suma 9" xfId="22719" xr:uid="{1E01973D-BF91-4FE6-913F-8D07A4FC2967}"/>
    <cellStyle name="Suma 9 2" xfId="24848" xr:uid="{2E9CDDB2-BEDC-43A3-83B7-2B2320B0B3CF}"/>
    <cellStyle name="Számítás" xfId="7991" xr:uid="{AF34AAD1-6C93-4735-A9D7-F52DE25E13BE}"/>
    <cellStyle name="Számítás 10" xfId="22981" xr:uid="{1DC2502F-A3C2-401D-AB91-752661A4CE35}"/>
    <cellStyle name="Számítás 10 2" xfId="24877" xr:uid="{B32BCF15-7D94-441C-B573-CC1B615CE187}"/>
    <cellStyle name="Számítás 2" xfId="9837" xr:uid="{0D98CB9D-BB63-47BC-AC23-C116F0FF5C81}"/>
    <cellStyle name="Számítás 2 2" xfId="11106" xr:uid="{70827F3C-A6C9-498C-ACC6-81D0EB51A1A6}"/>
    <cellStyle name="Számítás 2 2 2" xfId="16613" xr:uid="{03BFC4AE-90B3-4B66-9F28-B3D210BCF61A}"/>
    <cellStyle name="Számítás 2 3" xfId="10843" xr:uid="{1B8E006A-28CC-4D8D-A48A-D16D98D786D4}"/>
    <cellStyle name="Számítás 2 3 2" xfId="16350" xr:uid="{67F14BDA-B0F4-4BA3-91A7-4B28FBDD1DC7}"/>
    <cellStyle name="Számítás 2 4" xfId="11301" xr:uid="{7E3A68B5-67D3-4B74-B127-5AD87D965506}"/>
    <cellStyle name="Számítás 2 4 2" xfId="16808" xr:uid="{998FAC95-B134-4B58-B0C7-AF62B9E2C204}"/>
    <cellStyle name="Számítás 2 5" xfId="15370" xr:uid="{4ABE04F0-C8F4-4B2B-8038-232460646D57}"/>
    <cellStyle name="Számítás 2 6" xfId="13777" xr:uid="{2FB05D3F-D22B-40F5-8DC9-E7C5498E4263}"/>
    <cellStyle name="Számítás 2 7" xfId="23610" xr:uid="{CFB5A0CA-BC39-46E5-A292-0E4D39E7CF6F}"/>
    <cellStyle name="Számítás 2 7 2" xfId="25054" xr:uid="{F853A24C-3448-42B6-BC3E-9639278C5C33}"/>
    <cellStyle name="Számítás 2 8" xfId="24447" xr:uid="{0DC7586F-4B63-452E-89A7-839E929A1DD2}"/>
    <cellStyle name="Számítás 2 8 2" xfId="25339" xr:uid="{9BA3B650-C65B-4EED-9A2B-2B1457FBBAF7}"/>
    <cellStyle name="Számítás 3" xfId="9481" xr:uid="{BB7FF745-E0E5-4AD5-B234-C6E5BC9F9416}"/>
    <cellStyle name="Számítás 3 2" xfId="10962" xr:uid="{11577184-1037-4C12-894A-AE0F339ED31E}"/>
    <cellStyle name="Számítás 3 2 2" xfId="16469" xr:uid="{379649EB-544F-41F2-82CA-3DE72F5BADE1}"/>
    <cellStyle name="Számítás 3 3" xfId="10649" xr:uid="{5D75A5BC-237C-49A1-8B9D-AB6FD6C502B1}"/>
    <cellStyle name="Számítás 3 3 2" xfId="16156" xr:uid="{826014A3-FDCE-4415-9797-E87CAB411B9F}"/>
    <cellStyle name="Számítás 3 4" xfId="10772" xr:uid="{5EB9A3A3-57A2-4322-8597-10A57970BF62}"/>
    <cellStyle name="Számítás 3 4 2" xfId="16279" xr:uid="{E7F9949B-BB5B-427D-9D4C-4A1F642B75E4}"/>
    <cellStyle name="Számítás 3 5" xfId="15033" xr:uid="{96C992C2-E929-4063-A846-072F19C9B746}"/>
    <cellStyle name="Számítás 3 6" xfId="13426" xr:uid="{D8ACA50E-9458-424C-B7D5-093DAFE76A28}"/>
    <cellStyle name="Számítás 3 7" xfId="23254" xr:uid="{8F52B5AC-F6BF-48E4-92EC-D4B6C9AE91AD}"/>
    <cellStyle name="Számítás 3 7 2" xfId="24947" xr:uid="{656919BD-FBE7-43C5-B99E-3B7ACB15708F}"/>
    <cellStyle name="Számítás 3 8" xfId="24340" xr:uid="{D8A7D95A-5246-44C6-ADB7-103DD30C61FA}"/>
    <cellStyle name="Számítás 3 8 2" xfId="25232" xr:uid="{7675E6AB-E06C-4E76-9757-4739513F53A9}"/>
    <cellStyle name="Számítás 4" xfId="9793" xr:uid="{8BA12517-73E1-4241-A465-04C1E540E6A5}"/>
    <cellStyle name="Számítás 4 2" xfId="11065" xr:uid="{095FF4AD-4BEA-4F40-8F7D-B72CFE4EFB94}"/>
    <cellStyle name="Számítás 4 2 2" xfId="16572" xr:uid="{8DB7C99C-64F6-47D0-80C8-A2DF59F55464}"/>
    <cellStyle name="Számítás 4 3" xfId="11353" xr:uid="{82964360-0361-446C-B842-3BD7F0D123D8}"/>
    <cellStyle name="Számítás 4 3 2" xfId="16860" xr:uid="{73ABA03B-D6FB-467B-B37D-AE716F9A9A07}"/>
    <cellStyle name="Számítás 4 4" xfId="11430" xr:uid="{F24251CC-60D2-4F26-8957-EB97DC893694}"/>
    <cellStyle name="Számítás 4 4 2" xfId="16937" xr:uid="{C977067D-A604-48BE-A4EE-718AA48D2752}"/>
    <cellStyle name="Számítás 4 5" xfId="15333" xr:uid="{C0FFFFE8-F143-440D-8D65-A494CCB07E04}"/>
    <cellStyle name="Számítás 4 6" xfId="13733" xr:uid="{7069A383-B963-471D-A002-3911FF74521D}"/>
    <cellStyle name="Számítás 4 7" xfId="23566" xr:uid="{C55A2CB6-A6D6-497D-AEE3-C5C0DA5CE2DC}"/>
    <cellStyle name="Számítás 4 7 2" xfId="25013" xr:uid="{9FC82B6D-EA62-4179-967E-12AAC62B143D}"/>
    <cellStyle name="Számítás 4 8" xfId="24406" xr:uid="{B548F6D6-491B-48FC-BDEB-F3D25F7FF72A}"/>
    <cellStyle name="Számítás 4 8 2" xfId="25298" xr:uid="{82B1C0C7-4D2C-4C26-8B98-EE26A2FA9DE3}"/>
    <cellStyle name="Számítás 5" xfId="9984" xr:uid="{1295512A-3BE9-4340-9D4F-1E558D1C59F7}"/>
    <cellStyle name="Számítás 5 2" xfId="11173" xr:uid="{D4B23F71-4BB5-4405-8DF6-43B3A1497CD6}"/>
    <cellStyle name="Számítás 5 2 2" xfId="16680" xr:uid="{DF6D2F7A-D604-4BFE-8E6D-33061F573745}"/>
    <cellStyle name="Számítás 5 3" xfId="10748" xr:uid="{90D7D3FA-10AB-4575-8C55-26C1513F0E27}"/>
    <cellStyle name="Számítás 5 3 2" xfId="16255" xr:uid="{56A0F452-B809-4027-B3FE-F12404FFC7CB}"/>
    <cellStyle name="Számítás 5 4" xfId="10779" xr:uid="{34DA2818-022D-445C-A607-3A999536D871}"/>
    <cellStyle name="Számítás 5 4 2" xfId="16286" xr:uid="{1C7741B3-C37D-4F72-8A82-F186AA18D09B}"/>
    <cellStyle name="Számítás 5 5" xfId="15513" xr:uid="{167EA7D8-8D7B-42CC-9B5D-0E9A8A756FF1}"/>
    <cellStyle name="Számítás 5 6" xfId="13923" xr:uid="{960E0D9C-BB7D-41D3-BA69-06931640C0E6}"/>
    <cellStyle name="Számítás 5 7" xfId="23757" xr:uid="{46ED0CC0-764E-431C-A826-E24458DDEE18}"/>
    <cellStyle name="Számítás 5 7 2" xfId="25102" xr:uid="{617048BD-F79F-464B-8B85-074F8192EC5F}"/>
    <cellStyle name="Számítás 5 8" xfId="24495" xr:uid="{5F1E78F5-71D3-4E0F-B030-F2AE29FBBAB7}"/>
    <cellStyle name="Számítás 5 8 2" xfId="25387" xr:uid="{621C5ECA-32D1-4621-BF12-F38F593A5DF3}"/>
    <cellStyle name="Számítás 6" xfId="9809" xr:uid="{DF29F030-3D4B-4670-B499-9065BE77D0DB}"/>
    <cellStyle name="Számítás 6 2" xfId="11081" xr:uid="{7CD782E2-D1FA-428A-B408-7A4ADDA1B0EB}"/>
    <cellStyle name="Számítás 6 2 2" xfId="16588" xr:uid="{4ADA7187-BED6-4FA6-A95D-11316D450DC7}"/>
    <cellStyle name="Számítás 6 3" xfId="10640" xr:uid="{DA4C59F6-EBC2-4FB1-A9FB-5062FFB41100}"/>
    <cellStyle name="Számítás 6 3 2" xfId="16147" xr:uid="{DCE64330-B2CA-4F05-B791-290D8A8F0FAC}"/>
    <cellStyle name="Számítás 6 4" xfId="10600" xr:uid="{FF4B7437-A54E-4FEC-B089-E83D40349532}"/>
    <cellStyle name="Számítás 6 4 2" xfId="16107" xr:uid="{CB403F37-6491-406B-A6E8-4F10321C01A5}"/>
    <cellStyle name="Számítás 6 5" xfId="13749" xr:uid="{0E435784-F104-4CF9-8B7D-68470B291A06}"/>
    <cellStyle name="Számítás 6 6" xfId="23582" xr:uid="{1C473990-6F8D-467C-A260-F9A70A1882BB}"/>
    <cellStyle name="Számítás 6 6 2" xfId="25029" xr:uid="{BE6F9598-79F9-4E3D-9C51-A0300D467FAB}"/>
    <cellStyle name="Számítás 6 7" xfId="24422" xr:uid="{BE9F67AF-2CD2-4310-A028-3E6844F53F96}"/>
    <cellStyle name="Számítás 6 7 2" xfId="25314" xr:uid="{C3EEF994-2E23-404A-99E6-A9B637CBA72C}"/>
    <cellStyle name="Számítás 7" xfId="10680" xr:uid="{89EF4868-9645-4AD4-959A-9D04C0A409BB}"/>
    <cellStyle name="Számítás 7 2" xfId="16187" xr:uid="{E8D4F8E3-FECC-4FC2-810E-4DEED03EB0F9}"/>
    <cellStyle name="Számítás 8" xfId="12947" xr:uid="{A96CE4E0-1E61-447A-9532-8271902DA2E1}"/>
    <cellStyle name="Számítás 9" xfId="22720" xr:uid="{39EB020C-8DC8-4965-B124-8457147261B1}"/>
    <cellStyle name="Számítás 9 2" xfId="24849" xr:uid="{16274A07-F5AD-4D75-AE3D-520222B856E8}"/>
    <cellStyle name="T" xfId="7109" xr:uid="{F3E0B331-CEC6-4277-BA97-BE56A39604A8}"/>
    <cellStyle name="Table" xfId="20977" xr:uid="{770C7F61-AC58-4325-991B-E11C875ED51B}"/>
    <cellStyle name="Tekst objaśnienia" xfId="7992" xr:uid="{27E65271-975E-492E-A51B-C3BDF200BF2A}"/>
    <cellStyle name="Tekst ostrzeżenia" xfId="7993" xr:uid="{E75CBBCF-AF77-4A90-B628-62FFB94708EA}"/>
    <cellStyle name="Testo avviso" xfId="7994" xr:uid="{DC9DB144-6C18-42BA-AEE5-2EF34BF2361A}"/>
    <cellStyle name="Testo descrittivo" xfId="7995" xr:uid="{2B8E6AFB-06B9-4627-8584-5A872D076EC6}"/>
    <cellStyle name="Text" xfId="20978" xr:uid="{B650D212-2BE4-4917-BE38-2F095EE2F43A}"/>
    <cellStyle name="Text Indent A" xfId="1537" xr:uid="{00000000-0005-0000-0000-0000AC190000}"/>
    <cellStyle name="Text Indent B" xfId="1538" xr:uid="{00000000-0005-0000-0000-0000AD190000}"/>
    <cellStyle name="Text Indent C" xfId="1539" xr:uid="{00000000-0005-0000-0000-0000AE190000}"/>
    <cellStyle name="Texte explicatif" xfId="7996" xr:uid="{84C6A014-3B94-412D-9C1B-A56AC87715A6}"/>
    <cellStyle name="Texto de Aviso" xfId="7997" xr:uid="{3B734220-ABAA-4874-96A9-BBCC20B7E160}"/>
    <cellStyle name="Texto Explicativo" xfId="7998" xr:uid="{9C5E0BBA-62D9-46FD-A71A-BD7829AEC144}"/>
    <cellStyle name="þ_x001d_ð &amp;ý&amp;†ýG_x0008_€ X_x000a__x0007__x0001__x0001_" xfId="8801" xr:uid="{7F236552-7FFE-4857-ADEC-4E3BE2831708}"/>
    <cellStyle name="þ_x001d_ð &amp;ý&amp;†ýG_x0008_€ X_x000a__x0007__x0001__x0001_ 10" xfId="23012" xr:uid="{8F1A4B93-F77E-4245-AB1F-906B3ADA632A}"/>
    <cellStyle name="þ_x001d_ð &amp;ý&amp;†ýG_x0008_€ X_x000a__x0007__x0001__x0001_ 10 2" xfId="33169" xr:uid="{47151CCF-F503-49C4-BBED-4811396E2DAD}"/>
    <cellStyle name="þ_x001d_ð &amp;ý&amp;†ýG_x0008_€ X_x000a__x0007__x0001__x0001_ 11" xfId="25802" xr:uid="{D387C047-908E-4748-97BF-13E4512E69AD}"/>
    <cellStyle name="þ_x001d_ð &amp;ý&amp;†ýG_x0008_€ X_x000a__x0007__x0001__x0001_ 2" xfId="9275" xr:uid="{838AFF47-38DB-47F0-BAF9-C51C466A5F68}"/>
    <cellStyle name="þ_x001d_ð &amp;ý&amp;†ýG_x0008_€ X_x000a__x0007__x0001__x0001_ 2 2" xfId="10005" xr:uid="{6AEF24AC-8494-44C6-8995-ED2DA01FF02E}"/>
    <cellStyle name="þ_x001d_ð &amp;ý&amp;†ýG_x0008_€ X_x000a__x0007__x0001__x0001_ 2 2 2" xfId="12330" xr:uid="{E2316A19-15DE-4D58-9736-AFBBE812402E}"/>
    <cellStyle name="þ_x001d_ð &amp;ý&amp;†ýG_x0008_€ X_x000a__x0007__x0001__x0001_ 2 2 2 2" xfId="17846" xr:uid="{0121848B-C86C-4FF8-8487-BD21FA914EED}"/>
    <cellStyle name="þ_x001d_ð &amp;ý&amp;†ýG_x0008_€ X_x000a__x0007__x0001__x0001_ 2 2 2 2 2" xfId="30906" xr:uid="{46530BCA-EA36-4563-AF6F-1FE424615F96}"/>
    <cellStyle name="þ_x001d_ð &amp;ý&amp;†ýG_x0008_€ X_x000a__x0007__x0001__x0001_ 2 2 2 3" xfId="27430" xr:uid="{4E4FC648-2B76-4D2B-8785-0EDE42C74E3C}"/>
    <cellStyle name="þ_x001d_ð &amp;ý&amp;†ýG_x0008_€ X_x000a__x0007__x0001__x0001_ 2 2 3" xfId="19229" xr:uid="{86AB51DE-F748-478C-9646-3E48E2C41828}"/>
    <cellStyle name="þ_x001d_ð &amp;ý&amp;†ýG_x0008_€ X_x000a__x0007__x0001__x0001_ 2 2 3 2" xfId="32097" xr:uid="{956E7AE7-849E-44EF-A7B0-81F0D34CA1E4}"/>
    <cellStyle name="þ_x001d_ð &amp;ý&amp;†ýG_x0008_€ X_x000a__x0007__x0001__x0001_ 2 2 4" xfId="15531" xr:uid="{8ECC15A1-082E-4659-8D05-6CD108EF0044}"/>
    <cellStyle name="þ_x001d_ð &amp;ý&amp;†ýG_x0008_€ X_x000a__x0007__x0001__x0001_ 2 2 4 2" xfId="29748" xr:uid="{C39325DC-F76E-48F8-92B6-F97013508A9B}"/>
    <cellStyle name="þ_x001d_ð &amp;ý&amp;†ýG_x0008_€ X_x000a__x0007__x0001__x0001_ 2 2 5" xfId="13944" xr:uid="{A5C50593-99B1-4959-992C-619D42051B44}"/>
    <cellStyle name="þ_x001d_ð &amp;ý&amp;†ýG_x0008_€ X_x000a__x0007__x0001__x0001_ 2 2 5 2" xfId="28595" xr:uid="{FA29EB71-4221-43B0-A6D3-DAFC14CAC4CC}"/>
    <cellStyle name="þ_x001d_ð &amp;ý&amp;†ýG_x0008_€ X_x000a__x0007__x0001__x0001_ 2 2 6" xfId="23778" xr:uid="{2DEC5820-D4A7-474E-9795-B1F461F082AD}"/>
    <cellStyle name="þ_x001d_ð &amp;ý&amp;†ýG_x0008_€ X_x000a__x0007__x0001__x0001_ 2 2 6 2" xfId="33635" xr:uid="{EE80527F-AA4C-41F2-981C-830B435305ED}"/>
    <cellStyle name="þ_x001d_ð &amp;ý&amp;†ýG_x0008_€ X_x000a__x0007__x0001__x0001_ 2 2 7" xfId="26269" xr:uid="{DF07E96B-C5AC-473F-A75F-161D6AC191B7}"/>
    <cellStyle name="þ_x001d_ð &amp;ý&amp;†ýG_x0008_€ X_x000a__x0007__x0001__x0001_ 2 3" xfId="10524" xr:uid="{A5DFB2A9-3B69-45EA-BADF-EC0A30FC8649}"/>
    <cellStyle name="þ_x001d_ð &amp;ý&amp;†ýG_x0008_€ X_x000a__x0007__x0001__x0001_ 2 3 2" xfId="12764" xr:uid="{81E2B65C-0046-4036-BCF2-A9CEE5A0D4DE}"/>
    <cellStyle name="þ_x001d_ð &amp;ý&amp;†ýG_x0008_€ X_x000a__x0007__x0001__x0001_ 2 3 2 2" xfId="18284" xr:uid="{2AE5C399-9547-4DED-B989-E4B6EC897AA2}"/>
    <cellStyle name="þ_x001d_ð &amp;ý&amp;†ýG_x0008_€ X_x000a__x0007__x0001__x0001_ 2 3 2 2 2" xfId="31292" xr:uid="{093E54A4-257F-4735-9D5D-94CBB87AC372}"/>
    <cellStyle name="þ_x001d_ð &amp;ý&amp;†ýG_x0008_€ X_x000a__x0007__x0001__x0001_ 2 3 2 3" xfId="27816" xr:uid="{2C1FC348-2EED-42FF-A9D8-AE8AEB178DD3}"/>
    <cellStyle name="þ_x001d_ð &amp;ý&amp;†ýG_x0008_€ X_x000a__x0007__x0001__x0001_ 2 3 3" xfId="19670" xr:uid="{6FC0D6EC-8250-4F53-8017-48ACDDFDAF4E}"/>
    <cellStyle name="þ_x001d_ð &amp;ý&amp;†ýG_x0008_€ X_x000a__x0007__x0001__x0001_ 2 3 3 2" xfId="32483" xr:uid="{6ADA57BC-5878-4045-B30C-A62CFA4301E5}"/>
    <cellStyle name="þ_x001d_ð &amp;ý&amp;†ýG_x0008_€ X_x000a__x0007__x0001__x0001_ 2 3 4" xfId="16032" xr:uid="{D50707E6-25CA-42CE-957F-0C4ACA794BC7}"/>
    <cellStyle name="þ_x001d_ð &amp;ý&amp;†ýG_x0008_€ X_x000a__x0007__x0001__x0001_ 2 3 4 2" xfId="30132" xr:uid="{E8A139FA-040E-4439-AE21-0072B4940216}"/>
    <cellStyle name="þ_x001d_ð &amp;ý&amp;†ýG_x0008_€ X_x000a__x0007__x0001__x0001_ 2 3 5" xfId="14468" xr:uid="{36902928-19F3-4C4D-AC3D-54E9D5AF1308}"/>
    <cellStyle name="þ_x001d_ð &amp;ý&amp;†ýG_x0008_€ X_x000a__x0007__x0001__x0001_ 2 3 5 2" xfId="28981" xr:uid="{04434B2F-58B2-4BED-BF09-90E38DB242D7}"/>
    <cellStyle name="þ_x001d_ð &amp;ý&amp;†ýG_x0008_€ X_x000a__x0007__x0001__x0001_ 2 3 6" xfId="24303" xr:uid="{207ED363-F654-484D-ABE8-068C9E5601E9}"/>
    <cellStyle name="þ_x001d_ð &amp;ý&amp;†ýG_x0008_€ X_x000a__x0007__x0001__x0001_ 2 3 6 2" xfId="34021" xr:uid="{E230CBBC-161F-498C-8AC3-EFC6E5698757}"/>
    <cellStyle name="þ_x001d_ð &amp;ý&amp;†ýG_x0008_€ X_x000a__x0007__x0001__x0001_ 2 3 7" xfId="26655" xr:uid="{CBD81AF5-1D63-41B2-BA74-5E2651D7E3D7}"/>
    <cellStyle name="þ_x001d_ð &amp;ý&amp;†ýG_x0008_€ X_x000a__x0007__x0001__x0001_ 2 4" xfId="11884" xr:uid="{7E70BAAD-27C5-47C0-82AA-89B53178BD7C}"/>
    <cellStyle name="þ_x001d_ð &amp;ý&amp;†ýG_x0008_€ X_x000a__x0007__x0001__x0001_ 2 4 2" xfId="17393" xr:uid="{E1743A0F-9387-4EDD-ADC2-B40B8F99B608}"/>
    <cellStyle name="þ_x001d_ð &amp;ý&amp;†ýG_x0008_€ X_x000a__x0007__x0001__x0001_ 2 4 2 2" xfId="30524" xr:uid="{A59278BF-FF9D-4831-9AAA-B758B5188040}"/>
    <cellStyle name="þ_x001d_ð &amp;ý&amp;†ýG_x0008_€ X_x000a__x0007__x0001__x0001_ 2 4 3" xfId="27047" xr:uid="{7168B50A-70B9-4E39-B293-9E2F7729F5CC}"/>
    <cellStyle name="þ_x001d_ð &amp;ý&amp;†ýG_x0008_€ X_x000a__x0007__x0001__x0001_ 2 5" xfId="18759" xr:uid="{2E7DE15A-C211-4232-9E82-B422814C3F3B}"/>
    <cellStyle name="þ_x001d_ð &amp;ý&amp;†ýG_x0008_€ X_x000a__x0007__x0001__x0001_ 2 5 2" xfId="31702" xr:uid="{749210FA-FDCD-4781-B3CA-2DC9A4595794}"/>
    <cellStyle name="þ_x001d_ð &amp;ý&amp;†ýG_x0008_€ X_x000a__x0007__x0001__x0001_ 2 6" xfId="14910" xr:uid="{B658F886-F154-4C9A-891E-9152DF10B03F}"/>
    <cellStyle name="þ_x001d_ð &amp;ý&amp;†ýG_x0008_€ X_x000a__x0007__x0001__x0001_ 2 6 2" xfId="29367" xr:uid="{894B841D-F195-410A-8D9A-6231EB05A26C}"/>
    <cellStyle name="þ_x001d_ð &amp;ý&amp;†ýG_x0008_€ X_x000a__x0007__x0001__x0001_ 2 7" xfId="13295" xr:uid="{71296313-77C8-4A52-9A9E-AA5F59DFB5A9}"/>
    <cellStyle name="þ_x001d_ð &amp;ý&amp;†ýG_x0008_€ X_x000a__x0007__x0001__x0001_ 2 7 2" xfId="28211" xr:uid="{62996B9E-5B5B-4D5B-B7A3-29C9D1AE0064}"/>
    <cellStyle name="þ_x001d_ð &amp;ý&amp;†ýG_x0008_€ X_x000a__x0007__x0001__x0001_ 2 8" xfId="23121" xr:uid="{F64AA2C8-3469-4443-B695-9E2032DA6E3D}"/>
    <cellStyle name="þ_x001d_ð &amp;ý&amp;†ýG_x0008_€ X_x000a__x0007__x0001__x0001_ 2 8 2" xfId="33252" xr:uid="{237B5FD8-DC69-433F-9889-934FF98D36CB}"/>
    <cellStyle name="þ_x001d_ð &amp;ý&amp;†ýG_x0008_€ X_x000a__x0007__x0001__x0001_ 2 9" xfId="25886" xr:uid="{B145C2EE-15F4-4444-9DFD-5AB9711C2FA9}"/>
    <cellStyle name="þ_x001d_ð &amp;ý&amp;†ýG_x0008_€ X_x000a__x0007__x0001__x0001_ 3" xfId="9843" xr:uid="{C76B7551-4AA1-4B4A-BAAD-FDC092E29F41}"/>
    <cellStyle name="þ_x001d_ð &amp;ý&amp;†ýG_x0008_€ X_x000a__x0007__x0001__x0001_ 3 2" xfId="12232" xr:uid="{C3EC409F-65E6-4BBD-BEEE-F8A42412F54D}"/>
    <cellStyle name="þ_x001d_ð &amp;ý&amp;†ýG_x0008_€ X_x000a__x0007__x0001__x0001_ 3 2 2" xfId="17746" xr:uid="{F566897F-946B-4268-9BFE-780420A9D51A}"/>
    <cellStyle name="þ_x001d_ð &amp;ý&amp;†ýG_x0008_€ X_x000a__x0007__x0001__x0001_ 3 2 2 2" xfId="30823" xr:uid="{89283DCD-C032-4A05-BECA-D45ED02634F9}"/>
    <cellStyle name="þ_x001d_ð &amp;ý&amp;†ýG_x0008_€ X_x000a__x0007__x0001__x0001_ 3 2 3" xfId="27346" xr:uid="{86B04E07-4FF4-4226-9FA0-69BA4EEE4EC5}"/>
    <cellStyle name="þ_x001d_ð &amp;ý&amp;†ýG_x0008_€ X_x000a__x0007__x0001__x0001_ 3 3" xfId="19124" xr:uid="{61DE02EE-3CF2-4C58-A954-ECF352B5143B}"/>
    <cellStyle name="þ_x001d_ð &amp;ý&amp;†ýG_x0008_€ X_x000a__x0007__x0001__x0001_ 3 3 2" xfId="32011" xr:uid="{97A5D237-96E7-44B9-964C-B579AE67B923}"/>
    <cellStyle name="þ_x001d_ð &amp;ý&amp;†ýG_x0008_€ X_x000a__x0007__x0001__x0001_ 3 4" xfId="15376" xr:uid="{DC9E0841-A852-4127-A39E-6EAB580836CB}"/>
    <cellStyle name="þ_x001d_ð &amp;ý&amp;†ýG_x0008_€ X_x000a__x0007__x0001__x0001_ 3 4 2" xfId="29664" xr:uid="{B56DA7A0-13DC-4B42-8841-777EBFBCDFE2}"/>
    <cellStyle name="þ_x001d_ð &amp;ý&amp;†ýG_x0008_€ X_x000a__x0007__x0001__x0001_ 3 5" xfId="13783" xr:uid="{594971AF-2363-4925-A9FE-1F0D06BCED59}"/>
    <cellStyle name="þ_x001d_ð &amp;ý&amp;†ýG_x0008_€ X_x000a__x0007__x0001__x0001_ 3 5 2" xfId="28511" xr:uid="{88603F9E-6FBD-40D2-B200-7EBC17E76035}"/>
    <cellStyle name="þ_x001d_ð &amp;ý&amp;†ýG_x0008_€ X_x000a__x0007__x0001__x0001_ 3 6" xfId="23616" xr:uid="{F0CE2754-44A4-4513-8EB4-FFBDF6EDC93D}"/>
    <cellStyle name="þ_x001d_ð &amp;ý&amp;†ýG_x0008_€ X_x000a__x0007__x0001__x0001_ 3 6 2" xfId="33551" xr:uid="{0AF8EC81-E115-4CAD-83B3-1892127A220E}"/>
    <cellStyle name="þ_x001d_ð &amp;ý&amp;†ýG_x0008_€ X_x000a__x0007__x0001__x0001_ 3 7" xfId="26185" xr:uid="{847C08DF-E70A-43FE-9A66-B0798264450D}"/>
    <cellStyle name="þ_x001d_ð &amp;ý&amp;†ýG_x0008_€ X_x000a__x0007__x0001__x0001_ 4" xfId="10429" xr:uid="{54F9E322-FC2A-4CB0-88A0-868CD0EEDD40}"/>
    <cellStyle name="þ_x001d_ð &amp;ý&amp;†ýG_x0008_€ X_x000a__x0007__x0001__x0001_ 4 2" xfId="12668" xr:uid="{E10C97BF-9127-48F7-97F9-22C3DCCA4096}"/>
    <cellStyle name="þ_x001d_ð &amp;ý&amp;†ýG_x0008_€ X_x000a__x0007__x0001__x0001_ 4 2 2" xfId="18188" xr:uid="{2E88664D-FB9F-4AD9-83BE-18B8E650FDAF}"/>
    <cellStyle name="þ_x001d_ð &amp;ý&amp;†ýG_x0008_€ X_x000a__x0007__x0001__x0001_ 4 2 2 2" xfId="31209" xr:uid="{0E0FC0F0-E9BB-4BE1-8B58-4E9F1D3674E8}"/>
    <cellStyle name="þ_x001d_ð &amp;ý&amp;†ýG_x0008_€ X_x000a__x0007__x0001__x0001_ 4 2 3" xfId="27733" xr:uid="{3555C5D5-57A7-4B4F-8579-2311208C169C}"/>
    <cellStyle name="þ_x001d_ð &amp;ý&amp;†ýG_x0008_€ X_x000a__x0007__x0001__x0001_ 4 3" xfId="19574" xr:uid="{2581A806-C300-4FDD-85F8-827B4C96CA15}"/>
    <cellStyle name="þ_x001d_ð &amp;ý&amp;†ýG_x0008_€ X_x000a__x0007__x0001__x0001_ 4 3 2" xfId="32400" xr:uid="{A973FD85-3BB8-46FC-82D4-8280F6ABE66F}"/>
    <cellStyle name="þ_x001d_ð &amp;ý&amp;†ýG_x0008_€ X_x000a__x0007__x0001__x0001_ 4 4" xfId="15935" xr:uid="{A117BEB6-A752-4750-BCE8-570F9CB17A84}"/>
    <cellStyle name="þ_x001d_ð &amp;ý&amp;†ýG_x0008_€ X_x000a__x0007__x0001__x0001_ 4 4 2" xfId="30049" xr:uid="{CCF59BD9-5533-467B-B1C9-5721726F5367}"/>
    <cellStyle name="þ_x001d_ð &amp;ý&amp;†ýG_x0008_€ X_x000a__x0007__x0001__x0001_ 4 5" xfId="14371" xr:uid="{489935B1-0AAF-41A6-9136-CF583CDF0913}"/>
    <cellStyle name="þ_x001d_ð &amp;ý&amp;†ýG_x0008_€ X_x000a__x0007__x0001__x0001_ 4 5 2" xfId="28898" xr:uid="{2EF2725A-FBFA-4658-BF56-6FE8936CE6E1}"/>
    <cellStyle name="þ_x001d_ð &amp;ý&amp;†ýG_x0008_€ X_x000a__x0007__x0001__x0001_ 4 6" xfId="24206" xr:uid="{199FD745-9F21-4020-9501-B1CE2EB2EDD4}"/>
    <cellStyle name="þ_x001d_ð &amp;ý&amp;†ýG_x0008_€ X_x000a__x0007__x0001__x0001_ 4 6 2" xfId="33938" xr:uid="{8ED185AB-0211-409B-B49E-B9CEB677B0C6}"/>
    <cellStyle name="þ_x001d_ð &amp;ý&amp;†ýG_x0008_€ X_x000a__x0007__x0001__x0001_ 4 7" xfId="26572" xr:uid="{70E2725D-6AAE-485E-8CA3-5E32830F98DE}"/>
    <cellStyle name="þ_x001d_ð &amp;ý&amp;†ýG_x0008_€ X_x000a__x0007__x0001__x0001_ 5" xfId="11788" xr:uid="{A7433C30-6759-403D-A580-CAF0B2760169}"/>
    <cellStyle name="þ_x001d_ð &amp;ý&amp;†ýG_x0008_€ X_x000a__x0007__x0001__x0001_ 5 2" xfId="17297" xr:uid="{83BAC7F4-487E-4B60-869B-3B13201B1B89}"/>
    <cellStyle name="þ_x001d_ð &amp;ý&amp;†ýG_x0008_€ X_x000a__x0007__x0001__x0001_ 5 2 2" xfId="30441" xr:uid="{15414532-A2A5-4C72-9325-D72ADA960822}"/>
    <cellStyle name="þ_x001d_ð &amp;ý&amp;†ýG_x0008_€ X_x000a__x0007__x0001__x0001_ 5 3" xfId="26964" xr:uid="{8EB903A4-E5A1-4332-B38A-9E1FCE3F2115}"/>
    <cellStyle name="þ_x001d_ð &amp;ý&amp;†ýG_x0008_€ X_x000a__x0007__x0001__x0001_ 6" xfId="18653" xr:uid="{695CFA64-5F4D-4032-8052-4B885B940B4B}"/>
    <cellStyle name="þ_x001d_ð &amp;ý&amp;†ýG_x0008_€ X_x000a__x0007__x0001__x0001_ 6 2" xfId="31610" xr:uid="{E001FA52-5D42-47D8-A711-60EB510A79BF}"/>
    <cellStyle name="þ_x001d_ð &amp;ý&amp;†ýG_x0008_€ X_x000a__x0007__x0001__x0001_ 7" xfId="14812" xr:uid="{CD137B5E-B6BE-4F8C-8B89-BB3EF7014B19}"/>
    <cellStyle name="þ_x001d_ð &amp;ý&amp;†ýG_x0008_€ X_x000a__x0007__x0001__x0001_ 7 2" xfId="29283" xr:uid="{5243BC39-8700-41F6-8F8F-F587B18475FD}"/>
    <cellStyle name="þ_x001d_ð &amp;ý&amp;†ýG_x0008_€ X_x000a__x0007__x0001__x0001_ 8" xfId="13195" xr:uid="{0EEDD387-600E-46E0-B2EF-7B22E2DC1302}"/>
    <cellStyle name="þ_x001d_ð &amp;ý&amp;†ýG_x0008_€ X_x000a__x0007__x0001__x0001_ 8 2" xfId="28128" xr:uid="{24F8BA65-0ABD-4808-9D39-B3E97C334518}"/>
    <cellStyle name="þ_x001d_ð &amp;ý&amp;†ýG_x0008_€ X_x000a__x0007__x0001__x0001_ 9" xfId="20979" xr:uid="{E7DD4FF8-FDD4-4B5C-997D-096EE716632B}"/>
    <cellStyle name="þ_x001d_ð &amp;ý&amp;†ýG_x0008_€ X_x000a__x0007__x0001__x0001_ 9 2" xfId="32740" xr:uid="{EE13094A-9574-4ECA-BC63-956776CEABC3}"/>
    <cellStyle name="þ_x001d_ð &amp;ý&amp;†ýG_x0008_€_x0009_X_x000a__x0007__x0001__x0001_" xfId="8802" xr:uid="{2FB5228A-301F-4190-AE75-593F9DEFF980}"/>
    <cellStyle name="þ_x001d_ð &amp;ý&amp;†ýG_x0008_€_x0009_X_x000a__x0007__x0001__x0001_ 10" xfId="23013" xr:uid="{D2D63C6E-866A-417E-AD6E-2DF623C40F14}"/>
    <cellStyle name="þ_x001d_ð &amp;ý&amp;†ýG_x0008_€_x0009_X_x000a__x0007__x0001__x0001_ 10 2" xfId="33170" xr:uid="{77FCBEC8-8C9A-4F6A-B361-900123C79E03}"/>
    <cellStyle name="þ_x001d_ð &amp;ý&amp;†ýG_x0008_€_x0009_X_x000a__x0007__x0001__x0001_ 11" xfId="25803" xr:uid="{373AC0B7-115A-4920-8277-A50D72754342}"/>
    <cellStyle name="þ_x001d_ð &amp;ý&amp;†ýG_x0008_€_x0009_X_x000a__x0007__x0001__x0001_ 2" xfId="8803" xr:uid="{C759C995-E645-4C6C-A7C3-2B86E657991D}"/>
    <cellStyle name="þ_x001d_ð &amp;ý&amp;†ýG_x0008_€_x0009_X_x000a__x0007__x0001__x0001_ 2 10" xfId="25804" xr:uid="{644D7DD6-54E5-4C05-8579-A137157A75F0}"/>
    <cellStyle name="þ_x001d_ð &amp;ý&amp;†ýG_x0008_€_x0009_X_x000a__x0007__x0001__x0001_ 2 2" xfId="9845" xr:uid="{F258360A-F0EF-4C50-81AD-2D05ADA5E58D}"/>
    <cellStyle name="þ_x001d_ð &amp;ý&amp;†ýG_x0008_€_x0009_X_x000a__x0007__x0001__x0001_ 2 2 2" xfId="12234" xr:uid="{8F419AB3-BD0E-4BF2-93FB-FF2BAE176B1B}"/>
    <cellStyle name="þ_x001d_ð &amp;ý&amp;†ýG_x0008_€_x0009_X_x000a__x0007__x0001__x0001_ 2 2 2 2" xfId="17748" xr:uid="{4B9F90C0-CEE1-4C17-94E8-B42AF18A891E}"/>
    <cellStyle name="þ_x001d_ð &amp;ý&amp;†ýG_x0008_€_x0009_X_x000a__x0007__x0001__x0001_ 2 2 2 2 2" xfId="30825" xr:uid="{5A7F074B-0372-46E7-85CF-65167A49F297}"/>
    <cellStyle name="þ_x001d_ð &amp;ý&amp;†ýG_x0008_€_x0009_X_x000a__x0007__x0001__x0001_ 2 2 2 3" xfId="27348" xr:uid="{16704B6A-B8C2-4CC7-801B-F56BCA45F1E3}"/>
    <cellStyle name="þ_x001d_ð &amp;ý&amp;†ýG_x0008_€_x0009_X_x000a__x0007__x0001__x0001_ 2 2 3" xfId="19126" xr:uid="{C9B1043B-4346-4CC7-AA00-FDBFB39F8670}"/>
    <cellStyle name="þ_x001d_ð &amp;ý&amp;†ýG_x0008_€_x0009_X_x000a__x0007__x0001__x0001_ 2 2 3 2" xfId="32013" xr:uid="{DA7D1CEF-D301-4B53-940D-DA15890362F6}"/>
    <cellStyle name="þ_x001d_ð &amp;ý&amp;†ýG_x0008_€_x0009_X_x000a__x0007__x0001__x0001_ 2 2 4" xfId="15378" xr:uid="{64A77041-7CE8-4267-8151-38C77CF2F3AE}"/>
    <cellStyle name="þ_x001d_ð &amp;ý&amp;†ýG_x0008_€_x0009_X_x000a__x0007__x0001__x0001_ 2 2 4 2" xfId="29666" xr:uid="{EBCB78F3-E540-4539-8829-92627C67236A}"/>
    <cellStyle name="þ_x001d_ð &amp;ý&amp;†ýG_x0008_€_x0009_X_x000a__x0007__x0001__x0001_ 2 2 5" xfId="13785" xr:uid="{4CD14DFB-CB1F-4B78-8192-329EDCB49371}"/>
    <cellStyle name="þ_x001d_ð &amp;ý&amp;†ýG_x0008_€_x0009_X_x000a__x0007__x0001__x0001_ 2 2 5 2" xfId="28513" xr:uid="{BC81910C-1E73-4802-A179-C656059D9BC0}"/>
    <cellStyle name="þ_x001d_ð &amp;ý&amp;†ýG_x0008_€_x0009_X_x000a__x0007__x0001__x0001_ 2 2 6" xfId="23618" xr:uid="{E65CB2F7-FA29-4F07-A97D-EE69DE624C92}"/>
    <cellStyle name="þ_x001d_ð &amp;ý&amp;†ýG_x0008_€_x0009_X_x000a__x0007__x0001__x0001_ 2 2 6 2" xfId="33553" xr:uid="{8AF8D624-9880-49A7-8551-5FD45271B756}"/>
    <cellStyle name="þ_x001d_ð &amp;ý&amp;†ýG_x0008_€_x0009_X_x000a__x0007__x0001__x0001_ 2 2 7" xfId="26187" xr:uid="{F6140582-0BE9-498A-8B60-8985CF596637}"/>
    <cellStyle name="þ_x001d_ð &amp;ý&amp;†ýG_x0008_€_x0009_X_x000a__x0007__x0001__x0001_ 2 3" xfId="10431" xr:uid="{38032A64-3898-436E-8EFB-B46D3B846B77}"/>
    <cellStyle name="þ_x001d_ð &amp;ý&amp;†ýG_x0008_€_x0009_X_x000a__x0007__x0001__x0001_ 2 3 2" xfId="12670" xr:uid="{CEFF84A9-E2F5-4A15-AC83-5B92CAF83D4F}"/>
    <cellStyle name="þ_x001d_ð &amp;ý&amp;†ýG_x0008_€_x0009_X_x000a__x0007__x0001__x0001_ 2 3 2 2" xfId="18190" xr:uid="{C490E08B-8AE9-4E80-806A-5008EEF175C4}"/>
    <cellStyle name="þ_x001d_ð &amp;ý&amp;†ýG_x0008_€_x0009_X_x000a__x0007__x0001__x0001_ 2 3 2 2 2" xfId="31211" xr:uid="{9EDE1F0B-B62F-4FF9-93E1-1D889F3A706B}"/>
    <cellStyle name="þ_x001d_ð &amp;ý&amp;†ýG_x0008_€_x0009_X_x000a__x0007__x0001__x0001_ 2 3 2 3" xfId="27735" xr:uid="{01908593-4E5E-48DE-B85C-75C1EC65EE83}"/>
    <cellStyle name="þ_x001d_ð &amp;ý&amp;†ýG_x0008_€_x0009_X_x000a__x0007__x0001__x0001_ 2 3 3" xfId="19576" xr:uid="{C5DF5BE3-0ADD-419D-81CD-2AFC7ED3C8F4}"/>
    <cellStyle name="þ_x001d_ð &amp;ý&amp;†ýG_x0008_€_x0009_X_x000a__x0007__x0001__x0001_ 2 3 3 2" xfId="32402" xr:uid="{B494D5F2-DB6E-4304-8F32-6811B12C81B5}"/>
    <cellStyle name="þ_x001d_ð &amp;ý&amp;†ýG_x0008_€_x0009_X_x000a__x0007__x0001__x0001_ 2 3 4" xfId="15937" xr:uid="{6E7CF9A6-7D8C-4FA6-94A6-22E4E00B61D7}"/>
    <cellStyle name="þ_x001d_ð &amp;ý&amp;†ýG_x0008_€_x0009_X_x000a__x0007__x0001__x0001_ 2 3 4 2" xfId="30051" xr:uid="{AAA0EE17-2403-4674-BCC7-DD466DC60F66}"/>
    <cellStyle name="þ_x001d_ð &amp;ý&amp;†ýG_x0008_€_x0009_X_x000a__x0007__x0001__x0001_ 2 3 5" xfId="14373" xr:uid="{2F0A8901-C751-4D6A-917B-F70FB10A4247}"/>
    <cellStyle name="þ_x001d_ð &amp;ý&amp;†ýG_x0008_€_x0009_X_x000a__x0007__x0001__x0001_ 2 3 5 2" xfId="28900" xr:uid="{A925F597-E0B9-494B-B837-EA07C670735E}"/>
    <cellStyle name="þ_x001d_ð &amp;ý&amp;†ýG_x0008_€_x0009_X_x000a__x0007__x0001__x0001_ 2 3 6" xfId="24208" xr:uid="{EB927DCA-4474-438D-B23C-2EC9AA1FA4CA}"/>
    <cellStyle name="þ_x001d_ð &amp;ý&amp;†ýG_x0008_€_x0009_X_x000a__x0007__x0001__x0001_ 2 3 6 2" xfId="33940" xr:uid="{D37DAFEA-0991-4B52-9F19-35C224F73D39}"/>
    <cellStyle name="þ_x001d_ð &amp;ý&amp;†ýG_x0008_€_x0009_X_x000a__x0007__x0001__x0001_ 2 3 7" xfId="26574" xr:uid="{7794B4F3-F033-4CE9-910D-4BC62F2ED999}"/>
    <cellStyle name="þ_x001d_ð &amp;ý&amp;†ýG_x0008_€_x0009_X_x000a__x0007__x0001__x0001_ 2 4" xfId="11790" xr:uid="{099BD434-093E-4160-9279-307FDAD38AE4}"/>
    <cellStyle name="þ_x001d_ð &amp;ý&amp;†ýG_x0008_€_x0009_X_x000a__x0007__x0001__x0001_ 2 4 2" xfId="17299" xr:uid="{7EE23C26-B0CD-4AAD-B634-74A034787886}"/>
    <cellStyle name="þ_x001d_ð &amp;ý&amp;†ýG_x0008_€_x0009_X_x000a__x0007__x0001__x0001_ 2 4 2 2" xfId="30443" xr:uid="{7E3CFAD8-6E67-4955-8086-BC32AAC2038D}"/>
    <cellStyle name="þ_x001d_ð &amp;ý&amp;†ýG_x0008_€_x0009_X_x000a__x0007__x0001__x0001_ 2 4 3" xfId="26966" xr:uid="{8509B5CC-0B80-47AE-A4A6-4EF04808DA4E}"/>
    <cellStyle name="þ_x001d_ð &amp;ý&amp;†ýG_x0008_€_x0009_X_x000a__x0007__x0001__x0001_ 2 5" xfId="18655" xr:uid="{55B2FF03-6E64-4BC7-84D1-0787B8DB06B1}"/>
    <cellStyle name="þ_x001d_ð &amp;ý&amp;†ýG_x0008_€_x0009_X_x000a__x0007__x0001__x0001_ 2 5 2" xfId="31612" xr:uid="{3E134224-E062-4834-8731-A5AA90FE8FC9}"/>
    <cellStyle name="þ_x001d_ð &amp;ý&amp;†ýG_x0008_€_x0009_X_x000a__x0007__x0001__x0001_ 2 6" xfId="14814" xr:uid="{27234F9F-3305-4B84-B49B-BB925D271471}"/>
    <cellStyle name="þ_x001d_ð &amp;ý&amp;†ýG_x0008_€_x0009_X_x000a__x0007__x0001__x0001_ 2 6 2" xfId="29285" xr:uid="{3925F607-7CB1-4B47-8D05-C68459619103}"/>
    <cellStyle name="þ_x001d_ð &amp;ý&amp;†ýG_x0008_€_x0009_X_x000a__x0007__x0001__x0001_ 2 7" xfId="13197" xr:uid="{B4FB60DA-A020-482F-832C-7288FCA2F818}"/>
    <cellStyle name="þ_x001d_ð &amp;ý&amp;†ýG_x0008_€_x0009_X_x000a__x0007__x0001__x0001_ 2 7 2" xfId="28130" xr:uid="{87978EF6-0D88-4FEC-AB5D-A8B0111ADD91}"/>
    <cellStyle name="þ_x001d_ð &amp;ý&amp;†ýG_x0008_€_x0009_X_x000a__x0007__x0001__x0001_ 2 8" xfId="20981" xr:uid="{F4811151-4DB2-40DF-8471-EC1ECBC0C4A4}"/>
    <cellStyle name="þ_x001d_ð &amp;ý&amp;†ýG_x0008_€_x0009_X_x000a__x0007__x0001__x0001_ 2 8 2" xfId="32742" xr:uid="{C178388B-744C-4605-941D-430BBFD849F4}"/>
    <cellStyle name="þ_x001d_ð &amp;ý&amp;†ýG_x0008_€_x0009_X_x000a__x0007__x0001__x0001_ 2 9" xfId="23014" xr:uid="{C62105C3-993A-4E83-B3A5-7B847B3DACB4}"/>
    <cellStyle name="þ_x001d_ð &amp;ý&amp;†ýG_x0008_€_x0009_X_x000a__x0007__x0001__x0001_ 2 9 2" xfId="33171" xr:uid="{3B3EA03C-3B80-4E64-BF80-76E16EEA7C77}"/>
    <cellStyle name="þ_x001d_ð &amp;ý&amp;†ýG_x0008_€_x0009_X_x000a__x0007__x0001__x0001_ 3" xfId="9844" xr:uid="{858D1354-D07A-406B-A6E0-A884CB6121AC}"/>
    <cellStyle name="þ_x001d_ð &amp;ý&amp;†ýG_x0008_€_x0009_X_x000a__x0007__x0001__x0001_ 3 2" xfId="12233" xr:uid="{AF715CCF-DEDE-4A73-A283-AB115869140E}"/>
    <cellStyle name="þ_x001d_ð &amp;ý&amp;†ýG_x0008_€_x0009_X_x000a__x0007__x0001__x0001_ 3 2 2" xfId="17747" xr:uid="{E3030705-C059-4B0F-AF54-C07060CCEB31}"/>
    <cellStyle name="þ_x001d_ð &amp;ý&amp;†ýG_x0008_€_x0009_X_x000a__x0007__x0001__x0001_ 3 2 2 2" xfId="30824" xr:uid="{6DECB32A-CAF0-456D-B2F5-18C0BE552258}"/>
    <cellStyle name="þ_x001d_ð &amp;ý&amp;†ýG_x0008_€_x0009_X_x000a__x0007__x0001__x0001_ 3 2 3" xfId="27347" xr:uid="{68B978B1-53BE-4974-9C8D-28B298828786}"/>
    <cellStyle name="þ_x001d_ð &amp;ý&amp;†ýG_x0008_€_x0009_X_x000a__x0007__x0001__x0001_ 3 3" xfId="19125" xr:uid="{F5F8FCA8-9779-40F1-B8E1-F8B34E3BE588}"/>
    <cellStyle name="þ_x001d_ð &amp;ý&amp;†ýG_x0008_€_x0009_X_x000a__x0007__x0001__x0001_ 3 3 2" xfId="32012" xr:uid="{D9B23E54-487A-497E-869C-183682226B8A}"/>
    <cellStyle name="þ_x001d_ð &amp;ý&amp;†ýG_x0008_€_x0009_X_x000a__x0007__x0001__x0001_ 3 4" xfId="15377" xr:uid="{267A5EDA-ABBA-42D8-97C3-945381C19FC3}"/>
    <cellStyle name="þ_x001d_ð &amp;ý&amp;†ýG_x0008_€_x0009_X_x000a__x0007__x0001__x0001_ 3 4 2" xfId="29665" xr:uid="{9DD1FB43-E9A8-4F42-B33C-5BADACD2DAEC}"/>
    <cellStyle name="þ_x001d_ð &amp;ý&amp;†ýG_x0008_€_x0009_X_x000a__x0007__x0001__x0001_ 3 5" xfId="13784" xr:uid="{AA4B5295-7054-42DB-9AF9-A3462B1DC318}"/>
    <cellStyle name="þ_x001d_ð &amp;ý&amp;†ýG_x0008_€_x0009_X_x000a__x0007__x0001__x0001_ 3 5 2" xfId="28512" xr:uid="{A97FB0AC-B3F0-4C61-ACA7-8E99B1AAE5D3}"/>
    <cellStyle name="þ_x001d_ð &amp;ý&amp;†ýG_x0008_€_x0009_X_x000a__x0007__x0001__x0001_ 3 6" xfId="20982" xr:uid="{1CFA8371-3E9E-4F30-B67B-8C8F0928BC7D}"/>
    <cellStyle name="þ_x001d_ð &amp;ý&amp;†ýG_x0008_€_x0009_X_x000a__x0007__x0001__x0001_ 3 6 2" xfId="32743" xr:uid="{97A31B42-C48A-401D-A70F-5F56C5F51425}"/>
    <cellStyle name="þ_x001d_ð &amp;ý&amp;†ýG_x0008_€_x0009_X_x000a__x0007__x0001__x0001_ 3 7" xfId="23617" xr:uid="{1202A051-99D1-4EC0-A1BB-F9BCA46172DC}"/>
    <cellStyle name="þ_x001d_ð &amp;ý&amp;†ýG_x0008_€_x0009_X_x000a__x0007__x0001__x0001_ 3 7 2" xfId="33552" xr:uid="{8D703DE9-E623-4116-9094-4C1DFC03F998}"/>
    <cellStyle name="þ_x001d_ð &amp;ý&amp;†ýG_x0008_€_x0009_X_x000a__x0007__x0001__x0001_ 3 8" xfId="26186" xr:uid="{C2E72795-241A-45C2-9B37-81451E2D0EBA}"/>
    <cellStyle name="þ_x001d_ð &amp;ý&amp;†ýG_x0008_€_x0009_X_x000a__x0007__x0001__x0001_ 4" xfId="10430" xr:uid="{4ABDCB0F-A700-4686-A9DA-3D5AD2171474}"/>
    <cellStyle name="þ_x001d_ð &amp;ý&amp;†ýG_x0008_€_x0009_X_x000a__x0007__x0001__x0001_ 4 2" xfId="12669" xr:uid="{27766640-86C5-4437-BA2A-B6371086B227}"/>
    <cellStyle name="þ_x001d_ð &amp;ý&amp;†ýG_x0008_€_x0009_X_x000a__x0007__x0001__x0001_ 4 2 2" xfId="18189" xr:uid="{33904032-8D5A-494C-AAFF-780B767974FE}"/>
    <cellStyle name="þ_x001d_ð &amp;ý&amp;†ýG_x0008_€_x0009_X_x000a__x0007__x0001__x0001_ 4 2 2 2" xfId="31210" xr:uid="{1197B9B4-FC29-4B7B-BAAF-3E84A3A2FF81}"/>
    <cellStyle name="þ_x001d_ð &amp;ý&amp;†ýG_x0008_€_x0009_X_x000a__x0007__x0001__x0001_ 4 2 3" xfId="27734" xr:uid="{94ED2AC5-563A-45ED-BF95-326B23C28BA1}"/>
    <cellStyle name="þ_x001d_ð &amp;ý&amp;†ýG_x0008_€_x0009_X_x000a__x0007__x0001__x0001_ 4 3" xfId="19575" xr:uid="{CFD69FC5-F450-4069-842A-CAC4EA5ECE41}"/>
    <cellStyle name="þ_x001d_ð &amp;ý&amp;†ýG_x0008_€_x0009_X_x000a__x0007__x0001__x0001_ 4 3 2" xfId="32401" xr:uid="{58C0D365-8215-4BFC-83EB-6831AA98DB12}"/>
    <cellStyle name="þ_x001d_ð &amp;ý&amp;†ýG_x0008_€_x0009_X_x000a__x0007__x0001__x0001_ 4 4" xfId="15936" xr:uid="{DF3554F7-6762-4005-90D4-056D5A0158FD}"/>
    <cellStyle name="þ_x001d_ð &amp;ý&amp;†ýG_x0008_€_x0009_X_x000a__x0007__x0001__x0001_ 4 4 2" xfId="30050" xr:uid="{7D7E27DE-7142-49E8-A329-99AC056B3028}"/>
    <cellStyle name="þ_x001d_ð &amp;ý&amp;†ýG_x0008_€_x0009_X_x000a__x0007__x0001__x0001_ 4 5" xfId="14372" xr:uid="{9EC790E7-1F3F-4D31-9D96-EF2DBC5ADAFD}"/>
    <cellStyle name="þ_x001d_ð &amp;ý&amp;†ýG_x0008_€_x0009_X_x000a__x0007__x0001__x0001_ 4 5 2" xfId="28899" xr:uid="{2A6F16AD-1C0F-4D90-B024-D0190E23ED30}"/>
    <cellStyle name="þ_x001d_ð &amp;ý&amp;†ýG_x0008_€_x0009_X_x000a__x0007__x0001__x0001_ 4 6" xfId="24207" xr:uid="{89018016-544C-4A22-A38B-2D4AD4F40B8E}"/>
    <cellStyle name="þ_x001d_ð &amp;ý&amp;†ýG_x0008_€_x0009_X_x000a__x0007__x0001__x0001_ 4 6 2" xfId="33939" xr:uid="{665A8D70-F683-44DB-9901-9DFA23917654}"/>
    <cellStyle name="þ_x001d_ð &amp;ý&amp;†ýG_x0008_€_x0009_X_x000a__x0007__x0001__x0001_ 4 7" xfId="26573" xr:uid="{1B697337-9309-475D-B204-CE3D2D04B7F6}"/>
    <cellStyle name="þ_x001d_ð &amp;ý&amp;†ýG_x0008_€_x0009_X_x000a__x0007__x0001__x0001_ 5" xfId="11789" xr:uid="{04D53D1F-E4E0-4234-B110-B1D8C5E69CB6}"/>
    <cellStyle name="þ_x001d_ð &amp;ý&amp;†ýG_x0008_€_x0009_X_x000a__x0007__x0001__x0001_ 5 2" xfId="17298" xr:uid="{F549792D-F594-4750-9D1A-3049CFB6ABAC}"/>
    <cellStyle name="þ_x001d_ð &amp;ý&amp;†ýG_x0008_€_x0009_X_x000a__x0007__x0001__x0001_ 5 2 2" xfId="30442" xr:uid="{3DAA4C59-5FF9-4DA8-9E4F-D5950FAC6A0E}"/>
    <cellStyle name="þ_x001d_ð &amp;ý&amp;†ýG_x0008_€_x0009_X_x000a__x0007__x0001__x0001_ 5 3" xfId="26965" xr:uid="{7E9E83EA-24F3-40AC-8931-648649E75991}"/>
    <cellStyle name="þ_x001d_ð &amp;ý&amp;†ýG_x0008_€_x0009_X_x000a__x0007__x0001__x0001_ 6" xfId="18654" xr:uid="{BAF0C15F-1B9F-4AF9-B8E7-C2E421C9C1A7}"/>
    <cellStyle name="þ_x001d_ð &amp;ý&amp;†ýG_x0008_€_x0009_X_x000a__x0007__x0001__x0001_ 6 2" xfId="31611" xr:uid="{372778ED-AF45-4A6B-BD56-93D536D44B3E}"/>
    <cellStyle name="þ_x001d_ð &amp;ý&amp;†ýG_x0008_€_x0009_X_x000a__x0007__x0001__x0001_ 7" xfId="14813" xr:uid="{79DF139A-3325-42A9-A0EE-4B0C6C0E1A86}"/>
    <cellStyle name="þ_x001d_ð &amp;ý&amp;†ýG_x0008_€_x0009_X_x000a__x0007__x0001__x0001_ 7 2" xfId="29284" xr:uid="{CE6F36E3-35BA-4CC9-9C39-2EEE9B029CBC}"/>
    <cellStyle name="þ_x001d_ð &amp;ý&amp;†ýG_x0008_€_x0009_X_x000a__x0007__x0001__x0001_ 8" xfId="13196" xr:uid="{C94F29B8-817F-4F48-9B90-9AF676AA91A7}"/>
    <cellStyle name="þ_x001d_ð &amp;ý&amp;†ýG_x0008_€_x0009_X_x000a__x0007__x0001__x0001_ 8 2" xfId="28129" xr:uid="{EC8C8A60-279D-415F-9D4A-9F7BAF307A6D}"/>
    <cellStyle name="þ_x001d_ð &amp;ý&amp;†ýG_x0008_€_x0009_X_x000a__x0007__x0001__x0001_ 9" xfId="20980" xr:uid="{D38CCA52-DD68-44E5-9AAB-C07D7F1C6511}"/>
    <cellStyle name="þ_x001d_ð &amp;ý&amp;†ýG_x0008_€_x0009_X_x000a__x0007__x0001__x0001_ 9 2" xfId="32741" xr:uid="{3C3DCEF9-D92D-4AF9-AA6A-6A8C3BBF1B50}"/>
    <cellStyle name="Tickmark" xfId="1417" xr:uid="{00000000-0005-0000-0000-0000AF190000}"/>
    <cellStyle name="Tickmark 2" xfId="1828" xr:uid="{00000000-0005-0000-0000-0000B0190000}"/>
    <cellStyle name="Tickmark 3" xfId="35526" xr:uid="{996A13FF-FA53-410C-AFAE-C22FA76A66B9}"/>
    <cellStyle name="Tickmark 4" xfId="20983" xr:uid="{4A5AA3CB-5B50-4FD7-8B3F-EC8CC06069BB}"/>
    <cellStyle name="TIME" xfId="7110" xr:uid="{F90BCA11-9A2C-41F4-BB3F-AAB1C490FA01}"/>
    <cellStyle name="Times New Roman" xfId="1540" xr:uid="{00000000-0005-0000-0000-0000B1190000}"/>
    <cellStyle name="Times New Roman 2" xfId="35565" xr:uid="{A662637A-C32D-4D73-9520-7423A3046503}"/>
    <cellStyle name="Times New Roman 3" xfId="20984" xr:uid="{73B2829D-5595-4FBB-AF60-3121C80CFB7B}"/>
    <cellStyle name="Titel" xfId="7999" xr:uid="{6DDE6A55-51F3-4C8F-925D-F08F5F9A702D}"/>
    <cellStyle name="Title" xfId="19" builtinId="15" customBuiltin="1"/>
    <cellStyle name="Title 2" xfId="7064" xr:uid="{91E24819-02C9-41A0-9822-EFC3C6D35261}"/>
    <cellStyle name="Title 2 2" xfId="20986" xr:uid="{F185654D-30F4-4B84-B311-2CFC680B2131}"/>
    <cellStyle name="Title 2 2 2" xfId="22380" xr:uid="{4A6C776D-9284-4DF8-8B73-162DCC59759C}"/>
    <cellStyle name="Title 2 2 3" xfId="22381" xr:uid="{D809A7D5-CF8D-4841-8F5F-EC6AE00D726C}"/>
    <cellStyle name="Title 2 2 4" xfId="22382" xr:uid="{3B295E06-A357-469D-9EC0-0DD8F7F2F5F2}"/>
    <cellStyle name="Title 2 2 5" xfId="22383" xr:uid="{8D4F9CDA-0F10-4658-9FA8-66113FE63E99}"/>
    <cellStyle name="Title 2 2 6" xfId="22379" xr:uid="{04B68661-B63D-4325-8E81-368928651F9F}"/>
    <cellStyle name="Title 2 2 7" xfId="35191" xr:uid="{9D1C4DA5-AFFB-40A8-8940-8E5412C30BF9}"/>
    <cellStyle name="Title 2 3" xfId="20985" xr:uid="{1648332E-D536-42E8-8EE7-247E2D06D38A}"/>
    <cellStyle name="Title 2 3 2" xfId="22384" xr:uid="{C481D7D6-A70B-47C6-8D4E-7092012A8EDC}"/>
    <cellStyle name="Title 2 4" xfId="22385" xr:uid="{22209933-3D4F-42C0-9D54-7316B9613547}"/>
    <cellStyle name="Title 2 5" xfId="22386" xr:uid="{BC7DAECE-B0F5-4E62-9C59-39ECE1FD7F40}"/>
    <cellStyle name="Title 2 6" xfId="22387" xr:uid="{F8906AF7-6DD8-48F6-B48C-1696EF72FD96}"/>
    <cellStyle name="Title 2 7" xfId="22388" xr:uid="{34319F29-0F21-4D28-A681-53ED52F31334}"/>
    <cellStyle name="Title 2 8" xfId="8001" xr:uid="{9A0BD563-A930-4FBC-8FE2-D59D93252049}"/>
    <cellStyle name="Title 3" xfId="8002" xr:uid="{AC95427B-EF63-44F0-B912-F5858CB41BA2}"/>
    <cellStyle name="Title 3 2" xfId="20987" xr:uid="{6BEB76B4-1B32-45FF-9668-B36F549F34A0}"/>
    <cellStyle name="Title 3 2 2" xfId="22390" xr:uid="{ACFA1429-67D1-44BE-8FD5-C83A4C80D290}"/>
    <cellStyle name="Title 3 3" xfId="22391" xr:uid="{B83BAE88-3FB9-49F2-A503-91D245BFA8CF}"/>
    <cellStyle name="Title 3 4" xfId="22392" xr:uid="{4D05D74E-5920-4F0F-9C53-F8E3BC06D1F5}"/>
    <cellStyle name="Title 3 5" xfId="22393" xr:uid="{34B46475-1CD8-468D-9847-708E0450C038}"/>
    <cellStyle name="Title 3 6" xfId="22394" xr:uid="{E5080AA3-C097-4B4B-9FF5-C24869B3D798}"/>
    <cellStyle name="Title 3 7" xfId="22389" xr:uid="{AD1AE450-BC76-4E91-B413-FDF980898BEF}"/>
    <cellStyle name="Title 4" xfId="8000" xr:uid="{C063CC9E-A8FF-47B3-B9AF-D087E55A2887}"/>
    <cellStyle name="Title 4 2" xfId="20988" xr:uid="{88C94987-2AF3-4E8D-BDA7-A6B8D12B5B40}"/>
    <cellStyle name="Title 4 2 2" xfId="22396" xr:uid="{18BD1AEC-A036-4962-930B-84B2771A4511}"/>
    <cellStyle name="Title 4 3" xfId="22395" xr:uid="{CEC5CE48-D806-4097-B612-EB7E87CD7979}"/>
    <cellStyle name="Title 5" xfId="22397" xr:uid="{EF73273F-8DBB-4008-A716-59A51CAF184A}"/>
    <cellStyle name="Title 5 2" xfId="22398" xr:uid="{C195C51A-B874-47CA-B4AA-3FEC0B90F164}"/>
    <cellStyle name="Title 6" xfId="22399" xr:uid="{3857E98C-40E2-48CA-B65D-003FBF2CE79A}"/>
    <cellStyle name="Title 6 2" xfId="22400" xr:uid="{BC247E22-BA15-458A-B821-60AA71D91367}"/>
    <cellStyle name="Title 7" xfId="22401" xr:uid="{4D1062EE-08F6-4F2B-B6E3-C81CD67B95C5}"/>
    <cellStyle name="Title 8" xfId="22402" xr:uid="{CD6FF7D4-2F07-4DC8-B72F-2F4304196A59}"/>
    <cellStyle name="Title1" xfId="7111" xr:uid="{69194A97-8D3D-4678-B910-002C59A4E702}"/>
    <cellStyle name="TitleOther" xfId="7112" xr:uid="{E111584A-0E58-48CB-B938-1FB2E0FBF680}"/>
    <cellStyle name="Titolo" xfId="8003" xr:uid="{DECFBEB8-4A41-4D7D-B77F-4D3B3A2D1FF5}"/>
    <cellStyle name="Titolo 1" xfId="8004" xr:uid="{89DEBA1F-C883-4EEC-985D-670EE642AC29}"/>
    <cellStyle name="Titolo 2" xfId="8005" xr:uid="{3881FA2C-2A46-4D01-B1AD-F656A3574895}"/>
    <cellStyle name="Titolo 3" xfId="8006" xr:uid="{BC77E31D-E6DD-4431-B85D-CB5863605069}"/>
    <cellStyle name="Titolo 4" xfId="8007" xr:uid="{42E8D812-35A1-4125-BB71-A2D76DC7DCCB}"/>
    <cellStyle name="Titolo_Master Data VJ" xfId="8008" xr:uid="{A649D36B-6FD1-42AE-91A5-3639EF66D1B2}"/>
    <cellStyle name="Titre" xfId="8009" xr:uid="{5091EDED-598A-48E4-B02A-96373BD71A1F}"/>
    <cellStyle name="Titre 1" xfId="8010" xr:uid="{6CC67A69-98C9-46A4-A791-18341B4EDA70}"/>
    <cellStyle name="Titre 2" xfId="8011" xr:uid="{01DBEF4B-1956-43BF-B990-56E6AEAE4FF6}"/>
    <cellStyle name="Titre 3" xfId="8012" xr:uid="{58F2D5C7-31D2-4A31-8C84-DA8C15F6DC92}"/>
    <cellStyle name="Titre 4" xfId="8013" xr:uid="{F77A8A2B-A5A7-4F6C-9ECB-FF0FDA3CFD51}"/>
    <cellStyle name="Titre_Master Data VJ" xfId="8014" xr:uid="{31D92E78-2988-4E47-AAA4-6E3F1D808ACD}"/>
    <cellStyle name="Título" xfId="8015" xr:uid="{705F8940-722F-4628-9F01-BA51A9713768}"/>
    <cellStyle name="Título 1" xfId="8016" xr:uid="{4821A5A7-25F9-4017-A750-A09A4C814DE1}"/>
    <cellStyle name="Título 2" xfId="8017" xr:uid="{A4E13487-854A-47F0-B1CF-D916C8DE2677}"/>
    <cellStyle name="Título 3" xfId="8018" xr:uid="{1013A2D4-BD39-4923-97D8-C6EEE30EC39A}"/>
    <cellStyle name="Título 4" xfId="8019" xr:uid="{81D5DB1D-FCC8-4AC6-B1E8-3F399E9F31E6}"/>
    <cellStyle name="Título_Master Data VJ" xfId="8020" xr:uid="{C0A2FEBB-90C5-4BBE-BE23-2AB0AF1DAA40}"/>
    <cellStyle name="Total" xfId="34" builtinId="25" customBuiltin="1"/>
    <cellStyle name="Total 2" xfId="7065" xr:uid="{0D00B4AF-5974-4724-9A29-EF9C4D12DF46}"/>
    <cellStyle name="Total 2 10" xfId="22722" xr:uid="{3E98FD43-472B-40B0-8196-319A00DE2328}"/>
    <cellStyle name="Total 2 10 2" xfId="24851" xr:uid="{CFE0E5A3-CA8F-4469-8B07-4F05963A2028}"/>
    <cellStyle name="Total 2 11" xfId="23037" xr:uid="{DAE1ADB1-49DB-4320-BCA8-53BF9E639C30}"/>
    <cellStyle name="Total 2 11 2" xfId="24910" xr:uid="{1929C79D-182D-4025-AA84-46C7798717DF}"/>
    <cellStyle name="Total 2 12" xfId="34537" xr:uid="{0EF6A668-EEDF-4A9D-ABE7-A4079C6F1D0F}"/>
    <cellStyle name="Total 2 13" xfId="8022" xr:uid="{BB62D509-4D44-4C27-85A2-42E73A4DB78B}"/>
    <cellStyle name="Total 2 14" xfId="34994" xr:uid="{A933841A-FCCF-4656-8F30-3CBD53D939E2}"/>
    <cellStyle name="Total 2 2" xfId="7169" xr:uid="{26F004D8-15A4-4210-9C1A-1E0B8E88B66A}"/>
    <cellStyle name="Total 2 2 10" xfId="24443" xr:uid="{D449B666-4530-448C-AC85-40A855A66CC6}"/>
    <cellStyle name="Total 2 2 10 2" xfId="25335" xr:uid="{3628591B-A497-4BBF-A086-7A7DFC708241}"/>
    <cellStyle name="Total 2 2 11" xfId="34582" xr:uid="{CFD6E035-66A7-4432-8168-6A12DAF1EE17}"/>
    <cellStyle name="Total 2 2 12" xfId="9832" xr:uid="{D65E26B3-3B42-4946-B157-4C98F661C29E}"/>
    <cellStyle name="Total 2 2 13" xfId="35034" xr:uid="{1A21E77C-85C9-40FC-A245-20CF475BEF08}"/>
    <cellStyle name="Total 2 2 2" xfId="7173" xr:uid="{AE85F42A-54D0-47FF-9ECC-6BE5626A30F3}"/>
    <cellStyle name="Total 2 2 2 2" xfId="16609" xr:uid="{FD9D3A62-7130-44BD-B321-4C6962FE9193}"/>
    <cellStyle name="Total 2 2 2 3" xfId="21364" xr:uid="{7D738D38-C05D-4329-9967-202A86DDCF96}"/>
    <cellStyle name="Total 2 2 2 4" xfId="34586" xr:uid="{8DB3864B-7701-4DF1-8D07-C8DDF4DCF3AF}"/>
    <cellStyle name="Total 2 2 2 5" xfId="11102" xr:uid="{6AF22C51-C35E-4922-884B-2FAA9C404699}"/>
    <cellStyle name="Total 2 2 2 6" xfId="35038" xr:uid="{B7EDE136-E714-400A-9A56-D516C0152A8F}"/>
    <cellStyle name="Total 2 2 3" xfId="7177" xr:uid="{DBB268DD-8098-41FB-B863-9C250E9829F0}"/>
    <cellStyle name="Total 2 2 3 2" xfId="16817" xr:uid="{1AB520D2-9434-4BAB-BA63-0195EAD1404E}"/>
    <cellStyle name="Total 2 2 3 3" xfId="21407" xr:uid="{B5645F73-927A-4061-B1D4-66FD78F36B5A}"/>
    <cellStyle name="Total 2 2 3 4" xfId="34590" xr:uid="{4627E78F-0B8C-4AEF-8FE8-CDDB245465A0}"/>
    <cellStyle name="Total 2 2 3 5" xfId="11310" xr:uid="{E311CE17-EBF4-417E-B1FF-52DDC491840B}"/>
    <cellStyle name="Total 2 2 3 6" xfId="35042" xr:uid="{51B0211B-3B6F-49B2-B4D4-51E459D9A3F9}"/>
    <cellStyle name="Total 2 2 4" xfId="11419" xr:uid="{CBD116BB-BE3E-416A-B583-6FDB7E5B9D13}"/>
    <cellStyle name="Total 2 2 4 2" xfId="16926" xr:uid="{6CF2B44A-61FB-4421-8F90-ABA202E94851}"/>
    <cellStyle name="Total 2 2 4 3" xfId="21243" xr:uid="{62A20E25-E1EB-46FD-8505-E116258FCD4E}"/>
    <cellStyle name="Total 2 2 5" xfId="15367" xr:uid="{CDC3EE83-953A-40A6-B6A3-215FEAA8F6B2}"/>
    <cellStyle name="Total 2 2 5 2" xfId="21434" xr:uid="{E56ED5C2-A31A-4AA0-B82A-B2449D30446F}"/>
    <cellStyle name="Total 2 2 6" xfId="13772" xr:uid="{BA4668D3-2C2F-4BFC-95BF-8C9E3325C49F}"/>
    <cellStyle name="Total 2 2 6 2" xfId="21432" xr:uid="{A6CCB79E-92EC-4E7D-B9A3-21C0AEA8BA38}"/>
    <cellStyle name="Total 2 2 7" xfId="21485" xr:uid="{4E3D2A25-8ED1-456B-8B27-5BE1B6BF07B9}"/>
    <cellStyle name="Total 2 2 8" xfId="20990" xr:uid="{F3938702-34D3-4628-B532-BFA69D7F5641}"/>
    <cellStyle name="Total 2 2 9" xfId="23605" xr:uid="{947FE14F-168E-483B-AD07-D22F2536ECD1}"/>
    <cellStyle name="Total 2 2 9 2" xfId="25050" xr:uid="{57AA13F9-6685-4F18-A9BA-675225358E91}"/>
    <cellStyle name="Total 2 3" xfId="7156" xr:uid="{3D98555D-E589-4959-A1E9-9AF3BC5A7D8B}"/>
    <cellStyle name="Total 2 3 10" xfId="24344" xr:uid="{37E05BD7-A0B3-48B3-855C-EAA6798D82D3}"/>
    <cellStyle name="Total 2 3 10 2" xfId="25236" xr:uid="{9AC1BD04-D1EC-4C8F-8413-1237158A44EC}"/>
    <cellStyle name="Total 2 3 11" xfId="34570" xr:uid="{D3DD622A-E5CA-43CC-8935-DCC1DEE2C560}"/>
    <cellStyle name="Total 2 3 12" xfId="9485" xr:uid="{E7728147-C0EF-404F-B158-665B1038EBC3}"/>
    <cellStyle name="Total 2 3 13" xfId="35022" xr:uid="{22471207-62C8-4BAD-8DE5-6DEDB1390147}"/>
    <cellStyle name="Total 2 3 2" xfId="10966" xr:uid="{5CA8EAF7-C10D-46D2-8D79-D41A932BED02}"/>
    <cellStyle name="Total 2 3 2 2" xfId="16473" xr:uid="{BCCA1762-1746-44A4-AB9D-0406F4520DA3}"/>
    <cellStyle name="Total 2 3 3" xfId="11344" xr:uid="{C0031487-C27D-47F9-88CF-985D356D2B48}"/>
    <cellStyle name="Total 2 3 3 2" xfId="16851" xr:uid="{AC5E0513-48F8-4911-9116-09DB15461A52}"/>
    <cellStyle name="Total 2 3 4" xfId="11350" xr:uid="{7B12F406-A5DC-4617-A7A8-42A51F745837}"/>
    <cellStyle name="Total 2 3 4 2" xfId="16857" xr:uid="{A8EF3453-AE8E-46CC-82E2-5F87A68BB246}"/>
    <cellStyle name="Total 2 3 5" xfId="15036" xr:uid="{C643B94F-5881-4BDB-9A46-CF0A46ECA8A6}"/>
    <cellStyle name="Total 2 3 6" xfId="13429" xr:uid="{1038B2AC-15F6-4944-A403-1D457594419B}"/>
    <cellStyle name="Total 2 3 7" xfId="21465" xr:uid="{B9413FE4-88EB-4000-B997-1A757665BD99}"/>
    <cellStyle name="Total 2 3 8" xfId="22403" xr:uid="{6DF7A95B-AD5E-495F-AF0F-8C3F0E1426A7}"/>
    <cellStyle name="Total 2 3 9" xfId="23258" xr:uid="{5D1BF3FA-7850-4330-85CE-0B5828EA2EF7}"/>
    <cellStyle name="Total 2 3 9 2" xfId="24951" xr:uid="{F6C8A4DA-B961-41BD-B3B8-50BFD996CC7B}"/>
    <cellStyle name="Total 2 4" xfId="7158" xr:uid="{D0CEE41B-2880-424F-98C4-CA2C974DBCD6}"/>
    <cellStyle name="Total 2 4 10" xfId="34572" xr:uid="{557BBBB7-6269-4D42-85E8-149119FB5D56}"/>
    <cellStyle name="Total 2 4 11" xfId="9997" xr:uid="{1CD75015-2D6F-4F25-BA8A-5A6040A3BCDB}"/>
    <cellStyle name="Total 2 4 12" xfId="35024" xr:uid="{D1F5067F-80E8-4B3E-9824-504701BD7BFF}"/>
    <cellStyle name="Total 2 4 2" xfId="11185" xr:uid="{31577FFE-24F5-47FA-A6A2-1C463845802B}"/>
    <cellStyle name="Total 2 4 2 2" xfId="16692" xr:uid="{90557C07-F43A-4779-B2C5-4FFA79C66218}"/>
    <cellStyle name="Total 2 4 3" xfId="10591" xr:uid="{48F2D5EA-572B-47CF-AEE8-C6C095993682}"/>
    <cellStyle name="Total 2 4 3 2" xfId="16098" xr:uid="{0F88E808-53A9-4731-A94B-4DC23B318139}"/>
    <cellStyle name="Total 2 4 4" xfId="11025" xr:uid="{0F86CAF2-B5AE-4DAC-91CC-D5E1C0E9BF78}"/>
    <cellStyle name="Total 2 4 4 2" xfId="16532" xr:uid="{0F42DDA4-566E-4F05-866E-CCB20E837612}"/>
    <cellStyle name="Total 2 4 5" xfId="15526" xr:uid="{6A00D455-1095-414C-8EC0-DBCE6415F3E7}"/>
    <cellStyle name="Total 2 4 6" xfId="13936" xr:uid="{74BA95BD-2A36-4038-A3EF-A85D173FCE58}"/>
    <cellStyle name="Total 2 4 7" xfId="21406" xr:uid="{70A216AE-AD2E-4B5A-A610-F3EA39C91C3C}"/>
    <cellStyle name="Total 2 4 8" xfId="23770" xr:uid="{7672AB2D-2B6C-44BA-91C8-7F8BE789C614}"/>
    <cellStyle name="Total 2 4 8 2" xfId="25114" xr:uid="{0E9B6406-E747-433B-BC4B-36833C641B03}"/>
    <cellStyle name="Total 2 4 9" xfId="24507" xr:uid="{2CFAF1B9-4A97-4D8E-83C1-90EB0FB0C736}"/>
    <cellStyle name="Total 2 4 9 2" xfId="25399" xr:uid="{69442819-C382-44E5-BC6C-434BEE7D9EC4}"/>
    <cellStyle name="Total 2 5" xfId="7151" xr:uid="{C9B32C5E-3246-44E1-A832-975E336BBB26}"/>
    <cellStyle name="Total 2 5 10" xfId="34565" xr:uid="{627D93FA-B1F9-46C2-AAC7-FE978A21011D}"/>
    <cellStyle name="Total 2 5 11" xfId="9873" xr:uid="{BAA1B657-96DD-425C-BB2A-E694AE289426}"/>
    <cellStyle name="Total 2 5 12" xfId="35017" xr:uid="{8178B163-98D8-4C82-B27F-36ED95D8F75E}"/>
    <cellStyle name="Total 2 5 2" xfId="11121" xr:uid="{950071BF-0D9C-4906-AA72-8BBA7BF9AF0A}"/>
    <cellStyle name="Total 2 5 2 2" xfId="16628" xr:uid="{90EBFA8E-93E4-443B-A7D4-81CEEE21A91C}"/>
    <cellStyle name="Total 2 5 3" xfId="10841" xr:uid="{55CF53ED-6F75-4193-8B40-C2CAD8A5BBFD}"/>
    <cellStyle name="Total 2 5 3 2" xfId="16348" xr:uid="{9B8F1E1B-8F54-4193-AE1C-100F230542C2}"/>
    <cellStyle name="Total 2 5 4" xfId="10718" xr:uid="{E76704CC-CC66-461B-8317-6469D35D2A40}"/>
    <cellStyle name="Total 2 5 4 2" xfId="16225" xr:uid="{5CA206CD-177F-432E-A3AF-1FBC9448C0C4}"/>
    <cellStyle name="Total 2 5 5" xfId="15403" xr:uid="{CF17B904-7B90-49A7-8364-1BA33BC6F0FC}"/>
    <cellStyle name="Total 2 5 6" xfId="13812" xr:uid="{1B748912-BA9E-4235-B30D-53F8E58104C0}"/>
    <cellStyle name="Total 2 5 7" xfId="21487" xr:uid="{CEBD2B7E-C663-4B95-BFDA-EE6E23539A18}"/>
    <cellStyle name="Total 2 5 8" xfId="23645" xr:uid="{DE9567D6-CE58-4EAF-A0CB-AF3B93009E39}"/>
    <cellStyle name="Total 2 5 8 2" xfId="25066" xr:uid="{EA321B94-A8C8-4533-9723-4318651FC22D}"/>
    <cellStyle name="Total 2 5 9" xfId="24459" xr:uid="{D6CA0457-E7D7-4BE9-856B-6A09A335F7B6}"/>
    <cellStyle name="Total 2 5 9 2" xfId="25351" xr:uid="{66BA7A2A-0472-4B6D-8CB0-956F37E4D88B}"/>
    <cellStyle name="Total 2 6" xfId="10002" xr:uid="{CAE2E2AE-1321-4DD6-86A8-4E3871BE535F}"/>
    <cellStyle name="Total 2 6 2" xfId="11190" xr:uid="{2308EFCF-84EE-4E1F-8982-56E50EE062F4}"/>
    <cellStyle name="Total 2 6 2 2" xfId="16697" xr:uid="{2EA3A52B-6C29-4740-9654-DD58AF40DC4C}"/>
    <cellStyle name="Total 2 6 3" xfId="10590" xr:uid="{DC5ECB99-2AE1-4B04-A54B-CA6397BB4C7D}"/>
    <cellStyle name="Total 2 6 3 2" xfId="16097" xr:uid="{66292A8B-B021-448D-9BE9-7828B6BD15A1}"/>
    <cellStyle name="Total 2 6 4" xfId="11399" xr:uid="{940D3AF5-1A16-48FC-8FAA-0EA1BA9DF44F}"/>
    <cellStyle name="Total 2 6 4 2" xfId="16906" xr:uid="{F90F0F8F-687F-4190-B217-E7E21434E228}"/>
    <cellStyle name="Total 2 6 5" xfId="13941" xr:uid="{2C7C76F1-68DA-40AD-863D-E50DDADD6371}"/>
    <cellStyle name="Total 2 6 6" xfId="21417" xr:uid="{44C0C907-83D9-426C-A082-6E6FD9A09248}"/>
    <cellStyle name="Total 2 6 7" xfId="23775" xr:uid="{C59F664D-3AA9-43CB-9AFB-F45961204C9A}"/>
    <cellStyle name="Total 2 6 7 2" xfId="25119" xr:uid="{AF2C50D8-074D-4628-B2B4-5BA4E7A96191}"/>
    <cellStyle name="Total 2 6 8" xfId="24512" xr:uid="{C3E52BC2-2237-4A2B-A44C-EFBA4F03D0C9}"/>
    <cellStyle name="Total 2 6 8 2" xfId="25404" xr:uid="{712804C0-36A9-4836-8E2A-EF61A731E689}"/>
    <cellStyle name="Total 2 6 9" xfId="35207" xr:uid="{64EB385C-DE1F-4678-935F-FE871EE73C09}"/>
    <cellStyle name="Total 2 7" xfId="11432" xr:uid="{70ACC1AA-A380-4660-BC4D-FE419877DADC}"/>
    <cellStyle name="Total 2 7 2" xfId="16939" xr:uid="{8B64A979-8183-4E00-ACB9-EE636F7EC23E}"/>
    <cellStyle name="Total 2 7 3" xfId="21396" xr:uid="{5B3EAC92-ED0D-476A-BF3C-3FC718A5CE2A}"/>
    <cellStyle name="Total 2 7 4" xfId="22404" xr:uid="{09A269EF-F9BE-4A51-BED9-0236EA04758B}"/>
    <cellStyle name="Total 2 8" xfId="12949" xr:uid="{18EB6251-007C-43B5-8A8E-7C992839812D}"/>
    <cellStyle name="Total 2 8 2" xfId="21411" xr:uid="{C8354E66-0ECE-40CE-A71D-42B4F9769ECC}"/>
    <cellStyle name="Total 2 9" xfId="20989" xr:uid="{37D8D531-E543-465C-B74E-DE5A9F6F455F}"/>
    <cellStyle name="Total 3" xfId="8023" xr:uid="{F24591A7-3901-4A57-8B96-81CB514DCB10}"/>
    <cellStyle name="Total 3 10" xfId="22405" xr:uid="{6EEA8AB5-1E2A-4EC5-8D92-CA4DE72E81B6}"/>
    <cellStyle name="Total 3 11" xfId="22723" xr:uid="{C33F2DBB-7E54-44D1-88E6-D516D62BA08E}"/>
    <cellStyle name="Total 3 11 2" xfId="24852" xr:uid="{B88BB503-5806-4344-8B61-36B8AE05FE61}"/>
    <cellStyle name="Total 3 12" xfId="23036" xr:uid="{7E561939-F04C-4C3F-84C4-5CDDA704BB47}"/>
    <cellStyle name="Total 3 12 2" xfId="24909" xr:uid="{77AC858A-900E-4926-A569-94322096499D}"/>
    <cellStyle name="Total 3 2" xfId="9831" xr:uid="{45E24FEC-70B2-4EDA-8652-CA96B154C30D}"/>
    <cellStyle name="Total 3 2 2" xfId="11101" xr:uid="{5AF074B5-DFEA-49D7-A0B3-6F136D41B4D8}"/>
    <cellStyle name="Total 3 2 2 2" xfId="16608" xr:uid="{10B14E0B-0EFC-4771-A1C9-06177A0C7CAC}"/>
    <cellStyle name="Total 3 2 3" xfId="10773" xr:uid="{F2515EE8-326D-479B-9CFC-667981270FE6}"/>
    <cellStyle name="Total 3 2 3 2" xfId="16280" xr:uid="{CB02DFA8-F3B9-4214-99FC-6AAB8163C953}"/>
    <cellStyle name="Total 3 2 4" xfId="11123" xr:uid="{ABADD279-5D6F-4F08-B07F-700958A80E19}"/>
    <cellStyle name="Total 3 2 4 2" xfId="16630" xr:uid="{97071F1C-2D0E-4F5B-83A4-FC1B50F8FE45}"/>
    <cellStyle name="Total 3 2 5" xfId="15366" xr:uid="{322B4B09-8C4E-4477-B5F0-DD1CA45C713D}"/>
    <cellStyle name="Total 3 2 6" xfId="13771" xr:uid="{ED1F7709-DB97-426C-9C3D-E21BC1CC46E6}"/>
    <cellStyle name="Total 3 2 7" xfId="22406" xr:uid="{FAAD37A3-0D4A-4D3A-B8B0-B7C68A9B4DBE}"/>
    <cellStyle name="Total 3 2 8" xfId="23604" xr:uid="{E90B583A-939F-4AE0-A80D-E456C08781D0}"/>
    <cellStyle name="Total 3 2 8 2" xfId="25049" xr:uid="{76EF960D-9BA6-4DD6-B680-BCB8E261DE71}"/>
    <cellStyle name="Total 3 2 9" xfId="24442" xr:uid="{4577E61A-EFFE-439D-835C-5EA4F2BC3512}"/>
    <cellStyle name="Total 3 2 9 2" xfId="25334" xr:uid="{DE26E9E6-0BD0-4513-960F-B3BF7D04A2BE}"/>
    <cellStyle name="Total 3 3" xfId="9486" xr:uid="{4E9DA076-7737-4C31-AB5E-8F3F30C93614}"/>
    <cellStyle name="Total 3 3 2" xfId="10967" xr:uid="{0CA6FDD6-34F4-4088-92B6-A59E89B7F877}"/>
    <cellStyle name="Total 3 3 2 2" xfId="16474" xr:uid="{034060A6-2044-467B-ADCC-0165CD96E98D}"/>
    <cellStyle name="Total 3 3 3" xfId="10928" xr:uid="{44E23AD7-8F82-4155-9945-69DCF1872987}"/>
    <cellStyle name="Total 3 3 3 2" xfId="16435" xr:uid="{8029D87E-CF64-4B9E-97E3-760479530A06}"/>
    <cellStyle name="Total 3 3 4" xfId="10790" xr:uid="{66C50643-2B43-4D80-8FE5-1E32A56675F8}"/>
    <cellStyle name="Total 3 3 4 2" xfId="16297" xr:uid="{30A3F5AB-892C-4CF2-B3F4-6F6F0773FD65}"/>
    <cellStyle name="Total 3 3 5" xfId="15037" xr:uid="{82BA506B-3002-4D05-BBFD-F0CAE7DD237F}"/>
    <cellStyle name="Total 3 3 6" xfId="13430" xr:uid="{6BCD3768-0AAE-45DE-B2CB-5F26068C1DEC}"/>
    <cellStyle name="Total 3 3 7" xfId="22407" xr:uid="{2533383B-998B-48B1-8EB9-118675B99418}"/>
    <cellStyle name="Total 3 3 8" xfId="23259" xr:uid="{55640942-FFD7-41BB-9085-1A63C7F1CD0E}"/>
    <cellStyle name="Total 3 3 8 2" xfId="24952" xr:uid="{8012931E-BA2E-4487-A509-0A5FB8A74DF7}"/>
    <cellStyle name="Total 3 3 9" xfId="24345" xr:uid="{1E5C7B9F-06B1-49C6-AC89-1487E0ACBFF3}"/>
    <cellStyle name="Total 3 3 9 2" xfId="25237" xr:uid="{C5A82A7E-0F59-4733-A905-351F6F549919}"/>
    <cellStyle name="Total 3 4" xfId="9492" xr:uid="{CFB334F4-CB14-4524-A691-E0DC12DFDE84}"/>
    <cellStyle name="Total 3 4 2" xfId="10973" xr:uid="{A14DDE92-412E-44EE-BBAB-7DFD0368CC03}"/>
    <cellStyle name="Total 3 4 2 2" xfId="16480" xr:uid="{FC25EED7-630B-4044-8A83-FF5EAB991BA7}"/>
    <cellStyle name="Total 3 4 3" xfId="10734" xr:uid="{C95C66B4-0751-468A-B645-958FF2948C8B}"/>
    <cellStyle name="Total 3 4 3 2" xfId="16241" xr:uid="{D710B8CC-E17D-40A9-9B09-D5CF539D77DC}"/>
    <cellStyle name="Total 3 4 4" xfId="11296" xr:uid="{D210489D-3319-49FC-8E31-4C9B1ED47590}"/>
    <cellStyle name="Total 3 4 4 2" xfId="16803" xr:uid="{BA0354D9-65B3-4286-A48C-DB6005324661}"/>
    <cellStyle name="Total 3 4 5" xfId="15042" xr:uid="{1068F93F-41DB-487C-8F8C-3B9ECACC4798}"/>
    <cellStyle name="Total 3 4 6" xfId="13436" xr:uid="{2D863C25-042F-4357-B2FF-BF45A7C0D343}"/>
    <cellStyle name="Total 3 4 7" xfId="22408" xr:uid="{DA6C46A4-131E-45CF-9D91-93B085EA4095}"/>
    <cellStyle name="Total 3 4 8" xfId="23265" xr:uid="{B2401F00-1410-41AF-B404-722ADB7FC56B}"/>
    <cellStyle name="Total 3 4 8 2" xfId="24958" xr:uid="{9D917A6F-4321-49D1-ADA7-970D52424D1F}"/>
    <cellStyle name="Total 3 4 9" xfId="24351" xr:uid="{936C07B0-183E-412E-8772-792E33433B33}"/>
    <cellStyle name="Total 3 4 9 2" xfId="25243" xr:uid="{B8515FF4-87FE-452C-8F6A-2B60784917D4}"/>
    <cellStyle name="Total 3 5" xfId="9872" xr:uid="{F22189FE-DC6B-4BEB-9F01-BB34D693204A}"/>
    <cellStyle name="Total 3 5 2" xfId="11120" xr:uid="{5CED4501-DAC2-421A-AAA9-8851FCF14487}"/>
    <cellStyle name="Total 3 5 2 2" xfId="16627" xr:uid="{609573F0-A601-4FFB-8BCB-198823E6B5A5}"/>
    <cellStyle name="Total 3 5 3" xfId="10632" xr:uid="{A15CDC2B-C3D7-4C67-9F54-4EDDC2674F60}"/>
    <cellStyle name="Total 3 5 3 2" xfId="16139" xr:uid="{F2E5A5D6-D1DF-40D9-925F-6CF378354B6B}"/>
    <cellStyle name="Total 3 5 4" xfId="11300" xr:uid="{C33C29FF-EB01-49C2-9AA1-28EE36272750}"/>
    <cellStyle name="Total 3 5 4 2" xfId="16807" xr:uid="{B4310EB2-A3F6-44FD-8582-F3847C289745}"/>
    <cellStyle name="Total 3 5 5" xfId="15402" xr:uid="{3375CB62-7781-4A34-AF30-07A562579D26}"/>
    <cellStyle name="Total 3 5 6" xfId="13811" xr:uid="{D35990D3-93FC-45F6-A467-5C198BBE9934}"/>
    <cellStyle name="Total 3 5 7" xfId="22409" xr:uid="{B6480F53-6507-4E89-A65D-2CB76F0D5C55}"/>
    <cellStyle name="Total 3 5 8" xfId="23644" xr:uid="{73031C72-AC9D-45C9-A133-072C2CE2848F}"/>
    <cellStyle name="Total 3 5 8 2" xfId="25065" xr:uid="{C48453B9-D6EF-4C75-BAA3-57386C5B36FB}"/>
    <cellStyle name="Total 3 5 9" xfId="24458" xr:uid="{4C71BB94-2651-4149-96CF-EC6D77FAAA01}"/>
    <cellStyle name="Total 3 5 9 2" xfId="25350" xr:uid="{9747C936-B1E7-4DE3-971B-B2C4AF5191BA}"/>
    <cellStyle name="Total 3 6" xfId="9525" xr:uid="{2668077A-B490-4FF8-BFBA-D7A96A91AEEE}"/>
    <cellStyle name="Total 3 6 2" xfId="11001" xr:uid="{E0ECCC53-A9EC-474E-B226-B25FDCE9202C}"/>
    <cellStyle name="Total 3 6 2 2" xfId="16508" xr:uid="{AF669ADD-68CE-4B9F-87A1-4E41E0C9C00E}"/>
    <cellStyle name="Total 3 6 3" xfId="10732" xr:uid="{126DE6B2-DE4C-48CA-A2A4-905F427D0D93}"/>
    <cellStyle name="Total 3 6 3 2" xfId="16239" xr:uid="{1FFABE69-7F53-43EB-8EF8-97BFF41852FE}"/>
    <cellStyle name="Total 3 6 4" xfId="10752" xr:uid="{D6A829FB-4CCD-4BB1-9D74-6E0DA89E5C5F}"/>
    <cellStyle name="Total 3 6 4 2" xfId="16259" xr:uid="{F7290241-F8FB-4473-9890-CE7BF99F5568}"/>
    <cellStyle name="Total 3 6 5" xfId="13468" xr:uid="{DA61D36B-A605-4C17-9AAA-CAACF7FA7F27}"/>
    <cellStyle name="Total 3 6 6" xfId="22410" xr:uid="{F2D7F957-58B0-4A45-BC2B-49BBB87F3BEE}"/>
    <cellStyle name="Total 3 6 7" xfId="23298" xr:uid="{438A33D5-867D-4781-9BDD-49D4E1AB0C7B}"/>
    <cellStyle name="Total 3 6 7 2" xfId="24984" xr:uid="{BCAFA522-FE59-43B0-8EA9-B1CBA4570D85}"/>
    <cellStyle name="Total 3 6 8" xfId="24377" xr:uid="{F0B94140-8025-4EF4-BBF5-80404E9E545F}"/>
    <cellStyle name="Total 3 6 8 2" xfId="25269" xr:uid="{4DFA22E4-9CDD-4378-B6EB-64A3CCE4DEBE}"/>
    <cellStyle name="Total 3 7" xfId="10692" xr:uid="{E6AFD5DF-4CB5-4077-84FF-79FCDE6BB238}"/>
    <cellStyle name="Total 3 7 2" xfId="16199" xr:uid="{D15327CF-BC2F-4032-864E-8EF3ABFA1BDB}"/>
    <cellStyle name="Total 3 8" xfId="12950" xr:uid="{5F823966-158F-41AC-8948-55C11C5B5271}"/>
    <cellStyle name="Total 3 9" xfId="20991" xr:uid="{C92561DA-FB34-4F7C-B535-F493EC51B837}"/>
    <cellStyle name="Total 4" xfId="8021" xr:uid="{F3570F9E-6D10-472B-BC30-ACBBDB638306}"/>
    <cellStyle name="Total 4 10" xfId="22411" xr:uid="{89D692A4-19F3-4ABE-AB59-55BD1A9D56EA}"/>
    <cellStyle name="Total 4 11" xfId="22721" xr:uid="{FAB77422-50B5-4738-8161-343244C94056}"/>
    <cellStyle name="Total 4 11 2" xfId="24850" xr:uid="{DF7FD9A6-E3F4-43E3-ABA5-0E05BC3D2D0B}"/>
    <cellStyle name="Total 4 12" xfId="23038" xr:uid="{EB67EBEC-CB68-4D09-8DCB-AD0E056A49F9}"/>
    <cellStyle name="Total 4 12 2" xfId="24911" xr:uid="{63D451CC-F13E-4D48-8E3C-362635E12D06}"/>
    <cellStyle name="Total 4 2" xfId="9833" xr:uid="{75CB5912-3B39-410D-A2F1-7F31E57383DC}"/>
    <cellStyle name="Total 4 2 2" xfId="11103" xr:uid="{98B2EF8A-B14B-400F-88D2-B621D9C8B9D3}"/>
    <cellStyle name="Total 4 2 2 2" xfId="16610" xr:uid="{B8535CA0-176C-40A5-B809-7506B41F43EA}"/>
    <cellStyle name="Total 4 2 3" xfId="10666" xr:uid="{51DF84AE-1E03-4BBF-BC73-4966221266D4}"/>
    <cellStyle name="Total 4 2 3 2" xfId="16173" xr:uid="{A3165996-E60B-4C54-88F3-42B494D25138}"/>
    <cellStyle name="Total 4 2 4" xfId="10859" xr:uid="{75CEB128-A702-46C6-9A2D-CA01EE6BBF78}"/>
    <cellStyle name="Total 4 2 4 2" xfId="16366" xr:uid="{01872240-50B0-4327-B3E8-2EC6285265A0}"/>
    <cellStyle name="Total 4 2 5" xfId="15368" xr:uid="{0445A35F-7509-4AA3-9BD9-AD02520E60A4}"/>
    <cellStyle name="Total 4 2 6" xfId="13773" xr:uid="{68A7171D-6F15-4280-AD27-E8948A683570}"/>
    <cellStyle name="Total 4 2 7" xfId="22412" xr:uid="{D7FA164F-14D4-4D8F-8CBA-6E9F75204CA6}"/>
    <cellStyle name="Total 4 2 8" xfId="23606" xr:uid="{65C4CC85-8C92-4118-8912-27534D21488C}"/>
    <cellStyle name="Total 4 2 8 2" xfId="25051" xr:uid="{18189328-4644-4E36-A4FE-1CFE6FF15F77}"/>
    <cellStyle name="Total 4 2 9" xfId="24444" xr:uid="{0210C22A-FAEC-4262-9B06-B33589110E72}"/>
    <cellStyle name="Total 4 2 9 2" xfId="25336" xr:uid="{BB380081-E185-4245-8F6A-75879F2080C3}"/>
    <cellStyle name="Total 4 3" xfId="9484" xr:uid="{08C585FC-DFDC-45FA-9BF3-E9BD62C6CE88}"/>
    <cellStyle name="Total 4 3 2" xfId="10965" xr:uid="{006AB305-4AEF-443A-9E4D-65DCF1DE2A57}"/>
    <cellStyle name="Total 4 3 2 2" xfId="16472" xr:uid="{35C9D133-0BCA-419C-88E2-4FC21BD1AFE9}"/>
    <cellStyle name="Total 4 3 3" xfId="10645" xr:uid="{7AE1D27E-04EA-4EDA-8D0B-6EC0E68C16B4}"/>
    <cellStyle name="Total 4 3 3 2" xfId="16152" xr:uid="{7E3A77C0-5930-47D2-8610-15454C1B2983}"/>
    <cellStyle name="Total 4 3 4" xfId="11055" xr:uid="{AF8EA009-7E21-49AD-B79F-7ACE0227453B}"/>
    <cellStyle name="Total 4 3 4 2" xfId="16562" xr:uid="{C9E6EF79-70FB-4015-86EC-F24AF59F7D75}"/>
    <cellStyle name="Total 4 3 5" xfId="15035" xr:uid="{E58E54EF-4512-41FF-9F01-5ADBBCD1B81B}"/>
    <cellStyle name="Total 4 3 6" xfId="13428" xr:uid="{41679D6A-C1F9-4CE6-896B-2C32F8C0324C}"/>
    <cellStyle name="Total 4 3 7" xfId="23257" xr:uid="{42ADF3C6-1D09-4087-84E2-B38E888432E1}"/>
    <cellStyle name="Total 4 3 7 2" xfId="24950" xr:uid="{EE949F36-4016-4BF5-B59C-028F12A715B4}"/>
    <cellStyle name="Total 4 3 8" xfId="24343" xr:uid="{B9A1F329-EE10-46B1-B0BA-C1D0681897CD}"/>
    <cellStyle name="Total 4 3 8 2" xfId="25235" xr:uid="{3953BBC1-8280-4BA7-8B9B-11EDD049FC5E}"/>
    <cellStyle name="Total 4 4" xfId="9462" xr:uid="{C56C9D28-15E9-4D7A-96A9-3CF425F98BDF}"/>
    <cellStyle name="Total 4 4 2" xfId="10950" xr:uid="{4C86B0FD-F057-47FA-BA8F-CC7FB8D937DF}"/>
    <cellStyle name="Total 4 4 2 2" xfId="16457" xr:uid="{1B4C9D5F-C596-4957-A397-6CD0B0A62B53}"/>
    <cellStyle name="Total 4 4 3" xfId="11052" xr:uid="{5ADC2215-AF68-4B73-B4C3-D7FDEBFC659D}"/>
    <cellStyle name="Total 4 4 3 2" xfId="16559" xr:uid="{EC10372C-C624-4151-91C7-8580EA6AF1B4}"/>
    <cellStyle name="Total 4 4 4" xfId="10559" xr:uid="{E05EC587-8801-49FB-89F8-0AAC692812A6}"/>
    <cellStyle name="Total 4 4 4 2" xfId="16066" xr:uid="{0053CBB8-67FD-4D64-8358-522709AC8CD7}"/>
    <cellStyle name="Total 4 4 5" xfId="15015" xr:uid="{3558A901-246B-4A74-AADF-2E1D4C69F2A9}"/>
    <cellStyle name="Total 4 4 6" xfId="13408" xr:uid="{0E0ACD92-82F6-4306-AC43-194638F5EDE1}"/>
    <cellStyle name="Total 4 4 7" xfId="23235" xr:uid="{64EFE8C7-7A2A-4F2F-B189-C2BB36D366BB}"/>
    <cellStyle name="Total 4 4 7 2" xfId="24936" xr:uid="{BDF208F6-3D02-4E24-BACD-E09C0ACA18BD}"/>
    <cellStyle name="Total 4 4 8" xfId="24329" xr:uid="{37A5511E-D95A-499B-90B4-61E344DFFCEB}"/>
    <cellStyle name="Total 4 4 8 2" xfId="25221" xr:uid="{4E2FF005-B08D-4CDB-BAEC-C684504D8ECB}"/>
    <cellStyle name="Total 4 5" xfId="9869" xr:uid="{9B050E78-C242-4619-91D0-CB0925DD7D7E}"/>
    <cellStyle name="Total 4 5 2" xfId="11117" xr:uid="{913A9C01-8204-4E21-9A39-670615624F46}"/>
    <cellStyle name="Total 4 5 2 2" xfId="16624" xr:uid="{A6D6BC03-9BBA-45F5-BCE1-B58329CB1421}"/>
    <cellStyle name="Total 4 5 3" xfId="10633" xr:uid="{9EFF3ACB-3E8F-4326-87FF-B88DBC88F66E}"/>
    <cellStyle name="Total 4 5 3 2" xfId="16140" xr:uid="{54A03B5D-56E4-4494-845F-60C56A7C6A4F}"/>
    <cellStyle name="Total 4 5 4" xfId="10726" xr:uid="{7C2A3722-9302-404D-95BC-E1953381A208}"/>
    <cellStyle name="Total 4 5 4 2" xfId="16233" xr:uid="{F72BB588-FE9F-4735-B1AF-5FF2ABADA045}"/>
    <cellStyle name="Total 4 5 5" xfId="15401" xr:uid="{B94F148E-A2BD-446A-8A8F-9BF2BAC7155B}"/>
    <cellStyle name="Total 4 5 6" xfId="13808" xr:uid="{BE36147C-B4E0-4BFD-8F22-0E3EECD41240}"/>
    <cellStyle name="Total 4 5 7" xfId="23641" xr:uid="{6D47EC34-AD2C-4516-B51C-3C83DDD035F3}"/>
    <cellStyle name="Total 4 5 7 2" xfId="25062" xr:uid="{23DBC2D5-E8FD-4181-A99E-7098DFBAC5D5}"/>
    <cellStyle name="Total 4 5 8" xfId="24455" xr:uid="{3BF02E9A-3E24-46D3-8D4C-F9937A29352C}"/>
    <cellStyle name="Total 4 5 8 2" xfId="25347" xr:uid="{07C54D74-F645-4C7B-A6D6-9E7A02474C76}"/>
    <cellStyle name="Total 4 6" xfId="10003" xr:uid="{220476BB-4354-4284-8683-8C014451D241}"/>
    <cellStyle name="Total 4 6 2" xfId="11191" xr:uid="{366DDD89-AD92-47EA-9C35-60B3F4575AA4}"/>
    <cellStyle name="Total 4 6 2 2" xfId="16698" xr:uid="{1E641AC3-BFA8-46DD-A360-CB50D1CD83AD}"/>
    <cellStyle name="Total 4 6 3" xfId="11148" xr:uid="{8A073B34-5059-41A6-A200-6F0981860E0E}"/>
    <cellStyle name="Total 4 6 3 2" xfId="16655" xr:uid="{B671649C-87D0-464E-876E-FB2052418248}"/>
    <cellStyle name="Total 4 6 4" xfId="10777" xr:uid="{35A9D8F5-3FA6-4207-AFAA-6B9D4132C0CB}"/>
    <cellStyle name="Total 4 6 4 2" xfId="16284" xr:uid="{66CFA01D-302F-4F36-B107-D54A4240B951}"/>
    <cellStyle name="Total 4 6 5" xfId="13942" xr:uid="{5CB8137B-B824-4D95-AC49-7D4AC29BA6FD}"/>
    <cellStyle name="Total 4 6 6" xfId="23776" xr:uid="{669C2881-E303-4FB5-BE1D-2E1F3122E278}"/>
    <cellStyle name="Total 4 6 6 2" xfId="25120" xr:uid="{C37108DD-8181-482A-8C78-8819E8D048F3}"/>
    <cellStyle name="Total 4 6 7" xfId="24513" xr:uid="{72813E36-E5FA-48BE-8A4D-57E2A223B3AE}"/>
    <cellStyle name="Total 4 6 7 2" xfId="25405" xr:uid="{E96F73A8-D546-4FC0-AF1E-796D7125AD64}"/>
    <cellStyle name="Total 4 7" xfId="10721" xr:uid="{38F9354E-C6E4-4BFB-BA89-C45ACFD41397}"/>
    <cellStyle name="Total 4 7 2" xfId="16228" xr:uid="{9EED2B54-799D-437A-A535-3C919CAA1C38}"/>
    <cellStyle name="Total 4 8" xfId="12948" xr:uid="{A60FCC1A-126E-4910-B5CB-D885272D232C}"/>
    <cellStyle name="Total 4 9" xfId="20992" xr:uid="{1E7653BE-30E1-4931-97E9-2A253F87A40A}"/>
    <cellStyle name="Total 5" xfId="20993" xr:uid="{C57882E6-4FCE-412C-AC53-08F4D8F891D7}"/>
    <cellStyle name="Total 5 2" xfId="22414" xr:uid="{5C4491D3-596D-4973-9A23-C7D860DD3B6A}"/>
    <cellStyle name="Total 5 3" xfId="22413" xr:uid="{11C6D74D-0E11-45DB-80B0-B931C4F96C37}"/>
    <cellStyle name="Total 6" xfId="22415" xr:uid="{C1CA2DB5-9590-4939-9F5C-B04BE0A505B3}"/>
    <cellStyle name="Total 6 2" xfId="22416" xr:uid="{D1BC88DF-2D0C-4C2C-817A-2046AF887DDC}"/>
    <cellStyle name="Total 7" xfId="22417" xr:uid="{6DCEA5B3-D507-4663-9BE9-BDDF278ED212}"/>
    <cellStyle name="Total 8" xfId="22418" xr:uid="{2A43972B-E484-451E-B22E-7124716EC48A}"/>
    <cellStyle name="Total1" xfId="7113" xr:uid="{54CDEDEE-1AB7-48EA-9716-D9FE1FB7EC6F}"/>
    <cellStyle name="Total2" xfId="7114" xr:uid="{38465D50-0D55-4BDC-8438-C15C11AF4F49}"/>
    <cellStyle name="Total3" xfId="7115" xr:uid="{257763CC-6543-417D-96B4-BD03C96ABDDE}"/>
    <cellStyle name="Total4" xfId="7116" xr:uid="{E6AB9324-E4CD-47AB-83F4-741D620ED0A7}"/>
    <cellStyle name="Total5" xfId="7117" xr:uid="{541581C5-D03C-4508-ACAE-044C90C70EF4}"/>
    <cellStyle name="Total6" xfId="7118" xr:uid="{E242E841-EFB3-447C-8C3C-BE63E90E7B55}"/>
    <cellStyle name="Total7" xfId="7119" xr:uid="{4AA248BF-870B-4EF9-9B7C-B3BE4C99BB0B}"/>
    <cellStyle name="Total8" xfId="7120" xr:uid="{D76DDFCB-2CCE-46FA-85B6-6CF17976DB09}"/>
    <cellStyle name="Total9" xfId="7121" xr:uid="{EF788220-DA76-424D-9D1B-97590ABADEE1}"/>
    <cellStyle name="Totale" xfId="8024" xr:uid="{15271B94-8B36-4A0A-B99B-904B7EBF3714}"/>
    <cellStyle name="Totale 10" xfId="23035" xr:uid="{92C9B330-A36E-4A45-9BD7-0C423B860812}"/>
    <cellStyle name="Totale 10 2" xfId="24908" xr:uid="{D0CC8D4A-F5C1-4477-AF1B-4B246C3F89ED}"/>
    <cellStyle name="Totale 2" xfId="9830" xr:uid="{7AECA51A-25CC-436F-894D-CF231AF69702}"/>
    <cellStyle name="Totale 2 2" xfId="11100" xr:uid="{8A8DFCC2-F2A5-4797-BC5C-B52755A3A0E3}"/>
    <cellStyle name="Totale 2 2 2" xfId="16607" xr:uid="{6184DB21-2067-43B3-88E2-885935B54203}"/>
    <cellStyle name="Totale 2 3" xfId="10636" xr:uid="{7170227E-BDC5-4BF0-BD30-1C8E445526B4}"/>
    <cellStyle name="Totale 2 3 2" xfId="16143" xr:uid="{55F490F0-E3F5-4BE3-AA82-A2AE01FF4272}"/>
    <cellStyle name="Totale 2 4" xfId="10727" xr:uid="{E2961F8B-DA77-4A2E-8BDE-D21F23AC5D85}"/>
    <cellStyle name="Totale 2 4 2" xfId="16234" xr:uid="{84621A56-AF96-4E90-A57D-A1D0FC8B57CE}"/>
    <cellStyle name="Totale 2 5" xfId="15365" xr:uid="{8F47C395-F28A-4807-8027-64B5C477A530}"/>
    <cellStyle name="Totale 2 6" xfId="13770" xr:uid="{880960C4-324B-4B31-A605-58DE4A8BFB98}"/>
    <cellStyle name="Totale 2 7" xfId="23603" xr:uid="{28E4B96E-754D-4A15-9A98-555E45B552B5}"/>
    <cellStyle name="Totale 2 7 2" xfId="25048" xr:uid="{35222A7C-E569-4161-934F-5049454A1575}"/>
    <cellStyle name="Totale 2 8" xfId="24441" xr:uid="{80DD3564-2390-47C5-B0A9-426479C8BC8F}"/>
    <cellStyle name="Totale 2 8 2" xfId="25333" xr:uid="{374908B2-D948-4E33-8CA1-68D8CB9935B4}"/>
    <cellStyle name="Totale 3" xfId="9487" xr:uid="{FEDA4110-E257-4557-9BCA-BDB1F0C066FB}"/>
    <cellStyle name="Totale 3 2" xfId="10968" xr:uid="{CD729A29-4104-4E33-96FC-57412A5135C7}"/>
    <cellStyle name="Totale 3 2 2" xfId="16475" xr:uid="{B5569FB6-BC0B-4906-B3CD-57DC34A3165D}"/>
    <cellStyle name="Totale 3 3" xfId="10878" xr:uid="{EE1E59B3-816A-4FBD-A702-9684E01DD8D9}"/>
    <cellStyle name="Totale 3 3 2" xfId="16385" xr:uid="{2FD32119-7AFC-42E8-91BB-02993B596A33}"/>
    <cellStyle name="Totale 3 4" xfId="10771" xr:uid="{6DCDDB6E-EB87-46A1-AF00-AA30EA147B48}"/>
    <cellStyle name="Totale 3 4 2" xfId="16278" xr:uid="{102B8DAE-8218-4568-8BF4-08B27943330B}"/>
    <cellStyle name="Totale 3 5" xfId="15038" xr:uid="{2BED565B-8191-4FFE-89A0-4F599F975C42}"/>
    <cellStyle name="Totale 3 6" xfId="13431" xr:uid="{A07EBF9A-7853-4569-85B1-4B4105A11757}"/>
    <cellStyle name="Totale 3 7" xfId="23260" xr:uid="{71E9246B-E2F5-4295-8F36-61D7B02BB44F}"/>
    <cellStyle name="Totale 3 7 2" xfId="24953" xr:uid="{328C7A11-307B-4E5E-8582-CE721A891472}"/>
    <cellStyle name="Totale 3 8" xfId="24346" xr:uid="{89367F41-67AC-4DE1-933E-6612390C0CFB}"/>
    <cellStyle name="Totale 3 8 2" xfId="25238" xr:uid="{C20DEA62-9224-4AFC-A906-9B5DFEE2AA78}"/>
    <cellStyle name="Totale 4" xfId="9491" xr:uid="{15A29F36-9499-44BE-BAC2-F462EB157D6E}"/>
    <cellStyle name="Totale 4 2" xfId="10972" xr:uid="{F9EC2F68-3D5B-4043-A327-B55816DB9348}"/>
    <cellStyle name="Totale 4 2 2" xfId="16479" xr:uid="{7A1A4093-B03C-476E-BEAC-A7E1F9F98505}"/>
    <cellStyle name="Totale 4 3" xfId="11049" xr:uid="{97C5B274-4625-494A-8B29-638442413781}"/>
    <cellStyle name="Totale 4 3 2" xfId="16556" xr:uid="{472518ED-626D-4C3B-A706-2729814FA883}"/>
    <cellStyle name="Totale 4 4" xfId="11449" xr:uid="{F60F86C8-D948-442B-A407-B957AB5086F8}"/>
    <cellStyle name="Totale 4 4 2" xfId="16956" xr:uid="{EDD9A0A6-75A5-4714-B2B2-98C9FDCCD250}"/>
    <cellStyle name="Totale 4 5" xfId="15041" xr:uid="{5A0C3A31-AAA6-40A0-8C24-8FD2DC1EA500}"/>
    <cellStyle name="Totale 4 6" xfId="13435" xr:uid="{B443C00E-6AF9-4C75-A80C-AC0854536ECC}"/>
    <cellStyle name="Totale 4 7" xfId="23264" xr:uid="{FDCF7470-4367-4869-9C9B-CBD83596CA14}"/>
    <cellStyle name="Totale 4 7 2" xfId="24957" xr:uid="{AA4DA69F-8FCA-42D7-A0A6-FBA21BF72A93}"/>
    <cellStyle name="Totale 4 8" xfId="24350" xr:uid="{8CCDFBBB-30D7-411B-AF05-828724789272}"/>
    <cellStyle name="Totale 4 8 2" xfId="25242" xr:uid="{5F795493-35DD-40B7-95AD-531004E7C16A}"/>
    <cellStyle name="Totale 5" xfId="9868" xr:uid="{03940B08-2DF9-4C3F-A2BE-2057610E18A5}"/>
    <cellStyle name="Totale 5 2" xfId="11116" xr:uid="{E19C780F-9B4F-471C-ABAC-D287E70F5983}"/>
    <cellStyle name="Totale 5 2 2" xfId="16623" xr:uid="{03CFDBE3-58B7-4914-A0C0-9FC36B4A0FB5}"/>
    <cellStyle name="Totale 5 3" xfId="10605" xr:uid="{E8F56A3C-836C-4680-A5CB-0CAD524C3F6A}"/>
    <cellStyle name="Totale 5 3 2" xfId="16112" xr:uid="{F8856DB5-6548-4569-B450-388A16AF588C}"/>
    <cellStyle name="Totale 5 4" xfId="11415" xr:uid="{C4CB50CC-2C79-4FEF-99FC-14199094D802}"/>
    <cellStyle name="Totale 5 4 2" xfId="16922" xr:uid="{3FC5862C-2371-4AC5-8E61-D0518EA969F3}"/>
    <cellStyle name="Totale 5 5" xfId="15400" xr:uid="{4F9EFFE1-83BD-43A9-9A71-F06DF437A0EE}"/>
    <cellStyle name="Totale 5 6" xfId="13807" xr:uid="{174D16C0-32C0-448B-8EC4-3D2CB14ACFBB}"/>
    <cellStyle name="Totale 5 7" xfId="23640" xr:uid="{47D67727-C6B3-4CF8-8FEA-C1697199CA1A}"/>
    <cellStyle name="Totale 5 7 2" xfId="25061" xr:uid="{B8B5FB70-D1D5-419A-A4C2-A4869AFC1578}"/>
    <cellStyle name="Totale 5 8" xfId="24454" xr:uid="{8848923E-B558-4E7C-98DC-4A2B8AD433EA}"/>
    <cellStyle name="Totale 5 8 2" xfId="25346" xr:uid="{E5A6342E-15F0-4909-9D6F-656BD64A56E7}"/>
    <cellStyle name="Totale 6" xfId="9490" xr:uid="{B1CBC468-AD7C-4A0F-BBA1-F1955F445D12}"/>
    <cellStyle name="Totale 6 2" xfId="10971" xr:uid="{82D0ED28-4418-434C-9E76-AA1F87A43975}"/>
    <cellStyle name="Totale 6 2 2" xfId="16478" xr:uid="{46F5556F-B165-4203-BA6E-32B6BB05146C}"/>
    <cellStyle name="Totale 6 3" xfId="10646" xr:uid="{2A66F36E-2E48-45E4-B5ED-D022F5371810}"/>
    <cellStyle name="Totale 6 3 2" xfId="16153" xr:uid="{D0E7E2B5-71CB-43E0-BCD5-CA307BF9C557}"/>
    <cellStyle name="Totale 6 4" xfId="10898" xr:uid="{225CD6E7-C76D-49B6-8DD7-B455849ABF41}"/>
    <cellStyle name="Totale 6 4 2" xfId="16405" xr:uid="{BE2EA669-E567-4745-834F-205C8766FEBF}"/>
    <cellStyle name="Totale 6 5" xfId="13434" xr:uid="{10D5AAB5-BA07-44C8-8F38-A74C9BDBFD17}"/>
    <cellStyle name="Totale 6 6" xfId="23263" xr:uid="{11E30CDF-6CD2-4FEC-98BA-58B18900AA14}"/>
    <cellStyle name="Totale 6 6 2" xfId="24956" xr:uid="{A70A0EB6-5F53-41B3-B63C-75AFB19F3A58}"/>
    <cellStyle name="Totale 6 7" xfId="24349" xr:uid="{67023C78-6691-400D-BAC1-114160D1F7FF}"/>
    <cellStyle name="Totale 6 7 2" xfId="25241" xr:uid="{31908AED-3A1D-409E-8B65-B7A722E994C9}"/>
    <cellStyle name="Totale 7" xfId="10623" xr:uid="{035FDB48-6F28-483C-939A-3D4AC0775387}"/>
    <cellStyle name="Totale 7 2" xfId="16130" xr:uid="{A4332A44-BA8C-416A-9A09-DF447F29EEF3}"/>
    <cellStyle name="Totale 8" xfId="12951" xr:uid="{9AB1AE02-273D-4F29-A228-D2EBFC296EBF}"/>
    <cellStyle name="Totale 9" xfId="22724" xr:uid="{389627EF-3511-4CA2-93B7-2CFAA2FEB6EC}"/>
    <cellStyle name="Totale 9 2" xfId="24853" xr:uid="{3CC6F2E1-677D-408D-AE3B-682CEEC0E007}"/>
    <cellStyle name="TotShade" xfId="7122" xr:uid="{817727BA-247F-41E8-8A8B-AD4319F21385}"/>
    <cellStyle name="Tusental (0)_pldt" xfId="20994" xr:uid="{9B7A0682-DB4D-476D-A04A-7D333B5DE33A}"/>
    <cellStyle name="Tusental_A-listan (fixad)" xfId="20995" xr:uid="{0AC29559-73CA-4137-851E-7F1C8C718E94}"/>
    <cellStyle name="Tytuł" xfId="8025" xr:uid="{19C95C74-205E-4CA1-837E-CB2A1C7E95C9}"/>
    <cellStyle name="Überschrift 1 2" xfId="8026" xr:uid="{9A3BFE4E-7C12-45C7-A291-3C443D68E284}"/>
    <cellStyle name="Überschrift 1 3" xfId="8027" xr:uid="{EA5DA1B3-01CA-4362-9347-86C423AD78F1}"/>
    <cellStyle name="Überschrift 2 2" xfId="8028" xr:uid="{A9943D2A-B3D7-40F1-B816-0E9040828377}"/>
    <cellStyle name="Überschrift 2 3" xfId="8029" xr:uid="{23DF3E76-7005-460B-A044-5674F874AFD7}"/>
    <cellStyle name="Überschrift 3 2" xfId="8030" xr:uid="{A536B7C6-DD49-4E0A-8EB3-F58C7EDF088E}"/>
    <cellStyle name="Überschrift 3 3" xfId="8031" xr:uid="{37AFA1E9-F613-455D-8EFD-1A2E840F44C4}"/>
    <cellStyle name="Überschrift 4 2" xfId="8032" xr:uid="{128D1DFC-960E-42BE-8877-4F16E863F271}"/>
    <cellStyle name="Überschrift 4 3" xfId="8033" xr:uid="{F78FC292-A5E4-4A19-AE9C-2804294F6E18}"/>
    <cellStyle name="Überschrift 5" xfId="8034" xr:uid="{A2315014-19B9-4085-AAB3-4265C6DCA1A2}"/>
    <cellStyle name="Underscore" xfId="7123" xr:uid="{EE29C095-F914-4E03-8599-F4AC585C4B2A}"/>
    <cellStyle name="Uwaga" xfId="8035" xr:uid="{5FCECDA8-F3BF-4F23-A976-6A5ECE30A455}"/>
    <cellStyle name="Uwaga 10" xfId="22980" xr:uid="{21134E9C-F0E4-4EF1-BD86-AA56B9BD1A72}"/>
    <cellStyle name="Uwaga 10 2" xfId="24876" xr:uid="{C99F0816-177C-4067-BB62-FDE4F8A17635}"/>
    <cellStyle name="Uwaga 2" xfId="9828" xr:uid="{360BED9B-8ED8-41E3-AE1A-EAC2DEBCD120}"/>
    <cellStyle name="Uwaga 2 2" xfId="11098" xr:uid="{2F7BC831-DB3E-4D31-A7E0-11DBCF62F980}"/>
    <cellStyle name="Uwaga 2 2 2" xfId="16605" xr:uid="{339D2AB5-3F5F-4E11-9DE0-BF3760CC810B}"/>
    <cellStyle name="Uwaga 2 3" xfId="10844" xr:uid="{A307F4FE-2213-4BCD-ADAD-2495CD86B404}"/>
    <cellStyle name="Uwaga 2 3 2" xfId="16351" xr:uid="{4E17BAFD-9FD3-491F-BA6B-23D64F823D60}"/>
    <cellStyle name="Uwaga 2 4" xfId="10620" xr:uid="{63B38711-8CE6-44AC-BE31-06734375A89C}"/>
    <cellStyle name="Uwaga 2 4 2" xfId="16127" xr:uid="{6D4056AD-AA59-4022-856D-1C7F24EAA907}"/>
    <cellStyle name="Uwaga 2 5" xfId="15364" xr:uid="{F40E2005-8B79-47EC-9E1A-0505EA763E40}"/>
    <cellStyle name="Uwaga 2 6" xfId="13768" xr:uid="{9C5EECC1-D61B-4A7F-ACEC-86408C3089BC}"/>
    <cellStyle name="Uwaga 2 7" xfId="23601" xr:uid="{7C6A491F-5168-4B0F-9287-615D83C17211}"/>
    <cellStyle name="Uwaga 2 7 2" xfId="25046" xr:uid="{722F7605-61CE-4A0B-B500-69DC770E2125}"/>
    <cellStyle name="Uwaga 2 8" xfId="24439" xr:uid="{4C167731-37BD-4D2A-B32B-D9725902F8DF}"/>
    <cellStyle name="Uwaga 2 8 2" xfId="25331" xr:uid="{AEEF003D-6AEF-4C49-94F5-D87E8D65CD6B}"/>
    <cellStyle name="Uwaga 3" xfId="9489" xr:uid="{E74D64E9-DDEF-461D-999D-C9B05B031297}"/>
    <cellStyle name="Uwaga 3 2" xfId="10970" xr:uid="{35FCBF9F-1399-47F2-8367-68CF2163F4CC}"/>
    <cellStyle name="Uwaga 3 2 2" xfId="16477" xr:uid="{1905970D-287E-4162-BBCD-3C2AD88A3F71}"/>
    <cellStyle name="Uwaga 3 3" xfId="11372" xr:uid="{62A29FC6-FE4B-440F-A7F7-421CAEC9C8A2}"/>
    <cellStyle name="Uwaga 3 3 2" xfId="16879" xr:uid="{4B04D19B-4072-4E4C-8445-981D3ADF15C0}"/>
    <cellStyle name="Uwaga 3 4" xfId="10737" xr:uid="{AE5E4AB8-9042-4BC1-8EC4-8090EB05E89A}"/>
    <cellStyle name="Uwaga 3 4 2" xfId="16244" xr:uid="{BB576248-EF82-4138-B507-A6828862996E}"/>
    <cellStyle name="Uwaga 3 5" xfId="15040" xr:uid="{A6D9641C-BDDF-4F91-BF9F-87B8F5783EF4}"/>
    <cellStyle name="Uwaga 3 6" xfId="13433" xr:uid="{BA948D86-FEB4-425A-B7E5-72D1BCB7AA06}"/>
    <cellStyle name="Uwaga 3 7" xfId="23262" xr:uid="{87311CE1-BEC0-405A-8201-B70769D5DC63}"/>
    <cellStyle name="Uwaga 3 7 2" xfId="24955" xr:uid="{0ED71FD5-623C-46DB-AACA-FB691C48339E}"/>
    <cellStyle name="Uwaga 3 8" xfId="24348" xr:uid="{4F9EC1E9-DE1A-4500-B087-FE3125268864}"/>
    <cellStyle name="Uwaga 3 8 2" xfId="25240" xr:uid="{9861537A-12F9-4B81-8477-D302B77B2153}"/>
    <cellStyle name="Uwaga 4" xfId="9468" xr:uid="{B1041FF6-15B5-4AB2-A5DD-EE859E6E21C4}"/>
    <cellStyle name="Uwaga 4 2" xfId="10953" xr:uid="{22AFAA74-D74A-4920-9D60-802CF9045694}"/>
    <cellStyle name="Uwaga 4 2 2" xfId="16460" xr:uid="{0681247C-FCCD-49EA-B002-B58E86B2555C}"/>
    <cellStyle name="Uwaga 4 3" xfId="10691" xr:uid="{80E66AD3-3DA1-4465-BA60-D161C1C93825}"/>
    <cellStyle name="Uwaga 4 3 2" xfId="16198" xr:uid="{36D3B484-1B7C-4411-8AB7-D5269E623F7C}"/>
    <cellStyle name="Uwaga 4 4" xfId="10770" xr:uid="{D7AC730C-6505-4F86-898C-8BB86B2A39EC}"/>
    <cellStyle name="Uwaga 4 4 2" xfId="16277" xr:uid="{5BE66F51-F54B-427B-9657-B74EC0B3037A}"/>
    <cellStyle name="Uwaga 4 5" xfId="15021" xr:uid="{AB3B713D-6627-4BE3-BFDD-846089433697}"/>
    <cellStyle name="Uwaga 4 6" xfId="13413" xr:uid="{2B11A044-5AEE-4E9A-9432-F13184ACA729}"/>
    <cellStyle name="Uwaga 4 7" xfId="23241" xr:uid="{9A23D934-A3C7-48F2-9B38-56E0D625E4BB}"/>
    <cellStyle name="Uwaga 4 7 2" xfId="24938" xr:uid="{2AAEC702-6037-41FF-83C1-2F6CF659ACD0}"/>
    <cellStyle name="Uwaga 4 8" xfId="24331" xr:uid="{B0C11813-A7C4-485F-80E8-05BAA8A74237}"/>
    <cellStyle name="Uwaga 4 8 2" xfId="25223" xr:uid="{4AEDDAFB-8AE4-403D-A36D-F62E9F027553}"/>
    <cellStyle name="Uwaga 5" xfId="9820" xr:uid="{343B372F-F26F-4C14-8BE0-E62B688610CC}"/>
    <cellStyle name="Uwaga 5 2" xfId="11091" xr:uid="{D1526048-5D8A-403E-909D-CFEE52325134}"/>
    <cellStyle name="Uwaga 5 2 2" xfId="16598" xr:uid="{CF4542B5-AE24-4E5B-81D8-C6EF5AFABB9B}"/>
    <cellStyle name="Uwaga 5 3" xfId="11290" xr:uid="{B73FA8B4-862D-49A0-829C-20393AB644B1}"/>
    <cellStyle name="Uwaga 5 3 2" xfId="16797" xr:uid="{8A34AA36-4561-4F46-B851-85A90A02107B}"/>
    <cellStyle name="Uwaga 5 4" xfId="11422" xr:uid="{24CE8F90-E560-4270-8961-6B077323BF23}"/>
    <cellStyle name="Uwaga 5 4 2" xfId="16929" xr:uid="{E4C178D4-047B-4AE3-A999-291C6838425E}"/>
    <cellStyle name="Uwaga 5 5" xfId="15357" xr:uid="{8C04C2D3-5A8D-49D0-9302-CE9CDC4B2C33}"/>
    <cellStyle name="Uwaga 5 6" xfId="13760" xr:uid="{0B2C5DFA-AD61-4338-ABA0-27F14CC2A29C}"/>
    <cellStyle name="Uwaga 5 7" xfId="23593" xr:uid="{7C0299DC-6261-4447-9678-0A97BB451B53}"/>
    <cellStyle name="Uwaga 5 7 2" xfId="25039" xr:uid="{AC71E82E-E18F-44A5-8ABB-51D4D082C7E8}"/>
    <cellStyle name="Uwaga 5 8" xfId="24432" xr:uid="{AEA267C2-00DC-40AC-8530-41337DA7A7C5}"/>
    <cellStyle name="Uwaga 5 8 2" xfId="25324" xr:uid="{BCD86087-74FA-4D12-A70D-30B3BADB3C26}"/>
    <cellStyle name="Uwaga 6" xfId="10041" xr:uid="{683CDB53-EF47-462D-859A-311B8379A29C}"/>
    <cellStyle name="Uwaga 6 2" xfId="11221" xr:uid="{7A43B7C0-9FB5-4349-A6CC-AC4A4D352955}"/>
    <cellStyle name="Uwaga 6 2 2" xfId="16728" xr:uid="{D5240381-87A9-496F-BC7B-8DE1BEC8810E}"/>
    <cellStyle name="Uwaga 6 3" xfId="11044" xr:uid="{3BFF535E-540D-4D67-B995-54C4EDF219C3}"/>
    <cellStyle name="Uwaga 6 3 2" xfId="16551" xr:uid="{1D735CB3-707F-42A0-A585-0D2FE5E6886D}"/>
    <cellStyle name="Uwaga 6 4" xfId="11392" xr:uid="{4FE03731-AF9D-4BE3-8363-6ECFA004F850}"/>
    <cellStyle name="Uwaga 6 4 2" xfId="16899" xr:uid="{540EE098-CD62-4921-8DB4-B3460D8C2598}"/>
    <cellStyle name="Uwaga 6 5" xfId="13979" xr:uid="{8FE758E7-42D2-4B2D-B87C-0A9FEAC75C5B}"/>
    <cellStyle name="Uwaga 6 6" xfId="23814" xr:uid="{C34FA08F-9D40-4AC4-B1E5-7A631A782103}"/>
    <cellStyle name="Uwaga 6 6 2" xfId="25149" xr:uid="{6C9BABAD-01FB-47B1-A62F-CE8B071DFEA3}"/>
    <cellStyle name="Uwaga 6 7" xfId="24542" xr:uid="{58E3EAEA-1697-4994-9FA3-C025EF197155}"/>
    <cellStyle name="Uwaga 6 7 2" xfId="25434" xr:uid="{BA5F653B-6BD0-45C4-BCD0-493034FE7489}"/>
    <cellStyle name="Uwaga 7" xfId="11369" xr:uid="{CB50E5CA-081F-4755-BED7-74F004072AAB}"/>
    <cellStyle name="Uwaga 7 2" xfId="16876" xr:uid="{5D8411C3-218B-4125-9E99-6928F7C1729E}"/>
    <cellStyle name="Uwaga 8" xfId="12952" xr:uid="{7CE9511F-37E9-4A5C-B796-5810116A5752}"/>
    <cellStyle name="Uwaga 9" xfId="22725" xr:uid="{DD481B81-ED7A-46DB-9D14-079164176238}"/>
    <cellStyle name="Uwaga 9 2" xfId="24854" xr:uid="{CD69AF45-B122-405A-B9E9-785370868223}"/>
    <cellStyle name="Valore non valido" xfId="8036" xr:uid="{F8AFB289-EA83-4E6C-B3BC-155273E73740}"/>
    <cellStyle name="Valore valido" xfId="8037" xr:uid="{82AF7A28-8355-4E4E-8C27-E8A1E0EA1C89}"/>
    <cellStyle name="Valuta (0)_806" xfId="8038" xr:uid="{3D963FC6-BD29-4EB1-AEDF-7E5579351BA0}"/>
    <cellStyle name="Valuta_806" xfId="8039" xr:uid="{C0D395A0-D7F4-46C3-8A79-55D5009D76EC}"/>
    <cellStyle name="Valuutta_BINV" xfId="1541" xr:uid="{00000000-0005-0000-0000-0000B4190000}"/>
    <cellStyle name="Vérification" xfId="8040" xr:uid="{350658AA-8963-4B43-94DA-7EBB0FD017B9}"/>
    <cellStyle name="Verknüpfte Zelle 2" xfId="8041" xr:uid="{793B1F6E-413D-496C-81E4-D1262E3DE235}"/>
    <cellStyle name="Verknüpfte Zelle 3" xfId="8042" xr:uid="{DEFD95DB-C974-4807-8BA4-5608475D75A1}"/>
    <cellStyle name="Währung [0]_AR-Bilanzen9901" xfId="7505" xr:uid="{713D39B5-1C39-4A7D-84F0-C136352D26D9}"/>
    <cellStyle name="Währung_AR-Bilanzen9901" xfId="7506" xr:uid="{2DE0C180-31D2-44B6-ABCF-4885FBEDB604}"/>
    <cellStyle name="Warnender Text 2" xfId="8043" xr:uid="{A9E8F9C7-3855-4D21-B5D9-284031BF4A7E}"/>
    <cellStyle name="Warnender Text 3" xfId="8044" xr:uid="{7281B413-06F3-4C99-9E53-04D392FFBEF8}"/>
    <cellStyle name="Warning Text" xfId="32" builtinId="11" customBuiltin="1"/>
    <cellStyle name="Warning Text 2" xfId="7066" xr:uid="{A6A05448-F2A5-46C1-944D-AD139028C529}"/>
    <cellStyle name="Warning Text 2 2" xfId="20997" xr:uid="{F3E2C765-0C1B-41A5-8DBC-3246AC349AF5}"/>
    <cellStyle name="Warning Text 2 2 2" xfId="35204" xr:uid="{8F030E26-5985-40FB-B472-B133AA2B9332}"/>
    <cellStyle name="Warning Text 2 3" xfId="20996" xr:uid="{860D3B7A-4882-4CD5-92B3-33B47E20E6F0}"/>
    <cellStyle name="Warning Text 2 3 2" xfId="22420" xr:uid="{2D41CF5D-278B-4FC9-85C6-1A47890215BA}"/>
    <cellStyle name="Warning Text 2 4" xfId="22421" xr:uid="{65A62565-8F52-4EF4-A520-918C5B5340E4}"/>
    <cellStyle name="Warning Text 2 5" xfId="22422" xr:uid="{D55272E5-F19D-4423-853E-300AA7695DA2}"/>
    <cellStyle name="Warning Text 2 6" xfId="22423" xr:uid="{890D96FC-0F7C-4786-B2E6-05BBA8EADCC6}"/>
    <cellStyle name="Warning Text 2 7" xfId="22424" xr:uid="{794A585E-6359-4857-B8FD-4BBFE1EDE42C}"/>
    <cellStyle name="Warning Text 2 8" xfId="22419" xr:uid="{F0EC9C4D-844A-4E19-84ED-F9AE32467111}"/>
    <cellStyle name="Warning Text 2 9" xfId="8046" xr:uid="{152B608D-B2AD-49CF-A14B-64FBA115CC2A}"/>
    <cellStyle name="Warning Text 3" xfId="8047" xr:uid="{D9774DCF-41C2-45C5-96FF-EAF49F2D871A}"/>
    <cellStyle name="Warning Text 3 2" xfId="20998" xr:uid="{C17AFC9A-5587-4660-814F-B469ED5C7E0E}"/>
    <cellStyle name="Warning Text 3 3" xfId="22425" xr:uid="{0C8B9D53-7063-4A50-915C-02A39BCEC6B0}"/>
    <cellStyle name="Warning Text 4" xfId="8045" xr:uid="{8480BBDC-D8C1-440C-B61B-529310C83AE4}"/>
    <cellStyle name="Warning Text 4 2" xfId="20999" xr:uid="{CAC90543-DFE8-41F9-8DC3-294E56EF2A8B}"/>
    <cellStyle name="Warning Text 4 2 2" xfId="22427" xr:uid="{A22F33BF-1CF8-4DC9-8A01-38C1DA188C18}"/>
    <cellStyle name="Warning Text 4 3" xfId="22426" xr:uid="{C0DFC09F-95D5-4FB9-A643-43D3BD0D78E6}"/>
    <cellStyle name="Warning Text 5" xfId="22428" xr:uid="{3528CFE3-E2AC-4612-BED8-E92090151F0E}"/>
    <cellStyle name="Warning Text 5 2" xfId="22429" xr:uid="{FFF152A6-F7E5-4D20-8420-2500166D85CD}"/>
    <cellStyle name="Warning Text 6" xfId="22430" xr:uid="{BC60112C-9F05-4369-A4E0-6DD3D5D3411E}"/>
    <cellStyle name="Warning Text 6 2" xfId="22431" xr:uid="{81321C57-3820-4601-A4A4-4368EB8A764B}"/>
    <cellStyle name="Warning Text 7" xfId="22432" xr:uid="{DD233A40-5055-4193-8BC7-F9968398475F}"/>
    <cellStyle name="Warning Text 8" xfId="22433" xr:uid="{B6BE46FD-82BA-48E4-8430-CEE083BCCFD6}"/>
    <cellStyle name="WHead - Style2" xfId="21000" xr:uid="{9556C0C3-A613-4707-94AA-02BCF295A593}"/>
    <cellStyle name="WHead - Style2 2" xfId="24807" xr:uid="{0FCF7027-0832-4294-8D6A-829F5D8799E2}"/>
    <cellStyle name="Wไhrung [0]_Tabelle1 (2)" xfId="7507" xr:uid="{E2938CA5-616C-49A7-807E-A9A70C07C732}"/>
    <cellStyle name="Wไhrung_Tabelle1 (2)" xfId="7508" xr:uid="{66640001-058B-4152-BAC6-1EBA1928C829}"/>
    <cellStyle name="XComma" xfId="1542" xr:uid="{00000000-0005-0000-0000-0000B6190000}"/>
    <cellStyle name="XComma 0.0" xfId="1543" xr:uid="{00000000-0005-0000-0000-0000B7190000}"/>
    <cellStyle name="XComma 0.00" xfId="1544" xr:uid="{00000000-0005-0000-0000-0000B8190000}"/>
    <cellStyle name="XComma 0.000" xfId="1545" xr:uid="{00000000-0005-0000-0000-0000B9190000}"/>
    <cellStyle name="XCurrency" xfId="1546" xr:uid="{00000000-0005-0000-0000-0000BA190000}"/>
    <cellStyle name="XCurrency 0.0" xfId="1547" xr:uid="{00000000-0005-0000-0000-0000BB190000}"/>
    <cellStyle name="XCurrency 0.00" xfId="1548" xr:uid="{00000000-0005-0000-0000-0000BC190000}"/>
    <cellStyle name="XCurrency 0.000" xfId="1549" xr:uid="{00000000-0005-0000-0000-0000BD190000}"/>
    <cellStyle name="Zelle überprüfen 2" xfId="8048" xr:uid="{18A4AA08-6AD5-4482-8117-5A98E54C4BED}"/>
    <cellStyle name="Zelle überprüfen 3" xfId="8049" xr:uid="{DDE67959-3C4F-4199-BD86-D9A6A10BE75F}"/>
    <cellStyle name="Złe" xfId="8050" xr:uid="{C34A790A-F4C5-4E4B-8675-33421D19A6AA}"/>
    <cellStyle name="ｳ｣ｹ訐ﾅR瓶ｹ､ｽoﾁﾏｷﾖﾎ " xfId="8804" xr:uid="{75FA45D1-1302-4F00-9282-880AD1FFC212}"/>
    <cellStyle name="ｳ｣ｹ訐ﾅR瓶ｹ､ｽoﾁﾏｷﾖﾎ  2" xfId="21003" xr:uid="{EDC1E992-A790-4C7D-99EF-5C29B445233F}"/>
    <cellStyle name="เครื่องหมายเปอร์เซ็นต์_list motor khlong 2002" xfId="7509" xr:uid="{346D6FC6-5ED6-4C30-9BE3-F68207D475CE}"/>
    <cellStyle name="เครื่องหมายจุลภาค [0]_A,JJ" xfId="21004" xr:uid="{BA4925D7-7B7A-4689-918F-661860D879F2}"/>
    <cellStyle name="เครื่องหมายจุลภาค 2" xfId="7510" xr:uid="{E2E28319-AACC-46FD-B8DA-72FE5C07C19C}"/>
    <cellStyle name="เครื่องหมายจุลภาค 2 10" xfId="21005" xr:uid="{76A48A8E-926A-4689-8FCD-0892DE97A8AD}"/>
    <cellStyle name="เครื่องหมายจุลภาค 2 10 2" xfId="32744" xr:uid="{DD7BAB56-2E57-4A59-A4ED-1CD840A321D8}"/>
    <cellStyle name="เครื่องหมายจุลภาค 2 11" xfId="22635" xr:uid="{D49370B7-FA1E-4DA7-A639-BFEF7582F78C}"/>
    <cellStyle name="เครื่องหมายจุลภาค 2 11 2" xfId="32920" xr:uid="{B2E97B43-2B7E-4BE3-A8E1-347008FA8B32}"/>
    <cellStyle name="เครื่องหมายจุลภาค 2 12" xfId="24660" xr:uid="{EBCBC464-BFF3-48D5-B42E-AE5FF8763B7C}"/>
    <cellStyle name="เครื่องหมายจุลภาค 2 12 2" xfId="34065" xr:uid="{6182A011-0088-41EC-9357-E7A8A6205324}"/>
    <cellStyle name="เครื่องหมายจุลภาค 2 13" xfId="24737" xr:uid="{247B7021-1916-4B36-ACB3-D4EF55FB5F6A}"/>
    <cellStyle name="เครื่องหมายจุลภาค 2 13 2" xfId="34115" xr:uid="{E307D6CC-BA4C-431E-8E17-B6DA98F97066}"/>
    <cellStyle name="เครื่องหมายจุลภาค 2 14" xfId="25554" xr:uid="{828D2BB4-EB40-4362-900D-CB130A37F458}"/>
    <cellStyle name="เครื่องหมายจุลภาค 2 2" xfId="9426" xr:uid="{390ED8C2-5808-4773-8097-9FF8F2C07CAC}"/>
    <cellStyle name="เครื่องหมายจุลภาค 2 2 2" xfId="11942" xr:uid="{786C466B-6C53-4815-BEC0-D2C13DC701AC}"/>
    <cellStyle name="เครื่องหมายจุลภาค 2 2 2 2" xfId="17456" xr:uid="{96ED6309-DDAA-4B99-B577-F35A8EDD21CC}"/>
    <cellStyle name="เครื่องหมายจุลภาค 2 2 2 2 2" xfId="30575" xr:uid="{CDC83792-983A-444B-8F72-DE418EA36508}"/>
    <cellStyle name="เครื่องหมายจุลภาค 2 2 2 3" xfId="27098" xr:uid="{8CE95BD9-71D1-4CDF-B3A8-377E2096A98D}"/>
    <cellStyle name="เครื่องหมายจุลภาค 2 2 3" xfId="18823" xr:uid="{ABB198C2-497F-4A2E-9EDF-681150444DA2}"/>
    <cellStyle name="เครื่องหมายจุลภาค 2 2 3 2" xfId="31753" xr:uid="{5BDF2F17-D3F0-4CA3-8387-BCB566F51BEF}"/>
    <cellStyle name="เครื่องหมายจุลภาค 2 2 4" xfId="14978" xr:uid="{F0D66117-FEFF-40F4-939F-78B8E2F4C3EE}"/>
    <cellStyle name="เครื่องหมายจุลภาค 2 2 4 2" xfId="29416" xr:uid="{AF543EE4-C9D7-44BF-ABE8-F0731B455FF6}"/>
    <cellStyle name="เครื่องหมายจุลภาค 2 2 5" xfId="13369" xr:uid="{39B9755C-E19C-4CA9-BCAF-91B7B7796E1E}"/>
    <cellStyle name="เครื่องหมายจุลภาค 2 2 5 2" xfId="28263" xr:uid="{A66E08F8-D638-4016-8844-9FE62AAA3E50}"/>
    <cellStyle name="เครื่องหมายจุลภาค 2 2 6" xfId="23196" xr:uid="{D96F70FA-73C2-4873-A433-3BF0692F1031}"/>
    <cellStyle name="เครื่องหมายจุลภาค 2 2 6 2" xfId="33303" xr:uid="{60F26BBC-0132-4B60-B8A4-198D345E5499}"/>
    <cellStyle name="เครื่องหมายจุลภาค 2 2 7" xfId="25937" xr:uid="{3463212E-E123-46CC-BCBF-6DBF5A6C42A5}"/>
    <cellStyle name="เครื่องหมายจุลภาค 2 3" xfId="10152" xr:uid="{3FA7718D-9926-4B48-BF1A-55BAD72C6257}"/>
    <cellStyle name="เครื่องหมายจุลภาค 2 3 2" xfId="12392" xr:uid="{11DA1D9F-699B-4316-9AC1-FAE72633D945}"/>
    <cellStyle name="เครื่องหมายจุลภาค 2 3 2 2" xfId="17912" xr:uid="{D6AE8C1D-4444-4F81-8753-559E24BEE7D7}"/>
    <cellStyle name="เครื่องหมายจุลภาค 2 3 2 2 2" xfId="30961" xr:uid="{E41155C8-1695-45AC-A124-7F757289A76D}"/>
    <cellStyle name="เครื่องหมายจุลภาค 2 3 2 3" xfId="27485" xr:uid="{5AD1AFC4-D82C-4720-A6F3-D47459EAC8B6}"/>
    <cellStyle name="เครื่องหมายจุลภาค 2 3 3" xfId="19298" xr:uid="{9B48D720-51DE-4F1F-9E22-D9B96C488DE8}"/>
    <cellStyle name="เครื่องหมายจุลภาค 2 3 3 2" xfId="32152" xr:uid="{D218A0A3-AB98-4D84-8522-5963561318DA}"/>
    <cellStyle name="เครื่องหมายจุลภาค 2 3 4" xfId="15658" xr:uid="{C2B55168-8783-4A5A-8951-B43224C2F06A}"/>
    <cellStyle name="เครื่องหมายจุลภาค 2 3 4 2" xfId="29801" xr:uid="{FAF41FF1-EB0A-41AC-A927-3A4DDFB11C70}"/>
    <cellStyle name="เครื่องหมายจุลภาค 2 3 5" xfId="14094" xr:uid="{E5C03FA3-9D4B-428E-B5F3-50E934A19038}"/>
    <cellStyle name="เครื่องหมายจุลภาค 2 3 5 2" xfId="28650" xr:uid="{BC3641CE-4B2A-4BB5-BBBD-41FA90A7A445}"/>
    <cellStyle name="เครื่องหมายจุลภาค 2 3 6" xfId="23929" xr:uid="{8322FF66-E294-49AC-9570-B52A97C57C1F}"/>
    <cellStyle name="เครื่องหมายจุลภาค 2 3 6 2" xfId="33690" xr:uid="{829CF20E-8E6F-4D37-8DE4-EF0E22DB053F}"/>
    <cellStyle name="เครื่องหมายจุลภาค 2 3 7" xfId="26324" xr:uid="{88F88B7F-9C2B-42D8-A652-48BBD6495979}"/>
    <cellStyle name="เครื่องหมายจุลภาค 2 4" xfId="11511" xr:uid="{830A2CBB-92E7-4F0B-9E54-92B51BE506F3}"/>
    <cellStyle name="เครื่องหมายจุลภาค 2 4 2" xfId="17020" xr:uid="{CA3E15E5-6572-4FD6-9E3B-81FF3A8D00F7}"/>
    <cellStyle name="เครื่องหมายจุลภาค 2 4 2 2" xfId="30193" xr:uid="{53615B44-46A4-4115-846C-3472C6716E77}"/>
    <cellStyle name="เครื่องหมายจุลภาค 2 4 3" xfId="26716" xr:uid="{CC766B33-5DEB-4AE7-A38E-D8D280F507D9}"/>
    <cellStyle name="เครื่องหมายจุลภาค 2 5" xfId="18367" xr:uid="{13016C37-E8BA-4720-A9D3-C139B71AC5A1}"/>
    <cellStyle name="เครื่องหมายจุลภาค 2 5 2" xfId="31357" xr:uid="{DDBDACE2-40A3-4F16-9E57-3919D12B8B95}"/>
    <cellStyle name="เครื่องหมายจุลภาค 2 6" xfId="18684" xr:uid="{36CF49D8-F109-4F82-A5B5-924A2034F287}"/>
    <cellStyle name="เครื่องหมายจุลภาค 2 6 2" xfId="31631" xr:uid="{1001DA08-B736-4E70-81EC-E636C30CDF99}"/>
    <cellStyle name="เครื่องหมายจุลภาค 2 7" xfId="14535" xr:uid="{4F0583B0-C3BF-4A5E-AB86-AE39602AF524}"/>
    <cellStyle name="เครื่องหมายจุลภาค 2 7 2" xfId="29035" xr:uid="{FB157C21-C01E-4FE9-A1E7-F46A21E4687D}"/>
    <cellStyle name="เครื่องหมายจุลภาค 2 8" xfId="12863" xr:uid="{4D3A6E1F-B679-4537-B878-77376C653BF4}"/>
    <cellStyle name="เครื่องหมายจุลภาค 2 8 2" xfId="27880" xr:uid="{A13B1E2D-3706-4F10-AAA5-A2E9C8A06ED7}"/>
    <cellStyle name="เครื่องหมายจุลภาค 2 9" xfId="19948" xr:uid="{1B942202-6785-46D8-958B-E48B543A4CA5}"/>
    <cellStyle name="เครื่องหมายจุลภาค 2 9 2" xfId="32586" xr:uid="{BB3EE927-2451-4408-8950-231B0E16DAA5}"/>
    <cellStyle name="เครื่องหมายจุลภาค 3" xfId="21006" xr:uid="{CB4E989B-88D6-41CF-8132-0AFB6A0347D9}"/>
    <cellStyle name="เครื่องหมายจุลภาค 3 2" xfId="32745" xr:uid="{89FA985A-749C-49FA-B8E2-4BBF9F060156}"/>
    <cellStyle name="เครื่องหมายจุลภาค 4" xfId="7511" xr:uid="{EB164528-77AE-4D25-A509-E14AECB5C6AC}"/>
    <cellStyle name="เครื่องหมายจุลภาค 4 10" xfId="21007" xr:uid="{50E6FB1F-8CFE-4AAA-A149-7BCC397B5290}"/>
    <cellStyle name="เครื่องหมายจุลภาค 4 10 2" xfId="32746" xr:uid="{352A5CBD-DF43-4108-B800-C86E11A00304}"/>
    <cellStyle name="เครื่องหมายจุลภาค 4 11" xfId="22636" xr:uid="{E7EC1C07-B19C-44B8-A8C1-9329A86264DD}"/>
    <cellStyle name="เครื่องหมายจุลภาค 4 11 2" xfId="32921" xr:uid="{246DD3FC-0748-42EA-8CF3-569A51D9DE8D}"/>
    <cellStyle name="เครื่องหมายจุลภาค 4 12" xfId="24620" xr:uid="{EDD76343-4FA5-4437-8C5D-43D0C4A9DAF3}"/>
    <cellStyle name="เครื่องหมายจุลภาค 4 12 2" xfId="34040" xr:uid="{17909810-6322-46F3-A813-19FF0B9F033C}"/>
    <cellStyle name="เครื่องหมายจุลภาค 4 13" xfId="24710" xr:uid="{A6E6C39F-9AF7-466D-BE6F-56BB703FB77F}"/>
    <cellStyle name="เครื่องหมายจุลภาค 4 13 2" xfId="34092" xr:uid="{D2B5FF98-4C67-41A6-B30F-FC151845D5A3}"/>
    <cellStyle name="เครื่องหมายจุลภาค 4 14" xfId="25555" xr:uid="{F088D97E-9A61-4C2D-8345-C6859892BA01}"/>
    <cellStyle name="เครื่องหมายจุลภาค 4 2" xfId="9427" xr:uid="{6848B6B7-7200-4D37-9C6B-37FC39336666}"/>
    <cellStyle name="เครื่องหมายจุลภาค 4 2 2" xfId="11943" xr:uid="{0D53A85F-8076-482E-8A83-BD7FCB8E7ABE}"/>
    <cellStyle name="เครื่องหมายจุลภาค 4 2 2 2" xfId="17457" xr:uid="{86FD80C1-AD9E-4A59-9B24-7B37B88D4299}"/>
    <cellStyle name="เครื่องหมายจุลภาค 4 2 2 2 2" xfId="30576" xr:uid="{CE73E287-6B4F-47CB-8558-D40194B41525}"/>
    <cellStyle name="เครื่องหมายจุลภาค 4 2 2 3" xfId="27099" xr:uid="{ABB7ADBC-58E8-43EF-A719-2CB98DC865BA}"/>
    <cellStyle name="เครื่องหมายจุลภาค 4 2 3" xfId="18824" xr:uid="{5C9E4A63-E274-4982-B6C2-E7A3869A8658}"/>
    <cellStyle name="เครื่องหมายจุลภาค 4 2 3 2" xfId="31754" xr:uid="{07AEB1BC-9E8B-4AB5-A61C-4BBC597D76CE}"/>
    <cellStyle name="เครื่องหมายจุลภาค 4 2 4" xfId="14979" xr:uid="{A830EE09-FB17-43B9-9FA4-9288C9807FCA}"/>
    <cellStyle name="เครื่องหมายจุลภาค 4 2 4 2" xfId="29417" xr:uid="{6A3F2332-79B9-4D65-A6B5-C1611E88564E}"/>
    <cellStyle name="เครื่องหมายจุลภาค 4 2 5" xfId="13370" xr:uid="{6E840CD8-D056-4DA0-87D6-63D536F8F4AB}"/>
    <cellStyle name="เครื่องหมายจุลภาค 4 2 5 2" xfId="28264" xr:uid="{26668C70-525F-4178-AE73-F0913328A0B2}"/>
    <cellStyle name="เครื่องหมายจุลภาค 4 2 6" xfId="21008" xr:uid="{BB8913F2-D920-48D0-9237-AEC788B91CE4}"/>
    <cellStyle name="เครื่องหมายจุลภาค 4 2 6 2" xfId="32747" xr:uid="{9E1A320A-B540-48FE-ADF0-5B6A1564BF7B}"/>
    <cellStyle name="เครื่องหมายจุลภาค 4 2 7" xfId="23197" xr:uid="{596E657C-843D-42EE-BBA3-56AB8BEE4B13}"/>
    <cellStyle name="เครื่องหมายจุลภาค 4 2 7 2" xfId="33304" xr:uid="{2B2B965C-5661-48DE-BCE0-5472C0DE1536}"/>
    <cellStyle name="เครื่องหมายจุลภาค 4 2 8" xfId="25938" xr:uid="{31C00E7B-3FA0-44D0-9445-DB68EC54CD84}"/>
    <cellStyle name="เครื่องหมายจุลภาค 4 3" xfId="10153" xr:uid="{D449574E-D0C7-46A4-96B4-9492AFEB3429}"/>
    <cellStyle name="เครื่องหมายจุลภาค 4 3 2" xfId="12393" xr:uid="{049E72CF-600D-488E-83F9-0BF45FA2A64A}"/>
    <cellStyle name="เครื่องหมายจุลภาค 4 3 2 2" xfId="17913" xr:uid="{B1C4E47A-9147-4846-A431-808503F6251F}"/>
    <cellStyle name="เครื่องหมายจุลภาค 4 3 2 2 2" xfId="30962" xr:uid="{57DBE47A-3337-4378-9E20-E884D24676B7}"/>
    <cellStyle name="เครื่องหมายจุลภาค 4 3 2 3" xfId="27486" xr:uid="{E6A0C5DC-4787-4B1D-BF97-DF054BF52DEE}"/>
    <cellStyle name="เครื่องหมายจุลภาค 4 3 3" xfId="19299" xr:uid="{E290E0E3-113A-4352-BFD2-6F37F3EE4E0C}"/>
    <cellStyle name="เครื่องหมายจุลภาค 4 3 3 2" xfId="32153" xr:uid="{7BDAD4FD-1EA6-4077-BBBE-1418E04EC5C2}"/>
    <cellStyle name="เครื่องหมายจุลภาค 4 3 4" xfId="15659" xr:uid="{209BE00A-214A-430C-BF9A-582F496459FB}"/>
    <cellStyle name="เครื่องหมายจุลภาค 4 3 4 2" xfId="29802" xr:uid="{88824225-5589-4D89-82A3-1E3D7258D9A1}"/>
    <cellStyle name="เครื่องหมายจุลภาค 4 3 5" xfId="14095" xr:uid="{06221D40-B940-409E-B929-49AB5E2C516C}"/>
    <cellStyle name="เครื่องหมายจุลภาค 4 3 5 2" xfId="28651" xr:uid="{CEDCEC59-1328-4435-903A-F067E737AE50}"/>
    <cellStyle name="เครื่องหมายจุลภาค 4 3 6" xfId="23930" xr:uid="{A517ABA1-9CAF-45B2-9D9D-82E40AA9A675}"/>
    <cellStyle name="เครื่องหมายจุลภาค 4 3 6 2" xfId="33691" xr:uid="{7D7135BD-3228-4EB0-AF42-A2C08DEE5573}"/>
    <cellStyle name="เครื่องหมายจุลภาค 4 3 7" xfId="26325" xr:uid="{A9374D7D-FEA8-4470-BF6E-FDF46350ED14}"/>
    <cellStyle name="เครื่องหมายจุลภาค 4 4" xfId="11512" xr:uid="{3CCCCCF8-AF80-4189-80EA-E27F1D90ACC6}"/>
    <cellStyle name="เครื่องหมายจุลภาค 4 4 2" xfId="17021" xr:uid="{67383771-912D-498F-A04A-7F406B6E9C4C}"/>
    <cellStyle name="เครื่องหมายจุลภาค 4 4 2 2" xfId="30194" xr:uid="{057B4C36-194F-4625-830F-F361561903B6}"/>
    <cellStyle name="เครื่องหมายจุลภาค 4 4 3" xfId="26717" xr:uid="{FFF792B7-46AE-4AA2-A5E8-DE7F1A4204FC}"/>
    <cellStyle name="เครื่องหมายจุลภาค 4 5" xfId="18368" xr:uid="{D3782588-A3AF-4F92-93D9-DBAC66E7278D}"/>
    <cellStyle name="เครื่องหมายจุลภาค 4 5 2" xfId="31358" xr:uid="{FC057132-E9DA-4806-A54D-D04A6A03A03B}"/>
    <cellStyle name="เครื่องหมายจุลภาค 4 6" xfId="18409" xr:uid="{054B5AB0-EF05-4441-BCB3-630130E0127C}"/>
    <cellStyle name="เครื่องหมายจุลภาค 4 6 2" xfId="31380" xr:uid="{2D257916-D137-4F83-A531-50DDA0936CBD}"/>
    <cellStyle name="เครื่องหมายจุลภาค 4 7" xfId="14536" xr:uid="{1CE9713A-DB62-4C44-B3FD-8E3B9465BC27}"/>
    <cellStyle name="เครื่องหมายจุลภาค 4 7 2" xfId="29036" xr:uid="{360B5773-D10B-431C-A0B8-DE276D040BFD}"/>
    <cellStyle name="เครื่องหมายจุลภาค 4 8" xfId="12864" xr:uid="{3878ABC4-345B-4052-B87E-6C93E1F283BB}"/>
    <cellStyle name="เครื่องหมายจุลภาค 4 8 2" xfId="27881" xr:uid="{1A771BF5-D09F-4BBC-80A2-7F6A8867A4AE}"/>
    <cellStyle name="เครื่องหมายจุลภาค 4 9" xfId="19919" xr:uid="{28B49622-59C5-4F1E-A635-979FB976D4A0}"/>
    <cellStyle name="เครื่องหมายจุลภาค 4 9 2" xfId="32563" xr:uid="{216B8092-5B9E-45E0-BE5B-6F3EE6CBFC7C}"/>
    <cellStyle name="เครื่องหมายจุลภาค 5" xfId="21009" xr:uid="{B226EFFD-C228-439D-B90E-2CAF7665282F}"/>
    <cellStyle name="เครื่องหมายจุลภาค 5 2" xfId="32748" xr:uid="{D6DEBD13-F318-425B-8562-85C9E33B0031}"/>
    <cellStyle name="เครื่องหมายจุลภาค 6" xfId="21010" xr:uid="{CCB1F680-AB6D-4858-A7DB-32AE1794566D}"/>
    <cellStyle name="เครื่องหมายจุลภาค 7" xfId="21011" xr:uid="{FC57F885-7518-4131-8E94-2E8E3C2AFA2B}"/>
    <cellStyle name="เครื่องหมายจุลภาค 8" xfId="21012" xr:uid="{4AE64377-6834-43DC-BE9B-0A76EE0895EC}"/>
    <cellStyle name="เครื่องหมายจุลภาค_1.TWKPle_Q206_Master_27_7_49" xfId="21013" xr:uid="{A0CE83A0-7E3C-41FA-8B21-F05E123516F7}"/>
    <cellStyle name="เครื่องหมายสกุลเงิน [0]_A,JJ" xfId="21014" xr:uid="{58F29D59-AE0D-463C-B98C-DA460A8B0F03}"/>
    <cellStyle name="เครื่องหมายสกุลเงิน 2" xfId="21015" xr:uid="{2DA70C89-9260-4C97-887A-75757759F2DF}"/>
    <cellStyle name="เครื่องหมายสกุลเงิน 3" xfId="21016" xr:uid="{FD85F5D6-A701-405F-A872-1C026E44FE09}"/>
    <cellStyle name="เครื่องหมายสกุลเงิน 4" xfId="21017" xr:uid="{1FBB2CFF-C969-4C08-B47C-B483E3F4AB3E}"/>
    <cellStyle name="เครื่องหมายสกุลเงิน_A,JJ" xfId="21018" xr:uid="{83ADB120-408A-4988-B006-06A6EA567526}"/>
    <cellStyle name="เชื่อมโยงหลายมิติ" xfId="1550" xr:uid="{00000000-0005-0000-0000-0000C2190000}"/>
    <cellStyle name="เชื่อมโยงหลายมิติ 2" xfId="21152" xr:uid="{C4D0F85A-3A1F-4D81-8F48-39D6473B565F}"/>
    <cellStyle name="เชื่อมโยงหลายมิติ 3" xfId="21019" xr:uid="{48E26CB6-AD41-4F0D-A60E-2D271084993F}"/>
    <cellStyle name="เชื่อมโยงหลายมิติ 4" xfId="35566" xr:uid="{71D1B94B-C210-4A64-A817-0067237F0E62}"/>
    <cellStyle name="เชื่อมโยงหลายมิติ 5" xfId="7512" xr:uid="{D8B1243C-50CE-4094-814A-5B71C58C8925}"/>
    <cellStyle name="เซลล์ตรวจสอบ" xfId="7513" xr:uid="{9510F70B-FB09-453D-BD9D-EE3FFF54678B}"/>
    <cellStyle name="เซลล์ที่มีการเชื่อมโยง" xfId="7514" xr:uid="{94609E1A-2308-4F1B-ADAD-F136D7D27407}"/>
    <cellStyle name="เปอร์เซ็นต์ 2" xfId="21022" xr:uid="{7596661B-7FA1-4E42-A8BA-6FF682BA1025}"/>
    <cellStyle name="เปอร์เซ็นต์ 3" xfId="21023" xr:uid="{8B149411-FD38-4137-8883-D3358B72F086}"/>
    <cellStyle name="เปอร์เซ็นต์ 3 2" xfId="21024" xr:uid="{C097FD2F-71F4-4496-97EA-B863CFFA242D}"/>
    <cellStyle name="เปอร์เซ็นต์ 4" xfId="21025" xr:uid="{1B271210-FCE9-4F84-B022-EFD794901939}"/>
    <cellStyle name="แย่" xfId="7515" xr:uid="{DC470540-A9BE-4C92-AF56-0E57517E46A3}"/>
    <cellStyle name="แสดงผล" xfId="7516" xr:uid="{1D4A164D-AA54-4AA4-80FB-FCC8402956BE}"/>
    <cellStyle name="แสดงผล 10" xfId="19947" xr:uid="{CCCF6D3C-5BD0-4094-97D1-E4E175A9EBCE}"/>
    <cellStyle name="แสดงผล 11" xfId="19977" xr:uid="{53EB8D21-CCE8-4FC2-A543-726F7670683E}"/>
    <cellStyle name="แสดงผล 12" xfId="22637" xr:uid="{16759441-F299-4F4D-9991-55CF270C40EE}"/>
    <cellStyle name="แสดงผล 12 2" xfId="24809" xr:uid="{04332827-7F6E-4603-83AA-C1B35100E4A3}"/>
    <cellStyle name="แสดงผล 13" xfId="23044" xr:uid="{372CB4F1-9AFF-4ADE-83F3-AFCEC6ADB01A}"/>
    <cellStyle name="แสดงผล 13 2" xfId="24917" xr:uid="{FA3DBFFB-78F5-4568-86A2-CE4114DF5601}"/>
    <cellStyle name="แสดงผล 14" xfId="24623" xr:uid="{07D53FC2-E60E-4B03-868E-43B06F9D907E}"/>
    <cellStyle name="แสดงผล 14 2" xfId="25494" xr:uid="{DA3A7E30-BBEB-4FA3-846B-EBCF8FB7B701}"/>
    <cellStyle name="แสดงผล 15" xfId="24606" xr:uid="{CB881995-86B6-4728-A785-09A4A9FD9433}"/>
    <cellStyle name="แสดงผล 16" xfId="24602" xr:uid="{B2E34611-88AF-4CCC-B232-0978D5241648}"/>
    <cellStyle name="แสดงผล 17" xfId="24659" xr:uid="{A94F1CEB-6A25-43E9-AB42-5AEE0FF04195}"/>
    <cellStyle name="แสดงผล 2" xfId="8120" xr:uid="{0975FD6E-DF10-446D-AB94-C6AF03ACC7F7}"/>
    <cellStyle name="แสดงผล 2 10" xfId="22750" xr:uid="{AC66EF21-FFC2-471B-9609-A3A8BEF8F7DD}"/>
    <cellStyle name="แสดงผล 2 10 2" xfId="24861" xr:uid="{A548C026-C6F8-4161-8EEC-0D3306383209}"/>
    <cellStyle name="แสดงผล 2 11" xfId="22975" xr:uid="{E0B8509E-8345-4DBC-8E5B-EB0A198F63D8}"/>
    <cellStyle name="แสดงผล 2 11 2" xfId="24872" xr:uid="{2FFEAACF-4A53-4D92-B977-33A1D1E0E233}"/>
    <cellStyle name="แสดงผล 2 2" xfId="9818" xr:uid="{0FDBB6BB-A754-4DC2-B700-1BCD472458BB}"/>
    <cellStyle name="แสดงผล 2 2 10" xfId="24430" xr:uid="{BD90BE76-A738-4CB4-B25C-F742054530AE}"/>
    <cellStyle name="แสดงผล 2 2 10 2" xfId="25322" xr:uid="{83821223-EA82-46F3-A59B-08A028C992B9}"/>
    <cellStyle name="แสดงผล 2 2 2" xfId="11089" xr:uid="{5FB693C7-2182-4F5D-8BEC-09274AFD6A70}"/>
    <cellStyle name="แสดงผล 2 2 2 2" xfId="16596" xr:uid="{F5B38696-E77E-4E0C-BA7E-405B735A77A3}"/>
    <cellStyle name="แสดงผล 2 2 2 3" xfId="21372" xr:uid="{B6405160-95F9-43BE-A003-07A62E7D5BB7}"/>
    <cellStyle name="แสดงผล 2 2 3" xfId="10637" xr:uid="{74A72939-C80F-4203-9AE2-6299FFCF1B8F}"/>
    <cellStyle name="แสดงผล 2 2 3 2" xfId="16144" xr:uid="{466038A7-C455-451F-BBD5-AE93B5D39F33}"/>
    <cellStyle name="แสดงผล 2 2 3 3" xfId="21481" xr:uid="{8CA70F72-8A4C-45A3-B6C9-0BB8DF90B126}"/>
    <cellStyle name="แสดงผล 2 2 4" xfId="10729" xr:uid="{94A3BDF5-5D98-4738-8074-6D033BE4056D}"/>
    <cellStyle name="แสดงผล 2 2 4 2" xfId="16236" xr:uid="{75162B1E-F476-4561-9879-CD1D1AEB87DF}"/>
    <cellStyle name="แสดงผล 2 2 4 3" xfId="21467" xr:uid="{E4D9C0F3-9C7C-499C-9135-F3ABC2B3800E}"/>
    <cellStyle name="แสดงผล 2 2 5" xfId="15355" xr:uid="{4D482A93-6210-4124-B442-5A27334BE062}"/>
    <cellStyle name="แสดงผล 2 2 5 2" xfId="21464" xr:uid="{2CAA6D8F-DE26-48FD-863C-D016FA60140E}"/>
    <cellStyle name="แสดงผล 2 2 6" xfId="13758" xr:uid="{B1CBBEB9-D769-4EE1-A90E-6E23E7A4720B}"/>
    <cellStyle name="แสดงผล 2 2 6 2" xfId="21494" xr:uid="{3829EDB1-9901-40CB-9AA6-EEC3CF852DA5}"/>
    <cellStyle name="แสดงผล 2 2 7" xfId="21286" xr:uid="{2853E5C6-94BE-45A6-98F1-A644461FEC5C}"/>
    <cellStyle name="แสดงผล 2 2 8" xfId="21196" xr:uid="{44BF2156-195C-493F-AA14-A6A89DA52884}"/>
    <cellStyle name="แสดงผล 2 2 9" xfId="23591" xr:uid="{DD72874D-20B4-4CEF-B44D-9AE3BBD23EB9}"/>
    <cellStyle name="แสดงผล 2 2 9 2" xfId="25037" xr:uid="{7A4D6730-17EE-4F0D-A0D4-31167EFFC9D6}"/>
    <cellStyle name="แสดงผล 2 3" xfId="9504" xr:uid="{217C6D79-7899-43C4-A9E8-0B28F8415738}"/>
    <cellStyle name="แสดงผล 2 3 2" xfId="10984" xr:uid="{929032A6-42F2-4196-B6AD-C6882986E9BF}"/>
    <cellStyle name="แสดงผล 2 3 2 2" xfId="16491" xr:uid="{5A66B25B-6435-4120-A690-47CC83850833}"/>
    <cellStyle name="แสดงผล 2 3 3" xfId="11373" xr:uid="{384D2D78-0E19-4139-BFBF-ADC9CC1F9208}"/>
    <cellStyle name="แสดงผล 2 3 3 2" xfId="16880" xr:uid="{FF3AA1E4-7979-494D-B857-D85B7A9DD07C}"/>
    <cellStyle name="แสดงผล 2 3 4" xfId="10599" xr:uid="{83C4511A-2120-4A36-8F04-9BFB1A927F6F}"/>
    <cellStyle name="แสดงผล 2 3 4 2" xfId="16106" xr:uid="{0AFC3A5B-9AA4-4335-8C36-4D9C727D0C06}"/>
    <cellStyle name="แสดงผล 2 3 5" xfId="15054" xr:uid="{77BBA269-2CA8-46B2-972D-7EEB5D245103}"/>
    <cellStyle name="แสดงผล 2 3 6" xfId="13448" xr:uid="{F651D7ED-6EDC-495E-87B2-BFB35C154FCD}"/>
    <cellStyle name="แสดงผล 2 3 7" xfId="21247" xr:uid="{FD41DEA3-91B6-46B2-AF60-5B5049174385}"/>
    <cellStyle name="แสดงผล 2 3 8" xfId="23277" xr:uid="{70269949-E0F3-4D09-AF5C-4E9DA68A558D}"/>
    <cellStyle name="แสดงผล 2 3 8 2" xfId="24969" xr:uid="{217D07AA-DB45-4558-8275-8C238A01194E}"/>
    <cellStyle name="แสดงผล 2 3 9" xfId="24362" xr:uid="{4AA2CAEB-A1DC-4171-B21E-30790FB75E57}"/>
    <cellStyle name="แสดงผล 2 3 9 2" xfId="25254" xr:uid="{D0E5BCF4-398F-46C0-B436-368C8920D5B5}"/>
    <cellStyle name="แสดงผล 2 4" xfId="9534" xr:uid="{70583D83-F91E-4A7C-A7CC-63B96D3CEABD}"/>
    <cellStyle name="แสดงผล 2 4 2" xfId="11008" xr:uid="{0E8ADA37-0A47-41CA-9A6C-D6091201E085}"/>
    <cellStyle name="แสดงผล 2 4 2 2" xfId="16515" xr:uid="{DCECD360-D188-4936-89C9-FCC43E3F11AB}"/>
    <cellStyle name="แสดงผล 2 4 3" xfId="10615" xr:uid="{5AE83253-9AD8-47EE-9176-4A045DABFB87}"/>
    <cellStyle name="แสดงผล 2 4 3 2" xfId="16122" xr:uid="{94635125-879A-44B2-B507-0B12A9BB2593}"/>
    <cellStyle name="แสดงผล 2 4 4" xfId="10929" xr:uid="{89DA630E-3128-469F-A50F-FCFEA371E16E}"/>
    <cellStyle name="แสดงผล 2 4 4 2" xfId="16436" xr:uid="{EA1F441D-E02B-4D3E-AAAF-8BCB6D36626F}"/>
    <cellStyle name="แสดงผล 2 4 5" xfId="15080" xr:uid="{3A9E7B7B-6DED-4630-9217-C2BECF1A1DB0}"/>
    <cellStyle name="แสดงผล 2 4 6" xfId="13477" xr:uid="{B5EF913D-9CE3-4816-8A79-6B5823FAFECB}"/>
    <cellStyle name="แสดงผล 2 4 7" xfId="21271" xr:uid="{F23C1DE8-6AD1-4084-B362-3FF85857249B}"/>
    <cellStyle name="แสดงผล 2 4 8" xfId="23307" xr:uid="{7F9C2752-72E0-4CFC-9723-60F72C0B6507}"/>
    <cellStyle name="แสดงผล 2 4 8 2" xfId="24991" xr:uid="{23A41114-BA90-4CB0-BB8E-7030ABEFD5AC}"/>
    <cellStyle name="แสดงผล 2 4 9" xfId="24384" xr:uid="{E8AE21DA-0735-4D36-B587-ABCDEF1F4966}"/>
    <cellStyle name="แสดงผล 2 4 9 2" xfId="25276" xr:uid="{38D6F529-5020-4D07-A8AD-A28486F3C2FE}"/>
    <cellStyle name="แสดงผล 2 5" xfId="10028" xr:uid="{F132F177-DB14-488B-9FFD-4F38F33369A1}"/>
    <cellStyle name="แสดงผล 2 5 2" xfId="11208" xr:uid="{96DB83DB-7C32-49F5-925D-3C3F6FC20DDD}"/>
    <cellStyle name="แสดงผล 2 5 2 2" xfId="16715" xr:uid="{4EDFD482-4811-4EE4-81BD-8F6200C332FD}"/>
    <cellStyle name="แสดงผล 2 5 3" xfId="11377" xr:uid="{0D6FD82F-DB24-49AC-A7E9-7AA18B2C727D}"/>
    <cellStyle name="แสดงผล 2 5 3 2" xfId="16884" xr:uid="{78E53A8D-6084-40BB-803D-1D1D7AAB6651}"/>
    <cellStyle name="แสดงผล 2 5 4" xfId="10643" xr:uid="{C1C1072E-AC68-4131-A603-F5538B0135F1}"/>
    <cellStyle name="แสดงผล 2 5 4 2" xfId="16150" xr:uid="{11C4176F-8B53-4878-8D8F-5834D2A678BF}"/>
    <cellStyle name="แสดงผล 2 5 5" xfId="15551" xr:uid="{1B475EB3-2083-4200-8E6D-5D59E42CC0F7}"/>
    <cellStyle name="แสดงผล 2 5 6" xfId="13967" xr:uid="{50212306-85D9-49D6-89EE-4CAA9E97D04E}"/>
    <cellStyle name="แสดงผล 2 5 7" xfId="21457" xr:uid="{01041CA7-C8FF-44D4-BDF8-F8985EF0FACA}"/>
    <cellStyle name="แสดงผล 2 5 8" xfId="23801" xr:uid="{6BB6EA7A-D6C3-4B9C-BA8B-819868276369}"/>
    <cellStyle name="แสดงผล 2 5 8 2" xfId="25136" xr:uid="{8BE18FAB-91F3-465B-AA24-6D0F8908FED8}"/>
    <cellStyle name="แสดงผล 2 5 9" xfId="24529" xr:uid="{52D9EF41-F0D3-4736-A9D1-7A2E8FBE4DF3}"/>
    <cellStyle name="แสดงผล 2 5 9 2" xfId="25421" xr:uid="{2E868376-9107-4522-A3FE-2DBC50C2ADB0}"/>
    <cellStyle name="แสดงผล 2 6" xfId="9813" xr:uid="{20D692CE-E666-428F-8506-79479DBD59E6}"/>
    <cellStyle name="แสดงผล 2 6 2" xfId="11084" xr:uid="{D24DD9F0-083A-4319-9DFF-50F60048EF83}"/>
    <cellStyle name="แสดงผล 2 6 2 2" xfId="16591" xr:uid="{88E0760F-8A65-440F-90C6-5403274813E0}"/>
    <cellStyle name="แสดงผล 2 6 3" xfId="10849" xr:uid="{8769EE5A-28A1-49FD-BFC3-8E92ADD2DE83}"/>
    <cellStyle name="แสดงผล 2 6 3 2" xfId="16356" xr:uid="{D8BF5D6D-8DFF-4904-B932-C631BF8B7946}"/>
    <cellStyle name="แสดงผล 2 6 4" xfId="10554" xr:uid="{B1F43C6D-9C0D-4692-B18A-77AD25580EBA}"/>
    <cellStyle name="แสดงผล 2 6 4 2" xfId="16061" xr:uid="{7A4055E1-23A1-4AFD-94AD-0BE83822A494}"/>
    <cellStyle name="แสดงผล 2 6 5" xfId="13753" xr:uid="{3BF18BDB-2D0E-4710-AA43-DEEFCD528A34}"/>
    <cellStyle name="แสดงผล 2 6 6" xfId="21263" xr:uid="{543BB4BE-C5EF-4841-A8A1-3ED74C306AB0}"/>
    <cellStyle name="แสดงผล 2 6 7" xfId="23586" xr:uid="{228DDFDC-FB48-462A-B1E3-1FF067B0CEF4}"/>
    <cellStyle name="แสดงผล 2 6 7 2" xfId="25032" xr:uid="{141AB5CC-7699-4FDF-BEAE-008AEE9E637A}"/>
    <cellStyle name="แสดงผล 2 6 8" xfId="24425" xr:uid="{827A6548-2F82-46CF-B2DF-0A5C54702733}"/>
    <cellStyle name="แสดงผล 2 6 8 2" xfId="25317" xr:uid="{D2EB033E-D47C-463A-BB43-9D9E9E7FD583}"/>
    <cellStyle name="แสดงผล 2 7" xfId="10596" xr:uid="{28050E9D-6DAD-4D29-AAA9-FC9A0051DC19}"/>
    <cellStyle name="แสดงผล 2 7 2" xfId="16103" xr:uid="{7EFD6B71-FDB0-44DA-BC7C-800531955E9B}"/>
    <cellStyle name="แสดงผล 2 7 3" xfId="21244" xr:uid="{A740D6EA-7DA6-40EF-80E6-91FE4C278A1A}"/>
    <cellStyle name="แสดงผล 2 8" xfId="12976" xr:uid="{36814F95-969E-40D5-BF3C-7F119BEA08B2}"/>
    <cellStyle name="แสดงผล 2 8 2" xfId="21502" xr:uid="{A934E3A0-51AA-4485-9595-C4192844F97C}"/>
    <cellStyle name="แสดงผล 2 9" xfId="21028" xr:uid="{2C424ED5-5F6B-4EDE-B84D-1F14CDE3D245}"/>
    <cellStyle name="แสดงผล 3" xfId="9888" xr:uid="{E910612C-3730-45D3-BC6E-DDC4B7BD9DE1}"/>
    <cellStyle name="แสดงผล 3 2" xfId="11134" xr:uid="{D4A93957-C988-4ABF-8D72-921A69EAFECE}"/>
    <cellStyle name="แสดงผล 3 2 2" xfId="16641" xr:uid="{04A9D239-6A10-4A05-99CF-E59466F86875}"/>
    <cellStyle name="แสดงผล 3 3" xfId="10835" xr:uid="{EE50FD37-3B97-47B0-9EA9-A54C91361814}"/>
    <cellStyle name="แสดงผล 3 3 2" xfId="16342" xr:uid="{126D0B4A-557C-4639-88B9-1217049F16CA}"/>
    <cellStyle name="แสดงผล 3 4" xfId="10919" xr:uid="{AE382E94-89FD-4D06-A402-45D23B5687D9}"/>
    <cellStyle name="แสดงผล 3 4 2" xfId="16426" xr:uid="{F2CB7896-EA13-4615-B969-62AA4DD4B2A4}"/>
    <cellStyle name="แสดงผล 3 5" xfId="15416" xr:uid="{439D6079-7752-4862-8043-8409F116A06E}"/>
    <cellStyle name="แสดงผล 3 6" xfId="13826" xr:uid="{8948EDB5-E262-427D-A407-84D13F597604}"/>
    <cellStyle name="แสดงผล 3 7" xfId="21365" xr:uid="{81D0D1B5-E319-4F87-B2B1-09CDDAED62C2}"/>
    <cellStyle name="แสดงผล 3 8" xfId="23660" xr:uid="{117557F8-A145-4B62-9A30-CB13BE347FA9}"/>
    <cellStyle name="แสดงผล 3 8 2" xfId="25078" xr:uid="{76E53DAC-E1BB-4823-AC64-BC2072CCBD11}"/>
    <cellStyle name="แสดงผล 3 9" xfId="24471" xr:uid="{C91C79B8-AB8D-48A7-9CE7-15B7CE444A1B}"/>
    <cellStyle name="แสดงผล 3 9 2" xfId="25363" xr:uid="{6FB352C6-4A94-407A-B5E7-FC69FAE5AC6F}"/>
    <cellStyle name="แสดงผล 4" xfId="10038" xr:uid="{B4C98D16-8860-479A-982D-6CBAD6B0D0C9}"/>
    <cellStyle name="แสดงผล 4 2" xfId="11218" xr:uid="{44D6771C-B597-4F99-9C1D-46EE903756EB}"/>
    <cellStyle name="แสดงผล 4 2 2" xfId="16725" xr:uid="{A4919774-857D-4014-8B79-11AFBE881844}"/>
    <cellStyle name="แสดงผล 4 3" xfId="10705" xr:uid="{DB68D2EB-2F35-4EC5-9A20-3D37CECDE3C5}"/>
    <cellStyle name="แสดงผล 4 3 2" xfId="16212" xr:uid="{402735CD-78DF-4340-9718-BB25AF6002BE}"/>
    <cellStyle name="แสดงผล 4 4" xfId="11393" xr:uid="{5914686A-8312-47DA-A03D-91480BDE69C5}"/>
    <cellStyle name="แสดงผล 4 4 2" xfId="16900" xr:uid="{148BE6DE-4579-40BB-AD6F-62C6428FB943}"/>
    <cellStyle name="แสดงผล 4 5" xfId="15559" xr:uid="{1C28638A-FC17-4C66-BA6A-3320EE85CDBC}"/>
    <cellStyle name="แสดงผล 4 6" xfId="13976" xr:uid="{DF59224B-24E1-49A3-BBD4-4012224C7D60}"/>
    <cellStyle name="แสดงผล 4 7" xfId="21306" xr:uid="{9F17D3D4-A39C-4841-8BB4-2BFD12F2A29B}"/>
    <cellStyle name="แสดงผล 4 8" xfId="23811" xr:uid="{42EE9729-E398-4B69-B66D-4843942B63AC}"/>
    <cellStyle name="แสดงผล 4 8 2" xfId="25146" xr:uid="{BCA2F0EA-0068-429D-877F-13E8A7B60E85}"/>
    <cellStyle name="แสดงผล 4 9" xfId="24539" xr:uid="{BB76AEB7-9974-46AA-8590-8221C7CF63B7}"/>
    <cellStyle name="แสดงผล 4 9 2" xfId="25431" xr:uid="{D33FDF5E-1CF7-445A-8EB5-113CB3412998}"/>
    <cellStyle name="แสดงผล 5" xfId="10024" xr:uid="{825FBEA6-C5B4-45D9-B50A-5E221AF464DE}"/>
    <cellStyle name="แสดงผล 5 2" xfId="11205" xr:uid="{4F91D23B-5903-48C8-BC9A-C31F2E2A05A8}"/>
    <cellStyle name="แสดงผล 5 2 2" xfId="16712" xr:uid="{303D228A-3B21-4D38-BB3F-F2A03BB4F502}"/>
    <cellStyle name="แสดงผล 5 3" xfId="10892" xr:uid="{D2BF41C2-EA54-40FB-9FFC-E5186D84F8C2}"/>
    <cellStyle name="แสดงผล 5 3 2" xfId="16399" xr:uid="{638C17F1-6028-4D59-A4DD-22E9650C2CC3}"/>
    <cellStyle name="แสดงผล 5 4" xfId="11383" xr:uid="{991E437E-73E7-425B-82CE-DC38E8E0B280}"/>
    <cellStyle name="แสดงผล 5 4 2" xfId="16890" xr:uid="{58E67E69-1A4D-496B-BE04-32C1D594C3D4}"/>
    <cellStyle name="แสดงผล 5 5" xfId="15547" xr:uid="{011F44BB-C7D6-47CA-B406-75DA5ED7F579}"/>
    <cellStyle name="แสดงผล 5 6" xfId="13963" xr:uid="{66F3250C-0FFD-48C5-84FD-53B420AE4343}"/>
    <cellStyle name="แสดงผล 5 7" xfId="21280" xr:uid="{A2B8AA32-0F69-4AE2-9BDB-FBD07EBEC693}"/>
    <cellStyle name="แสดงผล 5 8" xfId="23797" xr:uid="{C9ECA6E4-B10C-4161-B4FD-9893459103E2}"/>
    <cellStyle name="แสดงผล 5 8 2" xfId="25133" xr:uid="{F25F5E2D-4AB8-4F07-8988-26DFFCBD0B5B}"/>
    <cellStyle name="แสดงผล 5 9" xfId="24526" xr:uid="{D9D459FF-DD43-4EC6-A2E8-7C1D3163A9E9}"/>
    <cellStyle name="แสดงผล 5 9 2" xfId="25418" xr:uid="{C112750C-78FF-4660-8B18-975BB614F33B}"/>
    <cellStyle name="แสดงผล 6" xfId="9515" xr:uid="{28FE5802-B1A1-4ED8-8A46-7CEB47DAB540}"/>
    <cellStyle name="แสดงผล 6 2" xfId="10992" xr:uid="{5BB2A03E-DA30-4E6E-993B-15EC6648767E}"/>
    <cellStyle name="แสดงผล 6 2 2" xfId="16499" xr:uid="{C40B7C0C-DB0D-48BE-95E2-1E984358B59E}"/>
    <cellStyle name="แสดงผล 6 3" xfId="10761" xr:uid="{352DFBFA-4CAA-4BBD-B61C-10F99E22C73B}"/>
    <cellStyle name="แสดงผล 6 3 2" xfId="16268" xr:uid="{5DC870CD-D089-4C99-BB7D-7C8B76E55CBA}"/>
    <cellStyle name="แสดงผล 6 4" xfId="11443" xr:uid="{A8B51373-9F33-44A8-BA3B-F3949C50F0D0}"/>
    <cellStyle name="แสดงผล 6 4 2" xfId="16950" xr:uid="{95E356C9-4742-49BB-8957-126736A52512}"/>
    <cellStyle name="แสดงผล 6 5" xfId="15065" xr:uid="{22FDD874-98CB-4072-A198-B50A7101E89D}"/>
    <cellStyle name="แสดงผล 6 6" xfId="13458" xr:uid="{DB047CAB-C2E9-437C-AF06-6BB995120A8C}"/>
    <cellStyle name="แสดงผล 6 7" xfId="21317" xr:uid="{39CF2D84-FD03-4ADF-B778-CA1664BB9BFC}"/>
    <cellStyle name="แสดงผล 6 8" xfId="23288" xr:uid="{75B07D0C-C00E-4CAD-B966-732A86829395}"/>
    <cellStyle name="แสดงผล 6 8 2" xfId="24975" xr:uid="{5413169F-1096-4ECF-827C-5B5BF41873CB}"/>
    <cellStyle name="แสดงผล 6 9" xfId="24368" xr:uid="{557DE105-8061-4AAB-8D19-BC8699CA1F0B}"/>
    <cellStyle name="แสดงผล 6 9 2" xfId="25260" xr:uid="{33374F33-1478-4349-9871-88CC9CB3344D}"/>
    <cellStyle name="แสดงผล 7" xfId="9976" xr:uid="{4B87FA54-44EF-4B9C-9A8C-95B772569494}"/>
    <cellStyle name="แสดงผล 7 2" xfId="11165" xr:uid="{6598D430-A9F6-4FBD-99E3-C30C6E10D3CE}"/>
    <cellStyle name="แสดงผล 7 2 2" xfId="16672" xr:uid="{AECE51EE-0917-4C71-8AA3-335B460314F9}"/>
    <cellStyle name="แสดงผล 7 3" xfId="11150" xr:uid="{DE63FA8E-65B4-490E-82D1-F8B9AFB1A02D}"/>
    <cellStyle name="แสดงผล 7 3 2" xfId="16657" xr:uid="{DB61AEDB-5524-47BE-B733-DED3F2DFD0E6}"/>
    <cellStyle name="แสดงผล 7 4" xfId="11380" xr:uid="{2D123D2D-56E1-4A31-A08F-C88BC3FEA370}"/>
    <cellStyle name="แสดงผล 7 4 2" xfId="16887" xr:uid="{68C16F70-AB9A-42C3-85AA-9F0A6F16D233}"/>
    <cellStyle name="แสดงผล 7 5" xfId="13915" xr:uid="{4DF89696-A775-4BE7-A9D4-F40C5060F35E}"/>
    <cellStyle name="แสดงผล 7 6" xfId="21297" xr:uid="{4AFE0CC9-1D2C-4CCF-9E80-5258FC48AC1E}"/>
    <cellStyle name="แสดงผล 7 7" xfId="23749" xr:uid="{176A8F34-34E0-412A-B273-88EB73C9030C}"/>
    <cellStyle name="แสดงผล 7 7 2" xfId="25094" xr:uid="{BE324F3B-9E26-4F54-9AB7-18F1BD6FFD1B}"/>
    <cellStyle name="แสดงผล 7 8" xfId="24487" xr:uid="{6124F680-C96D-4244-A60D-1410E2A36908}"/>
    <cellStyle name="แสดงผล 7 8 2" xfId="25379" xr:uid="{04E263C5-CEEB-4492-A202-D87BFFC2D4A0}"/>
    <cellStyle name="แสดงผล 8" xfId="10589" xr:uid="{FDD47A89-E6C2-410D-A296-0F0994D36F0F}"/>
    <cellStyle name="แสดงผล 8 2" xfId="16096" xr:uid="{54645581-43B6-4BC4-BEF4-19FD09F20285}"/>
    <cellStyle name="แสดงผล 8 3" xfId="21499" xr:uid="{D2DA6E67-E0E3-433B-BA98-4B4E96F5F287}"/>
    <cellStyle name="แสดงผล 9" xfId="12865" xr:uid="{47FA15FE-00D9-4DE8-BA39-C90FD2CCC1F2}"/>
    <cellStyle name="แสดงผล_1.RBL Related Transactions &amp; note 2010-Q2" xfId="21029" xr:uid="{E9A83237-8CCE-42B9-A74C-C7DBDC5062D2}"/>
    <cellStyle name="การคำนวณ" xfId="7517" xr:uid="{9107CE55-CAB1-42A5-B202-868F9EF718EC}"/>
    <cellStyle name="การคำนวณ 10" xfId="19967" xr:uid="{C3BB951C-7C12-49FC-8BF8-A93D670872AC}"/>
    <cellStyle name="การคำนวณ 11" xfId="19976" xr:uid="{E36073CC-CA6F-468A-9F5A-C664F07447EE}"/>
    <cellStyle name="การคำนวณ 12" xfId="22638" xr:uid="{86F24DB9-7E23-4A0B-9913-6BECEF8A3E4A}"/>
    <cellStyle name="การคำนวณ 12 2" xfId="24810" xr:uid="{B7F9D4C5-A6C8-4273-A86A-4C744C9B05C7}"/>
    <cellStyle name="การคำนวณ 13" xfId="23043" xr:uid="{72657672-C948-4CB3-8FCD-B90F5BB05DE2}"/>
    <cellStyle name="การคำนวณ 13 2" xfId="24916" xr:uid="{91814BE0-4D04-4DB1-9934-357937B1276A}"/>
    <cellStyle name="การคำนวณ 14" xfId="24619" xr:uid="{16F386A5-CD26-43A1-B7FC-F514A863945A}"/>
    <cellStyle name="การคำนวณ 14 2" xfId="25491" xr:uid="{8E8C1384-47EA-4A18-8D88-7A3ECB3B4945}"/>
    <cellStyle name="การคำนวณ 15" xfId="24656" xr:uid="{3D278B80-7E6B-4D36-B647-E1A3ECB7DC82}"/>
    <cellStyle name="การคำนวณ 16" xfId="24688" xr:uid="{2857ED7E-D18E-4EE2-85B7-16CA82372F90}"/>
    <cellStyle name="การคำนวณ 17" xfId="24684" xr:uid="{09F92795-03B4-47BA-9D94-626B9C4B5863}"/>
    <cellStyle name="การคำนวณ 2" xfId="8121" xr:uid="{DAC151B9-3F44-45A5-BB17-0B23B110D496}"/>
    <cellStyle name="การคำนวณ 2 10" xfId="22751" xr:uid="{191FCF02-DD57-4653-A0FD-F4CCFA8FFFAE}"/>
    <cellStyle name="การคำนวณ 2 10 2" xfId="24862" xr:uid="{EA39DDD0-1038-4BBC-A659-EC84F164A986}"/>
    <cellStyle name="การคำนวณ 2 11" xfId="22974" xr:uid="{336B3C8F-EE1C-4D7C-A389-FFCB0C536434}"/>
    <cellStyle name="การคำนวณ 2 11 2" xfId="24871" xr:uid="{1C1E1D2F-EA00-4D59-BBAE-55F1739CF93D}"/>
    <cellStyle name="การคำนวณ 2 2" xfId="9817" xr:uid="{01D5FF26-2A46-4B68-A4C7-0A8F0C47FB13}"/>
    <cellStyle name="การคำนวณ 2 2 10" xfId="24429" xr:uid="{CE8C0A91-7D76-4167-9668-50327B6BD189}"/>
    <cellStyle name="การคำนวณ 2 2 10 2" xfId="25321" xr:uid="{48D897AC-0B1A-4B34-971E-C893A814012B}"/>
    <cellStyle name="การคำนวณ 2 2 2" xfId="11088" xr:uid="{9742E9E6-E8A9-40A2-9EF0-987CB652DAFB}"/>
    <cellStyle name="การคำนวณ 2 2 2 2" xfId="16595" xr:uid="{B746A596-7974-4572-98F8-D28A3028B9A6}"/>
    <cellStyle name="การคำนวณ 2 2 2 3" xfId="21379" xr:uid="{F824836E-3547-4088-BEF6-5285227FCC70}"/>
    <cellStyle name="การคำนวณ 2 2 3" xfId="11355" xr:uid="{C667E36A-44FE-410A-B6BD-3770D7D84CB6}"/>
    <cellStyle name="การคำนวณ 2 2 3 2" xfId="16862" xr:uid="{8C2B5E31-5683-4C7C-9501-28678EB0FE04}"/>
    <cellStyle name="การคำนวณ 2 2 3 3" xfId="21478" xr:uid="{5A0C087A-D411-41AE-8B5E-CD5A2ADF69A8}"/>
    <cellStyle name="การคำนวณ 2 2 4" xfId="11423" xr:uid="{D1BC9F00-41BB-4C59-ABEA-89C66CA69179}"/>
    <cellStyle name="การคำนวณ 2 2 4 2" xfId="16930" xr:uid="{40BB23FA-38D3-465B-AD72-0C27B051F365}"/>
    <cellStyle name="การคำนวณ 2 2 4 3" xfId="21400" xr:uid="{3738B799-2A79-4B5D-948C-E5EE19FAFE90}"/>
    <cellStyle name="การคำนวณ 2 2 5" xfId="15354" xr:uid="{545CF839-A1C1-4885-B92F-F0E720191836}"/>
    <cellStyle name="การคำนวณ 2 2 5 2" xfId="21387" xr:uid="{B4E57012-E646-4869-9AE0-1562C6E1BA73}"/>
    <cellStyle name="การคำนวณ 2 2 6" xfId="13757" xr:uid="{EC92368F-0AE6-488E-BCAA-C8B2AD14FBF4}"/>
    <cellStyle name="การคำนวณ 2 2 6 2" xfId="21361" xr:uid="{FD3A73B7-B2CA-4E0A-826C-4A8DF1DD20A6}"/>
    <cellStyle name="การคำนวณ 2 2 7" xfId="21501" xr:uid="{514B392B-5557-4002-B718-0109678503A6}"/>
    <cellStyle name="การคำนวณ 2 2 8" xfId="21193" xr:uid="{0710E3CB-A0F3-4E23-A54B-642821B210BB}"/>
    <cellStyle name="การคำนวณ 2 2 9" xfId="23590" xr:uid="{190AB65C-54EB-4F30-BECD-82BDF4B7F8E0}"/>
    <cellStyle name="การคำนวณ 2 2 9 2" xfId="25036" xr:uid="{0AE76309-0C7B-4C9A-AB6E-A85DEF2A0751}"/>
    <cellStyle name="การคำนวณ 2 3" xfId="9503" xr:uid="{C61215F5-E5B5-4462-B430-BB57411531AC}"/>
    <cellStyle name="การคำนวณ 2 3 2" xfId="10983" xr:uid="{FD30B41A-D172-469B-ABAF-E7038F01FF72}"/>
    <cellStyle name="การคำนวณ 2 3 2 2" xfId="16490" xr:uid="{A1F5DC5E-504C-4429-99FF-B63B7C60722E}"/>
    <cellStyle name="การคำนวณ 2 3 3" xfId="10584" xr:uid="{55343DCF-3CE7-4CFF-9734-50C661E3E182}"/>
    <cellStyle name="การคำนวณ 2 3 3 2" xfId="16091" xr:uid="{E0407600-DD85-4AF4-B52B-F2C9ABF7A14C}"/>
    <cellStyle name="การคำนวณ 2 3 4" xfId="11445" xr:uid="{6F732EFC-3A11-4B07-8B50-5D633CCAFB5E}"/>
    <cellStyle name="การคำนวณ 2 3 4 2" xfId="16952" xr:uid="{0292A79D-605F-4062-A5F4-4A800D303131}"/>
    <cellStyle name="การคำนวณ 2 3 5" xfId="15053" xr:uid="{72F37F8E-927B-40B8-AF9D-8C15EEA50502}"/>
    <cellStyle name="การคำนวณ 2 3 6" xfId="13447" xr:uid="{1DEF8E4F-D28F-4D8A-8238-0C2A906903D0}"/>
    <cellStyle name="การคำนวณ 2 3 7" xfId="21267" xr:uid="{E8A1C31E-262D-4A21-80DD-09A2FFAE4D00}"/>
    <cellStyle name="การคำนวณ 2 3 8" xfId="23276" xr:uid="{C9963E3A-F7AE-4103-AAA3-070091108E92}"/>
    <cellStyle name="การคำนวณ 2 3 8 2" xfId="24968" xr:uid="{23DE86CC-85D8-4DCA-AD9F-B947F4430FB5}"/>
    <cellStyle name="การคำนวณ 2 3 9" xfId="24361" xr:uid="{AF4B2894-3B61-4734-9791-61A5CA561CD8}"/>
    <cellStyle name="การคำนวณ 2 3 9 2" xfId="25253" xr:uid="{C140EEB5-3F5A-48A0-BA9F-5F598C6F2916}"/>
    <cellStyle name="การคำนวณ 2 4" xfId="9498" xr:uid="{F7A77C4B-B028-410D-AE36-4A60210E7777}"/>
    <cellStyle name="การคำนวณ 2 4 2" xfId="10979" xr:uid="{94DF7CCC-3AD1-465A-8730-518CF32035F4}"/>
    <cellStyle name="การคำนวณ 2 4 2 2" xfId="16486" xr:uid="{BA4D8187-DB6D-48CA-BE8D-B8407AA2FC60}"/>
    <cellStyle name="การคำนวณ 2 4 3" xfId="10611" xr:uid="{45146BAB-3B6E-4E01-9E3D-5DCAAB76118A}"/>
    <cellStyle name="การคำนวณ 2 4 3 2" xfId="16118" xr:uid="{1F4AF7A7-F172-4A37-B61C-F1718FD315A3}"/>
    <cellStyle name="การคำนวณ 2 4 4" xfId="10610" xr:uid="{BB5F3377-20A0-4564-832F-6D1D23669AB2}"/>
    <cellStyle name="การคำนวณ 2 4 4 2" xfId="16117" xr:uid="{89DE482D-F634-43FA-8A5B-28598C3B997C}"/>
    <cellStyle name="การคำนวณ 2 4 5" xfId="15048" xr:uid="{E551E147-C622-4707-9183-0C17CF4F269D}"/>
    <cellStyle name="การคำนวณ 2 4 6" xfId="13442" xr:uid="{238F5224-B1A4-434A-9085-808F0F2078C5}"/>
    <cellStyle name="การคำนวณ 2 4 7" xfId="21296" xr:uid="{28973929-35BA-4436-9A8B-F4DEDE6B111A}"/>
    <cellStyle name="การคำนวณ 2 4 8" xfId="23271" xr:uid="{0131E0EC-74F4-4747-938D-27ABC873CBD8}"/>
    <cellStyle name="การคำนวณ 2 4 8 2" xfId="24964" xr:uid="{A1A0D0F7-9280-44F7-99B7-9E4B83B5C267}"/>
    <cellStyle name="การคำนวณ 2 4 9" xfId="24357" xr:uid="{BF0A2CF0-B070-4167-8102-1A105AD16153}"/>
    <cellStyle name="การคำนวณ 2 4 9 2" xfId="25249" xr:uid="{6B7C8508-A344-42E2-913B-3662C51DB1B0}"/>
    <cellStyle name="การคำนวณ 2 5" xfId="10029" xr:uid="{6441BC6C-E133-4E2E-B13E-B77DB8290F2C}"/>
    <cellStyle name="การคำนวณ 2 5 2" xfId="11209" xr:uid="{212EA55A-53A2-48DC-9B72-14CF75249E8A}"/>
    <cellStyle name="การคำนวณ 2 5 2 2" xfId="16716" xr:uid="{B73BA9BC-71CF-40F3-ACF9-12BEA195113D}"/>
    <cellStyle name="การคำนวณ 2 5 3" xfId="10594" xr:uid="{0A6C8CF9-E1AF-4826-8512-40A7567833D5}"/>
    <cellStyle name="การคำนวณ 2 5 3 2" xfId="16101" xr:uid="{EF1F6A07-D051-4C4D-A470-2F47B6CF3322}"/>
    <cellStyle name="การคำนวณ 2 5 4" xfId="10553" xr:uid="{429B42FD-5730-412B-91F6-FD7323B11389}"/>
    <cellStyle name="การคำนวณ 2 5 4 2" xfId="16060" xr:uid="{FD31F3ED-9BA8-454D-BA8D-A0DD790CF82C}"/>
    <cellStyle name="การคำนวณ 2 5 5" xfId="15552" xr:uid="{1539426C-2961-416A-A2FE-781EFD6E327B}"/>
    <cellStyle name="การคำนวณ 2 5 6" xfId="13968" xr:uid="{A3FEFA9F-AFA8-4E47-BA71-188DC7243FE0}"/>
    <cellStyle name="การคำนวณ 2 5 7" xfId="21468" xr:uid="{34960AA4-4832-4A9E-BAAF-FFFF726E723F}"/>
    <cellStyle name="การคำนวณ 2 5 8" xfId="23802" xr:uid="{F5813F95-0715-4803-8163-6F845105A9DF}"/>
    <cellStyle name="การคำนวณ 2 5 8 2" xfId="25137" xr:uid="{5F0DE794-7DB3-43DC-8D1F-4C7D35AC7142}"/>
    <cellStyle name="การคำนวณ 2 5 9" xfId="24530" xr:uid="{866C717E-3D9A-4216-B395-155C8BE6C89D}"/>
    <cellStyle name="การคำนวณ 2 5 9 2" xfId="25422" xr:uid="{2FC5F62C-2A70-4D7A-9101-DB8FC2E8995D}"/>
    <cellStyle name="การคำนวณ 2 6" xfId="9418" xr:uid="{B8564E4B-EA8B-46A0-B89B-96194622B325}"/>
    <cellStyle name="การคำนวณ 2 6 2" xfId="10932" xr:uid="{1519F9D7-B902-459A-AA28-423657338269}"/>
    <cellStyle name="การคำนวณ 2 6 2 2" xfId="16439" xr:uid="{EEB351DE-F364-4DAE-A889-4E4133DE82E6}"/>
    <cellStyle name="การคำนวณ 2 6 3" xfId="10676" xr:uid="{87128491-3715-4ECA-A1CC-EEF1B01BC98F}"/>
    <cellStyle name="การคำนวณ 2 6 3 2" xfId="16183" xr:uid="{6BF5CC79-191A-4BD1-9496-B9AEE3E0E1C0}"/>
    <cellStyle name="การคำนวณ 2 6 4" xfId="10606" xr:uid="{A985949A-00EE-4150-AD0E-7F4CA6DA07FA}"/>
    <cellStyle name="การคำนวณ 2 6 4 2" xfId="16113" xr:uid="{796EF66E-CE43-4D7B-AFFD-9698AF22D215}"/>
    <cellStyle name="การคำนวณ 2 6 5" xfId="13358" xr:uid="{4C5FE7D7-526C-45A1-B110-494EC2B9040D}"/>
    <cellStyle name="การคำนวณ 2 6 6" xfId="21311" xr:uid="{00F141F2-7EA5-42C6-9AEB-A62E33F4BFEF}"/>
    <cellStyle name="การคำนวณ 2 6 7" xfId="23185" xr:uid="{CA9F3C12-BE51-4A25-AB84-3AC233C6A3E6}"/>
    <cellStyle name="การคำนวณ 2 6 7 2" xfId="24924" xr:uid="{DEFD0F70-F98F-4FC4-B7E6-16888A9FA386}"/>
    <cellStyle name="การคำนวณ 2 6 8" xfId="24317" xr:uid="{20C62936-99E9-4A64-B144-62734C910762}"/>
    <cellStyle name="การคำนวณ 2 6 8 2" xfId="25209" xr:uid="{6A754DEF-0A33-40C5-813D-595ADEE2C4E9}"/>
    <cellStyle name="การคำนวณ 2 7" xfId="10863" xr:uid="{FABE1BBD-E987-4D38-8DAE-BFE6A9D1C670}"/>
    <cellStyle name="การคำนวณ 2 7 2" xfId="16370" xr:uid="{D9527304-65B7-4CB5-89BE-047908077A0F}"/>
    <cellStyle name="การคำนวณ 2 7 3" xfId="21500" xr:uid="{DCA64266-0504-4EC7-88B5-37201E192CBB}"/>
    <cellStyle name="การคำนวณ 2 8" xfId="12977" xr:uid="{A7516729-A13B-4666-837A-0FA551432364}"/>
    <cellStyle name="การคำนวณ 2 8 2" xfId="21426" xr:uid="{B7EE5D91-59F8-468C-AC03-28A4D59DBCF0}"/>
    <cellStyle name="การคำนวณ 2 9" xfId="21031" xr:uid="{76068628-81F9-452D-8AB3-DE3EF0D61721}"/>
    <cellStyle name="การคำนวณ 3" xfId="9887" xr:uid="{01DD733B-49DD-4F04-B045-923386F7CBAF}"/>
    <cellStyle name="การคำนวณ 3 2" xfId="11133" xr:uid="{1760EE10-C18E-49CC-9582-F6471DA9055F}"/>
    <cellStyle name="การคำนวณ 3 2 2" xfId="16640" xr:uid="{D83BF684-A2A0-4019-82B0-B568D0D5E64F}"/>
    <cellStyle name="การคำนวณ 3 3" xfId="10628" xr:uid="{4A4CDF03-1637-470F-A87E-EC8DA5827AD4}"/>
    <cellStyle name="การคำนวณ 3 3 2" xfId="16135" xr:uid="{1625889F-503A-4855-A95A-15F5D59B3279}"/>
    <cellStyle name="การคำนวณ 3 4" xfId="10688" xr:uid="{4B904655-8DF2-4FB8-92F7-7030AB431A96}"/>
    <cellStyle name="การคำนวณ 3 4 2" xfId="16195" xr:uid="{251085C7-F6DF-4CEB-B5C0-D990E7F2C189}"/>
    <cellStyle name="การคำนวณ 3 5" xfId="15415" xr:uid="{C672253E-570B-4F4E-A2B2-D3FA827D3194}"/>
    <cellStyle name="การคำนวณ 3 6" xfId="13825" xr:uid="{E9F2F058-06E8-4E9E-B91C-F2CFB9566BF1}"/>
    <cellStyle name="การคำนวณ 3 7" xfId="21270" xr:uid="{4305EAB0-DE22-4EA7-B7FF-C6AECFAB1CD7}"/>
    <cellStyle name="การคำนวณ 3 8" xfId="23659" xr:uid="{1AA8A4A5-AC29-448F-A3C0-D096073750FE}"/>
    <cellStyle name="การคำนวณ 3 8 2" xfId="25077" xr:uid="{0EE966FD-5C02-4ED0-B3BC-F35BEC604B00}"/>
    <cellStyle name="การคำนวณ 3 9" xfId="24470" xr:uid="{320E243E-0792-4065-9C34-A5F00F32C45A}"/>
    <cellStyle name="การคำนวณ 3 9 2" xfId="25362" xr:uid="{02E6E71F-98CE-417E-B211-062C05F92334}"/>
    <cellStyle name="การคำนวณ 4" xfId="10037" xr:uid="{832EB563-8628-44F9-B2B6-741F2CC62428}"/>
    <cellStyle name="การคำนวณ 4 2" xfId="11217" xr:uid="{C93F0260-C7AA-4BDD-86C2-70A9B03AC00E}"/>
    <cellStyle name="การคำนวณ 4 2 2" xfId="16724" xr:uid="{450E2542-E307-4381-B9ED-29F4720CE57E}"/>
    <cellStyle name="การคำนวณ 4 3" xfId="10612" xr:uid="{3D0C90F3-8B1B-4819-853A-3C91FFEB08E0}"/>
    <cellStyle name="การคำนวณ 4 3 2" xfId="16119" xr:uid="{36F74C0A-F30E-4B8A-8994-20A357779D32}"/>
    <cellStyle name="การคำนวณ 4 4" xfId="10913" xr:uid="{A90BFD57-187A-45B3-A7F8-67B60EA82B2A}"/>
    <cellStyle name="การคำนวณ 4 4 2" xfId="16420" xr:uid="{9B04C9AE-14BC-43FF-A22A-EC65C1BBC832}"/>
    <cellStyle name="การคำนวณ 4 5" xfId="15558" xr:uid="{4D2354A7-C18E-4E12-806A-FB667AD1F815}"/>
    <cellStyle name="การคำนวณ 4 6" xfId="13975" xr:uid="{201B062A-2DB3-4550-AF79-1814963AA80E}"/>
    <cellStyle name="การคำนวณ 4 7" xfId="21448" xr:uid="{63DD4949-D35B-4DC0-888D-EAE52361AD6E}"/>
    <cellStyle name="การคำนวณ 4 8" xfId="23810" xr:uid="{466B02EC-1CB0-450C-8631-8E20212C1257}"/>
    <cellStyle name="การคำนวณ 4 8 2" xfId="25145" xr:uid="{F3C16502-E3DD-49B5-A2DF-8915F114260C}"/>
    <cellStyle name="การคำนวณ 4 9" xfId="24538" xr:uid="{1395DDBB-D0BC-4933-B3CC-654972C57768}"/>
    <cellStyle name="การคำนวณ 4 9 2" xfId="25430" xr:uid="{13DE9BDE-C407-4E4E-97CD-02889F78B5C8}"/>
    <cellStyle name="การคำนวณ 5" xfId="10025" xr:uid="{274FE016-A713-4106-881D-0B50E26A1F01}"/>
    <cellStyle name="การคำนวณ 5 2" xfId="11206" xr:uid="{6E7889A0-E533-43B3-82EF-0CB8D2A024CB}"/>
    <cellStyle name="การคำนวณ 5 2 2" xfId="16713" xr:uid="{F13BAEDB-0CE5-4C9C-8C79-D2E8950903CE}"/>
    <cellStyle name="การคำนวณ 5 3" xfId="10822" xr:uid="{B858D77D-A9C2-464F-976A-D9A0A9661AEB}"/>
    <cellStyle name="การคำนวณ 5 3 2" xfId="16329" xr:uid="{BB4F51D0-6B0D-4DA7-97C0-FCA3B2810875}"/>
    <cellStyle name="การคำนวณ 5 4" xfId="10593" xr:uid="{4D4A1F20-B035-4AA3-97F5-2A01B7898435}"/>
    <cellStyle name="การคำนวณ 5 4 2" xfId="16100" xr:uid="{D85FD14D-281C-4120-B5F7-1B0704CCE427}"/>
    <cellStyle name="การคำนวณ 5 5" xfId="15548" xr:uid="{778FBD7F-D9F3-4D4B-8737-773333A6E1D5}"/>
    <cellStyle name="การคำนวณ 5 6" xfId="13964" xr:uid="{18046757-5519-44D3-8B79-7C2CFC4EEE7B}"/>
    <cellStyle name="การคำนวณ 5 7" xfId="21240" xr:uid="{FAFB5AD3-9CA7-439D-96A9-D2D05BACAD22}"/>
    <cellStyle name="การคำนวณ 5 8" xfId="23798" xr:uid="{C3B6901F-7670-48FC-BD01-A416BCC333CF}"/>
    <cellStyle name="การคำนวณ 5 8 2" xfId="25134" xr:uid="{AB127EAD-BE4B-4C1C-A5E9-E8A146F5011B}"/>
    <cellStyle name="การคำนวณ 5 9" xfId="24527" xr:uid="{C6D4FF31-FD62-4FDD-AFE9-BF1CA31C75F0}"/>
    <cellStyle name="การคำนวณ 5 9 2" xfId="25419" xr:uid="{9FA0CFAC-B949-49F6-A542-85C6D845EAAC}"/>
    <cellStyle name="การคำนวณ 6" xfId="9420" xr:uid="{D56AEBAD-5C30-44B7-837F-1A7345655FA1}"/>
    <cellStyle name="การคำนวณ 6 2" xfId="10934" xr:uid="{7FEC416D-559A-428F-B8A5-003ED398E3B8}"/>
    <cellStyle name="การคำนวณ 6 2 2" xfId="16441" xr:uid="{4A1CC0AA-42D4-43A5-BC1F-138A28275E36}"/>
    <cellStyle name="การคำนวณ 6 3" xfId="10558" xr:uid="{3E154481-C337-4085-8B8A-2E160E4FD84F}"/>
    <cellStyle name="การคำนวณ 6 3 2" xfId="16065" xr:uid="{10BF3BF9-761F-4DE8-8871-16B70FFD267F}"/>
    <cellStyle name="การคำนวณ 6 4" xfId="10617" xr:uid="{E9146CE0-D28B-46FE-82AC-0AEB38EB040C}"/>
    <cellStyle name="การคำนวณ 6 4 2" xfId="16124" xr:uid="{A1B7CAB8-5F36-4334-9718-06D0F5E8501C}"/>
    <cellStyle name="การคำนวณ 6 5" xfId="14969" xr:uid="{015A4D61-672A-4FD0-B67D-A2149ECDE2F5}"/>
    <cellStyle name="การคำนวณ 6 6" xfId="13360" xr:uid="{543BD75D-C6CB-457C-9C67-C123FA192E02}"/>
    <cellStyle name="การคำนวณ 6 7" xfId="21423" xr:uid="{138B4F77-139C-4BF9-8485-AEE2670DE05F}"/>
    <cellStyle name="การคำนวณ 6 8" xfId="23187" xr:uid="{7D8192EA-3E2E-46BB-A895-3AE163EBCF63}"/>
    <cellStyle name="การคำนวณ 6 8 2" xfId="24926" xr:uid="{BC1E76EF-CD6A-4BF6-9A81-B71C52680A3F}"/>
    <cellStyle name="การคำนวณ 6 9" xfId="24319" xr:uid="{CB1B8002-12E5-41A7-A029-06F41D95E4FD}"/>
    <cellStyle name="การคำนวณ 6 9 2" xfId="25211" xr:uid="{137C9C91-4F37-4DC5-93C8-2B1DEED8F1BA}"/>
    <cellStyle name="การคำนวณ 7" xfId="9884" xr:uid="{FDF4B9BE-309C-42A0-BFBD-2F2B61D116B1}"/>
    <cellStyle name="การคำนวณ 7 2" xfId="11130" xr:uid="{E5DE3C43-ECCE-4F47-B908-6F05B20B2F3E}"/>
    <cellStyle name="การคำนวณ 7 2 2" xfId="16637" xr:uid="{3C6C7321-2B99-4A83-B965-558EA7253291}"/>
    <cellStyle name="การคำนวณ 7 3" xfId="10629" xr:uid="{4F153F37-7361-49B9-809E-8FEA081D3EF1}"/>
    <cellStyle name="การคำนวณ 7 3 2" xfId="16136" xr:uid="{FCEB83C7-1CB8-40C0-86D0-7BFD6738C4C1}"/>
    <cellStyle name="การคำนวณ 7 4" xfId="11017" xr:uid="{5C7ECB8A-BA02-4E6F-8A81-368B081172F2}"/>
    <cellStyle name="การคำนวณ 7 4 2" xfId="16524" xr:uid="{C104258D-923A-4892-B263-6DADCD4109D5}"/>
    <cellStyle name="การคำนวณ 7 5" xfId="13823" xr:uid="{565B37C7-266C-400C-8542-9767483B5CAD}"/>
    <cellStyle name="การคำนวณ 7 6" xfId="21469" xr:uid="{5382E50D-4FAF-4C75-BBC6-D1D7B9963C2E}"/>
    <cellStyle name="การคำนวณ 7 7" xfId="23656" xr:uid="{B0D90A97-3B4A-4597-8461-3D34E1298F85}"/>
    <cellStyle name="การคำนวณ 7 7 2" xfId="25074" xr:uid="{2A1CB11F-9CC1-4745-8934-C4153710ACA8}"/>
    <cellStyle name="การคำนวณ 7 8" xfId="24467" xr:uid="{719F32B1-CBAC-4DED-A68B-CE23F03E87A1}"/>
    <cellStyle name="การคำนวณ 7 8 2" xfId="25359" xr:uid="{92F2245A-AF74-4159-ADA4-266E62425805}"/>
    <cellStyle name="การคำนวณ 8" xfId="10708" xr:uid="{1845E4F8-30F6-4046-815A-47D8BEB30DB4}"/>
    <cellStyle name="การคำนวณ 8 2" xfId="16215" xr:uid="{C91C0C9C-1741-4F9D-AB86-CD6DFE564FA1}"/>
    <cellStyle name="การคำนวณ 8 3" xfId="21304" xr:uid="{2A3208AF-9017-4C0A-92FB-BC57EB91E8EF}"/>
    <cellStyle name="การคำนวณ 9" xfId="12866" xr:uid="{AE001D90-26E5-4FF2-9521-A4D085A5C36F}"/>
    <cellStyle name="การคำนวณ_1.RBL Related Transactions &amp; note 2010-Q2" xfId="21032" xr:uid="{A2307F8C-C510-4788-BE73-81A0CB2A51BD}"/>
    <cellStyle name="ข้อความเตือน" xfId="7518" xr:uid="{01F6507F-1AE1-479A-AAD3-8F0DE528DC85}"/>
    <cellStyle name="ข้อความอธิบาย" xfId="7519" xr:uid="{CF0017C7-8D1D-415C-9B1B-9B046F6FE7B7}"/>
    <cellStyle name="จุลภาค 2" xfId="7338" xr:uid="{D4F2F8F1-01EA-4B8F-893D-3F7FA8B8E935}"/>
    <cellStyle name="จุลภาค 2 2" xfId="34737" xr:uid="{86D6F737-45EE-4A26-A84B-84CDF1DEBE57}"/>
    <cellStyle name="จุลภาค 2 3" xfId="7248" xr:uid="{2F4D0080-4E91-464A-A17B-350CE7FA07D2}"/>
    <cellStyle name="จุลภาค 2 3 2" xfId="34641" xr:uid="{54DAE8D0-B885-42C7-BC4D-FAF0F240F370}"/>
    <cellStyle name="จุลภาค 2 3 3" xfId="35082" xr:uid="{B051EC8E-780C-4EC9-883A-F04CE74C9654}"/>
    <cellStyle name="จุลภาค 2 4" xfId="35232" xr:uid="{9BEB74E1-4126-4A6A-A017-A8C7C4FB4612}"/>
    <cellStyle name="จุลภาค 3" xfId="7205" xr:uid="{FB086506-D7EB-4B67-AC7B-E2E09B22FC12}"/>
    <cellStyle name="จุลภาค 3 2" xfId="7211" xr:uid="{0DB740F9-00D2-4209-8226-AB0921F41796}"/>
    <cellStyle name="จุลภาค 3 2 2" xfId="34615" xr:uid="{3D2BC731-5C06-48E4-88AE-5FC3179EFEC2}"/>
    <cellStyle name="จุลภาค 3 2 3" xfId="35057" xr:uid="{D2B83E2A-2135-41E8-B5B8-03F6D72729D7}"/>
    <cellStyle name="จุลภาค 3 3" xfId="7226" xr:uid="{FA655646-420F-4770-B9EF-B2AC32FC9DCF}"/>
    <cellStyle name="จุลภาค 3 3 2" xfId="6939" xr:uid="{05A70A66-66DA-4C57-B197-AE8C66A53C7F}"/>
    <cellStyle name="จุลภาค 3 3 2 2" xfId="7240" xr:uid="{C53C09C1-49BE-4BCB-9F5A-A5487DA54A7B}"/>
    <cellStyle name="จุลภาค 3 3 2 2 2" xfId="34638" xr:uid="{E66FAF26-7972-425D-B48D-651766189A32}"/>
    <cellStyle name="จุลภาค 3 3 2 2 3" xfId="35079" xr:uid="{A94905C5-CED7-4AD6-8B1F-7C058969F758}"/>
    <cellStyle name="จุลภาค 3 3 2 3" xfId="34432" xr:uid="{F9C05F03-912A-4987-8B12-B2C5FAD2B8DA}"/>
    <cellStyle name="จุลภาค 3 3 2 4" xfId="34886" xr:uid="{1F187FF1-DCD5-4EBF-A219-5B1F3A245FC0}"/>
    <cellStyle name="จุลภาค 3 3 3" xfId="34627" xr:uid="{8A9EC5D1-6EC1-41E9-865D-1BF9E9D7BC4A}"/>
    <cellStyle name="จุลภาค 3 3 4" xfId="35067" xr:uid="{F49799ED-B528-4AFD-9B7D-A8C0AE0C8C00}"/>
    <cellStyle name="จุลภาค 3 4" xfId="6922" xr:uid="{6573EC3E-B660-4538-9A90-92A5B1F8B16E}"/>
    <cellStyle name="จุลภาค 3 4 2" xfId="7239" xr:uid="{1B2F17A1-830E-43BB-B870-1EAFA3365BCA}"/>
    <cellStyle name="จุลภาค 3 4 2 2" xfId="34637" xr:uid="{536D3EE8-D80D-4F38-9177-3156BF23CCF1}"/>
    <cellStyle name="จุลภาค 3 4 2 3" xfId="35078" xr:uid="{38C151DE-28C5-4309-AD30-A4523E2EAE98}"/>
    <cellStyle name="จุลภาค 3 4 3" xfId="34423" xr:uid="{4ACAAA3C-7F46-4432-8739-5A1E9CBDDAB8}"/>
    <cellStyle name="จุลภาค 3 4 4" xfId="34881" xr:uid="{C16D5BA8-10FD-473B-860C-C9FF71702839}"/>
    <cellStyle name="จุลภาค 3 5" xfId="34610" xr:uid="{E7EC103D-5E39-4151-9F87-768E5A566F9B}"/>
    <cellStyle name="จุลภาค 3 6" xfId="35052" xr:uid="{D055B2F2-9CFF-4D65-B1FC-D2751CE6645F}"/>
    <cellStyle name="ชื่อเรื่อง" xfId="7520" xr:uid="{86353C33-572A-4924-A161-FD3A9199C63E}"/>
    <cellStyle name="ชื่อเรื่อง 2" xfId="21036" xr:uid="{AF47421C-C57C-4373-8B6E-DF7010BE065E}"/>
    <cellStyle name="ชื่อเรื่อง_1.RBL Related Transactions &amp; note 2010-Q2" xfId="21037" xr:uid="{543AD42A-3342-46CE-975D-D4C4A1EC635F}"/>
    <cellStyle name="ณfน๔_NTCณ๘ป๙ (2)" xfId="1551" xr:uid="{00000000-0005-0000-0000-0000C3190000}"/>
    <cellStyle name="ดี" xfId="7521" xr:uid="{1B991EC7-F4E9-4A36-8A0D-1A9C91034AA5}"/>
    <cellStyle name="ตามการเชื่อมโยงหลายมิติ" xfId="1552" xr:uid="{00000000-0005-0000-0000-0000C4190000}"/>
    <cellStyle name="ตามการเชื่อมโยงหลายมิติ 2" xfId="21153" xr:uid="{361608C0-8124-4EB0-9D53-DEAC50C0D632}"/>
    <cellStyle name="ตามการเชื่อมโยงหลายมิติ 3" xfId="21039" xr:uid="{DF18186F-1B26-414F-80A8-695AF5BFE2FB}"/>
    <cellStyle name="ตามการเชื่อมโยงหลายมิติ 4" xfId="35567" xr:uid="{F85C8AC2-84DB-4921-8847-063EE06E04D0}"/>
    <cellStyle name="ตามการเชื่อมโยงหลายมิติ 5" xfId="7522" xr:uid="{6B440051-15B7-4AE8-AA08-7E1DE2AEC076}"/>
    <cellStyle name="น้บะภฒ_95" xfId="7523" xr:uid="{EDB056D5-3ABB-491C-B0E8-E7F0FE2D24AD}"/>
    <cellStyle name="ปกติ 2" xfId="134" xr:uid="{00000000-0005-0000-0000-0000C5190000}"/>
    <cellStyle name="ปกติ 2 2" xfId="7224" xr:uid="{77334115-2D50-47C1-AC7F-D3DED96BE122}"/>
    <cellStyle name="ปกติ 2 2 2" xfId="6894" xr:uid="{8B53434E-4524-44DD-B606-9E09FEA02490}"/>
    <cellStyle name="ปกติ 2 2 2 2" xfId="34402" xr:uid="{37AE5E67-5BB0-4382-A5D1-003DA1788141}"/>
    <cellStyle name="ปกติ 2 2 2 3" xfId="21154" xr:uid="{973D1F5E-E762-4F83-BA2B-272FBBFF56A4}"/>
    <cellStyle name="ปกติ 2 2 3" xfId="21042" xr:uid="{34819523-C198-4C13-866C-CFC8034A967C}"/>
    <cellStyle name="ปกติ 2 2 4" xfId="34625" xr:uid="{7FC75564-EFCC-4F32-BA8F-2AAC6B63FABC}"/>
    <cellStyle name="ปกติ 2 2 5" xfId="7525" xr:uid="{1B26A7E9-DDA2-4E16-8E2F-63F692E6D8D5}"/>
    <cellStyle name="ปกติ 2 3" xfId="7203" xr:uid="{A0F3B88B-3AA4-4FD4-83EA-2FBA1BAF9380}"/>
    <cellStyle name="ปกติ 2 3 2" xfId="6899" xr:uid="{BE8A81FD-B608-422C-A507-1981B1877538}"/>
    <cellStyle name="ปกติ 2 3 3" xfId="34608" xr:uid="{513FB591-1A3F-4F5C-A61C-CA0B16F8E8F4}"/>
    <cellStyle name="ปกติ 2 3 4" xfId="21043" xr:uid="{7D750A55-ED1B-41CE-A9D6-2F1B24527824}"/>
    <cellStyle name="ปกติ 2 4" xfId="7339" xr:uid="{772D8187-58DE-4FD4-9BB5-FCB265A19122}"/>
    <cellStyle name="ปกติ 2 5" xfId="34614" xr:uid="{D14B4F45-D917-48E9-9BE0-9FD2BDCF7517}"/>
    <cellStyle name="ปกติ 2 6" xfId="7524" xr:uid="{BB6AF610-31C9-4E3E-82D7-3CA35ECA5ED5}"/>
    <cellStyle name="ปกติ 2 7" xfId="7210" xr:uid="{99AFBEC0-447D-4FA1-9EC1-424544007A21}"/>
    <cellStyle name="ปกติ 3" xfId="8805" xr:uid="{EFBC065F-5484-4470-AAF0-A90FE91A3642}"/>
    <cellStyle name="ปกติ 3 2" xfId="8806" xr:uid="{F6EC19D8-2A2D-4FCC-A31B-E4D1508ACAB0}"/>
    <cellStyle name="ปกติ 3 3" xfId="21044" xr:uid="{7554A1D0-21D5-429B-95D8-7817D8AC1122}"/>
    <cellStyle name="ปกติ 3 4" xfId="37149" xr:uid="{2519DBC6-84E5-4EB3-99B1-B7075DD5B0E6}"/>
    <cellStyle name="ปกติ 4" xfId="21045" xr:uid="{78A024A0-2BA7-4205-8A5F-612EF0024191}"/>
    <cellStyle name="ปกติ 4 2" xfId="7244" xr:uid="{02CEC262-0B17-41C4-830E-DE92B20E134D}"/>
    <cellStyle name="ปกติ 5" xfId="21046" xr:uid="{1E25C648-8760-4D94-825D-4ABA453CC022}"/>
    <cellStyle name="ปกติ 6" xfId="21047" xr:uid="{023844EB-0337-448F-9482-2385C07F8EC5}"/>
    <cellStyle name="ปกติ_0404" xfId="21048" xr:uid="{BEB5CC03-77A1-46F2-B3BD-D3EC15A9B2B6}"/>
    <cellStyle name="ป้อนค่า" xfId="7526" xr:uid="{9C0F9DD2-F93F-4E76-9F4A-79AF6254EF3E}"/>
    <cellStyle name="ป้อนค่า 10" xfId="19918" xr:uid="{68F731EE-F710-4FDD-AF79-FFEE9EB06586}"/>
    <cellStyle name="ป้อนค่า 11" xfId="19975" xr:uid="{690C625B-2DB4-4744-9B35-F0F44BAB46AA}"/>
    <cellStyle name="ป้อนค่า 12" xfId="22639" xr:uid="{1F0BAE8D-CED1-48E5-80BE-EFF3A500E07C}"/>
    <cellStyle name="ป้อนค่า 12 2" xfId="24811" xr:uid="{9C3C0358-72D7-4B51-935D-1B6A3A440709}"/>
    <cellStyle name="ป้อนค่า 13" xfId="23042" xr:uid="{5C8F7567-0F59-4F78-AF4C-2426B3A4C1D1}"/>
    <cellStyle name="ป้อนค่า 13 2" xfId="24915" xr:uid="{41CF58A5-E717-4D7F-94E6-39984FD2D079}"/>
    <cellStyle name="ป้อนค่า 14" xfId="24621" xr:uid="{42CB1D87-7B4E-4444-8623-818F8F5BF406}"/>
    <cellStyle name="ป้อนค่า 14 2" xfId="25492" xr:uid="{7E6A359C-2A37-4321-93AB-56EEF85DEB0E}"/>
    <cellStyle name="ป้อนค่า 15" xfId="24655" xr:uid="{8EB84254-27F4-4009-A738-3F9391FE0405}"/>
    <cellStyle name="ป้อนค่า 16" xfId="24687" xr:uid="{638D2E12-05AE-4A4E-85FF-5E65FA715A38}"/>
    <cellStyle name="ป้อนค่า 17" xfId="24689" xr:uid="{7D765E6A-B967-433F-AD80-AA6F244C3748}"/>
    <cellStyle name="ป้อนค่า 2" xfId="8122" xr:uid="{D28E9F33-3BAC-4481-8725-38940F04ED75}"/>
    <cellStyle name="ป้อนค่า 2 10" xfId="22752" xr:uid="{BCF1C843-DC56-42EE-BF11-518CD803ED39}"/>
    <cellStyle name="ป้อนค่า 2 10 2" xfId="24863" xr:uid="{B9FC4D66-9394-4061-B93A-2D07F50C05C5}"/>
    <cellStyle name="ป้อนค่า 2 11" xfId="22973" xr:uid="{79C3F577-3681-4610-BFCA-097D6380B4A2}"/>
    <cellStyle name="ป้อนค่า 2 11 2" xfId="24870" xr:uid="{F4C3C268-4E68-44DE-A6FC-365B58552FFF}"/>
    <cellStyle name="ป้อนค่า 2 2" xfId="9578" xr:uid="{572B56C1-69D0-4198-9AFF-B9E873A3FB2A}"/>
    <cellStyle name="ป้อนค่า 2 2 2" xfId="11032" xr:uid="{E3B0175A-D295-44DA-87E7-92F6ABB158D4}"/>
    <cellStyle name="ป้อนค่า 2 2 2 2" xfId="16539" xr:uid="{F3BE6F54-040C-4562-90F3-2F68443FA2A1}"/>
    <cellStyle name="ป้อนค่า 2 2 3" xfId="10758" xr:uid="{82A39EB3-3F5B-4ED0-8018-523B99F1086C}"/>
    <cellStyle name="ป้อนค่า 2 2 3 2" xfId="16265" xr:uid="{631CB70A-611B-4DF9-93CA-18B1249D1DE2}"/>
    <cellStyle name="ป้อนค่า 2 2 4" xfId="11434" xr:uid="{589501FB-B67E-4FE4-A281-CA5DFF71EFEF}"/>
    <cellStyle name="ป้อนค่า 2 2 4 2" xfId="16941" xr:uid="{92274072-AE1C-4338-993D-B4983629FA9D}"/>
    <cellStyle name="ป้อนค่า 2 2 5" xfId="15119" xr:uid="{A41D0A78-0EE8-4C09-96E7-C541C1FAB976}"/>
    <cellStyle name="ป้อนค่า 2 2 6" xfId="13518" xr:uid="{089CB13B-6C22-4CD7-B185-B4D9C2A7572C}"/>
    <cellStyle name="ป้อนค่า 2 2 7" xfId="21398" xr:uid="{C27D22FB-ACE9-4774-8321-E4E6399E49F5}"/>
    <cellStyle name="ป้อนค่า 2 2 8" xfId="23351" xr:uid="{2D3CB7B8-2591-482D-A1AD-7D69F49CEEC4}"/>
    <cellStyle name="ป้อนค่า 2 2 8 2" xfId="25006" xr:uid="{7F845952-8F64-4079-8C01-9BE669A3D062}"/>
    <cellStyle name="ป้อนค่า 2 2 9" xfId="24399" xr:uid="{E077E83C-8FE6-4678-AA02-8B6960702002}"/>
    <cellStyle name="ป้อนค่า 2 2 9 2" xfId="25291" xr:uid="{D28A1B70-936A-4C86-8B1B-1FF92F27FDDF}"/>
    <cellStyle name="ป้อนค่า 2 3" xfId="9505" xr:uid="{FDAD4A21-9C05-4163-9CB6-2854291E66D9}"/>
    <cellStyle name="ป้อนค่า 2 3 2" xfId="10985" xr:uid="{45296767-2AFF-4DD7-885D-3BD704BDBDF3}"/>
    <cellStyle name="ป้อนค่า 2 3 2 2" xfId="16492" xr:uid="{F22D5CFB-DCAE-4519-BA48-24FAAE29CC8E}"/>
    <cellStyle name="ป้อนค่า 2 3 3" xfId="10877" xr:uid="{089E9D49-7411-42FE-A3DC-7C0A99886955}"/>
    <cellStyle name="ป้อนค่า 2 3 3 2" xfId="16384" xr:uid="{9E34CC4C-1F81-4FF0-951E-92E43473B769}"/>
    <cellStyle name="ป้อนค่า 2 3 4" xfId="10800" xr:uid="{390D7284-5609-4EEB-B8AF-A5EE23005623}"/>
    <cellStyle name="ป้อนค่า 2 3 4 2" xfId="16307" xr:uid="{56970870-1186-4642-8796-B1D2AD28F26A}"/>
    <cellStyle name="ป้อนค่า 2 3 5" xfId="15055" xr:uid="{37E6CC5D-4038-4236-8E4B-E6BE5D926C3C}"/>
    <cellStyle name="ป้อนค่า 2 3 6" xfId="13449" xr:uid="{AD26DFAE-01FD-4553-8EA0-CF3F797F6BD7}"/>
    <cellStyle name="ป้อนค่า 2 3 7" xfId="21479" xr:uid="{B20B4E37-D16D-4AC7-B93F-B09F2002B391}"/>
    <cellStyle name="ป้อนค่า 2 3 8" xfId="23278" xr:uid="{097DE0F1-0F73-405A-93E4-CC4AC51A01C4}"/>
    <cellStyle name="ป้อนค่า 2 3 8 2" xfId="24970" xr:uid="{2AEAFBC2-83B0-414D-B1EB-49CD9E982A56}"/>
    <cellStyle name="ป้อนค่า 2 3 9" xfId="24363" xr:uid="{BE9C68C9-7003-4048-A1B9-54A0BA4D1A52}"/>
    <cellStyle name="ป้อนค่า 2 3 9 2" xfId="25255" xr:uid="{A19E01DB-C644-416B-9F66-3A56D0993EF9}"/>
    <cellStyle name="ป้อนค่า 2 4" xfId="9975" xr:uid="{CA2FD90A-E6B0-4AC7-9106-8E0673BEE0B7}"/>
    <cellStyle name="ป้อนค่า 2 4 2" xfId="11164" xr:uid="{2C5CBF6C-FD62-47AB-B848-FD4716DB61EE}"/>
    <cellStyle name="ป้อนค่า 2 4 2 2" xfId="16671" xr:uid="{786778AD-4170-4574-98B9-ABCC701EE51E}"/>
    <cellStyle name="ป้อนค่า 2 4 3" xfId="10575" xr:uid="{D38C703E-11E6-4973-887A-145ACC70EBBA}"/>
    <cellStyle name="ป้อนค่า 2 4 3 2" xfId="16082" xr:uid="{5A4FA8EE-F313-4737-B52D-093FF6232F75}"/>
    <cellStyle name="ป้อนค่า 2 4 4" xfId="11405" xr:uid="{E4F3F290-CC5A-4942-BA14-D8FD51DCC1D2}"/>
    <cellStyle name="ป้อนค่า 2 4 4 2" xfId="16912" xr:uid="{9AA6D3B0-8416-4118-89AB-94E755A12EBD}"/>
    <cellStyle name="ป้อนค่า 2 4 5" xfId="15505" xr:uid="{99B7947B-CC50-4CF2-BA2B-FCDD8144FCD2}"/>
    <cellStyle name="ป้อนค่า 2 4 6" xfId="13914" xr:uid="{A9FDA3F6-0DCB-4624-8031-3DBCA7492628}"/>
    <cellStyle name="ป้อนค่า 2 4 7" xfId="21375" xr:uid="{C2163D0E-8A76-47CF-87DA-90A70333490F}"/>
    <cellStyle name="ป้อนค่า 2 4 8" xfId="23748" xr:uid="{31198159-6B7B-4B91-AB09-5A9511903EFF}"/>
    <cellStyle name="ป้อนค่า 2 4 8 2" xfId="25093" xr:uid="{78DEBBBC-6B0B-4141-8D5D-17279C3D72B8}"/>
    <cellStyle name="ป้อนค่า 2 4 9" xfId="24486" xr:uid="{15F4BD8E-D1DE-43DB-BCD5-171BD5603FC4}"/>
    <cellStyle name="ป้อนค่า 2 4 9 2" xfId="25378" xr:uid="{B11733E5-52EC-46DB-A0BC-0CAFCAF0B3FA}"/>
    <cellStyle name="ป้อนค่า 2 5" xfId="10030" xr:uid="{2B7C893F-1882-4F01-B768-4E324CDFA87D}"/>
    <cellStyle name="ป้อนค่า 2 5 2" xfId="11210" xr:uid="{23348000-5396-4F0D-B015-6B90984FBCB0}"/>
    <cellStyle name="ป้อนค่า 2 5 2 2" xfId="16717" xr:uid="{D0BE9298-153F-47C0-A320-C079A9CC7AED}"/>
    <cellStyle name="ป้อนค่า 2 5 3" xfId="10714" xr:uid="{36C591AA-F064-47C7-811C-2EFFC211C6AD}"/>
    <cellStyle name="ป้อนค่า 2 5 3 2" xfId="16221" xr:uid="{C5A36914-EE68-45DE-91E5-AD32798429E2}"/>
    <cellStyle name="ป้อนค่า 2 5 4" xfId="11338" xr:uid="{153F7734-70EA-4DDB-9F11-36DD7B851F22}"/>
    <cellStyle name="ป้อนค่า 2 5 4 2" xfId="16845" xr:uid="{2E89B890-616B-4299-A0D7-E219F0CEACAA}"/>
    <cellStyle name="ป้อนค่า 2 5 5" xfId="15553" xr:uid="{58B1BD4A-A1EF-4BA5-B5F2-1941DED18050}"/>
    <cellStyle name="ป้อนค่า 2 5 6" xfId="13969" xr:uid="{92D790A1-4557-4A95-920B-BBDDE3C1268F}"/>
    <cellStyle name="ป้อนค่า 2 5 7" xfId="21323" xr:uid="{0AADC2C8-ECF3-4447-A1B4-EBA0F441FEC3}"/>
    <cellStyle name="ป้อนค่า 2 5 8" xfId="23803" xr:uid="{1C6BC3B2-B9A5-4CF6-9165-AE0180B432D5}"/>
    <cellStyle name="ป้อนค่า 2 5 8 2" xfId="25138" xr:uid="{01E51787-29F1-4333-9F1F-8A7BE7C26F4A}"/>
    <cellStyle name="ป้อนค่า 2 5 9" xfId="24531" xr:uid="{8EFC249A-23F6-47E2-87D0-AF1325FDD7C7}"/>
    <cellStyle name="ป้อนค่า 2 5 9 2" xfId="25423" xr:uid="{C8902013-3DF8-4800-8F20-9C741593CE5C}"/>
    <cellStyle name="ป้อนค่า 2 6" xfId="9998" xr:uid="{92137722-02DB-4B05-8AA9-E0DAB053ACE5}"/>
    <cellStyle name="ป้อนค่า 2 6 2" xfId="11186" xr:uid="{3686E970-20E9-4826-B45D-013704706956}"/>
    <cellStyle name="ป้อนค่า 2 6 2 2" xfId="16693" xr:uid="{FF131736-4F01-4522-808D-FA2BB2D7C96C}"/>
    <cellStyle name="ป้อนค่า 2 6 3" xfId="10827" xr:uid="{FF60FA9D-8E17-4C3C-ACC3-9797BB2E86A1}"/>
    <cellStyle name="ป้อนค่า 2 6 3 2" xfId="16334" xr:uid="{9447B509-A8A5-415D-9C81-38C3AFC2397E}"/>
    <cellStyle name="ป้อนค่า 2 6 4" xfId="11320" xr:uid="{2FD3909E-E5D3-4590-BF66-78132BE53E52}"/>
    <cellStyle name="ป้อนค่า 2 6 4 2" xfId="16827" xr:uid="{7D1FD83D-FFC7-4BFB-9412-18E1BF8C21D3}"/>
    <cellStyle name="ป้อนค่า 2 6 5" xfId="13937" xr:uid="{3F93D38C-793A-4726-A360-251FE5818A37}"/>
    <cellStyle name="ป้อนค่า 2 6 6" xfId="21428" xr:uid="{1D153434-6822-4BBB-833B-1B6D50F20A62}"/>
    <cellStyle name="ป้อนค่า 2 6 7" xfId="23771" xr:uid="{AF9F9E17-CB45-43F2-9A72-FC0FAF82535D}"/>
    <cellStyle name="ป้อนค่า 2 6 7 2" xfId="25115" xr:uid="{ED60150D-9301-4CFE-B042-54D8BA322828}"/>
    <cellStyle name="ป้อนค่า 2 6 8" xfId="24508" xr:uid="{9002458A-4AB6-42F7-847B-8B1BBDFBD054}"/>
    <cellStyle name="ป้อนค่า 2 6 8 2" xfId="25400" xr:uid="{3893B861-F667-429D-8A80-73A7A95C1861}"/>
    <cellStyle name="ป้อนค่า 2 7" xfId="10806" xr:uid="{D24799EB-AFF7-40EE-BDC2-60F2CCB8B68B}"/>
    <cellStyle name="ป้อนค่า 2 7 2" xfId="16313" xr:uid="{46943DC9-B4AE-4CD5-BD99-3DCDFEA0D6C7}"/>
    <cellStyle name="ป้อนค่า 2 7 3" xfId="21363" xr:uid="{87327AA1-CCDC-4EE5-BB34-8BC27D4E8E8C}"/>
    <cellStyle name="ป้อนค่า 2 8" xfId="12978" xr:uid="{36CD8794-A1C7-410B-9F1D-6E84667BACC1}"/>
    <cellStyle name="ป้อนค่า 2 9" xfId="21194" xr:uid="{4938B036-84BB-491C-A59A-06C7088BA762}"/>
    <cellStyle name="ป้อนค่า 3" xfId="9425" xr:uid="{7C2DCAD1-4F02-4440-AEEA-D850573D9625}"/>
    <cellStyle name="ป้อนค่า 3 2" xfId="10938" xr:uid="{8871832F-6816-48B9-8CC4-94DE18B8A31A}"/>
    <cellStyle name="ป้อนค่า 3 2 2" xfId="16445" xr:uid="{6825972F-19D1-4045-A76E-8217DAE6FA0E}"/>
    <cellStyle name="ป้อนค่า 3 3" xfId="11341" xr:uid="{9E93F591-A34C-42CF-8559-733F29F13DA3}"/>
    <cellStyle name="ป้อนค่า 3 3 2" xfId="16848" xr:uid="{FF82D5AD-1888-4CAD-80DD-1FF1C39DB3B2}"/>
    <cellStyle name="ป้อนค่า 3 4" xfId="11456" xr:uid="{31E1B1D3-A291-49E2-A0BB-F9629FE74A9C}"/>
    <cellStyle name="ป้อนค่า 3 4 2" xfId="16963" xr:uid="{01BB8716-C8B7-40B5-B13B-7E9CF1DEE117}"/>
    <cellStyle name="ป้อนค่า 3 5" xfId="14977" xr:uid="{8F4B4CC1-D3C1-4B86-A953-6EA1364DF9D0}"/>
    <cellStyle name="ป้อนค่า 3 6" xfId="13368" xr:uid="{1BBF26A9-F7D0-4DC6-BBE5-62BA01E83460}"/>
    <cellStyle name="ป้อนค่า 3 7" xfId="21279" xr:uid="{61932950-7DED-4D63-B39A-6A69035802AD}"/>
    <cellStyle name="ป้อนค่า 3 8" xfId="23195" xr:uid="{091F95A9-20C3-46D5-85EB-56C403277796}"/>
    <cellStyle name="ป้อนค่า 3 8 2" xfId="24929" xr:uid="{CB17457F-05C7-4E0E-BF44-C00DDEE91219}"/>
    <cellStyle name="ป้อนค่า 3 9" xfId="24322" xr:uid="{4BE3ECF0-172E-45D9-B41A-B0B5AFADF305}"/>
    <cellStyle name="ป้อนค่า 3 9 2" xfId="25214" xr:uid="{516E0AA4-571D-433E-9364-131F921525A9}"/>
    <cellStyle name="ป้อนค่า 4" xfId="9451" xr:uid="{07E2694B-558C-4446-841E-60589F71A649}"/>
    <cellStyle name="ป้อนค่า 4 2" xfId="10947" xr:uid="{73FC304E-1667-426B-99A0-1AF2EE49455F}"/>
    <cellStyle name="ป้อนค่า 4 2 2" xfId="16454" xr:uid="{9311BE84-6FFE-4574-B8D4-51D5D6C0C837}"/>
    <cellStyle name="ป้อนค่า 4 3" xfId="10879" xr:uid="{3913C47C-1BF9-455D-BF82-656B499F2AD5}"/>
    <cellStyle name="ป้อนค่า 4 3 2" xfId="16386" xr:uid="{298AB18F-4D64-4F73-8B14-5514BA1E0F50}"/>
    <cellStyle name="ป้อนค่า 4 4" xfId="10926" xr:uid="{9A359948-BD8E-49D8-95D2-E6177841ED4A}"/>
    <cellStyle name="ป้อนค่า 4 4 2" xfId="16433" xr:uid="{8FFD1FA5-29FE-4809-9367-710E8C62F3A1}"/>
    <cellStyle name="ป้อนค่า 4 5" xfId="15004" xr:uid="{9F27FCF0-E52A-47C7-A2FD-C48E5D54B77E}"/>
    <cellStyle name="ป้อนค่า 4 6" xfId="13397" xr:uid="{F139DFDA-1CD5-498F-BC7D-5B07F5E109EF}"/>
    <cellStyle name="ป้อนค่า 4 7" xfId="21315" xr:uid="{0561005E-0A02-459D-A7F0-99267B0823C4}"/>
    <cellStyle name="ป้อนค่า 4 8" xfId="23224" xr:uid="{36E7F1F9-B7AA-4EDF-865D-DFDE12E970E6}"/>
    <cellStyle name="ป้อนค่า 4 8 2" xfId="24934" xr:uid="{066607F1-4B0B-47D4-A99F-6F8E6AC2F213}"/>
    <cellStyle name="ป้อนค่า 4 9" xfId="24327" xr:uid="{D41C5B7A-96FA-401C-8C66-5251D0527965}"/>
    <cellStyle name="ป้อนค่า 4 9 2" xfId="25219" xr:uid="{2297BACB-E45D-40DF-9F6E-732BFC34CB46}"/>
    <cellStyle name="ป้อนค่า 5" xfId="10039" xr:uid="{35F423EA-31CF-4202-8329-AB3B34FD5BA1}"/>
    <cellStyle name="ป้อนค่า 5 2" xfId="11219" xr:uid="{C258684F-A653-4BD7-B461-3A90EF5686CD}"/>
    <cellStyle name="ป้อนค่า 5 2 2" xfId="16726" xr:uid="{5A8F45A9-5C4F-4A3E-8EE0-49BCD2EDAEA3}"/>
    <cellStyle name="ป้อนค่า 5 3" xfId="11293" xr:uid="{B1D3DB35-F611-4EE9-91A0-03B8EDEE5700}"/>
    <cellStyle name="ป้อนค่า 5 3 2" xfId="16800" xr:uid="{1F0FAE4A-D120-4ED9-B7A5-9C51E596FEBA}"/>
    <cellStyle name="ป้อนค่า 5 4" xfId="11143" xr:uid="{297C5792-7829-489A-8A99-F73EAB1C64D7}"/>
    <cellStyle name="ป้อนค่า 5 4 2" xfId="16650" xr:uid="{FF5D7E58-48CC-4885-8147-F578FF061C40}"/>
    <cellStyle name="ป้อนค่า 5 5" xfId="15560" xr:uid="{5C7EFF53-5564-48E6-9E11-E93470D20FBA}"/>
    <cellStyle name="ป้อนค่า 5 6" xfId="13977" xr:uid="{C2285682-6D40-4727-BD7E-D24A6F09BEE1}"/>
    <cellStyle name="ป้อนค่า 5 7" xfId="21466" xr:uid="{3F6A9D06-5D5F-4838-ACC9-9F12457B1B7D}"/>
    <cellStyle name="ป้อนค่า 5 8" xfId="23812" xr:uid="{619B6641-E804-4627-AB22-4DFCC922A3B4}"/>
    <cellStyle name="ป้อนค่า 5 8 2" xfId="25147" xr:uid="{F3F74048-BDCB-41BF-A01C-51A500D2BAD3}"/>
    <cellStyle name="ป้อนค่า 5 9" xfId="24540" xr:uid="{FBA4CDF9-8C58-410F-9EAA-54AA4B201095}"/>
    <cellStyle name="ป้อนค่า 5 9 2" xfId="25432" xr:uid="{9E38EE09-759A-43F9-B68C-9B5830124176}"/>
    <cellStyle name="ป้อนค่า 6" xfId="9514" xr:uid="{D1E7190B-5546-43EB-BAF5-475BCDEB66CA}"/>
    <cellStyle name="ป้อนค่า 6 2" xfId="10991" xr:uid="{6692B8CE-19A8-4B44-B45B-A98EDC702E40}"/>
    <cellStyle name="ป้อนค่า 6 2 2" xfId="16498" xr:uid="{A70495CC-648B-4538-B915-94B6EA21A622}"/>
    <cellStyle name="ป้อนค่า 6 3" xfId="10875" xr:uid="{615AE57D-390D-4E6A-BE29-C5F0E10FBBF8}"/>
    <cellStyle name="ป้อนค่า 6 3 2" xfId="16382" xr:uid="{07720A78-2136-420B-8994-2B1995C92142}"/>
    <cellStyle name="ป้อนค่า 6 4" xfId="10621" xr:uid="{DDAD2EA1-F8B3-442E-88BF-78CCD34F1F9E}"/>
    <cellStyle name="ป้อนค่า 6 4 2" xfId="16128" xr:uid="{7B3F3630-73BE-4CAB-A335-745D2C70DAED}"/>
    <cellStyle name="ป้อนค่า 6 5" xfId="15064" xr:uid="{89C1DC77-3DAB-4F33-9429-1F8A2C5ED1C7}"/>
    <cellStyle name="ป้อนค่า 6 6" xfId="13457" xr:uid="{B81C10F1-FD04-40DC-93F7-F1D801E9D527}"/>
    <cellStyle name="ป้อนค่า 6 7" xfId="21290" xr:uid="{632366BC-894A-4189-9AB9-6EAEF6CE46F0}"/>
    <cellStyle name="ป้อนค่า 6 8" xfId="23287" xr:uid="{C9DFFE7C-118A-4065-9137-5DDFDAFA1970}"/>
    <cellStyle name="ป้อนค่า 6 8 2" xfId="24974" xr:uid="{848D804B-01BF-4029-BDC0-F81F628AA746}"/>
    <cellStyle name="ป้อนค่า 6 9" xfId="24367" xr:uid="{3BAA3B16-70FF-4289-8858-EBC815857AFF}"/>
    <cellStyle name="ป้อนค่า 6 9 2" xfId="25259" xr:uid="{41E4FBC9-EE99-4C02-99B2-294E56F1B139}"/>
    <cellStyle name="ป้อนค่า 7" xfId="9524" xr:uid="{606EB07C-AF21-43A8-B266-DBDD4BB3B19D}"/>
    <cellStyle name="ป้อนค่า 7 2" xfId="11000" xr:uid="{E1E7CD09-D882-4C28-A7B7-7613071F5A80}"/>
    <cellStyle name="ป้อนค่า 7 2 2" xfId="16507" xr:uid="{9522403E-0145-4EA4-A0BF-F42465C8F7AA}"/>
    <cellStyle name="ป้อนค่า 7 3" xfId="10760" xr:uid="{86CEA751-7BF2-456E-9E92-A60A562A57FB}"/>
    <cellStyle name="ป้อนค่า 7 3 2" xfId="16267" xr:uid="{A71661A8-2F43-41C0-976C-20E5488E0CF2}"/>
    <cellStyle name="ป้อนค่า 7 4" xfId="10886" xr:uid="{7F75EB56-B268-4906-A57F-08BEF47E3107}"/>
    <cellStyle name="ป้อนค่า 7 4 2" xfId="16393" xr:uid="{13877919-C165-47E3-94BE-042710CF31BC}"/>
    <cellStyle name="ป้อนค่า 7 5" xfId="13467" xr:uid="{A7780E1E-F126-4476-8A3B-FD01C3FA01FC}"/>
    <cellStyle name="ป้อนค่า 7 6" xfId="21401" xr:uid="{39ADA511-29C0-4D94-ABD7-86A7BD320248}"/>
    <cellStyle name="ป้อนค่า 7 7" xfId="23297" xr:uid="{5497D163-1275-45F9-B9C1-49B9DBA95714}"/>
    <cellStyle name="ป้อนค่า 7 7 2" xfId="24983" xr:uid="{BE44A997-35BE-4527-BF90-5025F6F690FA}"/>
    <cellStyle name="ป้อนค่า 7 8" xfId="24376" xr:uid="{EAA8D271-3CB6-48D7-9F1F-9ACEE3B5F37F}"/>
    <cellStyle name="ป้อนค่า 7 8 2" xfId="25268" xr:uid="{154921A5-AFBD-469C-BBEB-18C222AA6AD4}"/>
    <cellStyle name="ป้อนค่า 8" xfId="10728" xr:uid="{329448B5-CFF1-4BC9-8992-0E49029CF9A3}"/>
    <cellStyle name="ป้อนค่า 8 2" xfId="16235" xr:uid="{E974FC32-D4BC-4543-9DC9-2951CEF5922A}"/>
    <cellStyle name="ป้อนค่า 8 3" xfId="21492" xr:uid="{28923735-1880-49C6-8137-E3D0465A1AE3}"/>
    <cellStyle name="ป้อนค่า 9" xfId="12867" xr:uid="{6A5DD67F-82F6-438D-8FB3-41221F33C218}"/>
    <cellStyle name="ปานกลาง" xfId="7527" xr:uid="{2802C838-A7B6-4F44-B176-DC2A4D327B20}"/>
    <cellStyle name="ผลรวม" xfId="7528" xr:uid="{EDE83039-973C-48F1-89AA-6033A7009F22}"/>
    <cellStyle name="ผลรวม 10" xfId="19917" xr:uid="{7324A07B-0295-45EB-A40D-6CCD319C4385}"/>
    <cellStyle name="ผลรวม 11" xfId="19978" xr:uid="{8F302725-54BD-4398-BD52-F29650C1CE69}"/>
    <cellStyle name="ผลรวม 12" xfId="22640" xr:uid="{7E8347C1-1FE2-4E81-9745-03435C46B9FA}"/>
    <cellStyle name="ผลรวม 12 2" xfId="24812" xr:uid="{BAA74CF2-562F-4ACD-A89D-D268B6D6772D}"/>
    <cellStyle name="ผลรวม 13" xfId="23041" xr:uid="{AEC47BD4-00F4-495D-ADB6-1704F0558C1B}"/>
    <cellStyle name="ผลรวม 13 2" xfId="24914" xr:uid="{274B4534-FF41-4D1A-8386-D6F4E9490514}"/>
    <cellStyle name="ผลรวม 14" xfId="24622" xr:uid="{7088212E-D0D6-46EF-A902-A1641A88A3DD}"/>
    <cellStyle name="ผลรวม 14 2" xfId="25493" xr:uid="{7D9545F0-FE6B-4836-986A-290D0A8EA5A0}"/>
    <cellStyle name="ผลรวม 15" xfId="24654" xr:uid="{842B7F94-9E49-46C1-BAE6-8C1EBFE8AA80}"/>
    <cellStyle name="ผลรวม 16" xfId="24690" xr:uid="{25AE8F64-6DD2-4B70-9AAA-803F058A2A8D}"/>
    <cellStyle name="ผลรวม 17" xfId="24691" xr:uid="{588A307B-8997-438C-842B-7F6607E355C1}"/>
    <cellStyle name="ผลรวม 2" xfId="8123" xr:uid="{E07AAA7B-7385-43C6-AF53-8DC02D4DAD47}"/>
    <cellStyle name="ผลรวม 2 10" xfId="22753" xr:uid="{0C6AFB50-04BC-4CD2-B37A-A9C1754B9A66}"/>
    <cellStyle name="ผลรวม 2 10 2" xfId="24864" xr:uid="{7F286951-755B-4988-B7A8-546C32F210D1}"/>
    <cellStyle name="ผลรวม 2 11" xfId="22972" xr:uid="{B8D2EAAF-062B-4C85-BD1C-4948BC464346}"/>
    <cellStyle name="ผลรวม 2 11 2" xfId="24869" xr:uid="{E8A0B7EB-6F28-42F8-B814-48D267A3A72B}"/>
    <cellStyle name="ผลรวม 2 2" xfId="9816" xr:uid="{881127A3-B1CB-412E-A6A5-D5FD24F5B3AC}"/>
    <cellStyle name="ผลรวม 2 2 10" xfId="24428" xr:uid="{20EA885A-9148-4EE2-A643-A36A54AB2B43}"/>
    <cellStyle name="ผลรวม 2 2 10 2" xfId="25320" xr:uid="{214737E7-4368-479D-B49B-8618BA39D26D}"/>
    <cellStyle name="ผลรวม 2 2 2" xfId="11087" xr:uid="{D4F76D44-56DE-4DEE-A606-BB9E5062CDF1}"/>
    <cellStyle name="ผลรวม 2 2 2 2" xfId="16594" xr:uid="{86B1C46D-AF3A-43CE-8A73-A8A0587E0E93}"/>
    <cellStyle name="ผลรวม 2 2 2 3" xfId="21241" xr:uid="{937F6231-7629-4A40-BA8E-6D139CBBC9FB}"/>
    <cellStyle name="ผลรวม 2 2 3" xfId="10848" xr:uid="{866FFA75-F6CE-4DA6-BBF5-212643A0D8FD}"/>
    <cellStyle name="ผลรวม 2 2 3 2" xfId="16355" xr:uid="{F65FD422-7CB3-4A0A-B556-AAE12CDA3283}"/>
    <cellStyle name="ผลรวม 2 2 3 3" xfId="21480" xr:uid="{E4F833D4-A0DC-4AF4-901D-65B8F13720E9}"/>
    <cellStyle name="ผลรวม 2 2 4" xfId="10901" xr:uid="{612FB466-B69A-4E04-8837-EC443A075860}"/>
    <cellStyle name="ผลรวม 2 2 4 2" xfId="16408" xr:uid="{F14D4866-AB0D-4FE7-88EC-0038A7A75CF8}"/>
    <cellStyle name="ผลรวม 2 2 4 3" xfId="21291" xr:uid="{1BBCF748-7054-4DE3-AB85-38614F2899A7}"/>
    <cellStyle name="ผลรวม 2 2 5" xfId="15353" xr:uid="{47BB782F-BB2E-4F29-BFA4-1A8441B6E95D}"/>
    <cellStyle name="ผลรวม 2 2 5 2" xfId="21242" xr:uid="{DAB7DD9B-F3CC-4D20-95F4-FB0327301F96}"/>
    <cellStyle name="ผลรวม 2 2 6" xfId="13756" xr:uid="{C3C3803B-4562-42EE-AEE2-EDCBD8CF3A60}"/>
    <cellStyle name="ผลรวม 2 2 6 2" xfId="21289" xr:uid="{1A5FD12E-26D4-4E62-83FD-9F9F3DB756E7}"/>
    <cellStyle name="ผลรวม 2 2 7" xfId="21405" xr:uid="{54034E87-A816-4B04-BC48-965C3FE49BB1}"/>
    <cellStyle name="ผลรวม 2 2 8" xfId="21195" xr:uid="{232F9795-99D7-48A3-BA27-60EC7F5E822E}"/>
    <cellStyle name="ผลรวม 2 2 9" xfId="23589" xr:uid="{05032E20-7FEA-4E34-9486-1E76C87BCB71}"/>
    <cellStyle name="ผลรวม 2 2 9 2" xfId="25035" xr:uid="{B937E62F-7467-4D77-A117-8F8F3D001363}"/>
    <cellStyle name="ผลรวม 2 3" xfId="9506" xr:uid="{AD025457-ABDE-41DE-964E-000FC158CEE9}"/>
    <cellStyle name="ผลรวม 2 3 2" xfId="10986" xr:uid="{4F6BF997-E19A-43C0-AE79-45DF04D2DF03}"/>
    <cellStyle name="ผลรวม 2 3 2 2" xfId="16493" xr:uid="{69B98D47-7DB2-40FA-81FA-FF1075326CDE}"/>
    <cellStyle name="ผลรวม 2 3 3" xfId="10762" xr:uid="{2BD869B8-BB2C-4F8C-BFB8-1AB2C67F6B43}"/>
    <cellStyle name="ผลรวม 2 3 3 2" xfId="16269" xr:uid="{EC6E490E-2F5A-4A26-9F88-52EA8815D39D}"/>
    <cellStyle name="ผลรวม 2 3 4" xfId="11444" xr:uid="{88911FDA-B183-4D5C-AEDA-BEED531856DE}"/>
    <cellStyle name="ผลรวม 2 3 4 2" xfId="16951" xr:uid="{4CC8ACED-B29F-4B94-92C9-181848659FD0}"/>
    <cellStyle name="ผลรวม 2 3 5" xfId="15056" xr:uid="{9E01FD7D-DAB8-44EB-A0C1-CA96FEEAE2F2}"/>
    <cellStyle name="ผลรวม 2 3 6" xfId="13450" xr:uid="{5AACA6B7-E802-4243-BD75-26802C95717F}"/>
    <cellStyle name="ผลรวม 2 3 7" xfId="21278" xr:uid="{17F8F79B-CE45-4C2F-A5F1-1E97D53DD034}"/>
    <cellStyle name="ผลรวม 2 3 8" xfId="23279" xr:uid="{C25DB822-697A-4E55-9875-804DAC9CAA1E}"/>
    <cellStyle name="ผลรวม 2 3 8 2" xfId="24971" xr:uid="{349B877A-01DD-40CA-8368-F9671C691104}"/>
    <cellStyle name="ผลรวม 2 3 9" xfId="24364" xr:uid="{3927B6F1-C0DA-4A23-8786-9DE2DD3C2B22}"/>
    <cellStyle name="ผลรวม 2 3 9 2" xfId="25256" xr:uid="{4627FC1F-5E4F-4248-98C0-7F16886DCF14}"/>
    <cellStyle name="ผลรวม 2 4" xfId="9542" xr:uid="{284F81FA-E9FE-4F71-B829-7A266ED75A00}"/>
    <cellStyle name="ผลรวม 2 4 2" xfId="11015" xr:uid="{585C7CE0-7350-4F01-B1F1-6BB2F95490F2}"/>
    <cellStyle name="ผลรวม 2 4 2 2" xfId="16522" xr:uid="{F545DA7E-B0BC-417B-8270-D408763F877A}"/>
    <cellStyle name="ผลรวม 2 4 3" xfId="10701" xr:uid="{4AB48822-7203-4E6C-A828-F25D6A2084BF}"/>
    <cellStyle name="ผลรวม 2 4 3 2" xfId="16208" xr:uid="{F7CCF3E6-B725-4CB2-BBCB-16C484E6A78A}"/>
    <cellStyle name="ผลรวม 2 4 4" xfId="11437" xr:uid="{DFED53DD-E451-4987-A91D-8D44C280D3BE}"/>
    <cellStyle name="ผลรวม 2 4 4 2" xfId="16944" xr:uid="{97B166C1-9FCF-45FA-9CEC-AE8D0B2DA244}"/>
    <cellStyle name="ผลรวม 2 4 5" xfId="15086" xr:uid="{5574BB72-AFCD-4E87-ABEA-29A784513E9E}"/>
    <cellStyle name="ผลรวม 2 4 6" xfId="13484" xr:uid="{7CA399CD-2A44-4CB1-B8F2-FD2BBD9118C5}"/>
    <cellStyle name="ผลรวม 2 4 7" xfId="21256" xr:uid="{822A05E9-A70D-4F76-AF6C-268EF698CDFF}"/>
    <cellStyle name="ผลรวม 2 4 8" xfId="23315" xr:uid="{A485231C-438E-4252-AF95-16EE8ECEE026}"/>
    <cellStyle name="ผลรวม 2 4 8 2" xfId="24998" xr:uid="{C289AEE8-9614-4477-9195-06FD9D60EE1F}"/>
    <cellStyle name="ผลรวม 2 4 9" xfId="24391" xr:uid="{2E16FB9D-B009-445D-AFE7-FA912F0BC976}"/>
    <cellStyle name="ผลรวม 2 4 9 2" xfId="25283" xr:uid="{C8DB95B6-9656-420F-B7EA-E7C80A66865E}"/>
    <cellStyle name="ผลรวม 2 5" xfId="10031" xr:uid="{4410EE97-8BE9-438D-84C8-A76EC7CA67AE}"/>
    <cellStyle name="ผลรวม 2 5 2" xfId="11211" xr:uid="{D7FA142A-13A9-42AC-B2EF-54544FFF4A3D}"/>
    <cellStyle name="ผลรวม 2 5 2 2" xfId="16718" xr:uid="{54CEAB7E-A269-4B5A-B3C0-097BF01C9BF7}"/>
    <cellStyle name="ผลรวม 2 5 3" xfId="10657" xr:uid="{831F85FF-0392-4BDB-909C-88EE768F4B6A}"/>
    <cellStyle name="ผลรวม 2 5 3 2" xfId="16164" xr:uid="{14534CC5-84FB-4C45-B897-A28355C23ABF}"/>
    <cellStyle name="ผลรวม 2 5 4" xfId="10550" xr:uid="{5CA92091-CDEF-4F68-A92B-D5AF5B314D4D}"/>
    <cellStyle name="ผลรวม 2 5 4 2" xfId="16057" xr:uid="{01CA4FC3-2FE1-49EE-9E2E-BB3EF7C999ED}"/>
    <cellStyle name="ผลรวม 2 5 5" xfId="15554" xr:uid="{C87F09AA-4820-45BD-AF2B-C30574D84851}"/>
    <cellStyle name="ผลรวม 2 5 6" xfId="13970" xr:uid="{717A3403-49A6-4791-9CD1-A1FFDBF04704}"/>
    <cellStyle name="ผลรวม 2 5 7" xfId="21435" xr:uid="{E1B30AA2-B530-4493-9ADF-9AF8FD6DFEA7}"/>
    <cellStyle name="ผลรวม 2 5 8" xfId="23804" xr:uid="{35194B82-0CF3-4E14-A028-4A32C3087ABD}"/>
    <cellStyle name="ผลรวม 2 5 8 2" xfId="25139" xr:uid="{373BF64B-1C04-41EA-9972-E9CA931F2CEA}"/>
    <cellStyle name="ผลรวม 2 5 9" xfId="24532" xr:uid="{8D09A04B-39F4-4483-95A0-6C039B7CF834}"/>
    <cellStyle name="ผลรวม 2 5 9 2" xfId="25424" xr:uid="{1D12B513-F9CA-453E-B7CF-96485A30B7D1}"/>
    <cellStyle name="ผลรวม 2 6" xfId="10094" xr:uid="{CEF4024A-253C-4EEE-944D-01A62D7F4A86}"/>
    <cellStyle name="ผลรวม 2 6 2" xfId="11270" xr:uid="{9300E419-0255-42F5-925F-330A6BDEBC6F}"/>
    <cellStyle name="ผลรวม 2 6 2 2" xfId="16777" xr:uid="{023077F7-A831-477F-AAED-FFA9C2A2B75A}"/>
    <cellStyle name="ผลรวม 2 6 3" xfId="10644" xr:uid="{D7D51F3F-4EC8-4CE0-B1FA-E93CB68F626C}"/>
    <cellStyle name="ผลรวม 2 6 3 2" xfId="16151" xr:uid="{0CC51DEC-BC03-4AFE-B96B-D4BC3ACB9855}"/>
    <cellStyle name="ผลรวม 2 6 4" xfId="11193" xr:uid="{1A6C3273-7EC3-4C70-9DE0-D889A67B7231}"/>
    <cellStyle name="ผลรวม 2 6 4 2" xfId="16700" xr:uid="{62371BDA-8AD5-4664-BE60-FC2C7990C2F9}"/>
    <cellStyle name="ผลรวม 2 6 5" xfId="14032" xr:uid="{4BFA07C9-0EA1-48F0-A5C0-EE33615853F1}"/>
    <cellStyle name="ผลรวม 2 6 6" xfId="21491" xr:uid="{9F889EA2-7C3E-4A7C-8327-1A1B5BA38BD2}"/>
    <cellStyle name="ผลรวม 2 6 7" xfId="23867" xr:uid="{6DEE2CD3-E135-47C9-A85F-7DF4BAA2A6F5}"/>
    <cellStyle name="ผลรวม 2 6 7 2" xfId="25198" xr:uid="{BB9A7803-0BE1-4242-9361-E17BE17DBBFF}"/>
    <cellStyle name="ผลรวม 2 6 8" xfId="24591" xr:uid="{0594B387-2B35-4399-A943-4DB7A609ECB0}"/>
    <cellStyle name="ผลรวม 2 6 8 2" xfId="25483" xr:uid="{A02A74A1-B7AB-4E46-A0B2-60B4006F51C6}"/>
    <cellStyle name="ผลรวม 2 7" xfId="10789" xr:uid="{7FBCFC99-D6D3-4A93-9A7A-626F95C1D26C}"/>
    <cellStyle name="ผลรวม 2 7 2" xfId="16296" xr:uid="{3054E070-944A-41F5-BA16-C54487976734}"/>
    <cellStyle name="ผลรวม 2 7 3" xfId="21252" xr:uid="{CF62146B-5798-4F26-B649-3B7D2D1D1BDC}"/>
    <cellStyle name="ผลรวม 2 8" xfId="12979" xr:uid="{8309E006-1520-4ACE-ADCA-D28669474FC0}"/>
    <cellStyle name="ผลรวม 2 8 2" xfId="21433" xr:uid="{FEC1B115-D364-47A8-85DC-B99B82D160EA}"/>
    <cellStyle name="ผลรวม 2 9" xfId="21052" xr:uid="{F7B3BE8E-3417-4BE7-9515-9BB20C081174}"/>
    <cellStyle name="ผลรวม 3" xfId="9424" xr:uid="{522DECD3-2CDD-48FF-A06E-E495AF48E532}"/>
    <cellStyle name="ผลรวม 3 2" xfId="10937" xr:uid="{4A400D25-1F30-4353-A900-04EDE7DE52CF}"/>
    <cellStyle name="ผลรวม 3 2 2" xfId="16444" xr:uid="{9BE826A0-46C0-4A56-B55B-DFAF24A36948}"/>
    <cellStyle name="ผลรวม 3 3" xfId="11031" xr:uid="{41B41564-D7E9-4139-A547-826916AC65F5}"/>
    <cellStyle name="ผลรวม 3 3 2" xfId="16538" xr:uid="{78081AA7-849E-4A7A-BF60-06A407AE5932}"/>
    <cellStyle name="ผลรวม 3 4" xfId="10576" xr:uid="{24870F7B-D2D6-45C4-A8E8-7C655C6BCBBE}"/>
    <cellStyle name="ผลรวม 3 4 2" xfId="16083" xr:uid="{BFC988AA-C14B-4D13-88DF-31812BB4FC38}"/>
    <cellStyle name="ผลรวม 3 5" xfId="14976" xr:uid="{23AC5A36-6E1D-4519-BC0E-FEC474479DB3}"/>
    <cellStyle name="ผลรวม 3 6" xfId="13367" xr:uid="{FFAED4D7-B9DB-43E2-87E6-DA53B13275C3}"/>
    <cellStyle name="ผลรวม 3 7" xfId="21431" xr:uid="{4D59A2A3-7C2C-4D48-B276-EEF3D2A8B63B}"/>
    <cellStyle name="ผลรวม 3 8" xfId="23194" xr:uid="{FD97E7C1-18F0-4E21-9D32-AA1CFF4A215C}"/>
    <cellStyle name="ผลรวม 3 8 2" xfId="24928" xr:uid="{C5608003-C1D4-4587-B17A-B4547E6A5386}"/>
    <cellStyle name="ผลรวม 3 9" xfId="24321" xr:uid="{2BB7B110-30BF-490E-A799-450D814A22EB}"/>
    <cellStyle name="ผลรวม 3 9 2" xfId="25213" xr:uid="{59569FED-5738-4001-9958-D2CFE77647DA}"/>
    <cellStyle name="ผลรวม 4" xfId="10036" xr:uid="{0CF99415-ED02-4F9E-B56E-E758308B8892}"/>
    <cellStyle name="ผลรวม 4 2" xfId="11216" xr:uid="{DCCD0F3F-3CAB-427B-9D91-A01BA525BE6A}"/>
    <cellStyle name="ผลรวม 4 2 2" xfId="16723" xr:uid="{715D7FF1-3E8A-4158-BD44-697E3FD367B5}"/>
    <cellStyle name="ผลรวม 4 3" xfId="10921" xr:uid="{92ECFCC3-6A4B-4C74-9379-1EC2F3BC9000}"/>
    <cellStyle name="ผลรวม 4 3 2" xfId="16428" xr:uid="{D80108A3-519B-4E5E-B050-0439276797BC}"/>
    <cellStyle name="ผลรวม 4 4" xfId="11289" xr:uid="{7B0F3AB4-36DA-4F51-A9BE-03640098A89C}"/>
    <cellStyle name="ผลรวม 4 4 2" xfId="16796" xr:uid="{0CB6DBE5-C594-4A3E-9CA8-75E57C173795}"/>
    <cellStyle name="ผลรวม 4 5" xfId="15557" xr:uid="{1901B663-A167-4DC9-B1CF-7FB57FC9CC28}"/>
    <cellStyle name="ผลรวม 4 6" xfId="13974" xr:uid="{21E60E43-99AD-4BCC-BB4D-7D86CA0CF45A}"/>
    <cellStyle name="ผลรวม 4 7" xfId="21285" xr:uid="{4F55BAD2-3A8A-4030-AF4F-77099E51885F}"/>
    <cellStyle name="ผลรวม 4 8" xfId="23809" xr:uid="{69084F6B-5655-45F5-8E96-1F5AFCBD6DFF}"/>
    <cellStyle name="ผลรวม 4 8 2" xfId="25144" xr:uid="{4203292E-8698-43D6-94F8-B1085E78C4C7}"/>
    <cellStyle name="ผลรวม 4 9" xfId="24537" xr:uid="{9DA2D510-6447-4E90-A3DE-48AD46A64C70}"/>
    <cellStyle name="ผลรวม 4 9 2" xfId="25429" xr:uid="{1982E376-39D8-429B-B8DA-08E2EFFBACD8}"/>
    <cellStyle name="ผลรวม 5" xfId="10026" xr:uid="{F799FEC7-F303-4102-919C-3C9252B6BE57}"/>
    <cellStyle name="ผลรวม 5 2" xfId="11207" xr:uid="{679E43FC-65C1-4C5F-AEC1-3757B12FAA1F}"/>
    <cellStyle name="ผลรวม 5 2 2" xfId="16714" xr:uid="{A261C17A-4679-4CD4-9565-FAB6C4AD1FAA}"/>
    <cellStyle name="ผลรวม 5 3" xfId="10745" xr:uid="{76D9ADFD-2D4C-4E21-8D6B-9514BF3FAC97}"/>
    <cellStyle name="ผลรวม 5 3 2" xfId="16252" xr:uid="{F75CB89B-1BB4-4AB9-9486-3D8B4096D377}"/>
    <cellStyle name="ผลรวม 5 4" xfId="10785" xr:uid="{19FC4F54-72CD-4306-ACD0-C77320D62584}"/>
    <cellStyle name="ผลรวม 5 4 2" xfId="16292" xr:uid="{9DE2BDA9-AAE5-409C-851E-6A8E6AEF1235}"/>
    <cellStyle name="ผลรวม 5 5" xfId="15549" xr:uid="{A57AAE43-03FD-4716-B586-ECA114494DB5}"/>
    <cellStyle name="ผลรวม 5 6" xfId="13965" xr:uid="{163DF4E2-878F-461D-957E-1E49DC93A1AA}"/>
    <cellStyle name="ผลรวม 5 7" xfId="21305" xr:uid="{2565D686-5A04-4964-8223-4FD8CE9A3448}"/>
    <cellStyle name="ผลรวม 5 8" xfId="23799" xr:uid="{F5A1B393-0D20-4402-92E5-B53BD39568FF}"/>
    <cellStyle name="ผลรวม 5 8 2" xfId="25135" xr:uid="{5D84623D-174A-40EB-BB62-6EA8EA6A5909}"/>
    <cellStyle name="ผลรวม 5 9" xfId="24528" xr:uid="{1F96DA02-C7D8-46D9-8028-9C0FD0D4FC10}"/>
    <cellStyle name="ผลรวม 5 9 2" xfId="25420" xr:uid="{33BEC2C6-9B9B-4D3D-9C36-7C6518A5D47C}"/>
    <cellStyle name="ผลรวม 6" xfId="9891" xr:uid="{60EA0CAF-B904-4976-8732-F62D46A1A0E4}"/>
    <cellStyle name="ผลรวม 6 2" xfId="11137" xr:uid="{B1780592-A3D9-4A8B-8912-D27C53A07D22}"/>
    <cellStyle name="ผลรวม 6 2 2" xfId="16644" xr:uid="{A538FC0F-A459-426B-BC03-2F4D32E5B745}"/>
    <cellStyle name="ผลรวม 6 3" xfId="10834" xr:uid="{A727A14E-0816-4F61-AF71-84EF4236B807}"/>
    <cellStyle name="ผลรวม 6 3 2" xfId="16341" xr:uid="{1FF801C8-1756-4F88-A679-774393D67E6E}"/>
    <cellStyle name="ผลรวม 6 4" xfId="10858" xr:uid="{A8D3EF5E-2F18-4DA5-8351-E2C578249175}"/>
    <cellStyle name="ผลรวม 6 4 2" xfId="16365" xr:uid="{97D25A25-A05B-4EE8-9C48-D663899EB6B5}"/>
    <cellStyle name="ผลรวม 6 5" xfId="15419" xr:uid="{CF2B2716-6C40-4639-9D76-19CED04001CC}"/>
    <cellStyle name="ผลรวม 6 6" xfId="13828" xr:uid="{3AE2898B-6D53-4287-B8AA-FBBBBFB9E907}"/>
    <cellStyle name="ผลรวม 6 7" xfId="21493" xr:uid="{50188095-567A-4FD1-996F-B0CDC8B8E0D9}"/>
    <cellStyle name="ผลรวม 6 8" xfId="23663" xr:uid="{59EC88A1-7C5C-4EEB-B9B9-C5A726D944E0}"/>
    <cellStyle name="ผลรวม 6 8 2" xfId="25081" xr:uid="{82602487-CEA7-40E6-AE96-01FF634D7ADA}"/>
    <cellStyle name="ผลรวม 6 9" xfId="24474" xr:uid="{F97A7AD2-0F8C-4237-B3B0-F206841685F7}"/>
    <cellStyle name="ผลรวม 6 9 2" xfId="25366" xr:uid="{41DC30A5-0506-4781-804B-60C25AB0C638}"/>
    <cellStyle name="ผลรวม 7" xfId="9428" xr:uid="{39086233-F16E-4365-ADE5-FD77A13E79EF}"/>
    <cellStyle name="ผลรวม 7 2" xfId="10940" xr:uid="{748AA680-579B-4160-8613-46F9CC9AD94C}"/>
    <cellStyle name="ผลรวม 7 2 2" xfId="16447" xr:uid="{3919301B-5DD1-4315-AC76-06F3E767A882}"/>
    <cellStyle name="ผลรวม 7 3" xfId="11387" xr:uid="{0974F964-64BA-4780-BC6A-1BDA177E7C6E}"/>
    <cellStyle name="ผลรวม 7 3 2" xfId="16894" xr:uid="{1C4DF75D-9E96-4411-8BCD-BC144A0D7C88}"/>
    <cellStyle name="ผลรวม 7 4" xfId="11455" xr:uid="{903A2048-80EF-4A7F-AE8C-A1B1D3DC034D}"/>
    <cellStyle name="ผลรวม 7 4 2" xfId="16962" xr:uid="{4EB9FB24-BDC7-4103-8CB9-AC2DB3834BDA}"/>
    <cellStyle name="ผลรวม 7 5" xfId="13371" xr:uid="{5B8CA349-A94F-496E-A002-BDFF596CC082}"/>
    <cellStyle name="ผลรวม 7 6" xfId="21266" xr:uid="{64F199EB-EEED-472B-957D-AD1395680B05}"/>
    <cellStyle name="ผลรวม 7 7" xfId="23198" xr:uid="{12F8B63B-94F5-411D-AC1B-078B40072F58}"/>
    <cellStyle name="ผลรวม 7 7 2" xfId="24930" xr:uid="{CA13D773-9100-4E33-8D57-87484B9B5559}"/>
    <cellStyle name="ผลรวม 7 8" xfId="24323" xr:uid="{B9360295-3701-41D8-963D-001CE29A1619}"/>
    <cellStyle name="ผลรวม 7 8 2" xfId="25215" xr:uid="{E07AE094-E663-48E9-A9BB-B4CFDA65ECFF}"/>
    <cellStyle name="ผลรวม 8" xfId="10679" xr:uid="{BBEDFA86-2A68-478B-99A7-7765F68CAC02}"/>
    <cellStyle name="ผลรวม 8 2" xfId="16186" xr:uid="{3D518A90-2113-4890-BBC7-696B33249C41}"/>
    <cellStyle name="ผลรวม 8 3" xfId="21293" xr:uid="{E966E50E-38F8-4943-9680-E09878F9F6E9}"/>
    <cellStyle name="ผลรวม 9" xfId="12868" xr:uid="{7B0A3C01-8909-4893-A649-F45896281462}"/>
    <cellStyle name="ผลรวม_1.RBL Related Transactions &amp; note 2010-Q2" xfId="21053" xr:uid="{1AEDB860-74ED-41FE-AED4-187DE7C5BDAC}"/>
    <cellStyle name="ฤธถ [0]_10' 0.26D MS" xfId="21054" xr:uid="{7D2D151C-E581-46A9-933D-2019FF4DA2FA}"/>
    <cellStyle name="ฤธถ_10' 0.26D MS" xfId="21055" xr:uid="{7C5C4EFF-A287-41AE-A729-FC5F61DFC65A}"/>
    <cellStyle name="ล๋ศญ [0]_10' 0.26D MS" xfId="21056" xr:uid="{0D6E1FFC-B326-43CA-ADFA-9E353D0C2941}"/>
    <cellStyle name="ล๋ศญ_10' 0.26D MS" xfId="21057" xr:uid="{97426A25-22D7-48F8-ACBC-BBFD21F5DAB9}"/>
    <cellStyle name="ลักษณะ 1" xfId="21058" xr:uid="{BAC16F57-AF7C-4638-A6C0-40FAD953B581}"/>
    <cellStyle name="วฅมุ_#2(M17)_1" xfId="21059" xr:uid="{6808AE6A-DC8A-4B5E-8EC6-2CDB55698D19}"/>
    <cellStyle name="ส่วนที่ถูกเน้น1" xfId="7529" xr:uid="{3DA297E3-AA06-49ED-94F3-E4CFCB53D140}"/>
    <cellStyle name="ส่วนที่ถูกเน้น1 2" xfId="21061" xr:uid="{C66FABB6-8B9F-43FA-AC76-4E6811D9E744}"/>
    <cellStyle name="ส่วนที่ถูกเน้น1 4" xfId="3983" xr:uid="{00000000-0005-0000-0000-0000C7190000}"/>
    <cellStyle name="ส่วนที่ถูกเน้น1_1.RBL Related Transactions &amp; note 2010-Q2" xfId="21062" xr:uid="{C82C1EA8-6203-48E6-8740-F865434AE92E}"/>
    <cellStyle name="ส่วนที่ถูกเน้น2" xfId="7530" xr:uid="{85B6C914-B07F-498D-97ED-9F842B4C4096}"/>
    <cellStyle name="ส่วนที่ถูกเน้น3" xfId="7531" xr:uid="{A87AD878-3B61-4807-9569-176300E66183}"/>
    <cellStyle name="ส่วนที่ถูกเน้น4" xfId="7532" xr:uid="{038285E2-809D-439C-84CF-D18E27BEBD64}"/>
    <cellStyle name="ส่วนที่ถูกเน้น4 2" xfId="21066" xr:uid="{EA03D583-B607-46FC-9F65-133F2926892B}"/>
    <cellStyle name="ส่วนที่ถูกเน้น4_1.RBL Related Transactions &amp; note 2010-Q2" xfId="21067" xr:uid="{1573136D-D181-4221-9444-52DCD0C18987}"/>
    <cellStyle name="ส่วนที่ถูกเน้น5" xfId="7533" xr:uid="{9ECAEFB0-1260-4D78-913D-AC1C595CD688}"/>
    <cellStyle name="ส่วนที่ถูกเน้น5 4" xfId="3994" xr:uid="{00000000-0005-0000-0000-0000C8190000}"/>
    <cellStyle name="ส่วนที่ถูกเน้น6" xfId="7534" xr:uid="{33DAC4E1-E6FB-471E-AD4E-B9480E837F79}"/>
    <cellStyle name="หมายเหตุ" xfId="7535" xr:uid="{3374E852-C510-4785-83B9-D32213881C0D}"/>
    <cellStyle name="หมายเหตุ 10" xfId="19916" xr:uid="{E4EA88BF-7915-4CEE-AA0C-8CD110CCA275}"/>
    <cellStyle name="หมายเหตุ 11" xfId="19908" xr:uid="{D27A8C85-BA70-45AD-8474-916E066B6EB5}"/>
    <cellStyle name="หมายเหตุ 12" xfId="22641" xr:uid="{EF3C8DA6-BF8C-489F-A498-245200073B98}"/>
    <cellStyle name="หมายเหตุ 12 2" xfId="24813" xr:uid="{1D6AF9E5-2333-4F8D-ABDB-B55E91B0BB30}"/>
    <cellStyle name="หมายเหตุ 13" xfId="23040" xr:uid="{E9D939DF-0B26-4DD2-9E91-3937C46D1D7D}"/>
    <cellStyle name="หมายเหตุ 13 2" xfId="24913" xr:uid="{54B19244-5514-45C0-978A-5A7C599D92D1}"/>
    <cellStyle name="หมายเหตุ 14" xfId="24624" xr:uid="{F40518AB-28BA-4E7B-8E49-BF89E3D5E268}"/>
    <cellStyle name="หมายเหตุ 14 2" xfId="25495" xr:uid="{F732F0E2-163E-47D9-99A7-F8EFEFBC9133}"/>
    <cellStyle name="หมายเหตุ 15" xfId="24605" xr:uid="{68A1E62B-FB15-4311-96D9-3812DE859A9B}"/>
    <cellStyle name="หมายเหตุ 16" xfId="24686" xr:uid="{E5925F62-9284-45EF-9E06-1C309F248935}"/>
    <cellStyle name="หมายเหตุ 17" xfId="24685" xr:uid="{48A028B4-2850-4077-9286-9B0D72A57003}"/>
    <cellStyle name="หมายเหตุ 2" xfId="8124" xr:uid="{8FE85DC4-A188-4990-84DC-EEBD9047BC93}"/>
    <cellStyle name="หมายเหตุ 2 10" xfId="22754" xr:uid="{165B4C99-8022-4088-A876-43BE156259F5}"/>
    <cellStyle name="หมายเหตุ 2 10 2" xfId="24865" xr:uid="{31FD3B5C-23A0-4EB4-958B-56664D15E781}"/>
    <cellStyle name="หมายเหตุ 2 11" xfId="22971" xr:uid="{AA579128-14F3-40FA-9F89-BA35149EFF4A}"/>
    <cellStyle name="หมายเหตุ 2 11 2" xfId="24868" xr:uid="{8F1C8493-72A4-449C-AAFC-94138A474695}"/>
    <cellStyle name="หมายเหตุ 2 2" xfId="9815" xr:uid="{0018E963-A15B-41BC-B5A9-D14E3FEB0872}"/>
    <cellStyle name="หมายเหตุ 2 2 10" xfId="24427" xr:uid="{79D0D0A2-9F27-424E-8DCC-38A2E57D03FA}"/>
    <cellStyle name="หมายเหตุ 2 2 10 2" xfId="25319" xr:uid="{F93B7593-ED3F-4A71-9A87-93A7F67E8FEF}"/>
    <cellStyle name="หมายเหตุ 2 2 2" xfId="11086" xr:uid="{04B61882-73EE-4D22-B645-91F03D6E3A0C}"/>
    <cellStyle name="หมายเหตุ 2 2 2 2" xfId="16593" xr:uid="{50FECFC2-5BD6-4E14-8305-6BEAACCF06E0}"/>
    <cellStyle name="หมายเหตุ 2 2 2 3" xfId="21460" xr:uid="{77AFA7E2-F9F0-4726-9EB2-F696B3C9EC66}"/>
    <cellStyle name="หมายเหตุ 2 2 3" xfId="10571" xr:uid="{21E24BB5-346F-45F6-9015-398C491E37BC}"/>
    <cellStyle name="หมายเหตุ 2 2 3 2" xfId="16078" xr:uid="{B631A835-4D8A-43A5-8987-14B6E32A2FBB}"/>
    <cellStyle name="หมายเหตุ 2 2 3 3" xfId="21482" xr:uid="{C8536B82-0B38-4DBC-B37C-5AFF0C212259}"/>
    <cellStyle name="หมายเหตุ 2 2 4" xfId="11282" xr:uid="{5CC79952-040D-456F-AB79-50DC3D7809D7}"/>
    <cellStyle name="หมายเหตุ 2 2 4 2" xfId="16789" xr:uid="{258F40F6-FCF9-47FC-AA5E-0CE732BE39D3}"/>
    <cellStyle name="หมายเหตุ 2 2 4 3" xfId="21418" xr:uid="{7B6972AF-6633-4B63-83F4-DC2127D4F003}"/>
    <cellStyle name="หมายเหตุ 2 2 5" xfId="15352" xr:uid="{576C5031-96FE-42F5-A894-7AA6BC239C6D}"/>
    <cellStyle name="หมายเหตุ 2 2 5 2" xfId="21373" xr:uid="{E465825E-69F8-40E8-8B63-56295F1CBF73}"/>
    <cellStyle name="หมายเหตุ 2 2 6" xfId="13755" xr:uid="{B3E595BA-8003-4DA6-AC3E-ACE5928C6C69}"/>
    <cellStyle name="หมายเหตุ 2 2 6 2" xfId="21458" xr:uid="{2879BC03-D473-4114-BE59-5A895F4DD150}"/>
    <cellStyle name="หมายเหตุ 2 2 7" xfId="21269" xr:uid="{D5615CEC-911C-4D6D-BC49-CAD489612C72}"/>
    <cellStyle name="หมายเหตุ 2 2 8" xfId="21197" xr:uid="{F0CF73AA-6563-44EE-8107-6C7078844DA1}"/>
    <cellStyle name="หมายเหตุ 2 2 9" xfId="23588" xr:uid="{D303E575-0375-462E-BAB9-C3338A58B4FE}"/>
    <cellStyle name="หมายเหตุ 2 2 9 2" xfId="25034" xr:uid="{D89C2815-D663-460E-902D-3195A6349691}"/>
    <cellStyle name="หมายเหตุ 2 3" xfId="9507" xr:uid="{4C437C02-9353-4179-B267-DC03ACCCDC08}"/>
    <cellStyle name="หมายเหตุ 2 3 2" xfId="10987" xr:uid="{837B8486-BF29-4EC4-8FB4-FFD67FE30D80}"/>
    <cellStyle name="หมายเหตุ 2 3 2 2" xfId="16494" xr:uid="{65F36ECC-3FD1-44C1-BBA0-7EE1CF43D25B}"/>
    <cellStyle name="หมายเหตุ 2 3 3" xfId="10669" xr:uid="{97B40262-35E4-4600-B430-23A4A384DF0F}"/>
    <cellStyle name="หมายเหตุ 2 3 3 2" xfId="16176" xr:uid="{B0CE1DA7-119F-487A-B0B8-A645C88CA9D3}"/>
    <cellStyle name="หมายเหตุ 2 3 4" xfId="10577" xr:uid="{8C7746E9-4AE8-4451-BA02-ECBB114CE3D6}"/>
    <cellStyle name="หมายเหตุ 2 3 4 2" xfId="16084" xr:uid="{F2B47807-7B2F-40F5-84D6-077ED07CE090}"/>
    <cellStyle name="หมายเหตุ 2 3 5" xfId="15057" xr:uid="{3CF3341F-A0E6-4001-87B7-E69B7C974E39}"/>
    <cellStyle name="หมายเหตุ 2 3 6" xfId="13451" xr:uid="{4D0259A8-AA1B-4F58-8055-D58B85AF6B4E}"/>
    <cellStyle name="หมายเหตุ 2 3 7" xfId="21437" xr:uid="{137AAAE7-3C82-45E8-A423-4EA0272741C7}"/>
    <cellStyle name="หมายเหตุ 2 3 8" xfId="23280" xr:uid="{9E97C741-854F-4243-81D3-338E2AA870BC}"/>
    <cellStyle name="หมายเหตุ 2 3 8 2" xfId="24972" xr:uid="{3F3121E4-8390-48A3-8355-AAF5348A598F}"/>
    <cellStyle name="หมายเหตุ 2 3 9" xfId="24365" xr:uid="{511BF2A0-7B28-41CB-B6FE-37F3E82E0B7C}"/>
    <cellStyle name="หมายเหตุ 2 3 9 2" xfId="25257" xr:uid="{2869FAE7-743D-46C4-9C74-C4DBD7F3A064}"/>
    <cellStyle name="หมายเหตุ 2 4" xfId="9878" xr:uid="{FF542127-CE9E-4352-9079-5C9050FA460B}"/>
    <cellStyle name="หมายเหตุ 2 4 2" xfId="11125" xr:uid="{8D3DCC3C-9C95-4EC5-8691-D6822C44AC2A}"/>
    <cellStyle name="หมายเหตุ 2 4 2 2" xfId="16632" xr:uid="{359C3D01-0C87-470A-B4B9-0F41C167795D}"/>
    <cellStyle name="หมายเหตุ 2 4 3" xfId="10631" xr:uid="{D52E662F-546E-44A4-A67D-7CCA33EF2AD5}"/>
    <cellStyle name="หมายเหตุ 2 4 3 2" xfId="16138" xr:uid="{2E470D76-4B5F-4DED-BEEA-A0E28B0301DD}"/>
    <cellStyle name="หมายเหตุ 2 4 4" xfId="10725" xr:uid="{E0B3E156-87E6-4FD7-9338-9A4902E82C20}"/>
    <cellStyle name="หมายเหตุ 2 4 4 2" xfId="16232" xr:uid="{B739B5F4-275E-447C-996F-BF2EAC2918CB}"/>
    <cellStyle name="หมายเหตุ 2 4 5" xfId="15408" xr:uid="{85C5E631-0219-4827-A959-402CC8189296}"/>
    <cellStyle name="หมายเหตุ 2 4 6" xfId="13817" xr:uid="{17DC60AD-E6EC-4898-8C9F-65A7C633C211}"/>
    <cellStyle name="หมายเหตุ 2 4 7" xfId="21284" xr:uid="{3E1131AD-BA08-4E02-A2D1-B76C4C3BCCDE}"/>
    <cellStyle name="หมายเหตุ 2 4 8" xfId="23650" xr:uid="{8C3D6553-0227-416C-AEE7-810715CDD37A}"/>
    <cellStyle name="หมายเหตุ 2 4 8 2" xfId="25069" xr:uid="{A0659C03-A8E3-4E41-BBAE-C2E7676F1A95}"/>
    <cellStyle name="หมายเหตุ 2 4 9" xfId="24462" xr:uid="{8B510124-2FB8-420A-A1FA-59F90A1D5625}"/>
    <cellStyle name="หมายเหตุ 2 4 9 2" xfId="25354" xr:uid="{E20A0CDD-95B0-4D73-B565-C361BFD62325}"/>
    <cellStyle name="หมายเหตุ 2 5" xfId="10032" xr:uid="{C7D1A423-E18B-43B3-B003-96517CD4D70C}"/>
    <cellStyle name="หมายเหตุ 2 5 2" xfId="11212" xr:uid="{E841830E-0A5E-40E2-B74D-EE3B00356A63}"/>
    <cellStyle name="หมายเหตุ 2 5 2 2" xfId="16719" xr:uid="{0E4865C6-F011-4859-ADD9-39CA53BC24A7}"/>
    <cellStyle name="หมายเหตุ 2 5 3" xfId="10805" xr:uid="{2DB32A19-D2B9-4E8A-B266-AFFD3465E436}"/>
    <cellStyle name="หมายเหตุ 2 5 3 2" xfId="16312" xr:uid="{B58A36A4-E4F8-4090-9BD7-09698D6A631D}"/>
    <cellStyle name="หมายเหตุ 2 5 4" xfId="11395" xr:uid="{3FFE7B7F-7ED4-447F-9285-5BC2A77437AA}"/>
    <cellStyle name="หมายเหตุ 2 5 4 2" xfId="16902" xr:uid="{F4331C87-4409-4477-B1E4-E3BCC4B4884B}"/>
    <cellStyle name="หมายเหตุ 2 5 5" xfId="15555" xr:uid="{6281D46F-CD5F-4878-AF11-6FD04E6F594F}"/>
    <cellStyle name="หมายเหตุ 2 5 6" xfId="13971" xr:uid="{F4045E0E-0581-45F2-B57F-C269E9011EE2}"/>
    <cellStyle name="หมายเหตุ 2 5 7" xfId="21476" xr:uid="{18639B0D-D3B9-47F3-8795-141D557239D3}"/>
    <cellStyle name="หมายเหตุ 2 5 8" xfId="23805" xr:uid="{B8DF0688-B888-4255-82A8-710418E29352}"/>
    <cellStyle name="หมายเหตุ 2 5 8 2" xfId="25140" xr:uid="{A3B14B79-4C04-43DB-9498-30412E265BBF}"/>
    <cellStyle name="หมายเหตุ 2 5 9" xfId="24533" xr:uid="{F0EAA542-F8DD-449C-8CD3-29CDD1F6264C}"/>
    <cellStyle name="หมายเหตุ 2 5 9 2" xfId="25425" xr:uid="{CA490578-1055-4958-9E83-1720E681563C}"/>
    <cellStyle name="หมายเหตุ 2 6" xfId="9419" xr:uid="{3577BB79-A58E-4081-806C-327722BF32DC}"/>
    <cellStyle name="หมายเหตุ 2 6 2" xfId="10933" xr:uid="{0FEBFDAA-EDC3-4493-90F8-8168193802BF}"/>
    <cellStyle name="หมายเหตุ 2 6 2 2" xfId="16440" xr:uid="{44D2B109-51E8-4CD2-AA44-FBF50ED8BD5A}"/>
    <cellStyle name="หมายเหตุ 2 6 3" xfId="11340" xr:uid="{A180F7B3-B664-4A95-BFA1-7E54A4ED33AE}"/>
    <cellStyle name="หมายเหตุ 2 6 3 2" xfId="16847" xr:uid="{F79FEADC-01FF-4CB5-9BC1-415299BD9560}"/>
    <cellStyle name="หมายเหตุ 2 6 4" xfId="11457" xr:uid="{CAC15C7C-24F6-4C9C-9117-14AF9B96B36A}"/>
    <cellStyle name="หมายเหตุ 2 6 4 2" xfId="16964" xr:uid="{6A18D00A-0DA2-4240-8508-F00A82FAAC1D}"/>
    <cellStyle name="หมายเหตุ 2 6 5" xfId="13359" xr:uid="{7A07B486-62A4-400E-945D-89BC369F94B4}"/>
    <cellStyle name="หมายเหตุ 2 6 6" xfId="21288" xr:uid="{DCFAC0CD-2769-4860-ACE5-EEBA801E0FE1}"/>
    <cellStyle name="หมายเหตุ 2 6 7" xfId="23186" xr:uid="{E83959B3-8A83-447D-82CC-D8028DA0AFDF}"/>
    <cellStyle name="หมายเหตุ 2 6 7 2" xfId="24925" xr:uid="{DD25CA61-F076-4B67-A0DF-9D9C4D1C7390}"/>
    <cellStyle name="หมายเหตุ 2 6 8" xfId="24318" xr:uid="{B98AA1D0-D9AB-452B-AB79-77F7AF4CCE0E}"/>
    <cellStyle name="หมายเหตุ 2 6 8 2" xfId="25210" xr:uid="{218B367F-76A8-4868-ABAE-6A6DA5B1567D}"/>
    <cellStyle name="หมายเหตุ 2 7" xfId="10583" xr:uid="{C1B4FA76-2E4F-41AB-8196-14D769085AC1}"/>
    <cellStyle name="หมายเหตุ 2 7 2" xfId="16090" xr:uid="{0847F488-0C3E-4CB8-9503-AA86C0969DAF}"/>
    <cellStyle name="หมายเหตุ 2 7 3" xfId="21409" xr:uid="{4466035D-ED6A-422A-A8AF-390F6E35660A}"/>
    <cellStyle name="หมายเหตุ 2 8" xfId="12980" xr:uid="{12B9701C-1720-47CD-B689-ABFB44A7451D}"/>
    <cellStyle name="หมายเหตุ 2 8 2" xfId="21392" xr:uid="{2CB4A92D-F5A5-433E-B1EE-E269A7DA609E}"/>
    <cellStyle name="หมายเหตุ 2 9" xfId="21071" xr:uid="{6EB89E6F-6221-4CA6-920D-D249D0B1CA9D}"/>
    <cellStyle name="หมายเหตุ 3" xfId="9895" xr:uid="{6CDCD062-E2EC-429F-A7E4-C3A09BDDE320}"/>
    <cellStyle name="หมายเหตุ 3 2" xfId="11138" xr:uid="{18A27556-59A9-49B1-B671-7DE441F6B441}"/>
    <cellStyle name="หมายเหตุ 3 2 2" xfId="16645" xr:uid="{2135ED23-ADF9-4D4E-8276-E5068E703C03}"/>
    <cellStyle name="หมายเหตุ 3 3" xfId="10833" xr:uid="{36E746DC-8F93-4972-B35F-446B01093273}"/>
    <cellStyle name="หมายเหตุ 3 3 2" xfId="16340" xr:uid="{E13A5B92-4CF7-4036-A9E7-BF8FA150F053}"/>
    <cellStyle name="หมายเหตุ 3 4" xfId="11050" xr:uid="{BA1BBF47-58B2-4A33-870C-19FD00F913EB}"/>
    <cellStyle name="หมายเหตุ 3 4 2" xfId="16557" xr:uid="{9941504A-4967-440D-B755-6D401BB25C31}"/>
    <cellStyle name="หมายเหตุ 3 5" xfId="15425" xr:uid="{14DAF2D8-1C78-4166-9079-9C18BCE9BE08}"/>
    <cellStyle name="หมายเหตุ 3 6" xfId="13834" xr:uid="{9B4B1F0C-6B11-4C85-865B-8958C45D7CC7}"/>
    <cellStyle name="หมายเหตุ 3 7" xfId="21274" xr:uid="{F136197C-8D9B-49ED-A530-BB8300D866C5}"/>
    <cellStyle name="หมายเหตุ 3 8" xfId="23668" xr:uid="{9418B8B7-EE9C-4D7E-9BFC-C2C694D508A8}"/>
    <cellStyle name="หมายเหตุ 3 8 2" xfId="25082" xr:uid="{E69C93CA-99C6-4B98-94A3-E8381064B754}"/>
    <cellStyle name="หมายเหตุ 3 9" xfId="24475" xr:uid="{EF524778-42FB-4487-90BB-5D0BA4885319}"/>
    <cellStyle name="หมายเหตุ 3 9 2" xfId="25367" xr:uid="{744D79F9-0898-44E2-A7FC-85B546E38983}"/>
    <cellStyle name="หมายเหตุ 4" xfId="9812" xr:uid="{4FD118A6-72BE-43A3-A9B3-757490A75087}"/>
    <cellStyle name="หมายเหตุ 4 2" xfId="11083" xr:uid="{3B5017EF-1680-425E-BEE3-68DED654A653}"/>
    <cellStyle name="หมายเหตุ 4 2 2" xfId="16590" xr:uid="{FDE30BC9-E80E-4598-B45D-79B0BE6228E4}"/>
    <cellStyle name="หมายเหตุ 4 3" xfId="10881" xr:uid="{30FFF5BD-16E6-4204-B51D-963F291C2397}"/>
    <cellStyle name="หมายเหตุ 4 3 2" xfId="16388" xr:uid="{BA86F999-68BF-478C-A9E8-3BA780F185DB}"/>
    <cellStyle name="หมายเหตุ 4 4" xfId="11351" xr:uid="{B86F2FAA-6B2B-431E-A6B9-80FC0A171782}"/>
    <cellStyle name="หมายเหตุ 4 4 2" xfId="16858" xr:uid="{D8BB91EF-3638-494D-9F98-F995F7903DDB}"/>
    <cellStyle name="หมายเหตุ 4 5" xfId="15350" xr:uid="{E2CA66FD-6FDD-4A38-AEF8-C01AA21E1CF4}"/>
    <cellStyle name="หมายเหตุ 4 6" xfId="13752" xr:uid="{2E775725-DA7E-43F8-93A7-0BEDD6659AFA}"/>
    <cellStyle name="หมายเหตุ 4 7" xfId="21248" xr:uid="{3AD12A95-66AA-4AF2-9469-FE4EE6A52DD9}"/>
    <cellStyle name="หมายเหตุ 4 8" xfId="23585" xr:uid="{561E4BA1-08D8-4834-991A-174EDE446699}"/>
    <cellStyle name="หมายเหตุ 4 8 2" xfId="25031" xr:uid="{D752EF5B-AD7B-4EBC-93DF-E8A491895BC7}"/>
    <cellStyle name="หมายเหตุ 4 9" xfId="24424" xr:uid="{EE278894-5F9A-4F58-9B91-907912ED027A}"/>
    <cellStyle name="หมายเหตุ 4 9 2" xfId="25316" xr:uid="{2DC76BC3-969B-41A7-8A73-1DD85AC4E1F3}"/>
    <cellStyle name="หมายเหตุ 5" xfId="9883" xr:uid="{D9B03E78-5A03-4DD4-9E1A-6FA8321DB66D}"/>
    <cellStyle name="หมายเหตุ 5 2" xfId="11129" xr:uid="{B0DC6200-8395-43ED-B288-B22396CF82DA}"/>
    <cellStyle name="หมายเหตุ 5 2 2" xfId="16636" xr:uid="{791F689F-8C99-4851-8CBF-A10C14730539}"/>
    <cellStyle name="หมายเหตุ 5 3" xfId="10695" xr:uid="{5AF11DC0-BBAA-4B3D-8ADE-92633DDF23E5}"/>
    <cellStyle name="หมายเหตุ 5 3 2" xfId="16202" xr:uid="{79EC624F-6EF6-42E3-B4BD-5AC07DA8AA84}"/>
    <cellStyle name="หมายเหตุ 5 4" xfId="11411" xr:uid="{330537DC-52DC-4E72-AFDB-089E35BD3366}"/>
    <cellStyle name="หมายเหตุ 5 4 2" xfId="16918" xr:uid="{64B82AEB-C7D0-4FA5-93A4-B02C356128BC}"/>
    <cellStyle name="หมายเหตุ 5 5" xfId="15413" xr:uid="{C9B37832-B463-4ABF-A8F7-C30F60D73DF7}"/>
    <cellStyle name="หมายเหตุ 5 6" xfId="13822" xr:uid="{C05C29D2-42E6-48F5-AB51-8DD61E65116A}"/>
    <cellStyle name="หมายเหตุ 5 7" xfId="21322" xr:uid="{7DD11E96-1F89-49FA-9A6B-308E2958E4C5}"/>
    <cellStyle name="หมายเหตุ 5 8" xfId="23655" xr:uid="{3905FAB6-FED5-4A7D-A67A-270A281EA3FB}"/>
    <cellStyle name="หมายเหตุ 5 8 2" xfId="25073" xr:uid="{1D4EA72F-F63C-4E31-A3C2-23C63716F807}"/>
    <cellStyle name="หมายเหตุ 5 9" xfId="24466" xr:uid="{3CF8C48F-CB38-4D6B-A994-4443E661077B}"/>
    <cellStyle name="หมายเหตุ 5 9 2" xfId="25358" xr:uid="{B3C82C92-D815-4423-93EE-2EC0412A7F25}"/>
    <cellStyle name="หมายเหตุ 6" xfId="9474" xr:uid="{8D7FA3CE-09CD-4DD5-86F8-FE6848CD0757}"/>
    <cellStyle name="หมายเหตุ 6 2" xfId="10955" xr:uid="{27754DEC-74B8-4166-A96B-7BF474C0B404}"/>
    <cellStyle name="หมายเหตุ 6 2 2" xfId="16462" xr:uid="{E58E05C6-B264-4A07-8B39-2B3E97EE82FB}"/>
    <cellStyle name="หมายเหตุ 6 3" xfId="10736" xr:uid="{27454A84-3EB8-42A4-B9CC-087B356C2CFD}"/>
    <cellStyle name="หมายเหตุ 6 3 2" xfId="16243" xr:uid="{810F57E0-15AD-4D6D-A7C4-29ED69D42FE0}"/>
    <cellStyle name="หมายเหตุ 6 4" xfId="10578" xr:uid="{E8F6F9E2-826F-47C1-8B3B-EA1150AAC042}"/>
    <cellStyle name="หมายเหตุ 6 4 2" xfId="16085" xr:uid="{D3D63261-29D5-40CC-9F16-9FA9DA5C6F31}"/>
    <cellStyle name="หมายเหตุ 6 5" xfId="15027" xr:uid="{5CC67266-FA23-47C7-9DDF-3C7B92A02A21}"/>
    <cellStyle name="หมายเหตุ 6 6" xfId="13419" xr:uid="{24E260B8-4670-48A9-99B8-91C455F24A92}"/>
    <cellStyle name="หมายเหตุ 6 7" xfId="21444" xr:uid="{1A06B65A-A7D7-4E71-9420-500D046E76CE}"/>
    <cellStyle name="หมายเหตุ 6 8" xfId="23247" xr:uid="{8DCC95B5-9F5C-4F2F-817B-82B44DDBB0FC}"/>
    <cellStyle name="หมายเหตุ 6 8 2" xfId="24940" xr:uid="{8E7D0449-0A12-4245-9A9A-0AE61C5EF379}"/>
    <cellStyle name="หมายเหตุ 6 9" xfId="24333" xr:uid="{533FB46E-EAC3-404C-A733-536CEA3CCEFB}"/>
    <cellStyle name="หมายเหตุ 6 9 2" xfId="25225" xr:uid="{F73B157C-6ACE-4135-ACD3-98FDA191F6AC}"/>
    <cellStyle name="หมายเหตุ 7" xfId="10079" xr:uid="{4BF5A3DA-36AB-43E3-B423-5E527F6C50F2}"/>
    <cellStyle name="หมายเหตุ 7 2" xfId="11258" xr:uid="{61E109BB-21B6-472F-8EA8-E95F5A6BB8C2}"/>
    <cellStyle name="หมายเหตุ 7 2 2" xfId="16765" xr:uid="{5C4F8979-8931-49E3-80F7-F891E1900B2D}"/>
    <cellStyle name="หมายเหตุ 7 3" xfId="10811" xr:uid="{96EB85FC-30C9-4A7F-B145-590777E58B24}"/>
    <cellStyle name="หมายเหตุ 7 3 2" xfId="16318" xr:uid="{A5FB267F-2CEA-4262-8157-C48CF109FAB4}"/>
    <cellStyle name="หมายเหตุ 7 4" xfId="10716" xr:uid="{7C666687-E233-4D9A-9165-5B23CCBF1FFB}"/>
    <cellStyle name="หมายเหตุ 7 4 2" xfId="16223" xr:uid="{8D6FA29C-AAD7-4FDA-A60C-A50D7EDC7F17}"/>
    <cellStyle name="หมายเหตุ 7 5" xfId="14017" xr:uid="{35F59210-D963-47E1-85BE-4DEDF921E50C}"/>
    <cellStyle name="หมายเหตุ 7 6" xfId="21367" xr:uid="{68C04C49-F7F9-4D74-ACE8-5F64C4C8DDE4}"/>
    <cellStyle name="หมายเหตุ 7 7" xfId="23852" xr:uid="{86927456-94ED-4FA6-BD40-D00895101271}"/>
    <cellStyle name="หมายเหตุ 7 7 2" xfId="25186" xr:uid="{2B35A221-8752-4ACB-9BEA-B158AC718411}"/>
    <cellStyle name="หมายเหตุ 7 8" xfId="24579" xr:uid="{DFB9400A-3CA9-4F9A-B0DF-809285ACF189}"/>
    <cellStyle name="หมายเหตุ 7 8 2" xfId="25471" xr:uid="{02480D8C-1F1E-49A9-A3CF-A72FC9B6A299}"/>
    <cellStyle name="หมายเหตุ 8" xfId="10861" xr:uid="{A11478CB-93C5-4DB4-96E2-F1A89CDC4B9F}"/>
    <cellStyle name="หมายเหตุ 8 2" xfId="16368" xr:uid="{6C443575-AC21-4D75-8DAA-9AD4E2E5CF70}"/>
    <cellStyle name="หมายเหตุ 8 3" xfId="21410" xr:uid="{59849ED5-C8E7-4501-A04B-BA1C2A00B3C3}"/>
    <cellStyle name="หมายเหตุ 9" xfId="12869" xr:uid="{8DA7DEB3-3124-4CAF-80BF-BF95C2C33C49}"/>
    <cellStyle name="หมายเหตุ_1.RBL Related Transactions &amp; note 2010-Q2" xfId="21072" xr:uid="{F6719E48-9FC5-4B32-88D6-BACEE39A09AF}"/>
    <cellStyle name="หัวเรื่อง 1" xfId="7536" xr:uid="{F815DCB6-91A0-49DE-8655-DBE05C2BBB32}"/>
    <cellStyle name="หัวเรื่อง 1 2" xfId="21074" xr:uid="{BA83B496-7E29-49CE-8368-5F5E3DBC3A79}"/>
    <cellStyle name="หัวเรื่อง 1_1.RBL Related Transactions &amp; note 2010-Q2" xfId="21075" xr:uid="{63C6E9C1-F83B-43C6-B8C3-D8DF80A37264}"/>
    <cellStyle name="หัวเรื่อง 2" xfId="7537" xr:uid="{F82364CE-8113-462E-A97E-D4FE3B8E659E}"/>
    <cellStyle name="หัวเรื่อง 2 2" xfId="21077" xr:uid="{4BC5FBE0-401A-45E5-9811-78AA72A4FA92}"/>
    <cellStyle name="หัวเรื่อง 2_1.RBL Related Transactions &amp; note 2010-Q2" xfId="21078" xr:uid="{98524B86-A1BA-4C03-A758-9D8BBD3CA166}"/>
    <cellStyle name="หัวเรื่อง 3" xfId="7538" xr:uid="{C25E648F-FF54-4630-ACF6-BC757F23A6EF}"/>
    <cellStyle name="หัวเรื่อง 3 2" xfId="21080" xr:uid="{AC1C3283-2CA4-42F8-B3A0-E41EE57847AC}"/>
    <cellStyle name="หัวเรื่อง 3_1.RBL Related Transactions &amp; note 2010-Q2" xfId="21081" xr:uid="{C690BA1F-A5B9-448C-BE5C-000C8C51A253}"/>
    <cellStyle name="หัวเรื่อง 4" xfId="7539" xr:uid="{CA1C2D77-E135-4A1C-A405-5FBE9B8D0417}"/>
    <cellStyle name="หัวเรื่อง 4 2" xfId="21083" xr:uid="{440BFBA1-AC39-4410-B55B-34C19BE0982A}"/>
    <cellStyle name="หัวเรื่อง 4_1.RBL Related Transactions &amp; note 2010-Q2" xfId="21084" xr:uid="{F26E07C0-1908-4870-AEEC-FEA1B73200F9}"/>
    <cellStyle name="표준_2008 NR Price Expectation" xfId="8807" xr:uid="{50099151-3FFA-4770-AA73-274A665C532A}"/>
    <cellStyle name="好" xfId="8051" xr:uid="{CA01B9EB-8B64-4AE8-B569-28B0EB12E4FA}"/>
    <cellStyle name="差" xfId="8052" xr:uid="{97212332-463D-4CF1-A934-489DA43CBBF2}"/>
    <cellStyle name="常规 6" xfId="9351" xr:uid="{564075FE-9A9A-47D8-8081-CF823BF93171}"/>
    <cellStyle name="常规_Berechnung AD" xfId="22434" xr:uid="{E989BEAE-A98D-4E84-8FC0-97586363F972}"/>
    <cellStyle name="强调文字颜色 1" xfId="8053" xr:uid="{8AC33325-E79C-4825-A611-2E0A35DBE66C}"/>
    <cellStyle name="强调文字颜色 2" xfId="8054" xr:uid="{24864E53-C726-4445-B1CB-47692FF7010D}"/>
    <cellStyle name="强调文字颜色 3" xfId="8055" xr:uid="{FCB5AFF5-1B64-4EFD-BBE6-837D1D4F23C2}"/>
    <cellStyle name="强调文字颜色 4" xfId="8056" xr:uid="{170CDA99-E060-426E-A328-3DF23213A897}"/>
    <cellStyle name="强调文字颜色 5" xfId="8057" xr:uid="{1C3A3FD8-F651-4789-924F-2ECF6D1CDBF7}"/>
    <cellStyle name="强调文字颜色 6" xfId="8058" xr:uid="{278174E9-6B46-43B9-9CC6-5CC2DCB4F461}"/>
    <cellStyle name="标题" xfId="8059" xr:uid="{DCB36B36-4F71-42BB-A2DC-53DB702304A7}"/>
    <cellStyle name="标题 1" xfId="8060" xr:uid="{291CBBC1-E312-4E98-90BC-8242D9C562F8}"/>
    <cellStyle name="标题 2" xfId="8061" xr:uid="{295D8C23-F616-4656-BD74-A76AFAED937D}"/>
    <cellStyle name="标题 3" xfId="8062" xr:uid="{0C93C727-05F5-4F0B-AA38-31782E58CC49}"/>
    <cellStyle name="标题 4" xfId="8063" xr:uid="{72730AB0-4701-4E0C-ACC9-9A9D0987B35D}"/>
    <cellStyle name="标题 5" xfId="8064" xr:uid="{0C13D5FC-9170-4A00-A35E-AC35E4C2B610}"/>
    <cellStyle name="标题 6" xfId="8065" xr:uid="{CF8C2408-3292-494F-8622-5528D2192774}"/>
    <cellStyle name="标题_01_Notes balances " xfId="8066" xr:uid="{93B95C6B-2046-474A-9131-8D3D07A4DC16}"/>
    <cellStyle name="检查单元格" xfId="8067" xr:uid="{126C72C8-11AD-474E-8B40-1261B8724630}"/>
    <cellStyle name="標準_AUCTION RESULT_20071226" xfId="21085" xr:uid="{B26E90FD-1A5F-4582-A515-2111EAA4450C}"/>
    <cellStyle name="汇总" xfId="8068" xr:uid="{A43551CF-7D81-42DF-94DD-2717B7D4CC9F}"/>
    <cellStyle name="汇总 10" xfId="22979" xr:uid="{631AE373-A474-46E9-981F-7900990765D6}"/>
    <cellStyle name="汇总 10 2" xfId="24875" xr:uid="{AD70FFEA-5541-4101-8A74-3D0303188AA9}"/>
    <cellStyle name="汇总 2" xfId="9827" xr:uid="{E3C96519-110E-4520-987E-1394B2CD161B}"/>
    <cellStyle name="汇总 2 2" xfId="11097" xr:uid="{6CC4AECA-9B9F-4463-97E8-5FA1671B6574}"/>
    <cellStyle name="汇总 2 2 2" xfId="16604" xr:uid="{B35C52C2-276B-4910-BCC2-881980F79B06}"/>
    <cellStyle name="汇总 2 3" xfId="10570" xr:uid="{DB7ED458-6D42-4002-A875-9A78849D2530}"/>
    <cellStyle name="汇总 2 3 2" xfId="16077" xr:uid="{B2F737BE-AB84-4951-B607-FDFA5201A447}"/>
    <cellStyle name="汇总 2 4" xfId="10931" xr:uid="{93E0B993-6454-49EC-9891-60A3FF8D29D0}"/>
    <cellStyle name="汇总 2 4 2" xfId="16438" xr:uid="{A5D47B05-8323-49D0-BE4A-A1A6BB178C9F}"/>
    <cellStyle name="汇总 2 5" xfId="15363" xr:uid="{BFC88A35-9FB8-465C-947B-AEE54DA08148}"/>
    <cellStyle name="汇总 2 6" xfId="13767" xr:uid="{1D1385F9-5DCE-444C-B303-FF50A4923F80}"/>
    <cellStyle name="汇总 2 7" xfId="23600" xr:uid="{30A5B8C6-9728-4F6E-B89D-4F117814DDC5}"/>
    <cellStyle name="汇总 2 7 2" xfId="25045" xr:uid="{3A46C637-BB9A-4AAD-84B3-D6D972A57985}"/>
    <cellStyle name="汇总 2 8" xfId="24438" xr:uid="{372B7ADA-9C71-450A-B3EB-5CADCBA5B456}"/>
    <cellStyle name="汇总 2 8 2" xfId="25330" xr:uid="{2D3866F0-0B21-451A-8BAF-A41EEE57D1F8}"/>
    <cellStyle name="汇总 3" xfId="9496" xr:uid="{1E526628-65D1-4508-8150-ED4437D5B57D}"/>
    <cellStyle name="汇总 3 2" xfId="10977" xr:uid="{DD4D6E75-7429-4BA0-9263-FF6EAD114EAD}"/>
    <cellStyle name="汇总 3 2 2" xfId="16484" xr:uid="{F774907A-A3DC-49E6-8095-D5E59092A1BB}"/>
    <cellStyle name="汇总 3 3" xfId="10622" xr:uid="{C1970CC2-2EA2-4502-B006-C3BA5AC062BF}"/>
    <cellStyle name="汇总 3 3 2" xfId="16129" xr:uid="{B0CD2650-2E67-4DD2-ADF7-CDF289D4B610}"/>
    <cellStyle name="汇总 3 4" xfId="10564" xr:uid="{D0028E0B-49FD-4A6E-A988-37DF0A0D62D8}"/>
    <cellStyle name="汇总 3 4 2" xfId="16071" xr:uid="{177B79F3-1AF1-4216-BFD4-02E845D8A7E9}"/>
    <cellStyle name="汇总 3 5" xfId="15046" xr:uid="{48F89969-2EF2-4BC7-99CA-592C99704F84}"/>
    <cellStyle name="汇总 3 6" xfId="13440" xr:uid="{C4B1AB15-A363-459D-B6F4-8B5477AB7038}"/>
    <cellStyle name="汇总 3 7" xfId="23269" xr:uid="{62799BD3-AA6A-4730-AD40-B619E42BEB3B}"/>
    <cellStyle name="汇总 3 7 2" xfId="24962" xr:uid="{05B3AFCD-A769-444E-B8BC-0052CD109908}"/>
    <cellStyle name="汇总 3 8" xfId="24355" xr:uid="{621F2FBE-FC7C-41B9-9DDC-072226BAA6B9}"/>
    <cellStyle name="汇总 3 8 2" xfId="25247" xr:uid="{AFA653E2-ACBD-4185-9F40-5CF4EC35DEC8}"/>
    <cellStyle name="汇总 4" xfId="10082" xr:uid="{BE9AEACF-7333-4F24-A9DD-39070509869C}"/>
    <cellStyle name="汇总 4 2" xfId="11260" xr:uid="{6575970D-D507-4408-B05D-18D6711F7F53}"/>
    <cellStyle name="汇总 4 2 2" xfId="16767" xr:uid="{2CB348C8-503E-4EAE-9C1F-701543D76560}"/>
    <cellStyle name="汇总 4 3" xfId="10813" xr:uid="{74E9A038-DC45-49A8-8307-F0E15192EC4E}"/>
    <cellStyle name="汇总 4 3 2" xfId="16320" xr:uid="{DFE13396-5D57-4430-B63F-A16AFC86473D}"/>
    <cellStyle name="汇总 4 4" xfId="10715" xr:uid="{5FD17B91-617A-4883-8720-56E6879EF3DD}"/>
    <cellStyle name="汇总 4 4 2" xfId="16222" xr:uid="{8894F875-2E8E-4AD5-AA70-117591A5AF41}"/>
    <cellStyle name="汇总 4 5" xfId="15589" xr:uid="{5D027611-DF14-4A5E-A300-EA241FBB69A6}"/>
    <cellStyle name="汇总 4 6" xfId="14020" xr:uid="{6BA4FEA4-2233-447A-99C6-71F37FB2613A}"/>
    <cellStyle name="汇总 4 7" xfId="23855" xr:uid="{5A354716-0045-49C7-A104-1DDCA411AE00}"/>
    <cellStyle name="汇总 4 7 2" xfId="25188" xr:uid="{46D76CDE-ACF5-466D-BE41-7AE31FFD8B29}"/>
    <cellStyle name="汇总 4 8" xfId="24581" xr:uid="{C2422078-85AF-4E53-9988-56EA89B3D011}"/>
    <cellStyle name="汇总 4 8 2" xfId="25473" xr:uid="{29D2E024-0D4A-4423-BDD1-864DFCDFD5EC}"/>
    <cellStyle name="汇总 5" xfId="9876" xr:uid="{34029209-BC7F-45FB-93BF-0B18B9978BE7}"/>
    <cellStyle name="汇总 5 2" xfId="11124" xr:uid="{19EE7066-B110-4217-BF75-EED0463B67D8}"/>
    <cellStyle name="汇总 5 2 2" xfId="16631" xr:uid="{9BEF5883-185E-4CFB-A4BB-18A190D516F9}"/>
    <cellStyle name="汇总 5 3" xfId="10838" xr:uid="{82F4A4B3-A82E-425F-A6EC-6026C73D70A1}"/>
    <cellStyle name="汇总 5 3 2" xfId="16345" xr:uid="{E17988C3-E735-4404-8127-7861BAB8A6D9}"/>
    <cellStyle name="汇总 5 4" xfId="11112" xr:uid="{A7B32885-2EE4-49AB-BE04-1C7DFE8072AA}"/>
    <cellStyle name="汇总 5 4 2" xfId="16619" xr:uid="{42363DA5-16A1-4E8C-87C4-4A35FD50E87C}"/>
    <cellStyle name="汇总 5 5" xfId="15406" xr:uid="{CB8F1C08-32F6-45FA-93F5-5B3E3044358D}"/>
    <cellStyle name="汇总 5 6" xfId="13815" xr:uid="{25E30E81-A576-4E24-AB30-067D053C8A49}"/>
    <cellStyle name="汇总 5 7" xfId="23648" xr:uid="{C179A5DA-62FF-4596-B962-68DCD5D71340}"/>
    <cellStyle name="汇总 5 7 2" xfId="25068" xr:uid="{D787DBC8-9177-4711-91E8-A4E890A0D78D}"/>
    <cellStyle name="汇总 5 8" xfId="24461" xr:uid="{3F8EED48-6787-49A5-882F-911E729B16D5}"/>
    <cellStyle name="汇总 5 8 2" xfId="25353" xr:uid="{A8735C9B-DF2D-42FB-B3F5-AE5B35FBCEE6}"/>
    <cellStyle name="汇总 6" xfId="10085" xr:uid="{512982CB-9408-4BBF-A481-96F79D216A21}"/>
    <cellStyle name="汇总 6 2" xfId="11263" xr:uid="{EE59DF82-2E22-496C-BF37-899BEF07696A}"/>
    <cellStyle name="汇总 6 2 2" xfId="16770" xr:uid="{5C84421F-C659-42E6-ADBD-19D7401DA78B}"/>
    <cellStyle name="汇总 6 3" xfId="10809" xr:uid="{C99E677C-E9D5-47A9-942C-A96089C9D4F1}"/>
    <cellStyle name="汇总 6 3 2" xfId="16316" xr:uid="{BFF94F46-5F8D-4725-B867-3BCC171C589F}"/>
    <cellStyle name="汇总 6 4" xfId="10660" xr:uid="{AD7D058A-949B-4D64-B4E2-1D1A3E5AAAD0}"/>
    <cellStyle name="汇总 6 4 2" xfId="16167" xr:uid="{20C046FF-69C5-416D-AE8A-73F904457F2A}"/>
    <cellStyle name="汇总 6 5" xfId="14023" xr:uid="{F2B7A6D9-9743-46F0-BAD2-C1C59698B6D5}"/>
    <cellStyle name="汇总 6 6" xfId="23858" xr:uid="{6D5187C8-604F-468E-8374-91BD5BF51766}"/>
    <cellStyle name="汇总 6 6 2" xfId="25191" xr:uid="{EB90BDEB-192F-4A2E-984F-2249E631E22F}"/>
    <cellStyle name="汇总 6 7" xfId="24584" xr:uid="{6DB32849-7380-4DC9-9D4E-B6A26E2B56D5}"/>
    <cellStyle name="汇总 6 7 2" xfId="25476" xr:uid="{DAFE2100-8AD9-445E-A0B5-E7A950381C9C}"/>
    <cellStyle name="汇总 7" xfId="10882" xr:uid="{FD3DA57B-0116-4A07-AF01-E45E45AE1059}"/>
    <cellStyle name="汇总 7 2" xfId="16389" xr:uid="{EC3823C4-AD29-496D-8943-B07DE0F2455E}"/>
    <cellStyle name="汇总 8" xfId="12953" xr:uid="{D401D351-6FF8-4A34-9577-D789549F0FDF}"/>
    <cellStyle name="汇总 9" xfId="22726" xr:uid="{9A12F21B-1EA6-4A47-BCBF-F11C0B252F1E}"/>
    <cellStyle name="汇总 9 2" xfId="24855" xr:uid="{9617AF0A-2D6F-401C-996A-1F18856C99C8}"/>
    <cellStyle name="注释" xfId="8069" xr:uid="{B50C49C7-D445-4F6C-8D93-3CF586FB917E}"/>
    <cellStyle name="注释 10" xfId="22978" xr:uid="{5B9DE8F9-33BF-4C6B-A99B-2D93E40F724D}"/>
    <cellStyle name="注释 10 2" xfId="24874" xr:uid="{3EFAEB06-03F4-4EB2-A83F-591BBFE9A66E}"/>
    <cellStyle name="注释 2" xfId="9826" xr:uid="{08D3E7EE-649E-4332-A7C9-F48A0809E8AC}"/>
    <cellStyle name="注释 2 2" xfId="11096" xr:uid="{70C0B98E-E38C-47CC-832F-2C30986B6854}"/>
    <cellStyle name="注释 2 2 2" xfId="16603" xr:uid="{CB8B9B42-91D8-47F4-BF8E-481B619465E5}"/>
    <cellStyle name="注释 2 3" xfId="11356" xr:uid="{7C705BD5-6F02-4907-B067-18BAC358A083}"/>
    <cellStyle name="注释 2 3 2" xfId="16863" xr:uid="{D7558EB8-E1FF-4F14-A3EA-9C50714A2923}"/>
    <cellStyle name="注释 2 4" xfId="11421" xr:uid="{AEBF9D8E-6088-4AB2-868C-7E19078F801C}"/>
    <cellStyle name="注释 2 4 2" xfId="16928" xr:uid="{2C5062C4-7F5C-47AA-98F5-1DED20FF30FE}"/>
    <cellStyle name="注释 2 5" xfId="15362" xr:uid="{5FBA525B-1834-4AA9-94A5-84F8643C42AA}"/>
    <cellStyle name="注释 2 6" xfId="13766" xr:uid="{5EA12501-2D1B-4120-9BCE-920CFAE6041B}"/>
    <cellStyle name="注释 2 7" xfId="23599" xr:uid="{1F7E71C7-9EC2-465B-B561-FCE3F45A0777}"/>
    <cellStyle name="注释 2 7 2" xfId="25044" xr:uid="{6EE033D8-636C-4277-832C-8F9AC16A4A1A}"/>
    <cellStyle name="注释 2 8" xfId="24437" xr:uid="{B091B337-BB58-4442-81E8-AAB0FD0A6177}"/>
    <cellStyle name="注释 2 8 2" xfId="25329" xr:uid="{6FEEB3F6-551B-4EC8-BF35-F869D62AAF1C}"/>
    <cellStyle name="注释 3" xfId="9495" xr:uid="{666F0190-DCB0-4974-89C9-3E0B44B55F2C}"/>
    <cellStyle name="注释 3 2" xfId="10976" xr:uid="{F0D3B7FE-8070-46FF-B86F-77797A775243}"/>
    <cellStyle name="注释 3 2 2" xfId="16483" xr:uid="{E1390795-7303-4DE2-BC96-72D83EC328A0}"/>
    <cellStyle name="注释 3 3" xfId="10563" xr:uid="{E1702A47-9414-4236-A63D-5322183EE7BF}"/>
    <cellStyle name="注释 3 3 2" xfId="16070" xr:uid="{B1F02A5F-8330-4278-BADC-931DFF711D4D}"/>
    <cellStyle name="注释 3 4" xfId="10552" xr:uid="{08091932-95AF-4913-84DC-9145CD5F305F}"/>
    <cellStyle name="注释 3 4 2" xfId="16059" xr:uid="{DDA31D9E-84E4-433D-8736-D9B177170010}"/>
    <cellStyle name="注释 3 5" xfId="15045" xr:uid="{7093E06A-56B3-4620-8F38-AF4A131838DD}"/>
    <cellStyle name="注释 3 6" xfId="13439" xr:uid="{86793A06-93F4-4A1D-9257-4100A0718338}"/>
    <cellStyle name="注释 3 7" xfId="23268" xr:uid="{63F24A2F-A911-4E86-B28E-BD6E3A132BBC}"/>
    <cellStyle name="注释 3 7 2" xfId="24961" xr:uid="{4033ED5E-73FE-469B-968A-2114DB3E0F83}"/>
    <cellStyle name="注释 3 8" xfId="24354" xr:uid="{820DA00F-FE16-483D-98A4-1D03F9AC4C40}"/>
    <cellStyle name="注释 3 8 2" xfId="25246" xr:uid="{DFE01090-B9FE-4BC8-8E52-9E9A5F9DDC7B}"/>
    <cellStyle name="注释 4" xfId="9375" xr:uid="{DC8D5E32-9D95-47F4-8305-D2E0686B0B28}"/>
    <cellStyle name="注释 4 2" xfId="10924" xr:uid="{A05CA495-C2A8-4E62-8795-6A57101C7AD6}"/>
    <cellStyle name="注释 4 2 2" xfId="16431" xr:uid="{0A72DF20-B268-4199-A681-C764412709E9}"/>
    <cellStyle name="注释 4 3" xfId="11309" xr:uid="{23DFB0B4-C605-4BFA-9C06-C5EFD2076773}"/>
    <cellStyle name="注释 4 3 2" xfId="16816" xr:uid="{C487A359-DB95-4BA1-B7B9-8706DE888FDC}"/>
    <cellStyle name="注释 4 4" xfId="10624" xr:uid="{6AB041F9-AC8C-4004-9BB7-AA2360486A15}"/>
    <cellStyle name="注释 4 4 2" xfId="16131" xr:uid="{46BDC1F5-7809-4470-9613-3306891E19A1}"/>
    <cellStyle name="注释 4 5" xfId="14926" xr:uid="{CB598996-9DAA-4C88-9174-0BE297FB77E8}"/>
    <cellStyle name="注释 4 6" xfId="13313" xr:uid="{D900A0FD-AB4F-48AC-9E52-06B680591BDA}"/>
    <cellStyle name="注释 4 7" xfId="23141" xr:uid="{C09CE1CD-2F85-446E-BD36-9C25292E4C62}"/>
    <cellStyle name="注释 4 7 2" xfId="24922" xr:uid="{1E37F63E-7868-46BC-9727-9A72EA00A99D}"/>
    <cellStyle name="注释 4 8" xfId="24315" xr:uid="{371C89B7-56D5-4F06-822A-3A145B5CEF23}"/>
    <cellStyle name="注释 4 8 2" xfId="25207" xr:uid="{A5C707CE-B5BB-4E6A-8DFA-40AF966C7C3F}"/>
    <cellStyle name="注释 5" xfId="9488" xr:uid="{4CF77864-E576-4EA7-97A7-54B969DD875D}"/>
    <cellStyle name="注释 5 2" xfId="10969" xr:uid="{151EFA82-03DA-417D-B39A-4F50CCFF1D8D}"/>
    <cellStyle name="注释 5 2 2" xfId="16476" xr:uid="{8348A327-3F77-4094-9409-899BE5C843A0}"/>
    <cellStyle name="注释 5 3" xfId="10763" xr:uid="{A1B315FD-7E77-4C7A-A746-B307B7BEAB9E}"/>
    <cellStyle name="注释 5 3 2" xfId="16270" xr:uid="{DD9378BC-A194-44D4-9E73-F58B600C1258}"/>
    <cellStyle name="注释 5 4" xfId="10609" xr:uid="{B6AE8F85-BE44-4267-A6D2-64AB9118C937}"/>
    <cellStyle name="注释 5 4 2" xfId="16116" xr:uid="{63E8FC98-364F-4281-83C5-7F8978CFF848}"/>
    <cellStyle name="注释 5 5" xfId="15039" xr:uid="{4FB3B028-2FD1-4694-91F2-BB5796B208F5}"/>
    <cellStyle name="注释 5 6" xfId="13432" xr:uid="{CA0A8E2A-181B-4504-845D-0D68EE6A4952}"/>
    <cellStyle name="注释 5 7" xfId="23261" xr:uid="{42E6CC88-3AB2-4396-84CB-FD49CAAC335A}"/>
    <cellStyle name="注释 5 7 2" xfId="24954" xr:uid="{540F800F-775B-43C0-9ABA-EA5D91187EE8}"/>
    <cellStyle name="注释 5 8" xfId="24347" xr:uid="{8D40E945-3251-492E-AAF8-08B6AD12DE1A}"/>
    <cellStyle name="注释 5 8 2" xfId="25239" xr:uid="{34D3EA03-9158-4A7F-AEEA-CFFFB64DAA5F}"/>
    <cellStyle name="注释 6" xfId="9835" xr:uid="{37738FAF-80EB-420A-81E6-138FB2C96DA3}"/>
    <cellStyle name="注释 6 2" xfId="11105" xr:uid="{B5940286-4F8B-48BA-A9C3-5BDEAC6D1CB5}"/>
    <cellStyle name="注释 6 2 2" xfId="16612" xr:uid="{D89865AB-46EC-41BE-B9EA-AC8D1C2B4840}"/>
    <cellStyle name="注释 6 3" xfId="11046" xr:uid="{190041BF-13CE-4841-8B6A-FDF20A5EAFC4}"/>
    <cellStyle name="注释 6 3 2" xfId="16553" xr:uid="{D8829A47-6826-492D-A9C2-DA0816E6D793}"/>
    <cellStyle name="注释 6 4" xfId="11418" xr:uid="{8EEAC97F-AD7F-4C95-A8F5-7E38F82B894A}"/>
    <cellStyle name="注释 6 4 2" xfId="16925" xr:uid="{57FD5A47-4672-447A-B668-FCD9F715F33C}"/>
    <cellStyle name="注释 6 5" xfId="13775" xr:uid="{58FAE501-0425-4459-897A-9F746056D64B}"/>
    <cellStyle name="注释 6 6" xfId="23608" xr:uid="{F03B5F08-A5F5-49CC-AB7D-24FF3F98F7E3}"/>
    <cellStyle name="注释 6 6 2" xfId="25053" xr:uid="{67538A4F-DC00-4C78-812B-007BD2AD1B07}"/>
    <cellStyle name="注释 6 7" xfId="24446" xr:uid="{385AE2BD-1E2F-4A3A-80B6-0EB96ACE52E7}"/>
    <cellStyle name="注释 6 7 2" xfId="25338" xr:uid="{6CD1A2D3-3FAF-4564-90D7-5688A7AEDBA9}"/>
    <cellStyle name="注释 7" xfId="10626" xr:uid="{F8FA2A29-D828-4573-9B4D-5CF3CB459DC2}"/>
    <cellStyle name="注释 7 2" xfId="16133" xr:uid="{2A7F30F9-A127-494F-8EB6-948C4CB8EF28}"/>
    <cellStyle name="注释 8" xfId="12954" xr:uid="{30AB6612-2C70-402F-9DE6-FE4C385DCA14}"/>
    <cellStyle name="注释 9" xfId="22727" xr:uid="{19D39047-61BF-4385-8C5B-4786B662FA87}"/>
    <cellStyle name="注释 9 2" xfId="24856" xr:uid="{89448F9F-156D-44C2-9CE4-296331D4FC06}"/>
    <cellStyle name="解释性文本" xfId="8070" xr:uid="{0437F2F0-EE34-4631-873A-8912654A523A}"/>
    <cellStyle name="警告文本" xfId="8071" xr:uid="{937065BF-9B8F-4F9B-BF73-5D97D45B1633}"/>
    <cellStyle name="计算" xfId="8072" xr:uid="{78BF28FF-3E39-4E75-B0B4-7968F3394C9A}"/>
    <cellStyle name="计算 10" xfId="22977" xr:uid="{208F20B5-29F3-48CC-A30E-D07D755C3868}"/>
    <cellStyle name="计算 10 2" xfId="24873" xr:uid="{23E9E853-0BAF-4D1E-8458-00D322BBBF68}"/>
    <cellStyle name="计算 2" xfId="9825" xr:uid="{8399CCD7-309B-4F74-91ED-4DE491B58871}"/>
    <cellStyle name="计算 2 2" xfId="11095" xr:uid="{D13B07CE-BEFC-4ED9-A652-F2976171182B}"/>
    <cellStyle name="计算 2 2 2" xfId="16602" xr:uid="{F873D74E-9CA9-4C65-8D5E-61E0FA65A7D7}"/>
    <cellStyle name="计算 2 3" xfId="10845" xr:uid="{D5E7A2AB-C8BC-4083-B06D-4DB7372C4CDD}"/>
    <cellStyle name="计算 2 3 2" xfId="16352" xr:uid="{5C68F366-F55A-4A28-9EF6-49039047D934}"/>
    <cellStyle name="计算 2 4" xfId="10706" xr:uid="{94223824-3005-4C22-ABD2-74E25E6001F8}"/>
    <cellStyle name="计算 2 4 2" xfId="16213" xr:uid="{C0554EE7-BCAD-4250-9564-FC21FE7BFF30}"/>
    <cellStyle name="计算 2 5" xfId="15361" xr:uid="{8E0B88A9-7267-4E2A-A5C9-737701EF0A30}"/>
    <cellStyle name="计算 2 6" xfId="13765" xr:uid="{7F101539-3B08-4DD7-8707-143C48222DCD}"/>
    <cellStyle name="计算 2 7" xfId="23598" xr:uid="{578A4502-3AAC-4ED8-98CD-5128597E8C99}"/>
    <cellStyle name="计算 2 7 2" xfId="25043" xr:uid="{E508BBAF-28A9-428F-89FF-616473A46E9B}"/>
    <cellStyle name="计算 2 8" xfId="24436" xr:uid="{AAC4DE87-A267-4B69-9473-9F3922F200DC}"/>
    <cellStyle name="计算 2 8 2" xfId="25328" xr:uid="{BAE612E9-6570-4218-89AF-DCC11CB1FBAA}"/>
    <cellStyle name="计算 3" xfId="9497" xr:uid="{70422F43-892D-432D-9FB3-709BD9BA2E0E}"/>
    <cellStyle name="计算 3 2" xfId="10978" xr:uid="{C6ADEC1E-1FE5-4EF9-AF86-E70349FBDD26}"/>
    <cellStyle name="计算 3 2 2" xfId="16485" xr:uid="{86D5FB71-FECE-4297-82FA-DCBE4E3F3A66}"/>
    <cellStyle name="计算 3 3" xfId="10907" xr:uid="{052282BD-36BE-473F-9118-B0CA1E61A9A7}"/>
    <cellStyle name="计算 3 3 2" xfId="16414" xr:uid="{DAC1B8A2-74D7-4EBF-9C81-F8E31B3646B5}"/>
    <cellStyle name="计算 3 4" xfId="11447" xr:uid="{EB7AB3F9-F693-4EF1-915A-215CFEE1E649}"/>
    <cellStyle name="计算 3 4 2" xfId="16954" xr:uid="{2B1E5F0E-8315-4FFC-9B9D-DBFA4B602F02}"/>
    <cellStyle name="计算 3 5" xfId="15047" xr:uid="{C3B27F11-100F-4FD5-A196-E43455337C12}"/>
    <cellStyle name="计算 3 6" xfId="13441" xr:uid="{3AD53A4F-F50A-4988-8E13-40B7DBF94DCB}"/>
    <cellStyle name="计算 3 7" xfId="23270" xr:uid="{4BE258E8-7712-486A-A0BE-2408C33EAB29}"/>
    <cellStyle name="计算 3 7 2" xfId="24963" xr:uid="{2338AB00-8A33-4F51-A47E-2E24A98A177D}"/>
    <cellStyle name="计算 3 8" xfId="24356" xr:uid="{0BB7632D-D609-4768-8A17-B93485CA8965}"/>
    <cellStyle name="计算 3 8 2" xfId="25248" xr:uid="{65B0A07C-BDC5-43F0-951F-5BCC5B34890A}"/>
    <cellStyle name="计算 4" xfId="9536" xr:uid="{06C4B6B2-2484-4475-AF47-A657823A8188}"/>
    <cellStyle name="计算 4 2" xfId="11009" xr:uid="{6760555C-FBAB-44F5-9DE2-B5442FC034D7}"/>
    <cellStyle name="计算 4 2 2" xfId="16516" xr:uid="{704A42B9-4C0D-42B2-BF39-CD3AF144E012}"/>
    <cellStyle name="计算 4 3" xfId="11347" xr:uid="{EB03E2F5-4E61-469D-BEB5-1A563E4FE5B7}"/>
    <cellStyle name="计算 4 3 2" xfId="16854" xr:uid="{6EA0D369-5C98-4FE3-B8D7-2E68EF5330A8}"/>
    <cellStyle name="计算 4 4" xfId="11439" xr:uid="{25DFF9C7-BC29-426B-BFB1-DC4697DA89FC}"/>
    <cellStyle name="计算 4 4 2" xfId="16946" xr:uid="{B3CE6BBD-8749-403B-AFEC-C9BD66FD4432}"/>
    <cellStyle name="计算 4 5" xfId="15082" xr:uid="{A5401AB1-2DF2-4D9D-93AC-B4B57DD7021B}"/>
    <cellStyle name="计算 4 6" xfId="13479" xr:uid="{DFEC5CB4-91BD-409E-A455-FC4362E2CC10}"/>
    <cellStyle name="计算 4 7" xfId="23309" xr:uid="{00890453-6832-424F-8FF1-DEEEBB3C1398}"/>
    <cellStyle name="计算 4 7 2" xfId="24992" xr:uid="{352F6F4B-1687-4524-8029-4A69595CA295}"/>
    <cellStyle name="计算 4 8" xfId="24385" xr:uid="{3912016A-25EF-46F5-B011-4DF0CB5183FF}"/>
    <cellStyle name="计算 4 8 2" xfId="25277" xr:uid="{60FA206A-B7A4-4F6C-8C95-D63919FA96A1}"/>
    <cellStyle name="计算 5" xfId="9592" xr:uid="{8D2B9184-4AF7-4B24-BB8D-336F980ED905}"/>
    <cellStyle name="计算 5 2" xfId="11036" xr:uid="{083033B6-0FFD-4F2E-999C-BB0EA68441AA}"/>
    <cellStyle name="计算 5 2 2" xfId="16543" xr:uid="{BC98BE85-1B0D-44BB-A69C-1F7B06CA11D7}"/>
    <cellStyle name="计算 5 3" xfId="10865" xr:uid="{15FA76C0-5124-4DEA-BCDA-F22B4B872C3B}"/>
    <cellStyle name="计算 5 3 2" xfId="16372" xr:uid="{C8551B93-3385-45CA-88D1-AEC563424BCA}"/>
    <cellStyle name="计算 5 4" xfId="10899" xr:uid="{BFC2FA03-B17A-4D66-AA54-E7F563096A36}"/>
    <cellStyle name="计算 5 4 2" xfId="16406" xr:uid="{B6C26CA4-C20D-4A46-AD92-31D031D324F8}"/>
    <cellStyle name="计算 5 5" xfId="15133" xr:uid="{C7BB915D-D431-4B85-A553-E1B54DEB1C02}"/>
    <cellStyle name="计算 5 6" xfId="13532" xr:uid="{4478C348-3A44-49A9-9FDF-26DBCAAB6086}"/>
    <cellStyle name="计算 5 7" xfId="23365" xr:uid="{1D680CBB-96A8-4DF9-88F5-754D31BC6778}"/>
    <cellStyle name="计算 5 7 2" xfId="25009" xr:uid="{F4AC9B30-96E3-48BD-8713-672DAF31256D}"/>
    <cellStyle name="计算 5 8" xfId="24402" xr:uid="{8B6E08E6-9F01-4B66-9F8B-D9D5EFDEA8DD}"/>
    <cellStyle name="计算 5 8 2" xfId="25294" xr:uid="{D8D8AAB7-B799-4BC7-8E44-788D92CF7DF1}"/>
    <cellStyle name="计算 6" xfId="9433" xr:uid="{6DD168B1-E388-4564-8435-0F9A24FD9164}"/>
    <cellStyle name="计算 6 2" xfId="10943" xr:uid="{28AA5DD3-AF5D-45D5-BC83-5217B382C978}"/>
    <cellStyle name="计算 6 2 2" xfId="16450" xr:uid="{CBC30A74-737D-4393-9840-31FB6FC95296}"/>
    <cellStyle name="计算 6 3" xfId="10675" xr:uid="{251BC99B-236F-4324-BED5-58088FCF44D1}"/>
    <cellStyle name="计算 6 3 2" xfId="16182" xr:uid="{9C0051D6-5701-4B0F-8940-9E603A07DEAB}"/>
    <cellStyle name="计算 6 4" xfId="11348" xr:uid="{741413CB-25B3-4BA3-9426-E66BBB0C0857}"/>
    <cellStyle name="计算 6 4 2" xfId="16855" xr:uid="{BC14043E-E5DA-429C-8B72-7B1C902457EC}"/>
    <cellStyle name="计算 6 5" xfId="13376" xr:uid="{7514E8BB-D919-4AC7-A03E-E77FE01B3D48}"/>
    <cellStyle name="计算 6 6" xfId="23203" xr:uid="{A18E50FD-4660-4570-91F1-E57615C541EC}"/>
    <cellStyle name="计算 6 6 2" xfId="24933" xr:uid="{5CE86DE7-392F-4E03-B982-DD7F26EC933E}"/>
    <cellStyle name="计算 6 7" xfId="24326" xr:uid="{74B5BBD8-F016-459B-B99F-7999B26F42F8}"/>
    <cellStyle name="计算 6 7 2" xfId="25218" xr:uid="{BAB81993-A62E-49F9-BA16-21454E2EBA66}"/>
    <cellStyle name="计算 7" xfId="10832" xr:uid="{579B2E96-CC94-468A-9E5C-7F798F312616}"/>
    <cellStyle name="计算 7 2" xfId="16339" xr:uid="{35FAE694-3911-49E5-8C0C-234A08E9BEE4}"/>
    <cellStyle name="计算 8" xfId="12955" xr:uid="{9ABBB777-C1CF-4AE8-A86F-0F912F458C76}"/>
    <cellStyle name="计算 9" xfId="22728" xr:uid="{FC952EA8-9CC1-401A-BAA0-EDA5B139E6A3}"/>
    <cellStyle name="计算 9 2" xfId="24857" xr:uid="{0C6822AC-80C0-40F4-AD32-28A5F951D031}"/>
    <cellStyle name="输入" xfId="8073" xr:uid="{89D4B2BC-EB96-443A-ABBF-69E5DF01817C}"/>
    <cellStyle name="输入 10" xfId="22743" xr:uid="{F0A4B5F0-7E76-406F-A895-17FC37287827}"/>
    <cellStyle name="输入 10 2" xfId="24860" xr:uid="{B65E6FCD-E7C8-4039-8D66-AA8FF167EA0D}"/>
    <cellStyle name="输入 2" xfId="9824" xr:uid="{9295A0F6-C7A8-4B53-AB10-AB1994BF728F}"/>
    <cellStyle name="输入 2 2" xfId="11094" xr:uid="{8258DFE6-4F1A-41A2-8E36-E26F660BF2D2}"/>
    <cellStyle name="输入 2 2 2" xfId="16601" xr:uid="{780BFD59-6B69-4BB2-917A-C56EEE9A926F}"/>
    <cellStyle name="输入 2 3" xfId="10638" xr:uid="{D2D9D7C4-027C-403E-83C7-4632E990AD99}"/>
    <cellStyle name="输入 2 3 2" xfId="16145" xr:uid="{BECDD1FC-568C-446F-954D-38190C8CC267}"/>
    <cellStyle name="输入 2 4" xfId="10788" xr:uid="{E23856F2-5CB0-4EAD-AC13-A9DEBC9F553E}"/>
    <cellStyle name="输入 2 4 2" xfId="16295" xr:uid="{BD2F9460-E2C4-47B4-BD77-A87EC8CE9175}"/>
    <cellStyle name="输入 2 5" xfId="15360" xr:uid="{7755260C-04BC-4F00-A439-68EFCF61E840}"/>
    <cellStyle name="输入 2 6" xfId="13764" xr:uid="{B730703C-CDD1-497D-89CA-CE401EFF57DF}"/>
    <cellStyle name="输入 2 7" xfId="23597" xr:uid="{5DB7E0E6-908B-4B96-9227-F0A7991FAE6C}"/>
    <cellStyle name="输入 2 7 2" xfId="25042" xr:uid="{999B62C6-8602-444C-BC7C-D15458000815}"/>
    <cellStyle name="输入 2 8" xfId="24435" xr:uid="{B9D3B5AA-5DE3-4A80-891C-CE62D167C94B}"/>
    <cellStyle name="输入 2 8 2" xfId="25327" xr:uid="{E8AE9376-4EF6-47C5-9E1A-E613DFA6B81C}"/>
    <cellStyle name="输入 3" xfId="9500" xr:uid="{62DE734D-6413-4E53-81DD-AED960496E99}"/>
    <cellStyle name="输入 3 2" xfId="10980" xr:uid="{588F3F5C-EFFE-4C22-8CA5-90301C1C955D}"/>
    <cellStyle name="输入 3 2 2" xfId="16487" xr:uid="{386DA024-9B6D-4BEB-80A1-01F2144F28C2}"/>
    <cellStyle name="输入 3 3" xfId="11345" xr:uid="{0FA11B46-BDEC-4D97-8785-01B590FEC8E3}"/>
    <cellStyle name="输入 3 3 2" xfId="16852" xr:uid="{82054369-DD61-435B-A323-E7A58749D61C}"/>
    <cellStyle name="输入 3 4" xfId="11446" xr:uid="{B28BE100-D2F3-4189-8402-ACADEE934CE7}"/>
    <cellStyle name="输入 3 4 2" xfId="16953" xr:uid="{F4A832A2-D56D-4C9B-A0B7-8D0A8C39F507}"/>
    <cellStyle name="输入 3 5" xfId="15050" xr:uid="{02BB9209-541C-4BFE-8FA9-248E2DB0D3AD}"/>
    <cellStyle name="输入 3 6" xfId="13444" xr:uid="{D62C9D08-5477-495C-AEDE-6D32EC809533}"/>
    <cellStyle name="输入 3 7" xfId="23273" xr:uid="{03C8DA3E-FA6E-4F3F-B9B9-C5595140568C}"/>
    <cellStyle name="输入 3 7 2" xfId="24965" xr:uid="{020AD92A-3966-407A-9895-0AC3D3DEEAF0}"/>
    <cellStyle name="输入 3 8" xfId="24358" xr:uid="{A94FAC27-9FA1-4B20-8CE5-8C25CCE411DC}"/>
    <cellStyle name="输入 3 8 2" xfId="25250" xr:uid="{38F82373-A7B7-4900-8CD6-20A0E40BE0B3}"/>
    <cellStyle name="输入 4" xfId="10083" xr:uid="{734A870C-91F5-4E5A-A296-F615967382BE}"/>
    <cellStyle name="输入 4 2" xfId="11261" xr:uid="{B4D092C5-F355-40B5-A95A-5BE68E9CA343}"/>
    <cellStyle name="输入 4 2 2" xfId="16768" xr:uid="{B2919034-BEEA-44B0-AA2C-5FD927B6E094}"/>
    <cellStyle name="输入 4 3" xfId="10693" xr:uid="{8FACD264-07C7-4141-AE76-124F842078F5}"/>
    <cellStyle name="输入 4 3 2" xfId="16200" xr:uid="{2351A572-D55E-46B8-A103-356863073A21}"/>
    <cellStyle name="输入 4 4" xfId="11053" xr:uid="{EBDF7CC5-43B6-46E3-88A2-4FD1C692F375}"/>
    <cellStyle name="输入 4 4 2" xfId="16560" xr:uid="{A4FC187A-FF37-485D-8BAF-77BF8C18837F}"/>
    <cellStyle name="输入 4 5" xfId="15590" xr:uid="{8F3B5FEA-B142-4B67-9404-3851894F4C6D}"/>
    <cellStyle name="输入 4 6" xfId="14021" xr:uid="{0C80929B-8DEB-4857-8C2E-65B343D8FE75}"/>
    <cellStyle name="输入 4 7" xfId="23856" xr:uid="{DB087146-737D-457F-ACCB-A1EEACF14EDA}"/>
    <cellStyle name="输入 4 7 2" xfId="25189" xr:uid="{1380C70C-2D97-4C1B-B49F-A4838A70D9DF}"/>
    <cellStyle name="输入 4 8" xfId="24582" xr:uid="{5A4946FC-5AD5-49BF-91D5-F4951FC8D470}"/>
    <cellStyle name="输入 4 8 2" xfId="25474" xr:uid="{BB185E9B-9948-4C52-8EA7-F9691AC95606}"/>
    <cellStyle name="输入 5" xfId="9789" xr:uid="{E2913C16-82BF-47AF-958B-C31720754455}"/>
    <cellStyle name="输入 5 2" xfId="11064" xr:uid="{84685A61-C010-472F-99DD-88F471F19D16}"/>
    <cellStyle name="输入 5 2 2" xfId="16571" xr:uid="{5D52A9E2-1C92-4ED6-A779-898E786A1A0C}"/>
    <cellStyle name="输入 5 3" xfId="10854" xr:uid="{92D7A90B-95A7-4907-A236-31B882D25B90}"/>
    <cellStyle name="输入 5 3 2" xfId="16361" xr:uid="{5A1D4C44-1E60-42F1-A91F-709EF353EEE1}"/>
    <cellStyle name="输入 5 4" xfId="11314" xr:uid="{65ECC73B-F049-434B-8D18-B9887398264F}"/>
    <cellStyle name="输入 5 4 2" xfId="16821" xr:uid="{CE2912C1-DE08-4031-955D-06ED4E7350B2}"/>
    <cellStyle name="输入 5 5" xfId="15329" xr:uid="{DEEDFD65-71CF-416E-B505-30D28A7378FC}"/>
    <cellStyle name="输入 5 6" xfId="13729" xr:uid="{D31351CF-C547-4F09-8AC2-CA5ACE5182CB}"/>
    <cellStyle name="输入 5 7" xfId="23562" xr:uid="{2F1AEB85-AE06-4504-A0DC-D213F4DC6282}"/>
    <cellStyle name="输入 5 7 2" xfId="25012" xr:uid="{2F048DBD-BF73-4C8C-9BD2-01C17573AC9F}"/>
    <cellStyle name="输入 5 8" xfId="24405" xr:uid="{3356D149-DDA4-49E8-AB7F-5329AA7558EE}"/>
    <cellStyle name="输入 5 8 2" xfId="25297" xr:uid="{E943FE64-43CF-4A9A-B533-3B21EDCF252F}"/>
    <cellStyle name="输入 6" xfId="10086" xr:uid="{236C3520-4FF0-4252-A755-115D38B230D3}"/>
    <cellStyle name="输入 6 2" xfId="11264" xr:uid="{7C25BCDB-9D95-488C-B1B0-3162013DE2FB}"/>
    <cellStyle name="输入 6 2 2" xfId="16771" xr:uid="{96C3F53C-B628-41B7-A3D4-E89205263B2A}"/>
    <cellStyle name="输入 6 3" xfId="11367" xr:uid="{FBFB8DD0-8162-4165-B74C-6214289C13DC}"/>
    <cellStyle name="输入 6 3 2" xfId="16874" xr:uid="{FBDF14A6-7329-4999-97D7-E2B57FA16D83}"/>
    <cellStyle name="输入 6 4" xfId="10769" xr:uid="{B7563F8D-6086-403E-BB7E-44C3B88331B9}"/>
    <cellStyle name="输入 6 4 2" xfId="16276" xr:uid="{5384F172-A0EA-4BE0-A47E-7111BB07DF2A}"/>
    <cellStyle name="输入 6 5" xfId="14024" xr:uid="{ABDD052D-D6E7-4AAD-BFC7-4F0C69A259E9}"/>
    <cellStyle name="输入 6 6" xfId="23859" xr:uid="{479F7305-DCBA-4EED-AD31-6C667968C4ED}"/>
    <cellStyle name="输入 6 6 2" xfId="25192" xr:uid="{460B05DF-C1C8-46EA-9325-B61D12B9D46B}"/>
    <cellStyle name="输入 6 7" xfId="24585" xr:uid="{DB7D6861-7572-4D45-85B7-869242F5BBC8}"/>
    <cellStyle name="输入 6 7 2" xfId="25477" xr:uid="{904D3F6C-628F-4B9C-8B3D-794BF292966F}"/>
    <cellStyle name="输入 7" xfId="11051" xr:uid="{267200C6-8374-4F40-B25D-78EAC0356E35}"/>
    <cellStyle name="输入 7 2" xfId="16558" xr:uid="{CD362B74-C1EB-4C69-ADB3-3891597172E1}"/>
    <cellStyle name="输入 8" xfId="12956" xr:uid="{099F7FD4-0AE9-48AC-90E9-23D388B5E868}"/>
    <cellStyle name="输入 9" xfId="22729" xr:uid="{938B66DC-C866-45D2-887B-C1CCA8460029}"/>
    <cellStyle name="输入 9 2" xfId="24858" xr:uid="{F6062EEF-C07F-47B8-86C5-026A46517A5F}"/>
    <cellStyle name="输出" xfId="8074" xr:uid="{27DE8BC7-793C-4594-8409-874AB8E732D1}"/>
    <cellStyle name="输出 10" xfId="22634" xr:uid="{07A3C644-3ACF-4B9C-914A-8894DC7B3558}"/>
    <cellStyle name="输出 10 2" xfId="24808" xr:uid="{1F33B3C5-0C76-4C6E-BC4F-747D47E258B8}"/>
    <cellStyle name="输出 2" xfId="9823" xr:uid="{B76FE209-4299-40B0-A08E-75C70B096E6B}"/>
    <cellStyle name="输出 2 2" xfId="11093" xr:uid="{2421F9FE-E3B9-4F4E-86DE-A255CB8BBD8A}"/>
    <cellStyle name="输出 2 2 2" xfId="16600" xr:uid="{DFEF6EB1-8C22-46F8-800B-C240CDC3C26B}"/>
    <cellStyle name="输出 2 3" xfId="11299" xr:uid="{4F29462D-A497-445A-8F73-F055B667C55A}"/>
    <cellStyle name="输出 2 3 2" xfId="16806" xr:uid="{AEB8FCD8-5659-4800-8E36-11DE4915F26C}"/>
    <cellStyle name="输出 2 4" xfId="10880" xr:uid="{13A3E033-0EA2-4E95-8D2B-4DBA649E5158}"/>
    <cellStyle name="输出 2 4 2" xfId="16387" xr:uid="{CA56949F-9B83-485B-8CE4-4A82B031E403}"/>
    <cellStyle name="输出 2 5" xfId="15359" xr:uid="{21721898-79E3-4F90-BD8E-4820FB1EE1DA}"/>
    <cellStyle name="输出 2 6" xfId="13763" xr:uid="{19D6EAED-4EFB-4648-9292-9D67C46D9D4A}"/>
    <cellStyle name="输出 2 7" xfId="23596" xr:uid="{953C7959-7D98-4605-92D7-D3876111150A}"/>
    <cellStyle name="输出 2 7 2" xfId="25041" xr:uid="{4F768566-AC95-4BE1-8F57-1B04508FD42D}"/>
    <cellStyle name="输出 2 8" xfId="24434" xr:uid="{01C35EF2-5A8F-468E-AA76-9C884CBE70E0}"/>
    <cellStyle name="输出 2 8 2" xfId="25326" xr:uid="{F1681BA1-9E05-4A22-9779-CFFE07A44009}"/>
    <cellStyle name="输出 3" xfId="9501" xr:uid="{5798D90E-C7C4-433E-A83E-447336767D9F}"/>
    <cellStyle name="输出 3 2" xfId="10981" xr:uid="{DC8E8923-06C3-4A5F-ACB3-A656142BF469}"/>
    <cellStyle name="输出 3 2 2" xfId="16488" xr:uid="{A256FDE8-2EB2-4A9B-B7A4-0637651EC7FE}"/>
    <cellStyle name="输出 3 3" xfId="11322" xr:uid="{F910B86E-989D-4860-A270-27C35633D909}"/>
    <cellStyle name="输出 3 3 2" xfId="16829" xr:uid="{868D2DE2-C850-448C-B718-BE09CDAB1581}"/>
    <cellStyle name="输出 3 4" xfId="10551" xr:uid="{195DDECB-FB1E-4561-ADD0-FB2FB64955BC}"/>
    <cellStyle name="输出 3 4 2" xfId="16058" xr:uid="{88F758E9-14CA-4948-B462-7E03CEB1EE1E}"/>
    <cellStyle name="输出 3 5" xfId="15051" xr:uid="{72E4A23D-5BCA-4DC0-8EE3-E78D214CAE07}"/>
    <cellStyle name="输出 3 6" xfId="13445" xr:uid="{BEA65532-295E-4684-8507-105B6CCA5A6F}"/>
    <cellStyle name="输出 3 7" xfId="23274" xr:uid="{A826CA16-7D0A-4AA6-870D-1262C30B0C1E}"/>
    <cellStyle name="输出 3 7 2" xfId="24966" xr:uid="{14C42BD2-F0C3-45DB-8492-5C0788485A43}"/>
    <cellStyle name="输出 3 8" xfId="24359" xr:uid="{CC25508C-3971-49E4-81C3-0CE265263EE6}"/>
    <cellStyle name="输出 3 8 2" xfId="25251" xr:uid="{A4418C30-DE57-4612-8F35-E94EE13DA0B1}"/>
    <cellStyle name="输出 4" xfId="10084" xr:uid="{5959C4F7-2167-45A8-BC83-A16260F1DFC9}"/>
    <cellStyle name="输出 4 2" xfId="11262" xr:uid="{B2444166-62F0-4EC7-B181-FBDF01F712BB}"/>
    <cellStyle name="输出 4 2 2" xfId="16769" xr:uid="{7EE52667-2071-48AD-A9FC-B198447DEAD9}"/>
    <cellStyle name="输出 4 3" xfId="10653" xr:uid="{DBE68445-B3D3-46B0-947B-A636861CD936}"/>
    <cellStyle name="输出 4 3 2" xfId="16160" xr:uid="{057951DD-2D4D-4C6B-AE7E-CB9A33B0423F}"/>
    <cellStyle name="输出 4 4" xfId="10885" xr:uid="{DB1AA4AB-66FC-4F88-825B-C4BB9C2D7B13}"/>
    <cellStyle name="输出 4 4 2" xfId="16392" xr:uid="{07FE4DB7-0D11-45E2-BED9-5B192E704AD1}"/>
    <cellStyle name="输出 4 5" xfId="15591" xr:uid="{B22E58B0-E684-48CA-B2F9-E920C662B660}"/>
    <cellStyle name="输出 4 6" xfId="14022" xr:uid="{20259623-05DF-42B6-AADB-DF3E4FB2EBBE}"/>
    <cellStyle name="输出 4 7" xfId="23857" xr:uid="{2B48189D-D30F-4C54-8526-035839ECDE9E}"/>
    <cellStyle name="输出 4 7 2" xfId="25190" xr:uid="{CA04EAF8-4630-4CF7-9A52-5467A77AA885}"/>
    <cellStyle name="输出 4 8" xfId="24583" xr:uid="{E6AB2300-F34E-4CA0-838A-03D6BC091B20}"/>
    <cellStyle name="输出 4 8 2" xfId="25475" xr:uid="{67DE5B19-450C-40A0-83E9-A8E574341910}"/>
    <cellStyle name="输出 5" xfId="9842" xr:uid="{AEB21FF5-F2AA-4D37-9205-3CDB642F7F01}"/>
    <cellStyle name="输出 5 2" xfId="11111" xr:uid="{AA75397B-3952-4F81-B551-1D1B36E5191B}"/>
    <cellStyle name="输出 5 2 2" xfId="16618" xr:uid="{81B1F086-EDA1-4C4E-90C0-5AF719E735AA}"/>
    <cellStyle name="输出 5 3" xfId="10634" xr:uid="{68C63D79-A11B-4F4E-B8A1-EB50FFCF75D7}"/>
    <cellStyle name="输出 5 3 2" xfId="16141" xr:uid="{B8DC5BCE-E2AF-4053-B010-29B3C93A5DBF}"/>
    <cellStyle name="输出 5 4" xfId="11030" xr:uid="{2BBAEEE0-E961-47CF-AA5F-A07F16B481DF}"/>
    <cellStyle name="输出 5 4 2" xfId="16537" xr:uid="{E3E54643-7551-4CE5-8EA5-748EFE4EC47A}"/>
    <cellStyle name="输出 5 5" xfId="15375" xr:uid="{B0634A72-AFE8-4CA9-8F79-E654F8E928D9}"/>
    <cellStyle name="输出 5 6" xfId="13782" xr:uid="{DAB04EB8-DD55-4686-B030-9AE6C9307145}"/>
    <cellStyle name="输出 5 7" xfId="23615" xr:uid="{0FEFDEB2-9D3B-4B19-8296-819B7882219E}"/>
    <cellStyle name="输出 5 7 2" xfId="25059" xr:uid="{7C9868A3-4E15-47B2-B85F-0DBA60655390}"/>
    <cellStyle name="输出 5 8" xfId="24452" xr:uid="{B2E561E8-B4DF-4466-85CC-9B52307E58AC}"/>
    <cellStyle name="输出 5 8 2" xfId="25344" xr:uid="{350B0736-9371-4777-84F6-BB32F2D45F42}"/>
    <cellStyle name="输出 6" xfId="9537" xr:uid="{A292AA3F-D755-4E3F-8142-22888AC2A9DC}"/>
    <cellStyle name="输出 6 2" xfId="11010" xr:uid="{CF8A2668-008E-40D3-80D0-2CF96DC62400}"/>
    <cellStyle name="输出 6 2 2" xfId="16517" xr:uid="{7E56DA3B-2226-4937-9180-BF565A592919}"/>
    <cellStyle name="输出 6 3" xfId="11376" xr:uid="{9F7C2ED6-CEFC-43F1-AA05-F265ACD7E4B9}"/>
    <cellStyle name="输出 6 3 2" xfId="16883" xr:uid="{8AF6C43C-0978-4B8A-88BE-ADEBF36B18B7}"/>
    <cellStyle name="输出 6 4" xfId="10796" xr:uid="{FC4DA787-D0C1-4D34-9B52-EEDD67B60660}"/>
    <cellStyle name="输出 6 4 2" xfId="16303" xr:uid="{5AFF099B-0DFA-4F76-8F98-62D3849A7AC1}"/>
    <cellStyle name="输出 6 5" xfId="13480" xr:uid="{61A07952-6C18-4B05-A466-3E227B1E64AB}"/>
    <cellStyle name="输出 6 6" xfId="23310" xr:uid="{2161544C-CF12-4739-B265-6B1755D2A9F8}"/>
    <cellStyle name="输出 6 6 2" xfId="24993" xr:uid="{06B00C09-52B0-475A-9727-81603399E772}"/>
    <cellStyle name="输出 6 7" xfId="24386" xr:uid="{9DFA7E0B-B719-4E01-98C8-09D13F261F8E}"/>
    <cellStyle name="输出 6 7 2" xfId="25278" xr:uid="{0A2D7F07-853B-46CF-A593-F11E154504A1}"/>
    <cellStyle name="输出 7" xfId="10704" xr:uid="{C9F1A920-83DA-414E-B47C-682C7D748CA2}"/>
    <cellStyle name="输出 7 2" xfId="16211" xr:uid="{B4425DCA-2FE9-44C6-AFF1-9F9A9D9A655D}"/>
    <cellStyle name="输出 8" xfId="12957" xr:uid="{F0F2F57B-4CB3-4307-86BD-C32C42A43C71}"/>
    <cellStyle name="输出 9" xfId="22730" xr:uid="{0AC28FF3-3337-4C4A-86F2-85AAA807A5CA}"/>
    <cellStyle name="输出 9 2" xfId="24859" xr:uid="{D76BBC5C-7F7C-4FF9-B3F6-2880866E3EB4}"/>
    <cellStyle name="适中" xfId="8075" xr:uid="{8B4696AA-1351-4383-A5CF-786A90E690CB}"/>
    <cellStyle name="通貨 [0.00]_ﾒｰｶｰ別まとめ用紙" xfId="7540" xr:uid="{90D6C54A-9238-493E-A0DF-4F77A1249D21}"/>
    <cellStyle name="通貨_filter packing " xfId="8808" xr:uid="{CB36AD58-F034-4B9B-8D2A-83371F6FED3C}"/>
    <cellStyle name="链接单元格" xfId="8076" xr:uid="{2DBB5BF4-F770-4FA6-B204-D06517A3CAF4}"/>
  </cellStyles>
  <dxfs count="0"/>
  <tableStyles count="1" defaultTableStyle="TableStyleMedium2" defaultPivotStyle="PivotStyleLight16">
    <tableStyle name="Table Style 1" pivot="0" count="0" xr9:uid="{C0DAA439-4A4F-46B9-A677-B6B3DB1831D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calcChain" Target="calcChain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MC\PTP%20Y'53\Q4'53\WP\WP%20KUL\AR%20%20PTP%20Q4'5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K%20&amp;%20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Singapore_DEPT\BES\BES-OB-2006\Budget%202006%20-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ata\Weaw\JoB\SPA\Extra%20Frame\2006\P'%20Kaew\job\SPA\EXT\Post%20count%20_%20Unuse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tangwiboonpanich\Local%20Settings\Temporary%20Internet%20Files\OLK7D\S_05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Weaw\JoB\SPA\Extra%20Frame\2006\P'%20Kaew\job\SPA\EXT\Post%20count%20_%20Unus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tangwiboonpanich\Local%20Settings\Temporary%20Internet%20Files\OLK7D\S_05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confirm%20bridgest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NS_WORK\CJ%20GLS\CJ_Mameaw\Year%20end%202010_Meaw\Client\Cash%20at%20bank\29010020%20-%20UOB%20CURRENT%20BKK%20-%20NOV%20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NM%20Document\Report%20to%20Japan\D05C6750-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Far%20East\FS2008\FAR%20EAST\Q3'08\WP\WP_FE%20Q3'08_white\WP_FE'07_white\current%20inve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tera3\d\Documents%20and%20Settings\Admin\Desktop\The%20Retail%20&#3614;&#3619;&#3632;&#3619;&#3634;&#3617;2\&#3648;&#3626;&#3629;&#3609;&#3619;&#3634;&#3588;&#3634;The_Retail%20&#3614;&#3619;&#3632;&#3619;&#3634;&#3617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Documents%20and%20Settings\bkcwh\My%20Documents\Job\Fagor\Fagor%202002\SB11\Teledata\DEPRE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Auditor%202008\NQM-FS2008%20%20Before%20Audi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othai\AppData\Local\Microsoft\Windows\Temporary%20Internet%20Files\Content.Outlook\H2JAY93U\Profit%20and%20Loss%20Plan%20for%20Year%202009%20without%202008_with%20Last%20Updated%20from%20Kea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napau\Desktop\Oracle\Chodthanawat\KGRP_Template_PM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iko%20P&amp;C\Yearend05\Company\CEI\Q1%20'02\&#3616;&#3591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ttana%20Tiptipakorn\AppData\Local\Aura\6.0\Files\26\AF\6dc2d8a6-c62d-e811-b2d9-f48c5036ced6000000000000000002163110\6dc2d8a6-c62d-e811-b2d9-f48c5036ced6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pensri\My%20Documents\AUDITOR\2007\BTB-07\Book1-for%20all%20account12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NS_WORK\CJ%20GLS\CJ_Mameaw\Year%20end%202010_Meaw\Client\Cash%20at%20bank\29010000%20-%20KBANK%20BKK%20-%20NOV%20201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ETAILA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S\Superblock\2009\Super_Q3'09\Block_Q3'09\&#3621;&#3641;&#3585;&#3627;&#3609;&#3637;&#3657;&#3629;&#3639;&#3656;&#360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CUSTOM\STA\STA2005\wk%202005%20&#3619;&#3623;&#361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The%20Crane%20Group\THE%20CRANE\2007\Q2'07\TCR\cutoff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&#3605;&#3641;&#3657;&#3629;&#3640;&#3656;&#3609;&#3614;&#3634;&#361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2006\&#3610;&#3619;&#3636;&#3625;&#3633;&#3607;&#3618;&#3656;&#3629;&#3618;%202006\NHR2006\Lead\Top%20I,I(A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PortCom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CVT\CVTQ4'52\WP%20CVT%20Q4'52\Documents%20and%20Settings\spaudit_13\Desktop\Q1'52\HDT-wp%20&amp;%20CF\HTD-%20Cashflow%20Q1'5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AR\AR%20INT\STI\STA_Int_STI_04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rinda\Gaysorn\2.Solution%20Design&amp;Development\Coding%20Structure\SD_Conversion_List&amp;Plan_IC_Final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Job\ThaiKawanishi\Q2'03\WINDOWS\TEMP\Salee%20WP-M-U31.12.02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PAUDITSERVER\Audit_3\Old%20Job+Detail\Tu'sTeam\WP\Q1'54\KNP\&#3586;&#3657;&#3629;&#3617;&#3641;&#3621;&#3621;&#3641;&#3585;&#3588;&#3657;&#3634;\CVTQ1'53\Documents%20and%20Settings\nutsinee\Desktop\Q208\Documents%20and%20Settings\pitch\My%20Documents\Pitch's%20document\Pitchskywalker\2006\NIST\2006\NIST_AWP_2006_PM.XLS?9F04022E" TargetMode="External"/><Relationship Id="rId1" Type="http://schemas.openxmlformats.org/officeDocument/2006/relationships/externalLinkPath" Target="file:///\\9F04022E\NIST_AWP_2006_P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UDIT%20TEAM\09%20-%20SARINEE\QUARTER\VNP\2556\Q1'56\IN\In%203%20&#3619;&#3634;&#3618;&#3585;&#3634;&#3619;&#3611;&#3619;&#3633;&#3610;&#3611;&#3619;&#3640;&#3591;&#3649;&#3621;&#3632;&#3592;&#3633;&#3604;&#3611;&#3619;&#3632;&#3648;&#3616;&#3607;&#3610;&#3633;&#3597;&#3594;&#3637;_&#3585;&#3619;&#3632;&#3604;&#3634;&#3625;&#3607;&#3635;&#3585;&#3634;&#3619;&#3648;&#3591;&#3636;&#3609;(&#3651;&#3594;&#3657;&#3649;&#3610;&#3610;&#3648;&#3604;&#3636;&#3617;)\&#3648;&#3585;&#3655;&#3610;&#3618;&#3629;&#3604;%20VNP_Q1'56%20U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aowarat\Local%20Settings\Temporary%20Internet%20Files\OLKF2A\ASSET%20HQ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rgo%20Bkk\Sales\Sales%20report\To%20singapore\to%20jeaneatte%20petty%20cash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mnick%20YE\working\Documents%20and%20Settings\bkspn\My%20Documents\A.P\Otto\otto%20ye\otto%20P&amp;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WINDOWS\TEMP\Salee%20WP-M-U31.12.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ypp\My%20Documents\Client\SMS%20(%20Siam%20Modified%20Starch)\working%20paper_SMS_2003\RP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bksac\My%20Documents\Job\Trinity%20Group\2003\TAC\Q3'03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kitvimontrakul\Local%20Settings\Temporary%20Internet%20Files\OLK130\Documents%20and%20Settings\skitvimontrakul\My%20Documents\My%20job\Katolec\form%20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ttana%20Tiptipakorn\AppData\Local\Aura\6.0\Files\26\AF\edeecc4a-c72d-e811-b2d9-f48c5036ced6000000000000000002177147\edeecc4a-c72d-e811-b2d9-f48c5036ced6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ncy%20yang\Documents\My%20file\Job\Smart%20Lite\working%20paper\Tier%201\Tie%201%20final\PSL%20-%20Initial%20audit%20engagements%20-%2003052015.xls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JOB%20JA\VNG\WPVNG%20oil%20Q2'51\&#3623;&#3636;&#3648;&#3588;&#3619;&#3634;&#3632;&#3627;&#3660;&#3648;&#3611;&#3619;&#3637;&#3618;&#3610;&#3648;&#3607;&#3637;&#3618;&#3610;%20C1,C2%20&amp;%20To%20C1,C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M\MSA\QA_TRM\EKKAPOL\spc\CONTROL%20CHAR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48;&#3629;&#3655;&#3617;\TiK%20%5eo%5e\Job%20&#3586;&#3629;&#3591;&#3626;&#3634;&#3618;\JOB%20Q\A-PRINT\2552\Q3'52\CASH%20FLOW%20&amp;%20NOTE\CASH%20FLOW%20Q4'50%20&#3611;&#3619;&#3633;&#3610;&#3611;&#3619;&#3640;&#3591;&#3651;&#3627;&#3617;&#3656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PAUDITSERVER\Audit_3\Old%20Job+Detail\Tu'sTeam\WP\Q1'54\KNP\&#3586;&#3657;&#3629;&#3617;&#3641;&#3621;&#3621;&#3641;&#3585;&#3588;&#3657;&#3634;\CVTQ1'53\Documents%20and%20Settings\nutsinee\Desktop\Q208\Documents%20and%20Settings\Administrator\Desktop\SIMEX%20Operation%20Main%20Directory\BOA'S\BOA-Core%201001.xls?51F4EF40" TargetMode="External"/><Relationship Id="rId1" Type="http://schemas.openxmlformats.org/officeDocument/2006/relationships/externalLinkPath" Target="file:///\\51F4EF40\BOA-Core%201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\C-SPC%20Q3'50\Working%20Audit%20Q3'50\WP-AUDI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dyimsuwan\My%20Documents\Ann\Sumitomo%20Rubber%20(Thailand)%20Co.,%20Ltd\31.12.06\Sub%20top%2031.12.06%20YE%20-%20Sumitomo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.U.W.%20TEXTILE%20-%20T\Interim%20'55%20-%20T\Lead_TUW_Interim'5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Solution%20Corner\SLC\2008\Q.2_2008\WP\Documents%20and%20Settings\tkanangnat\Desktop\slc\2007\Y'2007\working%20Paper\Wp-pook\Cutoff%20sal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oo\Stock%20Movements\Stock%20On%202002\April%202002\STOCK_OU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sirapatmetha\My%20Documents\napaporn%20%23%203412\Top\1.Client%202001\Chuo%20Senko%20Group\Carat%20Media%20Services\1.Client%202001\Chuo%20Senko%20Group\Carat%20Media%20Services\TOP_Carat_2001%20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5Kanoktip_data\%25AQE\%25%20C100\JSI%20PP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TUTSUNO\2014\TAT%2014\Documents%20and%20Settings\Wirat\My%20Documents\Doc\Documents\Documents\AUDIT\balance2005\detail2005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6%20-%20witita\URAIWAN_TiK%20%5eo%5e\Job%20&#3586;&#3629;&#3591;&#3626;&#3634;&#3618;\JOB%20Q\A-PRINT\2552\Q4'52\WP%20AUDIT\&#3586;&#3657;&#3629;&#3617;&#3641;&#3621;&#3626;&#3635;&#3627;&#3619;&#3633;&#3610;&#3592;&#3635;&#3649;&#3609;&#3585;&#3626;&#3656;&#3623;&#3609;&#3591;&#3634;&#3609;%20Q4'52\Documents%20and%20Settings\Prasert\Desktop\My%20Documents\My%20Documents\FINAN-20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msangrungarunchay\My%20Documents\Clients\MIC\2004\Inventories%20as%20at%2031-5-2004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T-Q1_58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wner\Desktop\TB_MAR255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POR\Ast%20master\STA\STA%202006\&#3610;&#3619;&#3636;&#3625;&#3633;&#3607;&#3618;&#3656;&#3629;&#3618;%202006\NHR2006\Lead\Top%20I,I(A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raveewan\My%20Documents\WINDOWS\TEMP\Out-Inv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My%20Documents\Audit%20Work\VNP\Q2'55\In%201-21\In%2021\&#3586;&#3657;&#3629;&#3617;&#3641;&#3621;&#3648;&#3611;&#3636;&#3604;%20Not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drLAB\AUDIT\AUDIT%20TEAM\07%20-%20NARINTHRA\ALT\ALT%20Q4'56\WP\X4\07%20-%20NARINTHRA\ALT\ALT%20Q4'56\WP\X4\&#3585;&#3634;&#3619;&#3588;&#3635;&#3609;&#3623;&#3603;&#3616;&#3634;&#3625;&#3637;&#3648;&#3591;&#3636;&#3609;&#3652;&#3604;&#3657;-ALT%202556_201405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4;&#3641;&#3609;&#3618;&#3660;&#3586;&#3657;&#3629;&#3617;&#3641;&#3621;\9%20&#3627;&#3617;&#3623;&#3604;&#3611;&#3637;5152\7.&#3648;&#3604;&#3639;&#3629;&#3609;&#3585;.&#3588;.51(&#3603;4.7.51)\510724%20&#3612;&#3621;&#3591;&#3634;&#3609;9&#3627;&#3617;&#3623;&#3604;&#3629;&#3633;&#3592;&#3593;&#3619;&#3636;&#3618;&#3632;(&#3651;&#3594;&#3657;&#3626;&#3633;&#3617;&#3617;&#3609;&#3634;&#3588;&#3619;&#3633;&#3657;&#3591;&#3607;&#3637;&#3656;%20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CVT\CVTQ4'52\WP%20CVT%20Q4'52\Journal\Sun%20Close%20Aug%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AR"/>
      <sheetName val="บันทึกการส่ง Confirm "/>
      <sheetName val="AR TRADE"/>
      <sheetName val="AR เกี่ยวข้อง"/>
      <sheetName val="...xls)เลือก AR"/>
      <sheetName val="ภ.พ.30"/>
      <sheetName val="PDCQ4'53"/>
      <sheetName val="กระทบ PDC"/>
      <sheetName val="vouc. 41100-Q4"/>
      <sheetName val="Cut off R1"/>
      <sheetName val="สรุปเช็คคืน"/>
      <sheetName val="ค่าเผื่อหนี้ฯ"/>
      <sheetName val="Test ราคาขายระหว่างกัน"/>
      <sheetName val="ปริมาณชื้อ53"/>
      <sheetName val="เปรียบเทียบปริมาณ"/>
      <sheetName val="การขาย10อันดับ Q3"/>
      <sheetName val="ปริมาณ&amp;ราคาขายQ4'53-Q3'53"/>
      <sheetName val="ปริมาณ&amp;ราคาขาย Q4'53-Q4'52(3M)"/>
      <sheetName val="ปริมาณ&amp;ราคาขาย Q4'53-Q4'52(12M)"/>
      <sheetName val="turnover AR Local Q4'53"/>
      <sheetName val="turnover AR Related Q3'53"/>
      <sheetName val="Sheet2"/>
      <sheetName val="AGING-C"/>
      <sheetName val="AGING-Cเกี่ยวข้อง"/>
      <sheetName val="AGING-C Q4'52"/>
      <sheetName val="AGING-Cเกี่ยวข้อง Q4'5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IBASE"/>
      <sheetName val="pa group"/>
      <sheetName val="Master"/>
      <sheetName val="F1 Log On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141010"/>
      <sheetName val="ap"/>
      <sheetName val="DEP12"/>
      <sheetName val="เครื่องตกแต่ง"/>
      <sheetName val="อาคาร"/>
      <sheetName val="BS-SCH"/>
      <sheetName val="Details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Selling and Admins (DONE)"/>
      <sheetName val="Lead"/>
      <sheetName val="[BANK.XLS뉮׾_x0003_㌏Joint"/>
      <sheetName val="S33"/>
      <sheetName val="CST1198"/>
      <sheetName val=" Direct load "/>
      <sheetName val="ProductData"/>
      <sheetName val="สมมติฐาน"/>
      <sheetName val="TB SAP"/>
      <sheetName val="130709"/>
      <sheetName val="Cover2"/>
      <sheetName val="Write off"/>
      <sheetName val="List"/>
      <sheetName val="CRITERIA1"/>
      <sheetName val="ops tb"/>
      <sheetName val="DLD Query Query Query"/>
      <sheetName val="หักกลบ-ลบหนี้"/>
      <sheetName val="FA"/>
      <sheetName val="RANK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RA"/>
      <sheetName val="#REF"/>
      <sheetName val="RPR3050"/>
      <sheetName val="Seagate _share_in_units"/>
      <sheetName val="total"/>
      <sheetName val="STATEMENT"/>
      <sheetName val="Links"/>
      <sheetName val="Menu"/>
      <sheetName val="Parameters"/>
      <sheetName val="Detail_เงินให้กู้"/>
      <sheetName val="February-17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Pd01 vsl sked"/>
      <sheetName val="Trial Balance"/>
      <sheetName val="_BANK.XLS뉮׾_x0003_㌏Joint"/>
      <sheetName val="IE UPS"/>
      <sheetName val="RA-Grouping"/>
      <sheetName val="AM_COST"/>
      <sheetName val="רכוש קבוע "/>
      <sheetName val="411and431sum"/>
      <sheetName val="Bill No. 2 - Carpark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 refreshError="1"/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B 100 - Part B"/>
      <sheetName val="B 100 - Part C"/>
      <sheetName val="B 100 - Part D"/>
      <sheetName val="B 200"/>
      <sheetName val="B210"/>
      <sheetName val="B 300"/>
      <sheetName val="B 310"/>
      <sheetName val="B 400"/>
      <sheetName val="B 500"/>
      <sheetName val="B 600"/>
      <sheetName val="B 700"/>
      <sheetName val="B 800"/>
      <sheetName val="B 900"/>
      <sheetName val="B 1000"/>
      <sheetName val="B1100"/>
      <sheetName val="B1200"/>
      <sheetName val="B1300"/>
      <sheetName val="Sch 7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B 200"/>
      <sheetName val="pa group"/>
      <sheetName val="Investments"/>
      <sheetName val="RSS9801"/>
      <sheetName val="LISTS"/>
      <sheetName val="AA-1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Actual-ＹＴＤ"/>
      <sheetName val="Budget-Monthly"/>
      <sheetName val="Budget-YTD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B-105"/>
      <sheetName val="Sal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CYBER BANKING"/>
      <sheetName val="GL"/>
      <sheetName val="PRINT SCREE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count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</row>
      </sheetData>
      <sheetData sheetId="3">
        <row r="11">
          <cell r="E11" t="str">
            <v>Jan</v>
          </cell>
        </row>
      </sheetData>
      <sheetData sheetId="4">
        <row r="11">
          <cell r="E11" t="str">
            <v>Jan</v>
          </cell>
        </row>
      </sheetData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ADJ - RATE"/>
      <sheetName val="current invest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 (2)"/>
      <sheetName val="Summary"/>
      <sheetName val="งานโครงสร้าง"/>
      <sheetName val="งานสถาปัตยกรรม"/>
      <sheetName val="งานถนนและที่จอดรถ"/>
      <sheetName val="งานเตรียมก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_code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"/>
      <sheetName val="Worksheet"/>
      <sheetName val="BCExport"/>
      <sheetName val="Menu"/>
      <sheetName val="TBL"/>
      <sheetName val="BS compare"/>
      <sheetName val="BS Quarter"/>
      <sheetName val="BS"/>
      <sheetName val="PL"/>
      <sheetName val="S&amp;A exp."/>
      <sheetName val="COG"/>
      <sheetName val="CF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13"/>
      <sheetName val="Note 14"/>
      <sheetName val="Cover"/>
      <sheetName val="Contents"/>
      <sheetName val="ACCOUNT COD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.Thitipong SaleForecast"/>
      <sheetName val="K.Thanakorn Sale Forecast"/>
      <sheetName val="Shincorp SaleForecast"/>
      <sheetName val="K.Pongtep SaleForecast"/>
      <sheetName val="Sale Revenue Plan"/>
      <sheetName val="Forecast in Detail"/>
      <sheetName val="PnL projection"/>
      <sheetName val="ME."/>
      <sheetName val="TD."/>
      <sheetName val="Management"/>
      <sheetName val="Annual Operating Budget 2nd"/>
      <sheetName val="BS compare"/>
      <sheetName val="Menu"/>
      <sheetName val="T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rl_Sheet"/>
      <sheetName val="Contents"/>
      <sheetName val="Property"/>
      <sheetName val="Building_Land"/>
      <sheetName val="Floors_Parcels"/>
      <sheetName val="Offices_Section"/>
      <sheetName val="Payment Term Template"/>
      <sheetName val="Billing Term Template"/>
      <sheetName val="Lease "/>
    </sheetNames>
    <sheetDataSet>
      <sheetData sheetId="0" refreshError="1"/>
      <sheetData sheetId="1" refreshError="1"/>
      <sheetData sheetId="2">
        <row r="30">
          <cell r="B30" t="str">
            <v>Pattaya Royal Garden Plaza</v>
          </cell>
        </row>
        <row r="31">
          <cell r="B31" t="str">
            <v>Chao Phaya Resort Limited</v>
          </cell>
        </row>
        <row r="32">
          <cell r="B32" t="str">
            <v>Royal Garden Plaza Phuket</v>
          </cell>
        </row>
      </sheetData>
      <sheetData sheetId="3">
        <row r="31">
          <cell r="B31" t="str">
            <v>Royal Garden Plaza Pattaya</v>
          </cell>
          <cell r="C31" t="str">
            <v>PTY</v>
          </cell>
        </row>
        <row r="32">
          <cell r="B32" t="str">
            <v>Royal Garden Plaza Bangkok</v>
          </cell>
          <cell r="C32" t="str">
            <v>BKK</v>
          </cell>
        </row>
        <row r="33">
          <cell r="B33" t="str">
            <v>Turtle Village</v>
          </cell>
          <cell r="C33" t="str">
            <v>PKT</v>
          </cell>
        </row>
      </sheetData>
      <sheetData sheetId="4">
        <row r="35">
          <cell r="A35" t="str">
            <v>Royal Garden Plaza PattayaBasement</v>
          </cell>
          <cell r="B35" t="str">
            <v>RGP-PTY_OU</v>
          </cell>
          <cell r="C35" t="str">
            <v>Royal Garden Plaza Pattaya</v>
          </cell>
          <cell r="D35" t="str">
            <v>Basement</v>
          </cell>
          <cell r="E35" t="str">
            <v>BS-CM</v>
          </cell>
          <cell r="F35" t="str">
            <v>PTY-BS-CM</v>
          </cell>
          <cell r="G35">
            <v>33970</v>
          </cell>
        </row>
        <row r="36">
          <cell r="A36" t="str">
            <v>Royal Garden Plaza PattayaG.Floor</v>
          </cell>
          <cell r="B36" t="str">
            <v>RGP-PTY_OU</v>
          </cell>
          <cell r="C36" t="str">
            <v>Royal Garden Plaza Pattaya</v>
          </cell>
          <cell r="D36" t="str">
            <v>G.Floor</v>
          </cell>
          <cell r="E36" t="str">
            <v>GF-CM</v>
          </cell>
          <cell r="F36" t="str">
            <v>PTY-GF-CM</v>
          </cell>
          <cell r="G36">
            <v>33970</v>
          </cell>
        </row>
        <row r="37">
          <cell r="A37" t="str">
            <v>Royal Garden Plaza PattayaG.Floor-Beach</v>
          </cell>
          <cell r="B37" t="str">
            <v>RGP-PTY_OU</v>
          </cell>
          <cell r="C37" t="str">
            <v>Royal Garden Plaza Pattaya</v>
          </cell>
          <cell r="D37" t="str">
            <v>G.Floor-Beach</v>
          </cell>
          <cell r="E37" t="str">
            <v>GF-BH</v>
          </cell>
          <cell r="F37" t="str">
            <v>PTY-GF-BH</v>
          </cell>
          <cell r="G37">
            <v>33970</v>
          </cell>
        </row>
        <row r="38">
          <cell r="A38" t="str">
            <v>Royal Garden Plaza PattayaG.Floor-North</v>
          </cell>
          <cell r="B38" t="str">
            <v>RGP-PTY_OU</v>
          </cell>
          <cell r="C38" t="str">
            <v>Royal Garden Plaza Pattaya</v>
          </cell>
          <cell r="D38" t="str">
            <v>G.Floor-North</v>
          </cell>
          <cell r="E38" t="str">
            <v>GF-NR</v>
          </cell>
          <cell r="F38" t="str">
            <v>PTY-GF-NR</v>
          </cell>
          <cell r="G38">
            <v>33970</v>
          </cell>
        </row>
        <row r="39">
          <cell r="A39" t="str">
            <v>Royal Garden Plaza PattayaG.Floor-Sai2</v>
          </cell>
          <cell r="B39" t="str">
            <v>RGP-PTY_OU</v>
          </cell>
          <cell r="C39" t="str">
            <v>Royal Garden Plaza Pattaya</v>
          </cell>
          <cell r="D39" t="str">
            <v>G.Floor-Sai2</v>
          </cell>
          <cell r="E39" t="str">
            <v>GFS2</v>
          </cell>
          <cell r="F39" t="str">
            <v>PTY-GFS2</v>
          </cell>
          <cell r="G39">
            <v>33970</v>
          </cell>
        </row>
        <row r="40">
          <cell r="A40" t="str">
            <v>Royal Garden Plaza PattayaG.Floor-South</v>
          </cell>
          <cell r="B40" t="str">
            <v>RGP-PTY_OU</v>
          </cell>
          <cell r="C40" t="str">
            <v>Royal Garden Plaza Pattaya</v>
          </cell>
          <cell r="D40" t="str">
            <v>G.Floor-South</v>
          </cell>
          <cell r="E40" t="str">
            <v>GF-ST</v>
          </cell>
          <cell r="F40" t="str">
            <v>PTY-GF-ST</v>
          </cell>
          <cell r="G40">
            <v>33970</v>
          </cell>
        </row>
        <row r="41">
          <cell r="A41" t="str">
            <v>Royal Garden Plaza Pattaya1st Floor</v>
          </cell>
          <cell r="B41" t="str">
            <v>RGP-PTY_OU</v>
          </cell>
          <cell r="C41" t="str">
            <v>Royal Garden Plaza Pattaya</v>
          </cell>
          <cell r="D41" t="str">
            <v>1st Floor</v>
          </cell>
          <cell r="E41" t="str">
            <v>1F-CM</v>
          </cell>
          <cell r="F41" t="str">
            <v>PTY-1F-CM</v>
          </cell>
          <cell r="G41">
            <v>33970</v>
          </cell>
        </row>
        <row r="42">
          <cell r="A42" t="str">
            <v>Royal Garden Plaza Pattaya1st Floor-Beach</v>
          </cell>
          <cell r="B42" t="str">
            <v>RGP-PTY_OU</v>
          </cell>
          <cell r="C42" t="str">
            <v>Royal Garden Plaza Pattaya</v>
          </cell>
          <cell r="D42" t="str">
            <v>1st Floor-Beach</v>
          </cell>
          <cell r="E42" t="str">
            <v>1F-BH</v>
          </cell>
          <cell r="F42" t="str">
            <v>PTY-1F-BH</v>
          </cell>
          <cell r="G42">
            <v>33970</v>
          </cell>
        </row>
        <row r="43">
          <cell r="A43" t="str">
            <v>Royal Garden Plaza Pattaya1st Floor-North</v>
          </cell>
          <cell r="B43" t="str">
            <v>RGP-PTY_OU</v>
          </cell>
          <cell r="C43" t="str">
            <v>Royal Garden Plaza Pattaya</v>
          </cell>
          <cell r="D43" t="str">
            <v>1st Floor-North</v>
          </cell>
          <cell r="E43" t="str">
            <v>1F-NR</v>
          </cell>
          <cell r="F43" t="str">
            <v>PTY-1F-NR</v>
          </cell>
          <cell r="G43">
            <v>33970</v>
          </cell>
        </row>
        <row r="44">
          <cell r="A44" t="str">
            <v>Royal Garden Plaza Pattaya1st Floor-Sai2</v>
          </cell>
          <cell r="B44" t="str">
            <v>RGP-PTY_OU</v>
          </cell>
          <cell r="C44" t="str">
            <v>Royal Garden Plaza Pattaya</v>
          </cell>
          <cell r="D44" t="str">
            <v>1st Floor-Sai2</v>
          </cell>
          <cell r="E44" t="str">
            <v>1F-S2</v>
          </cell>
          <cell r="F44" t="str">
            <v>PTY-1F-S2</v>
          </cell>
          <cell r="G44">
            <v>33970</v>
          </cell>
        </row>
        <row r="45">
          <cell r="A45" t="str">
            <v>Royal Garden Plaza Pattaya1st Floor-South</v>
          </cell>
          <cell r="B45" t="str">
            <v>RGP-PTY_OU</v>
          </cell>
          <cell r="C45" t="str">
            <v>Royal Garden Plaza Pattaya</v>
          </cell>
          <cell r="D45" t="str">
            <v>1st Floor-South</v>
          </cell>
          <cell r="E45" t="str">
            <v>1F-ST</v>
          </cell>
          <cell r="F45" t="str">
            <v>PTY-1F-ST</v>
          </cell>
          <cell r="G45">
            <v>33970</v>
          </cell>
        </row>
        <row r="46">
          <cell r="A46" t="str">
            <v>Royal Garden Plaza Pattaya2nd Floor</v>
          </cell>
          <cell r="B46" t="str">
            <v>RGP-PTY_OU</v>
          </cell>
          <cell r="C46" t="str">
            <v>Royal Garden Plaza Pattaya</v>
          </cell>
          <cell r="D46" t="str">
            <v>2nd Floor</v>
          </cell>
          <cell r="E46" t="str">
            <v>2F-CM</v>
          </cell>
          <cell r="F46" t="str">
            <v>PTY-2F-CM</v>
          </cell>
          <cell r="G46">
            <v>33970</v>
          </cell>
        </row>
        <row r="47">
          <cell r="A47" t="str">
            <v>Royal Garden Plaza Pattaya2nd Floor-North</v>
          </cell>
          <cell r="B47" t="str">
            <v>RGP-PTY_OU</v>
          </cell>
          <cell r="C47" t="str">
            <v>Royal Garden Plaza Pattaya</v>
          </cell>
          <cell r="D47" t="str">
            <v>2nd Floor-North</v>
          </cell>
          <cell r="E47" t="str">
            <v>2F-NR</v>
          </cell>
          <cell r="F47" t="str">
            <v>PTY-2F-NR</v>
          </cell>
          <cell r="G47">
            <v>33970</v>
          </cell>
        </row>
        <row r="48">
          <cell r="A48" t="str">
            <v>Royal Garden Plaza Pattaya2nd Floor-Beach</v>
          </cell>
          <cell r="B48" t="str">
            <v>RGP-PTY_OU</v>
          </cell>
          <cell r="C48" t="str">
            <v>Royal Garden Plaza Pattaya</v>
          </cell>
          <cell r="D48" t="str">
            <v>2nd Floor-Beach</v>
          </cell>
          <cell r="E48" t="str">
            <v>2F-BH</v>
          </cell>
          <cell r="F48" t="str">
            <v>PTY-2F-BH</v>
          </cell>
          <cell r="G48">
            <v>33970</v>
          </cell>
        </row>
        <row r="49">
          <cell r="A49" t="str">
            <v>Royal Garden Plaza Pattaya2nd Floor-Entertain</v>
          </cell>
          <cell r="B49" t="str">
            <v>RGP-PTY_OU</v>
          </cell>
          <cell r="C49" t="str">
            <v>Royal Garden Plaza Pattaya</v>
          </cell>
          <cell r="D49" t="str">
            <v>2nd Floor-Entertain</v>
          </cell>
          <cell r="E49" t="str">
            <v>2F-ET</v>
          </cell>
          <cell r="F49" t="str">
            <v>PTY-2F-ET</v>
          </cell>
          <cell r="G49">
            <v>33970</v>
          </cell>
        </row>
        <row r="50">
          <cell r="A50" t="str">
            <v>Royal Garden Plaza Pattaya3rd Floor</v>
          </cell>
          <cell r="B50" t="str">
            <v>RGP-PTY_OU</v>
          </cell>
          <cell r="C50" t="str">
            <v>Royal Garden Plaza Pattaya</v>
          </cell>
          <cell r="D50" t="str">
            <v>3rd Floor</v>
          </cell>
          <cell r="E50" t="str">
            <v>3F-CM</v>
          </cell>
          <cell r="F50" t="str">
            <v>PTY-3F-CM</v>
          </cell>
          <cell r="G50">
            <v>33970</v>
          </cell>
        </row>
        <row r="51">
          <cell r="A51" t="str">
            <v>Royal Garden Plaza Pattaya3rd Floor-Food</v>
          </cell>
          <cell r="B51" t="str">
            <v>RGP-PTY_OU</v>
          </cell>
          <cell r="C51" t="str">
            <v>Royal Garden Plaza Pattaya</v>
          </cell>
          <cell r="D51" t="str">
            <v>3rd Floor-Food</v>
          </cell>
          <cell r="E51" t="str">
            <v>3F-FD</v>
          </cell>
          <cell r="F51" t="str">
            <v>PTY-3F-FD</v>
          </cell>
          <cell r="G51">
            <v>33970</v>
          </cell>
        </row>
        <row r="52">
          <cell r="A52" t="str">
            <v>Royal Garden Plaza PattayaFood Wave</v>
          </cell>
          <cell r="B52" t="str">
            <v>RGP-PTY_OU</v>
          </cell>
          <cell r="C52" t="str">
            <v>Royal Garden Plaza Pattaya</v>
          </cell>
          <cell r="D52" t="str">
            <v>Food Wave</v>
          </cell>
          <cell r="E52" t="str">
            <v>FW-CM</v>
          </cell>
          <cell r="F52" t="str">
            <v>PTY-FW-CM</v>
          </cell>
          <cell r="G52">
            <v>33970</v>
          </cell>
        </row>
        <row r="53">
          <cell r="A53" t="str">
            <v>Royal Garden Plaza PattayaRoof Top</v>
          </cell>
          <cell r="B53" t="str">
            <v>RGP-PTY_OU</v>
          </cell>
          <cell r="C53" t="str">
            <v>Royal Garden Plaza Pattaya</v>
          </cell>
          <cell r="D53" t="str">
            <v>Roof Top</v>
          </cell>
          <cell r="E53" t="str">
            <v>RT-CM</v>
          </cell>
          <cell r="F53" t="str">
            <v>PTY-RT-CM</v>
          </cell>
          <cell r="G53">
            <v>33970</v>
          </cell>
        </row>
        <row r="54">
          <cell r="F54">
            <v>0</v>
          </cell>
        </row>
        <row r="55">
          <cell r="A55" t="str">
            <v>Royal Garden Plaza BangkokBasement</v>
          </cell>
          <cell r="B55" t="str">
            <v>RGP-BKK_OU</v>
          </cell>
          <cell r="C55" t="str">
            <v>Royal Garden Plaza Bangkok</v>
          </cell>
          <cell r="D55" t="str">
            <v>Basement</v>
          </cell>
          <cell r="E55" t="str">
            <v>BS-CM</v>
          </cell>
          <cell r="F55" t="str">
            <v>BKK-BS-CM</v>
          </cell>
          <cell r="G55">
            <v>33239</v>
          </cell>
        </row>
        <row r="56">
          <cell r="A56" t="str">
            <v>Royal Garden Plaza BangkokG.Floor</v>
          </cell>
          <cell r="B56" t="str">
            <v>RGP-BKK_OU</v>
          </cell>
          <cell r="C56" t="str">
            <v>Royal Garden Plaza Bangkok</v>
          </cell>
          <cell r="D56" t="str">
            <v>G.Floor</v>
          </cell>
          <cell r="E56" t="str">
            <v>GF-CM</v>
          </cell>
          <cell r="F56" t="str">
            <v>BKK-GF-CM</v>
          </cell>
          <cell r="G56">
            <v>33239</v>
          </cell>
        </row>
        <row r="57">
          <cell r="A57" t="str">
            <v>Royal Garden Plaza BangkokG.Floor-GlassHouse</v>
          </cell>
          <cell r="B57" t="str">
            <v>RGP-BKK_OU</v>
          </cell>
          <cell r="C57" t="str">
            <v>Royal Garden Plaza Bangkok</v>
          </cell>
          <cell r="D57" t="str">
            <v>G.Floor-GlassHouse</v>
          </cell>
          <cell r="E57" t="str">
            <v>GF-GH</v>
          </cell>
          <cell r="F57" t="str">
            <v>BKK-GF-GH</v>
          </cell>
          <cell r="G57">
            <v>33239</v>
          </cell>
        </row>
        <row r="58">
          <cell r="A58" t="str">
            <v>Royal Garden Plaza BangkokG Foor-Terrace</v>
          </cell>
          <cell r="B58" t="str">
            <v>RGP-BKK_OU</v>
          </cell>
          <cell r="C58" t="str">
            <v>Royal Garden Plaza Bangkok</v>
          </cell>
          <cell r="D58" t="str">
            <v>G Foor-Terrace</v>
          </cell>
          <cell r="E58" t="str">
            <v>GF-TR</v>
          </cell>
          <cell r="F58" t="str">
            <v>BKK-GF-TR</v>
          </cell>
          <cell r="G58">
            <v>33239</v>
          </cell>
        </row>
        <row r="59">
          <cell r="A59" t="str">
            <v>Royal Garden Plaza BangkokG.Floor-Wing Right</v>
          </cell>
          <cell r="B59" t="str">
            <v>RGP-BKK_OU</v>
          </cell>
          <cell r="C59" t="str">
            <v>Royal Garden Plaza Bangkok</v>
          </cell>
          <cell r="D59" t="str">
            <v>G.Floor-Wing Right</v>
          </cell>
          <cell r="E59" t="str">
            <v>GF-WR</v>
          </cell>
          <cell r="F59" t="str">
            <v>BKK-GF-WR</v>
          </cell>
          <cell r="G59">
            <v>33239</v>
          </cell>
        </row>
        <row r="60">
          <cell r="A60" t="str">
            <v>Royal Garden Plaza BangkokG.Floor-Wing Left</v>
          </cell>
          <cell r="B60" t="str">
            <v>RGP-BKK_OU</v>
          </cell>
          <cell r="C60" t="str">
            <v>Royal Garden Plaza Bangkok</v>
          </cell>
          <cell r="D60" t="str">
            <v>G.Floor-Wing Left</v>
          </cell>
          <cell r="E60" t="str">
            <v>GF-WL</v>
          </cell>
          <cell r="F60" t="str">
            <v>BKK-GF-WL</v>
          </cell>
          <cell r="G60">
            <v>33239</v>
          </cell>
        </row>
        <row r="61">
          <cell r="A61" t="str">
            <v>Royal Garden Plaza BangkokG.Floor-Center</v>
          </cell>
          <cell r="B61" t="str">
            <v>RGP-BKK_OU</v>
          </cell>
          <cell r="C61" t="str">
            <v>Royal Garden Plaza Bangkok</v>
          </cell>
          <cell r="D61" t="str">
            <v>G.Floor-Center</v>
          </cell>
          <cell r="E61" t="str">
            <v>GF-CT</v>
          </cell>
          <cell r="F61" t="str">
            <v>BKK-GF-CT</v>
          </cell>
          <cell r="G61">
            <v>33239</v>
          </cell>
        </row>
        <row r="62">
          <cell r="A62" t="str">
            <v>Royal Garden Plaza BangkokG.Floor-Back</v>
          </cell>
          <cell r="B62" t="str">
            <v>RGP-BKK_OU</v>
          </cell>
          <cell r="C62" t="str">
            <v>Royal Garden Plaza Bangkok</v>
          </cell>
          <cell r="D62" t="str">
            <v>G.Floor-Back</v>
          </cell>
          <cell r="E62" t="str">
            <v>GF-BK</v>
          </cell>
          <cell r="F62" t="str">
            <v>BKK-GF-BK</v>
          </cell>
          <cell r="G62">
            <v>33239</v>
          </cell>
        </row>
        <row r="63">
          <cell r="A63" t="str">
            <v>Royal Garden Plaza Bangkok1st Floor-GlassHouse</v>
          </cell>
          <cell r="B63" t="str">
            <v>RGP-BKK_OU</v>
          </cell>
          <cell r="C63" t="str">
            <v>Royal Garden Plaza Bangkok</v>
          </cell>
          <cell r="D63" t="str">
            <v>1st Floor-GlassHouse</v>
          </cell>
          <cell r="E63" t="str">
            <v>1F-GH</v>
          </cell>
          <cell r="F63" t="str">
            <v>BKK-1F-GH</v>
          </cell>
          <cell r="G63">
            <v>33239</v>
          </cell>
        </row>
        <row r="64">
          <cell r="A64" t="str">
            <v>Royal Garden Plaza Bangkok1st Floor-Wing Right</v>
          </cell>
          <cell r="B64" t="str">
            <v>RGP-BKK_OU</v>
          </cell>
          <cell r="C64" t="str">
            <v>Royal Garden Plaza Bangkok</v>
          </cell>
          <cell r="D64" t="str">
            <v>1st Floor-Wing Right</v>
          </cell>
          <cell r="E64" t="str">
            <v>1F-WR</v>
          </cell>
          <cell r="F64" t="str">
            <v>BKK-1F-WR</v>
          </cell>
          <cell r="G64">
            <v>33239</v>
          </cell>
        </row>
        <row r="65">
          <cell r="A65" t="str">
            <v>Royal Garden Plaza Bangkok1st Floor-Wing Left</v>
          </cell>
          <cell r="B65" t="str">
            <v>RGP-BKK_OU</v>
          </cell>
          <cell r="C65" t="str">
            <v>Royal Garden Plaza Bangkok</v>
          </cell>
          <cell r="D65" t="str">
            <v>1st Floor-Wing Left</v>
          </cell>
          <cell r="E65" t="str">
            <v>1F-WL</v>
          </cell>
          <cell r="F65" t="str">
            <v>BKK-1F-WL</v>
          </cell>
          <cell r="G65">
            <v>33239</v>
          </cell>
        </row>
        <row r="66">
          <cell r="A66" t="str">
            <v>Royal Garden Plaza Bangkok1st Floor-Front</v>
          </cell>
          <cell r="B66" t="str">
            <v>RGP-BKK_OU</v>
          </cell>
          <cell r="C66" t="str">
            <v>Royal Garden Plaza Bangkok</v>
          </cell>
          <cell r="D66" t="str">
            <v>1st Floor-Front</v>
          </cell>
          <cell r="E66" t="str">
            <v>1F-FT</v>
          </cell>
          <cell r="F66" t="str">
            <v>BKK-1F-FT</v>
          </cell>
          <cell r="G66">
            <v>33239</v>
          </cell>
        </row>
        <row r="67">
          <cell r="A67" t="str">
            <v>Royal Garden Plaza Bangkok1st Floor-Back</v>
          </cell>
          <cell r="B67" t="str">
            <v>RGP-BKK_OU</v>
          </cell>
          <cell r="C67" t="str">
            <v>Royal Garden Plaza Bangkok</v>
          </cell>
          <cell r="D67" t="str">
            <v>1st Floor-Back</v>
          </cell>
          <cell r="E67" t="str">
            <v>1F-BK</v>
          </cell>
          <cell r="F67" t="str">
            <v>BKK-1F-BK</v>
          </cell>
          <cell r="G67">
            <v>33239</v>
          </cell>
        </row>
        <row r="68">
          <cell r="A68" t="str">
            <v>Royal Garden Plaza Bangkok2nd Floor</v>
          </cell>
          <cell r="B68" t="str">
            <v>RGP-BKK_OU</v>
          </cell>
          <cell r="C68" t="str">
            <v>Royal Garden Plaza Bangkok</v>
          </cell>
          <cell r="D68" t="str">
            <v>2nd Floor</v>
          </cell>
          <cell r="E68" t="str">
            <v>2F-CM</v>
          </cell>
          <cell r="F68" t="str">
            <v>BKK-2F-CM</v>
          </cell>
          <cell r="G68">
            <v>33239</v>
          </cell>
        </row>
        <row r="69">
          <cell r="A69">
            <v>0</v>
          </cell>
          <cell r="F69">
            <v>0</v>
          </cell>
        </row>
        <row r="70">
          <cell r="A70" t="str">
            <v>Turtle VillageBasement</v>
          </cell>
          <cell r="B70" t="str">
            <v>RGP-PK_OU</v>
          </cell>
          <cell r="C70" t="str">
            <v>Turtle Village</v>
          </cell>
          <cell r="D70" t="str">
            <v>Basement</v>
          </cell>
          <cell r="E70" t="str">
            <v>BS-CM</v>
          </cell>
          <cell r="F70" t="str">
            <v>PKT-BS-CM</v>
          </cell>
          <cell r="G70">
            <v>39600</v>
          </cell>
        </row>
        <row r="71">
          <cell r="A71" t="str">
            <v>Turtle VillageG.Floor-Wing Left</v>
          </cell>
          <cell r="B71" t="str">
            <v>RGP-PK_OU</v>
          </cell>
          <cell r="C71" t="str">
            <v>Turtle Village</v>
          </cell>
          <cell r="D71" t="str">
            <v>G.Floor-Wing Left</v>
          </cell>
          <cell r="E71" t="str">
            <v>GF-WL</v>
          </cell>
          <cell r="F71" t="str">
            <v>PKT-GF-WL</v>
          </cell>
          <cell r="G71">
            <v>39600</v>
          </cell>
        </row>
        <row r="72">
          <cell r="A72" t="str">
            <v>Turtle VillageG.Floor-Right</v>
          </cell>
          <cell r="B72" t="str">
            <v>RGP-PK_OU</v>
          </cell>
          <cell r="C72" t="str">
            <v>Turtle Village</v>
          </cell>
          <cell r="D72" t="str">
            <v>G.Floor-Right</v>
          </cell>
          <cell r="E72" t="str">
            <v>GF-RT</v>
          </cell>
          <cell r="F72" t="str">
            <v>PKT-GF-RT</v>
          </cell>
          <cell r="G72">
            <v>39600</v>
          </cell>
        </row>
        <row r="73">
          <cell r="A73" t="str">
            <v>Turtle VillageG.Floor-Front</v>
          </cell>
          <cell r="B73" t="str">
            <v>RGP-PK_OU</v>
          </cell>
          <cell r="C73" t="str">
            <v>Turtle Village</v>
          </cell>
          <cell r="D73" t="str">
            <v>G.Floor-Front</v>
          </cell>
          <cell r="E73" t="str">
            <v>GF-FT</v>
          </cell>
          <cell r="F73" t="str">
            <v>PKT-GF-FT</v>
          </cell>
          <cell r="G73">
            <v>39600</v>
          </cell>
        </row>
        <row r="74">
          <cell r="A74" t="str">
            <v>Turtle VillageG.Floor-Back</v>
          </cell>
          <cell r="B74" t="str">
            <v>RGP-PK_OU</v>
          </cell>
          <cell r="C74" t="str">
            <v>Turtle Village</v>
          </cell>
          <cell r="D74" t="str">
            <v>G.Floor-Back</v>
          </cell>
          <cell r="E74" t="str">
            <v>GF-BK</v>
          </cell>
          <cell r="F74" t="str">
            <v>PKT-GF-BK</v>
          </cell>
          <cell r="G74">
            <v>39600</v>
          </cell>
        </row>
        <row r="75">
          <cell r="A75" t="str">
            <v>Turtle Village1st Floor-Right</v>
          </cell>
          <cell r="B75" t="str">
            <v>RGP-PK_OU</v>
          </cell>
          <cell r="C75" t="str">
            <v>Turtle Village</v>
          </cell>
          <cell r="D75" t="str">
            <v>1st Floor-Right</v>
          </cell>
          <cell r="E75" t="str">
            <v>1F-RT</v>
          </cell>
          <cell r="F75" t="str">
            <v>PKT-1F-RT</v>
          </cell>
          <cell r="G75">
            <v>39600</v>
          </cell>
        </row>
        <row r="76">
          <cell r="A76" t="str">
            <v>Turtle Village1st Floor-Back</v>
          </cell>
          <cell r="B76" t="str">
            <v>RGP-PK_OU</v>
          </cell>
          <cell r="C76" t="str">
            <v>Turtle Village</v>
          </cell>
          <cell r="D76" t="str">
            <v>1st Floor-Back</v>
          </cell>
          <cell r="E76" t="str">
            <v>1F-BK</v>
          </cell>
          <cell r="F76" t="str">
            <v>PKT-1F-BK</v>
          </cell>
          <cell r="G76">
            <v>39600</v>
          </cell>
        </row>
        <row r="77">
          <cell r="A77">
            <v>0</v>
          </cell>
          <cell r="F77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data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งบดุล"/>
      <sheetName val="งบกำไรขาดทุน"/>
    </sheetNames>
    <sheetDataSet>
      <sheetData sheetId="0"/>
      <sheetData sheetId="1"/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LEAD Q3'09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name"/>
      <sheetName val="AssetStatus"/>
      <sheetName val="AssetType"/>
      <sheetName val="License BOI"/>
      <sheetName val="Asset Class"/>
      <sheetName val="Depre. Key"/>
      <sheetName val="Location"/>
      <sheetName val="Iron Curtain Method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>
        <row r="1">
          <cell r="A1" t="str">
            <v>CODE A/R</v>
          </cell>
        </row>
      </sheetData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Understand Share Swap Contract"/>
      <sheetName val="PBC &gt;&gt;"/>
      <sheetName val="Phase 1) Step"/>
      <sheetName val="Share Transfer I2 - 49996"/>
      <sheetName val="Shares Transfer 1-1"/>
      <sheetName val="BOJ5 I2 (After)"/>
    </sheetNames>
    <sheetDataSet>
      <sheetData sheetId="0">
        <row r="13">
          <cell r="K13" t="b">
            <v>1</v>
          </cell>
        </row>
        <row r="37">
          <cell r="D37" t="str">
            <v>Nature and details of relationship:</v>
          </cell>
        </row>
        <row r="40">
          <cell r="E40" t="str">
            <v>Relationship has no significant impact on business combination, or</v>
          </cell>
          <cell r="K40" t="b">
            <v>0</v>
          </cell>
        </row>
        <row r="44">
          <cell r="E44" t="str">
            <v>Relationship has a significant impact on business combination - performed each of the following:</v>
          </cell>
          <cell r="K44" t="b">
            <v>0</v>
          </cell>
        </row>
        <row r="45">
          <cell r="E45" t="str">
            <v></v>
          </cell>
          <cell r="F45" t="str">
            <v>Assessed impact on the cost of the business combination in EGA 'Test the cost of the business combination' and provided link</v>
          </cell>
        </row>
        <row r="46">
          <cell r="E46" t="str">
            <v></v>
          </cell>
          <cell r="F46" t="str">
            <v>Assessed impact on the fair value of the assets and liabilities acquired in EGA 'Test fair value measurements of assets and liabilities acquired' and provided link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CST1198"/>
      <sheetName val="BPR"/>
      <sheetName val="CT Thang Mo"/>
      <sheetName val="CT  PL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งบต้นทุนผลิต4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Company Info"/>
      <sheetName val="CA Comp"/>
      <sheetName val="TBA"/>
      <sheetName val="FF_3"/>
      <sheetName val="CF;E Q"/>
      <sheetName val="M_Maincomp"/>
      <sheetName val="FF-3"/>
      <sheetName val="Trial Balance"/>
      <sheetName val="CA Sheet"/>
      <sheetName val="สำนักงาน"/>
      <sheetName val="K.Thitipong SaleForecast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B-OTHER-PAY-1207"/>
      <sheetName val="btb_whtax1207"/>
      <sheetName val="btb_prepaid.exp_Dec07"/>
      <sheetName val="btb_other_ar_Dec07"/>
      <sheetName val="btb_114513&amp;4_Dec07"/>
      <sheetName val="btb_rent-1207"/>
      <sheetName val="btb_510101_group_mgmt_1207"/>
      <sheetName val="btb_504301_1207"/>
      <sheetName val="btb_ap-oversea-01-1207"/>
      <sheetName val="btb_ap-local-01-1207"/>
      <sheetName val="btb_509901_misc_1207"/>
      <sheetName val="btb_all_provision-1207"/>
      <sheetName val="btb_all_incomes-1207"/>
      <sheetName val="btb_all_deposit_Dec07"/>
      <sheetName val="btb_ar_whtax_Dec07"/>
      <sheetName val="btb_acc.exp-1207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K-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GL"/>
      <sheetName val="PRINT SCREEN"/>
      <sheetName val="KBANK_BKK 29010000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ตั๋วเงินรับ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ตั๋วเงินรับ"/>
      <sheetName val="เงินกู้ธนชาติ"/>
      <sheetName val="TO - SP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อื่น"/>
      <sheetName val="TO _ SP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งบกำไรขาดทุน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method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Write off"/>
      <sheetName val="TO - SP"/>
      <sheetName val="meth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Write off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รายละเอียดทรัพย์สิน"/>
      <sheetName val="pi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Newspaper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Q1'52 (2)"/>
      <sheetName val="กระทบ_Q1'52_"/>
      <sheetName val="Q4'51"/>
      <sheetName val="กระทบ_Q4'51_"/>
      <sheetName val="LLOO"/>
      <sheetName val="#REF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Sheet1"/>
      <sheetName val="GL CB"/>
      <sheetName val="GL M"/>
      <sheetName val="พ.ย.46-ม.ค.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>
        <row r="17">
          <cell r="E17">
            <v>3000000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_Conversion List&amp;Plan_Revised"/>
      <sheetName val="1.11MatStatus"/>
      <sheetName val="1.3SubInv"/>
      <sheetName val="1.4Loc-1"/>
      <sheetName val="1.4Loc-2"/>
      <sheetName val="1.4Loc-3"/>
      <sheetName val="1.4Locator"/>
      <sheetName val="1.5ItType"/>
      <sheetName val="1.6StatusCd"/>
      <sheetName val="1.7ItCatg"/>
      <sheetName val="1.8ItTempl"/>
      <sheetName val="1.9UOMCls"/>
      <sheetName val="1.9UOM"/>
      <sheetName val="1.9UOMConv"/>
      <sheetName val="1.10TrxType"/>
      <sheetName val="1.10GLAlias"/>
      <sheetName val="1.12ItMaster"/>
      <sheetName val="1.12ItMastr-Catg"/>
      <sheetName val="SD_List"/>
      <sheetName val="Sheet1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Prespecified</v>
          </cell>
          <cell r="D3" t="str">
            <v>Issue from Store</v>
          </cell>
        </row>
        <row r="4">
          <cell r="B4" t="str">
            <v>None</v>
          </cell>
          <cell r="D4" t="str">
            <v>Receipt from Store</v>
          </cell>
        </row>
        <row r="5">
          <cell r="D5" t="str">
            <v>Subinventory Transfer</v>
          </cell>
        </row>
      </sheetData>
      <sheetData sheetId="19"/>
      <sheetData sheetId="2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  <sheetName val="H-100"/>
      <sheetName val="J-100"/>
      <sheetName val="J-11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"/>
      <sheetName val="BS"/>
      <sheetName val="PL"/>
      <sheetName val="A"/>
      <sheetName val="B"/>
      <sheetName val="C"/>
      <sheetName val="D"/>
      <sheetName val="E1"/>
      <sheetName val="E2"/>
      <sheetName val="F"/>
      <sheetName val="I"/>
      <sheetName val="J"/>
      <sheetName val="AA"/>
      <sheetName val="BB"/>
      <sheetName val="CC"/>
      <sheetName val="DD"/>
      <sheetName val="FF"/>
      <sheetName val="GG"/>
      <sheetName val="II"/>
      <sheetName val="JJ"/>
      <sheetName val="LL00"/>
      <sheetName val="R1"/>
      <sheetName val="R2"/>
      <sheetName val="X1-TOTAL"/>
      <sheetName val="X1-PB1"/>
      <sheetName val="X1-PB2"/>
      <sheetName val="X1-ปิดผิว"/>
      <sheetName val="X1-MDF1"/>
      <sheetName val="X1-MDF2"/>
      <sheetName val="X2"/>
      <sheetName val="X3"/>
      <sheetName val="X4"/>
      <sheetName val="H-110"/>
      <sheetName val="H-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Call Down Data OLD"/>
      <sheetName val=" IB-PL-00-01 SUMMARY"/>
      <sheetName val="PA"/>
      <sheetName val="Parameters"/>
      <sheetName val="SCB 1 - Current"/>
      <sheetName val="SCB 2 - Current"/>
      <sheetName val="BS&amp;PL"/>
      <sheetName val="TB PL"/>
    </sheetNames>
    <definedNames>
      <definedName name="hii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-aug.01"/>
      <sheetName val="A"/>
      <sheetName val="JOB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เงินกู้ธนชาติ"/>
      <sheetName val="เงินกู้ MGC"/>
      <sheetName val="data"/>
      <sheetName val="Metals"/>
      <sheetName val="TrialBalance Q3-2002"/>
      <sheetName val="Consolidated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Location Code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KT_PJ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FKT_PJK"/>
      <sheetName val="_Bal Int Ac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Account Code_E"/>
      <sheetName val="AFE Status"/>
      <sheetName val="WP&amp;B"/>
      <sheetName val="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_Int_Acp"/>
      <sheetName val="Summary_aging_Stk3"/>
      <sheetName val="Stock_Aging3"/>
      <sheetName val="_Bal_Int_Acp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1"/>
      <sheetName val="rental only RPT"/>
      <sheetName val="vat"/>
      <sheetName val="Payroll"/>
      <sheetName val="Mk fee &amp; Commission"/>
      <sheetName val="Price Comparison"/>
      <sheetName val="Test repayment loan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movement (2)"/>
      <sheetName val="Sheet1"/>
      <sheetName val="Fully"/>
      <sheetName val="Inp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I-Données_de_base"/>
      <sheetName val="Database"/>
      <sheetName val="Dropdown data"/>
      <sheetName val="Definitions"/>
      <sheetName val="G&amp;A"/>
      <sheetName val="Common Data"/>
      <sheetName val="Summary "/>
      <sheetName val="Drop Down"/>
      <sheetName val="MV-Master"/>
      <sheetName val="10K4"/>
      <sheetName val="MA KHACH HANG"/>
      <sheetName val="MA NGUOI BAN"/>
      <sheetName val="QtrList"/>
      <sheetName val="YearList"/>
      <sheetName val="Range name"/>
      <sheetName val="MAY"/>
      <sheetName val="07-98(2)"/>
      <sheetName val="Agree PPE"/>
      <sheetName val="Data55X"/>
      <sheetName val="TB-สูตร"/>
      <sheetName val="GFSS"/>
      <sheetName val="BUILDING "/>
      <sheetName val="short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Consideration"/>
      <sheetName val="Test Cost"/>
      <sheetName val="Understand Share Swap Contract"/>
      <sheetName val="Contingent Consideration"/>
      <sheetName val="PBC &gt;&gt;"/>
      <sheetName val="Valuation Model"/>
    </sheetNames>
    <sheetDataSet>
      <sheetData sheetId="0">
        <row r="12">
          <cell r="K12" t="b">
            <v>1</v>
          </cell>
        </row>
        <row r="13">
          <cell r="K13" t="b">
            <v>0</v>
          </cell>
        </row>
        <row r="14">
          <cell r="K14" t="b">
            <v>0</v>
          </cell>
        </row>
        <row r="15">
          <cell r="K15" t="b">
            <v>0</v>
          </cell>
        </row>
        <row r="19">
          <cell r="K19" t="b">
            <v>0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  <row r="42">
          <cell r="K42" t="b">
            <v>1</v>
          </cell>
        </row>
        <row r="43">
          <cell r="K43" t="b">
            <v>1</v>
          </cell>
        </row>
        <row r="44">
          <cell r="K44" t="b">
            <v>0</v>
          </cell>
        </row>
        <row r="45">
          <cell r="K45" t="b">
            <v>0</v>
          </cell>
        </row>
        <row r="46">
          <cell r="K46" t="b">
            <v>0</v>
          </cell>
        </row>
        <row r="47">
          <cell r="K47" t="b">
            <v>0</v>
          </cell>
        </row>
        <row r="48">
          <cell r="K48" t="b">
            <v>0</v>
          </cell>
        </row>
        <row r="52">
          <cell r="K52" t="b">
            <v>0</v>
          </cell>
        </row>
        <row r="63">
          <cell r="K63" t="b">
            <v>0</v>
          </cell>
        </row>
        <row r="64">
          <cell r="K64" t="b">
            <v>1</v>
          </cell>
        </row>
        <row r="72">
          <cell r="K72" t="b">
            <v>0</v>
          </cell>
        </row>
        <row r="73">
          <cell r="K73" t="b">
            <v>1</v>
          </cell>
        </row>
        <row r="89">
          <cell r="K89" t="b">
            <v>0</v>
          </cell>
        </row>
        <row r="90">
          <cell r="K90" t="b">
            <v>0</v>
          </cell>
        </row>
        <row r="95">
          <cell r="K95" t="b">
            <v>0</v>
          </cell>
        </row>
        <row r="96">
          <cell r="K96" t="b">
            <v>0</v>
          </cell>
        </row>
        <row r="108">
          <cell r="K108" t="b">
            <v>0</v>
          </cell>
        </row>
        <row r="109">
          <cell r="K109" t="b">
            <v>0</v>
          </cell>
        </row>
        <row r="110">
          <cell r="K110" t="b">
            <v>0</v>
          </cell>
        </row>
        <row r="111">
          <cell r="K111" t="b">
            <v>0</v>
          </cell>
        </row>
        <row r="114">
          <cell r="K114" t="b">
            <v>0</v>
          </cell>
        </row>
        <row r="115">
          <cell r="K115" t="b">
            <v>0</v>
          </cell>
        </row>
        <row r="127">
          <cell r="K127" t="b">
            <v>0</v>
          </cell>
        </row>
        <row r="128">
          <cell r="K128" t="b">
            <v>0</v>
          </cell>
        </row>
        <row r="131">
          <cell r="K131" t="b">
            <v>0</v>
          </cell>
        </row>
        <row r="132">
          <cell r="K132" t="b">
            <v>0</v>
          </cell>
        </row>
        <row r="142">
          <cell r="K142" t="b">
            <v>0</v>
          </cell>
        </row>
        <row r="143">
          <cell r="K143" t="b">
            <v>0</v>
          </cell>
        </row>
        <row r="154">
          <cell r="K154" t="b">
            <v>1</v>
          </cell>
        </row>
        <row r="155">
          <cell r="K155" t="b">
            <v>0</v>
          </cell>
        </row>
      </sheetData>
      <sheetData sheetId="1">
        <row r="35">
          <cell r="J35">
            <v>72889074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SL - Initial audit engagements"/>
    </sheetNames>
    <sheetDataSet>
      <sheetData sheetId="0">
        <row r="39">
          <cell r="L39" t="b">
            <v>0</v>
          </cell>
        </row>
      </sheetData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200-110"/>
      <sheetName val="PL"/>
      <sheetName val="BS"/>
      <sheetName val="invoiceStatus2005(as at Sep30)_"/>
      <sheetName val="acs"/>
      <sheetName val="feature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B-2(1)"/>
      <sheetName val="ใบประหน้า"/>
      <sheetName val="Tke"/>
      <sheetName val="IBASE"/>
    </sheetNames>
    <definedNames>
      <definedName name="NCode"/>
    </defined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 C1 Q3'51"/>
      <sheetName val="วิเคราะห์ C2 Q3'51"/>
      <sheetName val="TO C Local 3M"/>
      <sheetName val="TO C Lodal 12M"/>
      <sheetName val="TO C ต่างประเทศ 3M"/>
      <sheetName val="TO C ต่างประเทศ 9M"/>
      <sheetName val="TO C Relate 3M"/>
      <sheetName val="TO Relate 9M"/>
      <sheetName val="#REF"/>
      <sheetName val="งบกำไรขาดทุน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List"/>
      <sheetName val="19"/>
      <sheetName val="Newspaper"/>
      <sheetName val="ma_pt"/>
      <sheetName val="RATE"/>
      <sheetName val="pa group"/>
      <sheetName val="อัตราค่าบรรทุก"/>
      <sheetName val="HH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U"/>
      <sheetName val="Sheet1"/>
      <sheetName val="part-import"/>
      <sheetName val="part-local"/>
      <sheetName val="งบทดลองปภพ 4-47"/>
      <sheetName val="Assumption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dBase"/>
      <sheetName val="General assumptions"/>
      <sheetName val="F1771-V"/>
      <sheetName val="ZENTEI2"/>
      <sheetName val="Graph"/>
      <sheetName val="Summary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A-1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Header"/>
      <sheetName val="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"/>
      <sheetName val="ข้อมูล-สินทรัพย์"/>
      <sheetName val="เงินสดรับจากขาย"/>
      <sheetName val="ข้อมูล-หนี้สิน"/>
      <sheetName val="Heade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  <sheetName val="Sale 0502"/>
    </sheet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ับโฉนดที่ดิน"/>
      <sheetName val="A-2"/>
      <sheetName val="PROVISION AR-LOCAL"/>
      <sheetName val="PROVISION AR-RELATED"/>
      <sheetName val="TO-C"/>
      <sheetName val="REC"/>
      <sheetName val="สำรองAR-Trade"/>
      <sheetName val="เสนอตั้งRS-AR Sound Tech เพิ่ม"/>
      <sheetName val="ใบคุม AR C1 (2)"/>
      <sheetName val="วิเคราะห์ Turn Over C1"/>
      <sheetName val="สำรอง AR-related"/>
      <sheetName val="ใบคุม AR C2"/>
      <sheetName val="วิเคราะห์ Turn Over C2"/>
      <sheetName val="วิเคราะห์ R1"/>
      <sheetName val="WP กระทบยอดขายตามภพ.30"/>
      <sheetName val="Sale tax"/>
      <sheetName val="Sheet1"/>
      <sheetName val="Aging_Tump"/>
      <sheetName val="Aging_Tump NET"/>
      <sheetName val="Test"/>
      <sheetName val="INDEX"/>
      <sheetName val="TO E (2)"/>
      <sheetName val="GM "/>
      <sheetName val="เทียบ"/>
      <sheetName val="F-3"/>
      <sheetName val="F-4"/>
      <sheetName val="F-5"/>
      <sheetName val="B.V.=1"/>
      <sheetName val="สรุป I"/>
      <sheetName val="ขาย FA"/>
      <sheetName val="I-2"/>
      <sheetName val="NoteI"/>
      <sheetName val="TR-BB"/>
      <sheetName val="ST LOAN-BB"/>
      <sheetName val="TO-CC2"/>
      <sheetName val="EE1-2"/>
      <sheetName val="EE1-3"/>
      <sheetName val="EE2-2.1"/>
      <sheetName val="EE2-2.2"/>
      <sheetName val="วิเคราะห์FF"/>
      <sheetName val="FF-2"/>
      <sheetName val="FF-3"/>
      <sheetName val="HH-1"/>
      <sheetName val="JJ-1"/>
      <sheetName val="X2-2"/>
      <sheetName val="X2-3"/>
      <sheetName val="X4-2"/>
      <sheetName val="รานการระหว่างกัน"/>
      <sheetName val="รายการที่เป็นเงินตราต่างประเทศ"/>
      <sheetName val="TO E"/>
      <sheetName val="วิเคราะห์ต้นทุน"/>
      <sheetName val="E4"/>
      <sheetName val="E-2.2"/>
      <sheetName val="E-3"/>
      <sheetName val="E-5.1"/>
      <sheetName val="E-6.1"/>
      <sheetName val="E-Testราคา"/>
      <sheetName val="NRV_FG"/>
      <sheetName val="Test NRV"/>
      <sheetName val="E-12"/>
      <sheetName val="H1-2"/>
      <sheetName val="H2-2"/>
      <sheetName val="To CC1 "/>
      <sheetName val="Ana-CC"/>
      <sheetName val="CC1-3"/>
      <sheetName val="X1-2"/>
      <sheetName val="X1-3"/>
      <sheetName val="X1-4"/>
      <sheetName val="X1-5"/>
      <sheetName val="Cut-Off X1-7"/>
      <sheetName val="Cut-Off X1-8"/>
      <sheetName val="#REF"/>
      <sheetName val="รายละเอียดทรัพย์สิน"/>
      <sheetName val="picture"/>
      <sheetName val="ops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พ.ย.46-ม.ค.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B&amp;S 1999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I-2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Masterประเภท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E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03100(SS)"/>
      <sheetName val="Bahrain"/>
      <sheetName val="BTR BKK"/>
      <sheetName val="U-5"/>
      <sheetName val="AssetAcc"/>
      <sheetName val="SUM"/>
      <sheetName val="master"/>
      <sheetName val="C-1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PM"/>
      <sheetName val="200-110"/>
      <sheetName val="By Person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Aging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รับ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ดุล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3-5"/>
      <sheetName val="T 6"/>
      <sheetName val="7"/>
      <sheetName val="8"/>
      <sheetName val="9-10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พ.ย.46-ม.ค.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-7 Check List "/>
      <sheetName val="Note ลูกหนี้"/>
      <sheetName val="ค่าตอบแทนผู้บริหาร"/>
      <sheetName val="FG NRV FG "/>
      <sheetName val="ค่าเผื่อ"/>
      <sheetName val="เงินให้กู้ยืม"/>
      <sheetName val="NOTE I"/>
      <sheetName val="NOTE BV = 1 บาท "/>
      <sheetName val="เจ้าหนี้การค้า"/>
      <sheetName val="Note BB "/>
      <sheetName val="Note II "/>
      <sheetName val="เงินกู้ยืมระยะยาว"/>
      <sheetName val="รายได้จากการขายวัตถุดิบ"/>
      <sheetName val="เงินปันผลจ่าย"/>
      <sheetName val="กำไรต่อหุ้น"/>
      <sheetName val="สรุปผลประโยชน์ "/>
      <sheetName val="Forlift (Q2-55)"/>
      <sheetName val="ความเสี่ยงจากอัตราแลกเปลี่ยน"/>
      <sheetName val="ความเสี่ยงในการให้สินเชื่อ"/>
      <sheetName val="เงินปันผล"/>
      <sheetName val="พ.ย.46-ม.ค.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เงินได้นิติบุคคล-Q456"/>
      <sheetName val="TBQ456"/>
      <sheetName val="ภาษีที่เครมได้"/>
      <sheetName val="PLQ456"/>
      <sheetName val="%รับรองที่หักได้"/>
      <sheetName val="Detail-ต้องห้ามQ456"/>
      <sheetName val="Detail-รับรองQ456"/>
      <sheetName val="ฝึกอบรมQ456"/>
      <sheetName val="บริจาคQ456"/>
      <sheetName val="Detail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เกษตร(ตัวอย่าง)"/>
      <sheetName val="สายงาน240751"/>
      <sheetName val="1.เกษตร1106"/>
      <sheetName val="2.ผลิต(ตัวอย่าง)"/>
      <sheetName val="3.คลัง2407"/>
      <sheetName val="ปรียบเทียบ)"/>
      <sheetName val="4.บริหาร2407"/>
      <sheetName val="5.จักรกล (ตัวอย่าง)"/>
      <sheetName val="5.จักรกล"/>
      <sheetName val="6.พลังงาน"/>
      <sheetName val="IA"/>
      <sheetName val="ESP"/>
      <sheetName val="2.ผลิต(ตัวอย่าง) (2)"/>
      <sheetName val="เอทานอล 9_6_51"/>
      <sheetName val="1. สถิติ (ใช้)"/>
      <sheetName val="2.1 เป้า 50.51ใช้"/>
      <sheetName val="2.2เป้า 51.52 (ใช้)"/>
      <sheetName val="เป้า 51.52 (เดิม)"/>
      <sheetName val="เป้า 50.51 (ต้นแบบไว้เทียบ)"/>
      <sheetName val="อ้อยพันธุ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f:\510514ผลงาน 9 หมวดชุดรวม 10-06-51</v>
          </cell>
          <cell r="D1" t="str">
            <v>f:\5106114ผลงาน 9 หมวดชุดรวม 111-06-51</v>
          </cell>
          <cell r="AI1" t="str">
            <v>f:\5106114ผลงาน 9 หมวดชุดรวม 111-06-51</v>
          </cell>
        </row>
        <row r="2">
          <cell r="A2" t="str">
            <v>การจัดหมวดผลงาน 9 หมวดจากที่ประชุมคณะทำงานฝ่าย วันที่ 10  มิถุนายน  2551</v>
          </cell>
          <cell r="D2" t="str">
            <v>การจัดหมวดผลงาน 9 หมวดจากที่ประชุมคณะทำงานฝ่าย วันที่ 11 มิถุนายน  2551</v>
          </cell>
          <cell r="AI2" t="str">
            <v>การจัดหมวดผลงาน 9 หมวดจากที่ประชุมคณะทำงานฝ่าย วันที่ 11 มิถุนายน  2551</v>
          </cell>
        </row>
        <row r="3">
          <cell r="A3" t="str">
            <v>หัวข้อเป้าหมายประจำปี 51/52  ของสายงานเอทานอล</v>
          </cell>
          <cell r="D3" t="str">
            <v>หัวข้อเป้าหมายประจำปี 51/52  ของสายงานผลิต</v>
          </cell>
          <cell r="AI3" t="str">
            <v>หัวข้อเป้าหมายประจำปี 51/52  ของสายงานผลิต</v>
          </cell>
        </row>
        <row r="4">
          <cell r="BH4" t="str">
            <v>เป้าปี 51/52</v>
          </cell>
          <cell r="BR4" t="str">
            <v>เป้าปี 51/52</v>
          </cell>
          <cell r="BZ4" t="str">
            <v>เป้าปี 51/52</v>
          </cell>
          <cell r="CJ4" t="str">
            <v>เป้าปี 51/52</v>
          </cell>
          <cell r="CT4" t="str">
            <v>เป้าปี 51/52</v>
          </cell>
          <cell r="DD4" t="str">
            <v>เป้าปี 51/52</v>
          </cell>
          <cell r="DN4" t="str">
            <v>เป้าปี 51/52</v>
          </cell>
          <cell r="DX4" t="str">
            <v>เป้าปี 51/52</v>
          </cell>
          <cell r="EH4" t="str">
            <v>เป้าปี 51/52</v>
          </cell>
        </row>
        <row r="5">
          <cell r="A5" t="str">
            <v>ขั้น</v>
          </cell>
          <cell r="B5" t="str">
            <v xml:space="preserve">ESP </v>
          </cell>
          <cell r="D5" t="str">
            <v>การผลิต:ESC</v>
          </cell>
          <cell r="F5" t="str">
            <v>ESP</v>
          </cell>
          <cell r="H5" t="str">
            <v>IA</v>
          </cell>
          <cell r="J5" t="str">
            <v>รายการ</v>
          </cell>
          <cell r="M5" t="str">
            <v>ESP</v>
          </cell>
          <cell r="N5" t="str">
            <v>IA</v>
          </cell>
          <cell r="P5" t="str">
            <v>รายการ</v>
          </cell>
          <cell r="S5" t="str">
            <v>ESP</v>
          </cell>
          <cell r="T5" t="str">
            <v>IA</v>
          </cell>
          <cell r="V5" t="str">
            <v>รายการ</v>
          </cell>
          <cell r="X5" t="str">
            <v>ESP</v>
          </cell>
          <cell r="Z5" t="str">
            <v>IA</v>
          </cell>
          <cell r="AB5" t="str">
            <v>รายการ</v>
          </cell>
          <cell r="AD5" t="str">
            <v>ESP</v>
          </cell>
          <cell r="AF5" t="str">
            <v>IA</v>
          </cell>
          <cell r="AH5" t="str">
            <v>รายการ</v>
          </cell>
          <cell r="AJ5" t="str">
            <v>ESP</v>
          </cell>
          <cell r="AL5" t="str">
            <v>IA</v>
          </cell>
          <cell r="AN5" t="str">
            <v>รายการ</v>
          </cell>
          <cell r="AP5" t="str">
            <v>ESP</v>
          </cell>
          <cell r="AR5" t="str">
            <v>IA</v>
          </cell>
          <cell r="AT5" t="str">
            <v>รายการ</v>
          </cell>
          <cell r="AV5" t="str">
            <v>ESP</v>
          </cell>
          <cell r="AX5" t="str">
            <v>IA</v>
          </cell>
          <cell r="AZ5" t="str">
            <v>รายการ</v>
          </cell>
          <cell r="BB5" t="str">
            <v>IA</v>
          </cell>
          <cell r="BD5" t="str">
            <v>รายการ</v>
          </cell>
          <cell r="BF5" t="str">
            <v>หน่วย</v>
          </cell>
          <cell r="BG5" t="str">
            <v xml:space="preserve">ปี 50/51 </v>
          </cell>
          <cell r="BI5" t="str">
            <v>ปี 51/52</v>
          </cell>
          <cell r="BK5" t="str">
            <v>รวม</v>
          </cell>
          <cell r="BL5" t="str">
            <v>อันดับ</v>
          </cell>
          <cell r="BM5" t="str">
            <v>คะแนน</v>
          </cell>
          <cell r="BP5" t="str">
            <v>หน่วย</v>
          </cell>
          <cell r="BQ5" t="str">
            <v xml:space="preserve">ปี 50/51 </v>
          </cell>
          <cell r="BS5" t="str">
            <v>ปี 51/52</v>
          </cell>
          <cell r="BU5" t="str">
            <v>รวม</v>
          </cell>
          <cell r="BV5" t="str">
            <v>อันดับ</v>
          </cell>
          <cell r="BW5" t="str">
            <v>คะแนน</v>
          </cell>
          <cell r="BX5" t="str">
            <v>หน่วย</v>
          </cell>
          <cell r="BY5" t="str">
            <v xml:space="preserve">ปี 50/51 </v>
          </cell>
          <cell r="CA5" t="str">
            <v>ปี 51/52</v>
          </cell>
          <cell r="CC5" t="str">
            <v>รวม</v>
          </cell>
          <cell r="CD5" t="str">
            <v>อันดับ</v>
          </cell>
          <cell r="CE5" t="str">
            <v>คะแนน</v>
          </cell>
          <cell r="CF5" t="str">
            <v>รายการ</v>
          </cell>
          <cell r="CH5" t="str">
            <v>หน่วย</v>
          </cell>
          <cell r="CI5" t="str">
            <v xml:space="preserve">ปี 50/51 </v>
          </cell>
          <cell r="CK5" t="str">
            <v>ปี 51/52</v>
          </cell>
          <cell r="CM5" t="str">
            <v>รวม</v>
          </cell>
          <cell r="CN5" t="str">
            <v>อันดับ</v>
          </cell>
          <cell r="CO5" t="str">
            <v>คะแนน</v>
          </cell>
          <cell r="CP5" t="str">
            <v>รายการ</v>
          </cell>
          <cell r="CR5" t="str">
            <v>หน่วย</v>
          </cell>
          <cell r="CS5" t="str">
            <v xml:space="preserve">ปี 50/51 </v>
          </cell>
          <cell r="CU5" t="str">
            <v>ปี 51/52</v>
          </cell>
          <cell r="CW5" t="str">
            <v>รวม</v>
          </cell>
          <cell r="CX5" t="str">
            <v>อันดับ</v>
          </cell>
          <cell r="CY5" t="str">
            <v>คะแนน</v>
          </cell>
          <cell r="CZ5" t="str">
            <v>รายการ</v>
          </cell>
          <cell r="DB5" t="str">
            <v>หน่วย</v>
          </cell>
          <cell r="DC5" t="str">
            <v xml:space="preserve">ปี 50/51 </v>
          </cell>
          <cell r="DE5" t="str">
            <v>ปี 51/52</v>
          </cell>
          <cell r="DG5" t="str">
            <v>รวม</v>
          </cell>
          <cell r="DH5" t="str">
            <v>อันดับ</v>
          </cell>
          <cell r="DI5" t="str">
            <v>คะแนน</v>
          </cell>
          <cell r="DJ5" t="str">
            <v>รายการ</v>
          </cell>
          <cell r="DL5" t="str">
            <v>หน่วย</v>
          </cell>
          <cell r="DM5" t="str">
            <v xml:space="preserve">ปี 50/51 </v>
          </cell>
          <cell r="DO5" t="str">
            <v>ปี 51/52</v>
          </cell>
          <cell r="DQ5" t="str">
            <v>รวม</v>
          </cell>
          <cell r="DR5" t="str">
            <v>อันดับ</v>
          </cell>
          <cell r="DS5" t="str">
            <v>คะแนน</v>
          </cell>
          <cell r="DT5" t="str">
            <v>รายการ</v>
          </cell>
          <cell r="DV5" t="str">
            <v>หน่วย</v>
          </cell>
          <cell r="DW5" t="str">
            <v xml:space="preserve">ปี 50/51 </v>
          </cell>
          <cell r="DY5" t="str">
            <v>ปี 51/52</v>
          </cell>
          <cell r="EA5" t="str">
            <v>รวม</v>
          </cell>
          <cell r="EB5" t="str">
            <v>อันดับ</v>
          </cell>
          <cell r="EC5" t="str">
            <v>คะแนน</v>
          </cell>
          <cell r="ED5" t="str">
            <v>รายการ</v>
          </cell>
          <cell r="EF5" t="str">
            <v>หน่วย</v>
          </cell>
          <cell r="EG5" t="str">
            <v xml:space="preserve">ปี 50/51 </v>
          </cell>
          <cell r="EI5" t="str">
            <v>ปี 51/52</v>
          </cell>
          <cell r="EK5" t="str">
            <v>รวม</v>
          </cell>
          <cell r="EL5" t="str">
            <v>อันดับ</v>
          </cell>
          <cell r="EM5" t="str">
            <v>คะแนน</v>
          </cell>
          <cell r="EN5" t="str">
            <v>รวม1-9</v>
          </cell>
          <cell r="EO5" t="str">
            <v>รวมข้อ</v>
          </cell>
        </row>
        <row r="6">
          <cell r="BG6" t="str">
            <v>ผลลัพธ์</v>
          </cell>
          <cell r="BH6" t="str">
            <v>คาดการณ์</v>
          </cell>
          <cell r="BI6" t="str">
            <v>เพิ่ม</v>
          </cell>
          <cell r="BJ6" t="str">
            <v>(ลด)</v>
          </cell>
          <cell r="BK6" t="str">
            <v>51/52</v>
          </cell>
          <cell r="BQ6" t="str">
            <v>ผลลัพธ์</v>
          </cell>
          <cell r="BR6" t="str">
            <v>คาดการณ์</v>
          </cell>
          <cell r="BS6" t="str">
            <v>เพิ่ม</v>
          </cell>
          <cell r="BT6" t="str">
            <v>(ลด)</v>
          </cell>
          <cell r="BU6" t="str">
            <v>51/52</v>
          </cell>
          <cell r="BY6" t="str">
            <v>ผลลัพธ์</v>
          </cell>
          <cell r="BZ6" t="str">
            <v>คาดการณ์</v>
          </cell>
          <cell r="CA6" t="str">
            <v>เพิ่ม</v>
          </cell>
          <cell r="CB6" t="str">
            <v>(ลด)</v>
          </cell>
          <cell r="CC6" t="str">
            <v>51/52</v>
          </cell>
          <cell r="CI6" t="str">
            <v>ผลลัพธ์</v>
          </cell>
          <cell r="CJ6" t="str">
            <v>คาดการณ์</v>
          </cell>
          <cell r="CK6" t="str">
            <v>เพิ่ม</v>
          </cell>
          <cell r="CL6" t="str">
            <v>(ลด)</v>
          </cell>
          <cell r="CM6" t="str">
            <v>51/52</v>
          </cell>
          <cell r="CS6" t="str">
            <v>ผลลัพธ์</v>
          </cell>
          <cell r="CT6" t="str">
            <v>คาดการณ์</v>
          </cell>
          <cell r="CU6" t="str">
            <v>เพิ่ม</v>
          </cell>
          <cell r="CV6" t="str">
            <v>(ลด)</v>
          </cell>
          <cell r="CW6" t="str">
            <v>51/52</v>
          </cell>
          <cell r="DC6" t="str">
            <v>ผลลัพธ์</v>
          </cell>
          <cell r="DD6" t="str">
            <v>คาดการณ์</v>
          </cell>
          <cell r="DE6" t="str">
            <v>เพิ่ม</v>
          </cell>
          <cell r="DF6" t="str">
            <v>(ลด)</v>
          </cell>
          <cell r="DG6" t="str">
            <v>51/52</v>
          </cell>
          <cell r="DM6" t="str">
            <v>ผลลัพธ์</v>
          </cell>
          <cell r="DN6" t="str">
            <v>คาดการณ์</v>
          </cell>
          <cell r="DO6" t="str">
            <v>เพิ่ม</v>
          </cell>
          <cell r="DP6" t="str">
            <v>(ลด)</v>
          </cell>
          <cell r="DQ6" t="str">
            <v>51/52</v>
          </cell>
          <cell r="DW6" t="str">
            <v>ผลลัพธ์</v>
          </cell>
          <cell r="DX6" t="str">
            <v>คาดการณ์</v>
          </cell>
          <cell r="DY6" t="str">
            <v>เพิ่ม</v>
          </cell>
          <cell r="DZ6" t="str">
            <v>(ลด)</v>
          </cell>
          <cell r="EA6" t="str">
            <v>51/52</v>
          </cell>
          <cell r="EG6" t="str">
            <v>ผลลัพธ์</v>
          </cell>
          <cell r="EH6" t="str">
            <v>คาดการณ์</v>
          </cell>
          <cell r="EI6" t="str">
            <v>เพิ่ม</v>
          </cell>
          <cell r="EJ6" t="str">
            <v>(ลด)</v>
          </cell>
          <cell r="EK6" t="str">
            <v>51/52</v>
          </cell>
        </row>
        <row r="8">
          <cell r="A8" t="str">
            <v>ขั้นที่ 1</v>
          </cell>
        </row>
        <row r="9">
          <cell r="A9" t="str">
            <v>ขั้นที่ 2</v>
          </cell>
        </row>
        <row r="36">
          <cell r="A36" t="str">
            <v>ขั้นที่ 3</v>
          </cell>
        </row>
        <row r="47">
          <cell r="A47" t="str">
            <v>ขั้นที่ 3</v>
          </cell>
        </row>
        <row r="58">
          <cell r="A58" t="str">
            <v>ขั้น 3</v>
          </cell>
        </row>
        <row r="69">
          <cell r="A69" t="str">
            <v>ขั้นที่ 3</v>
          </cell>
        </row>
        <row r="81">
          <cell r="A81" t="str">
            <v>ขั้นที่ 3</v>
          </cell>
        </row>
        <row r="95">
          <cell r="A95" t="str">
            <v>ขั้น 3</v>
          </cell>
        </row>
        <row r="106">
          <cell r="A106" t="str">
            <v>ขั้นที่ 3</v>
          </cell>
        </row>
        <row r="117">
          <cell r="A117" t="str">
            <v>ขั้นที่ 3</v>
          </cell>
        </row>
        <row r="128">
          <cell r="A128" t="str">
            <v>ขั้น 3</v>
          </cell>
        </row>
        <row r="139">
          <cell r="A139" t="str">
            <v>รวมขั้น 3</v>
          </cell>
        </row>
        <row r="140">
          <cell r="A140" t="str">
            <v>รวม1+2+3</v>
          </cell>
        </row>
        <row r="149">
          <cell r="A149" t="str">
            <v>ขั้น 4</v>
          </cell>
        </row>
        <row r="1057">
          <cell r="A1057" t="str">
            <v>รวมขั้น 4</v>
          </cell>
        </row>
      </sheetData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 expe"/>
      <sheetName val="08pay Jl"/>
      <sheetName val="TRAIN02 &amp; Act EMP"/>
      <sheetName val="Reversal 0809"/>
      <sheetName val="INCENTIVE08"/>
      <sheetName val="VAC 08 ACC"/>
      <sheetName val="sEVERANCE08"/>
      <sheetName val="Tel 08"/>
      <sheetName val="Cler 08"/>
      <sheetName val="PRV M&amp;S"/>
      <sheetName val="08interst"/>
      <sheetName val="ACR08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Z169"/>
  <sheetViews>
    <sheetView topLeftCell="A46" zoomScale="98" zoomScaleNormal="98" zoomScaleSheetLayoutView="90" workbookViewId="0">
      <selection activeCell="X60" sqref="X60"/>
    </sheetView>
  </sheetViews>
  <sheetFormatPr defaultColWidth="7.5703125" defaultRowHeight="21.6" customHeight="1"/>
  <cols>
    <col min="1" max="4" width="1.5703125" style="20" customWidth="1"/>
    <col min="5" max="6" width="1.42578125" style="20" customWidth="1"/>
    <col min="7" max="7" width="25.85546875" style="20" customWidth="1"/>
    <col min="8" max="8" width="7.7109375" style="25" customWidth="1"/>
    <col min="9" max="9" width="0.85546875" style="25" customWidth="1"/>
    <col min="10" max="10" width="11.7109375" style="44" customWidth="1"/>
    <col min="11" max="11" width="0.85546875" style="314" customWidth="1"/>
    <col min="12" max="12" width="11.7109375" style="44" customWidth="1"/>
    <col min="13" max="13" width="0.85546875" style="44" customWidth="1"/>
    <col min="14" max="14" width="11.7109375" style="44" customWidth="1"/>
    <col min="15" max="15" width="0.85546875" style="16" customWidth="1"/>
    <col min="16" max="16" width="11.7109375" style="27" customWidth="1"/>
    <col min="17" max="17" width="0.7109375" style="27" customWidth="1"/>
    <col min="18" max="18" width="11.7109375" style="27" customWidth="1"/>
    <col min="19" max="19" width="0.85546875" style="27" customWidth="1"/>
    <col min="20" max="20" width="11.7109375" style="27" customWidth="1"/>
    <col min="21" max="25" width="7.5703125" style="20"/>
    <col min="26" max="26" width="8" style="20" bestFit="1" customWidth="1"/>
    <col min="27" max="256" width="7.5703125" style="20"/>
    <col min="257" max="259" width="2" style="20" customWidth="1"/>
    <col min="260" max="260" width="6.42578125" style="20" customWidth="1"/>
    <col min="261" max="261" width="1.85546875" style="20" customWidth="1"/>
    <col min="262" max="262" width="2.140625" style="20" customWidth="1"/>
    <col min="263" max="263" width="25.140625" style="20" customWidth="1"/>
    <col min="264" max="264" width="7.140625" style="20" bestFit="1" customWidth="1"/>
    <col min="265" max="265" width="1.42578125" style="20" customWidth="1"/>
    <col min="266" max="266" width="12.85546875" style="20" customWidth="1"/>
    <col min="267" max="267" width="1.42578125" style="20" customWidth="1"/>
    <col min="268" max="268" width="12.85546875" style="20" customWidth="1"/>
    <col min="269" max="269" width="7.5703125" style="20"/>
    <col min="270" max="270" width="8.42578125" style="20" bestFit="1" customWidth="1"/>
    <col min="271" max="272" width="9.140625" style="20" customWidth="1"/>
    <col min="273" max="512" width="7.5703125" style="20"/>
    <col min="513" max="515" width="2" style="20" customWidth="1"/>
    <col min="516" max="516" width="6.42578125" style="20" customWidth="1"/>
    <col min="517" max="517" width="1.85546875" style="20" customWidth="1"/>
    <col min="518" max="518" width="2.140625" style="20" customWidth="1"/>
    <col min="519" max="519" width="25.140625" style="20" customWidth="1"/>
    <col min="520" max="520" width="7.140625" style="20" bestFit="1" customWidth="1"/>
    <col min="521" max="521" width="1.42578125" style="20" customWidth="1"/>
    <col min="522" max="522" width="12.85546875" style="20" customWidth="1"/>
    <col min="523" max="523" width="1.42578125" style="20" customWidth="1"/>
    <col min="524" max="524" width="12.85546875" style="20" customWidth="1"/>
    <col min="525" max="525" width="7.5703125" style="20"/>
    <col min="526" max="526" width="8.42578125" style="20" bestFit="1" customWidth="1"/>
    <col min="527" max="528" width="9.140625" style="20" customWidth="1"/>
    <col min="529" max="768" width="7.5703125" style="20"/>
    <col min="769" max="771" width="2" style="20" customWidth="1"/>
    <col min="772" max="772" width="6.42578125" style="20" customWidth="1"/>
    <col min="773" max="773" width="1.85546875" style="20" customWidth="1"/>
    <col min="774" max="774" width="2.140625" style="20" customWidth="1"/>
    <col min="775" max="775" width="25.140625" style="20" customWidth="1"/>
    <col min="776" max="776" width="7.140625" style="20" bestFit="1" customWidth="1"/>
    <col min="777" max="777" width="1.42578125" style="20" customWidth="1"/>
    <col min="778" max="778" width="12.85546875" style="20" customWidth="1"/>
    <col min="779" max="779" width="1.42578125" style="20" customWidth="1"/>
    <col min="780" max="780" width="12.85546875" style="20" customWidth="1"/>
    <col min="781" max="781" width="7.5703125" style="20"/>
    <col min="782" max="782" width="8.42578125" style="20" bestFit="1" customWidth="1"/>
    <col min="783" max="784" width="9.140625" style="20" customWidth="1"/>
    <col min="785" max="1024" width="7.5703125" style="20"/>
    <col min="1025" max="1027" width="2" style="20" customWidth="1"/>
    <col min="1028" max="1028" width="6.42578125" style="20" customWidth="1"/>
    <col min="1029" max="1029" width="1.85546875" style="20" customWidth="1"/>
    <col min="1030" max="1030" width="2.140625" style="20" customWidth="1"/>
    <col min="1031" max="1031" width="25.140625" style="20" customWidth="1"/>
    <col min="1032" max="1032" width="7.140625" style="20" bestFit="1" customWidth="1"/>
    <col min="1033" max="1033" width="1.42578125" style="20" customWidth="1"/>
    <col min="1034" max="1034" width="12.85546875" style="20" customWidth="1"/>
    <col min="1035" max="1035" width="1.42578125" style="20" customWidth="1"/>
    <col min="1036" max="1036" width="12.85546875" style="20" customWidth="1"/>
    <col min="1037" max="1037" width="7.5703125" style="20"/>
    <col min="1038" max="1038" width="8.42578125" style="20" bestFit="1" customWidth="1"/>
    <col min="1039" max="1040" width="9.140625" style="20" customWidth="1"/>
    <col min="1041" max="1280" width="7.5703125" style="20"/>
    <col min="1281" max="1283" width="2" style="20" customWidth="1"/>
    <col min="1284" max="1284" width="6.42578125" style="20" customWidth="1"/>
    <col min="1285" max="1285" width="1.85546875" style="20" customWidth="1"/>
    <col min="1286" max="1286" width="2.140625" style="20" customWidth="1"/>
    <col min="1287" max="1287" width="25.140625" style="20" customWidth="1"/>
    <col min="1288" max="1288" width="7.140625" style="20" bestFit="1" customWidth="1"/>
    <col min="1289" max="1289" width="1.42578125" style="20" customWidth="1"/>
    <col min="1290" max="1290" width="12.85546875" style="20" customWidth="1"/>
    <col min="1291" max="1291" width="1.42578125" style="20" customWidth="1"/>
    <col min="1292" max="1292" width="12.85546875" style="20" customWidth="1"/>
    <col min="1293" max="1293" width="7.5703125" style="20"/>
    <col min="1294" max="1294" width="8.42578125" style="20" bestFit="1" customWidth="1"/>
    <col min="1295" max="1296" width="9.140625" style="20" customWidth="1"/>
    <col min="1297" max="1536" width="7.5703125" style="20"/>
    <col min="1537" max="1539" width="2" style="20" customWidth="1"/>
    <col min="1540" max="1540" width="6.42578125" style="20" customWidth="1"/>
    <col min="1541" max="1541" width="1.85546875" style="20" customWidth="1"/>
    <col min="1542" max="1542" width="2.140625" style="20" customWidth="1"/>
    <col min="1543" max="1543" width="25.140625" style="20" customWidth="1"/>
    <col min="1544" max="1544" width="7.140625" style="20" bestFit="1" customWidth="1"/>
    <col min="1545" max="1545" width="1.42578125" style="20" customWidth="1"/>
    <col min="1546" max="1546" width="12.85546875" style="20" customWidth="1"/>
    <col min="1547" max="1547" width="1.42578125" style="20" customWidth="1"/>
    <col min="1548" max="1548" width="12.85546875" style="20" customWidth="1"/>
    <col min="1549" max="1549" width="7.5703125" style="20"/>
    <col min="1550" max="1550" width="8.42578125" style="20" bestFit="1" customWidth="1"/>
    <col min="1551" max="1552" width="9.140625" style="20" customWidth="1"/>
    <col min="1553" max="1792" width="7.5703125" style="20"/>
    <col min="1793" max="1795" width="2" style="20" customWidth="1"/>
    <col min="1796" max="1796" width="6.42578125" style="20" customWidth="1"/>
    <col min="1797" max="1797" width="1.85546875" style="20" customWidth="1"/>
    <col min="1798" max="1798" width="2.140625" style="20" customWidth="1"/>
    <col min="1799" max="1799" width="25.140625" style="20" customWidth="1"/>
    <col min="1800" max="1800" width="7.140625" style="20" bestFit="1" customWidth="1"/>
    <col min="1801" max="1801" width="1.42578125" style="20" customWidth="1"/>
    <col min="1802" max="1802" width="12.85546875" style="20" customWidth="1"/>
    <col min="1803" max="1803" width="1.42578125" style="20" customWidth="1"/>
    <col min="1804" max="1804" width="12.85546875" style="20" customWidth="1"/>
    <col min="1805" max="1805" width="7.5703125" style="20"/>
    <col min="1806" max="1806" width="8.42578125" style="20" bestFit="1" customWidth="1"/>
    <col min="1807" max="1808" width="9.140625" style="20" customWidth="1"/>
    <col min="1809" max="2048" width="7.5703125" style="20"/>
    <col min="2049" max="2051" width="2" style="20" customWidth="1"/>
    <col min="2052" max="2052" width="6.42578125" style="20" customWidth="1"/>
    <col min="2053" max="2053" width="1.85546875" style="20" customWidth="1"/>
    <col min="2054" max="2054" width="2.140625" style="20" customWidth="1"/>
    <col min="2055" max="2055" width="25.140625" style="20" customWidth="1"/>
    <col min="2056" max="2056" width="7.140625" style="20" bestFit="1" customWidth="1"/>
    <col min="2057" max="2057" width="1.42578125" style="20" customWidth="1"/>
    <col min="2058" max="2058" width="12.85546875" style="20" customWidth="1"/>
    <col min="2059" max="2059" width="1.42578125" style="20" customWidth="1"/>
    <col min="2060" max="2060" width="12.85546875" style="20" customWidth="1"/>
    <col min="2061" max="2061" width="7.5703125" style="20"/>
    <col min="2062" max="2062" width="8.42578125" style="20" bestFit="1" customWidth="1"/>
    <col min="2063" max="2064" width="9.140625" style="20" customWidth="1"/>
    <col min="2065" max="2304" width="7.5703125" style="20"/>
    <col min="2305" max="2307" width="2" style="20" customWidth="1"/>
    <col min="2308" max="2308" width="6.42578125" style="20" customWidth="1"/>
    <col min="2309" max="2309" width="1.85546875" style="20" customWidth="1"/>
    <col min="2310" max="2310" width="2.140625" style="20" customWidth="1"/>
    <col min="2311" max="2311" width="25.140625" style="20" customWidth="1"/>
    <col min="2312" max="2312" width="7.140625" style="20" bestFit="1" customWidth="1"/>
    <col min="2313" max="2313" width="1.42578125" style="20" customWidth="1"/>
    <col min="2314" max="2314" width="12.85546875" style="20" customWidth="1"/>
    <col min="2315" max="2315" width="1.42578125" style="20" customWidth="1"/>
    <col min="2316" max="2316" width="12.85546875" style="20" customWidth="1"/>
    <col min="2317" max="2317" width="7.5703125" style="20"/>
    <col min="2318" max="2318" width="8.42578125" style="20" bestFit="1" customWidth="1"/>
    <col min="2319" max="2320" width="9.140625" style="20" customWidth="1"/>
    <col min="2321" max="2560" width="7.5703125" style="20"/>
    <col min="2561" max="2563" width="2" style="20" customWidth="1"/>
    <col min="2564" max="2564" width="6.42578125" style="20" customWidth="1"/>
    <col min="2565" max="2565" width="1.85546875" style="20" customWidth="1"/>
    <col min="2566" max="2566" width="2.140625" style="20" customWidth="1"/>
    <col min="2567" max="2567" width="25.140625" style="20" customWidth="1"/>
    <col min="2568" max="2568" width="7.140625" style="20" bestFit="1" customWidth="1"/>
    <col min="2569" max="2569" width="1.42578125" style="20" customWidth="1"/>
    <col min="2570" max="2570" width="12.85546875" style="20" customWidth="1"/>
    <col min="2571" max="2571" width="1.42578125" style="20" customWidth="1"/>
    <col min="2572" max="2572" width="12.85546875" style="20" customWidth="1"/>
    <col min="2573" max="2573" width="7.5703125" style="20"/>
    <col min="2574" max="2574" width="8.42578125" style="20" bestFit="1" customWidth="1"/>
    <col min="2575" max="2576" width="9.140625" style="20" customWidth="1"/>
    <col min="2577" max="2816" width="7.5703125" style="20"/>
    <col min="2817" max="2819" width="2" style="20" customWidth="1"/>
    <col min="2820" max="2820" width="6.42578125" style="20" customWidth="1"/>
    <col min="2821" max="2821" width="1.85546875" style="20" customWidth="1"/>
    <col min="2822" max="2822" width="2.140625" style="20" customWidth="1"/>
    <col min="2823" max="2823" width="25.140625" style="20" customWidth="1"/>
    <col min="2824" max="2824" width="7.140625" style="20" bestFit="1" customWidth="1"/>
    <col min="2825" max="2825" width="1.42578125" style="20" customWidth="1"/>
    <col min="2826" max="2826" width="12.85546875" style="20" customWidth="1"/>
    <col min="2827" max="2827" width="1.42578125" style="20" customWidth="1"/>
    <col min="2828" max="2828" width="12.85546875" style="20" customWidth="1"/>
    <col min="2829" max="2829" width="7.5703125" style="20"/>
    <col min="2830" max="2830" width="8.42578125" style="20" bestFit="1" customWidth="1"/>
    <col min="2831" max="2832" width="9.140625" style="20" customWidth="1"/>
    <col min="2833" max="3072" width="7.5703125" style="20"/>
    <col min="3073" max="3075" width="2" style="20" customWidth="1"/>
    <col min="3076" max="3076" width="6.42578125" style="20" customWidth="1"/>
    <col min="3077" max="3077" width="1.85546875" style="20" customWidth="1"/>
    <col min="3078" max="3078" width="2.140625" style="20" customWidth="1"/>
    <col min="3079" max="3079" width="25.140625" style="20" customWidth="1"/>
    <col min="3080" max="3080" width="7.140625" style="20" bestFit="1" customWidth="1"/>
    <col min="3081" max="3081" width="1.42578125" style="20" customWidth="1"/>
    <col min="3082" max="3082" width="12.85546875" style="20" customWidth="1"/>
    <col min="3083" max="3083" width="1.42578125" style="20" customWidth="1"/>
    <col min="3084" max="3084" width="12.85546875" style="20" customWidth="1"/>
    <col min="3085" max="3085" width="7.5703125" style="20"/>
    <col min="3086" max="3086" width="8.42578125" style="20" bestFit="1" customWidth="1"/>
    <col min="3087" max="3088" width="9.140625" style="20" customWidth="1"/>
    <col min="3089" max="3328" width="7.5703125" style="20"/>
    <col min="3329" max="3331" width="2" style="20" customWidth="1"/>
    <col min="3332" max="3332" width="6.42578125" style="20" customWidth="1"/>
    <col min="3333" max="3333" width="1.85546875" style="20" customWidth="1"/>
    <col min="3334" max="3334" width="2.140625" style="20" customWidth="1"/>
    <col min="3335" max="3335" width="25.140625" style="20" customWidth="1"/>
    <col min="3336" max="3336" width="7.140625" style="20" bestFit="1" customWidth="1"/>
    <col min="3337" max="3337" width="1.42578125" style="20" customWidth="1"/>
    <col min="3338" max="3338" width="12.85546875" style="20" customWidth="1"/>
    <col min="3339" max="3339" width="1.42578125" style="20" customWidth="1"/>
    <col min="3340" max="3340" width="12.85546875" style="20" customWidth="1"/>
    <col min="3341" max="3341" width="7.5703125" style="20"/>
    <col min="3342" max="3342" width="8.42578125" style="20" bestFit="1" customWidth="1"/>
    <col min="3343" max="3344" width="9.140625" style="20" customWidth="1"/>
    <col min="3345" max="3584" width="7.5703125" style="20"/>
    <col min="3585" max="3587" width="2" style="20" customWidth="1"/>
    <col min="3588" max="3588" width="6.42578125" style="20" customWidth="1"/>
    <col min="3589" max="3589" width="1.85546875" style="20" customWidth="1"/>
    <col min="3590" max="3590" width="2.140625" style="20" customWidth="1"/>
    <col min="3591" max="3591" width="25.140625" style="20" customWidth="1"/>
    <col min="3592" max="3592" width="7.140625" style="20" bestFit="1" customWidth="1"/>
    <col min="3593" max="3593" width="1.42578125" style="20" customWidth="1"/>
    <col min="3594" max="3594" width="12.85546875" style="20" customWidth="1"/>
    <col min="3595" max="3595" width="1.42578125" style="20" customWidth="1"/>
    <col min="3596" max="3596" width="12.85546875" style="20" customWidth="1"/>
    <col min="3597" max="3597" width="7.5703125" style="20"/>
    <col min="3598" max="3598" width="8.42578125" style="20" bestFit="1" customWidth="1"/>
    <col min="3599" max="3600" width="9.140625" style="20" customWidth="1"/>
    <col min="3601" max="3840" width="7.5703125" style="20"/>
    <col min="3841" max="3843" width="2" style="20" customWidth="1"/>
    <col min="3844" max="3844" width="6.42578125" style="20" customWidth="1"/>
    <col min="3845" max="3845" width="1.85546875" style="20" customWidth="1"/>
    <col min="3846" max="3846" width="2.140625" style="20" customWidth="1"/>
    <col min="3847" max="3847" width="25.140625" style="20" customWidth="1"/>
    <col min="3848" max="3848" width="7.140625" style="20" bestFit="1" customWidth="1"/>
    <col min="3849" max="3849" width="1.42578125" style="20" customWidth="1"/>
    <col min="3850" max="3850" width="12.85546875" style="20" customWidth="1"/>
    <col min="3851" max="3851" width="1.42578125" style="20" customWidth="1"/>
    <col min="3852" max="3852" width="12.85546875" style="20" customWidth="1"/>
    <col min="3853" max="3853" width="7.5703125" style="20"/>
    <col min="3854" max="3854" width="8.42578125" style="20" bestFit="1" customWidth="1"/>
    <col min="3855" max="3856" width="9.140625" style="20" customWidth="1"/>
    <col min="3857" max="4096" width="7.5703125" style="20"/>
    <col min="4097" max="4099" width="2" style="20" customWidth="1"/>
    <col min="4100" max="4100" width="6.42578125" style="20" customWidth="1"/>
    <col min="4101" max="4101" width="1.85546875" style="20" customWidth="1"/>
    <col min="4102" max="4102" width="2.140625" style="20" customWidth="1"/>
    <col min="4103" max="4103" width="25.140625" style="20" customWidth="1"/>
    <col min="4104" max="4104" width="7.140625" style="20" bestFit="1" customWidth="1"/>
    <col min="4105" max="4105" width="1.42578125" style="20" customWidth="1"/>
    <col min="4106" max="4106" width="12.85546875" style="20" customWidth="1"/>
    <col min="4107" max="4107" width="1.42578125" style="20" customWidth="1"/>
    <col min="4108" max="4108" width="12.85546875" style="20" customWidth="1"/>
    <col min="4109" max="4109" width="7.5703125" style="20"/>
    <col min="4110" max="4110" width="8.42578125" style="20" bestFit="1" customWidth="1"/>
    <col min="4111" max="4112" width="9.140625" style="20" customWidth="1"/>
    <col min="4113" max="4352" width="7.5703125" style="20"/>
    <col min="4353" max="4355" width="2" style="20" customWidth="1"/>
    <col min="4356" max="4356" width="6.42578125" style="20" customWidth="1"/>
    <col min="4357" max="4357" width="1.85546875" style="20" customWidth="1"/>
    <col min="4358" max="4358" width="2.140625" style="20" customWidth="1"/>
    <col min="4359" max="4359" width="25.140625" style="20" customWidth="1"/>
    <col min="4360" max="4360" width="7.140625" style="20" bestFit="1" customWidth="1"/>
    <col min="4361" max="4361" width="1.42578125" style="20" customWidth="1"/>
    <col min="4362" max="4362" width="12.85546875" style="20" customWidth="1"/>
    <col min="4363" max="4363" width="1.42578125" style="20" customWidth="1"/>
    <col min="4364" max="4364" width="12.85546875" style="20" customWidth="1"/>
    <col min="4365" max="4365" width="7.5703125" style="20"/>
    <col min="4366" max="4366" width="8.42578125" style="20" bestFit="1" customWidth="1"/>
    <col min="4367" max="4368" width="9.140625" style="20" customWidth="1"/>
    <col min="4369" max="4608" width="7.5703125" style="20"/>
    <col min="4609" max="4611" width="2" style="20" customWidth="1"/>
    <col min="4612" max="4612" width="6.42578125" style="20" customWidth="1"/>
    <col min="4613" max="4613" width="1.85546875" style="20" customWidth="1"/>
    <col min="4614" max="4614" width="2.140625" style="20" customWidth="1"/>
    <col min="4615" max="4615" width="25.140625" style="20" customWidth="1"/>
    <col min="4616" max="4616" width="7.140625" style="20" bestFit="1" customWidth="1"/>
    <col min="4617" max="4617" width="1.42578125" style="20" customWidth="1"/>
    <col min="4618" max="4618" width="12.85546875" style="20" customWidth="1"/>
    <col min="4619" max="4619" width="1.42578125" style="20" customWidth="1"/>
    <col min="4620" max="4620" width="12.85546875" style="20" customWidth="1"/>
    <col min="4621" max="4621" width="7.5703125" style="20"/>
    <col min="4622" max="4622" width="8.42578125" style="20" bestFit="1" customWidth="1"/>
    <col min="4623" max="4624" width="9.140625" style="20" customWidth="1"/>
    <col min="4625" max="4864" width="7.5703125" style="20"/>
    <col min="4865" max="4867" width="2" style="20" customWidth="1"/>
    <col min="4868" max="4868" width="6.42578125" style="20" customWidth="1"/>
    <col min="4869" max="4869" width="1.85546875" style="20" customWidth="1"/>
    <col min="4870" max="4870" width="2.140625" style="20" customWidth="1"/>
    <col min="4871" max="4871" width="25.140625" style="20" customWidth="1"/>
    <col min="4872" max="4872" width="7.140625" style="20" bestFit="1" customWidth="1"/>
    <col min="4873" max="4873" width="1.42578125" style="20" customWidth="1"/>
    <col min="4874" max="4874" width="12.85546875" style="20" customWidth="1"/>
    <col min="4875" max="4875" width="1.42578125" style="20" customWidth="1"/>
    <col min="4876" max="4876" width="12.85546875" style="20" customWidth="1"/>
    <col min="4877" max="4877" width="7.5703125" style="20"/>
    <col min="4878" max="4878" width="8.42578125" style="20" bestFit="1" customWidth="1"/>
    <col min="4879" max="4880" width="9.140625" style="20" customWidth="1"/>
    <col min="4881" max="5120" width="7.5703125" style="20"/>
    <col min="5121" max="5123" width="2" style="20" customWidth="1"/>
    <col min="5124" max="5124" width="6.42578125" style="20" customWidth="1"/>
    <col min="5125" max="5125" width="1.85546875" style="20" customWidth="1"/>
    <col min="5126" max="5126" width="2.140625" style="20" customWidth="1"/>
    <col min="5127" max="5127" width="25.140625" style="20" customWidth="1"/>
    <col min="5128" max="5128" width="7.140625" style="20" bestFit="1" customWidth="1"/>
    <col min="5129" max="5129" width="1.42578125" style="20" customWidth="1"/>
    <col min="5130" max="5130" width="12.85546875" style="20" customWidth="1"/>
    <col min="5131" max="5131" width="1.42578125" style="20" customWidth="1"/>
    <col min="5132" max="5132" width="12.85546875" style="20" customWidth="1"/>
    <col min="5133" max="5133" width="7.5703125" style="20"/>
    <col min="5134" max="5134" width="8.42578125" style="20" bestFit="1" customWidth="1"/>
    <col min="5135" max="5136" width="9.140625" style="20" customWidth="1"/>
    <col min="5137" max="5376" width="7.5703125" style="20"/>
    <col min="5377" max="5379" width="2" style="20" customWidth="1"/>
    <col min="5380" max="5380" width="6.42578125" style="20" customWidth="1"/>
    <col min="5381" max="5381" width="1.85546875" style="20" customWidth="1"/>
    <col min="5382" max="5382" width="2.140625" style="20" customWidth="1"/>
    <col min="5383" max="5383" width="25.140625" style="20" customWidth="1"/>
    <col min="5384" max="5384" width="7.140625" style="20" bestFit="1" customWidth="1"/>
    <col min="5385" max="5385" width="1.42578125" style="20" customWidth="1"/>
    <col min="5386" max="5386" width="12.85546875" style="20" customWidth="1"/>
    <col min="5387" max="5387" width="1.42578125" style="20" customWidth="1"/>
    <col min="5388" max="5388" width="12.85546875" style="20" customWidth="1"/>
    <col min="5389" max="5389" width="7.5703125" style="20"/>
    <col min="5390" max="5390" width="8.42578125" style="20" bestFit="1" customWidth="1"/>
    <col min="5391" max="5392" width="9.140625" style="20" customWidth="1"/>
    <col min="5393" max="5632" width="7.5703125" style="20"/>
    <col min="5633" max="5635" width="2" style="20" customWidth="1"/>
    <col min="5636" max="5636" width="6.42578125" style="20" customWidth="1"/>
    <col min="5637" max="5637" width="1.85546875" style="20" customWidth="1"/>
    <col min="5638" max="5638" width="2.140625" style="20" customWidth="1"/>
    <col min="5639" max="5639" width="25.140625" style="20" customWidth="1"/>
    <col min="5640" max="5640" width="7.140625" style="20" bestFit="1" customWidth="1"/>
    <col min="5641" max="5641" width="1.42578125" style="20" customWidth="1"/>
    <col min="5642" max="5642" width="12.85546875" style="20" customWidth="1"/>
    <col min="5643" max="5643" width="1.42578125" style="20" customWidth="1"/>
    <col min="5644" max="5644" width="12.85546875" style="20" customWidth="1"/>
    <col min="5645" max="5645" width="7.5703125" style="20"/>
    <col min="5646" max="5646" width="8.42578125" style="20" bestFit="1" customWidth="1"/>
    <col min="5647" max="5648" width="9.140625" style="20" customWidth="1"/>
    <col min="5649" max="5888" width="7.5703125" style="20"/>
    <col min="5889" max="5891" width="2" style="20" customWidth="1"/>
    <col min="5892" max="5892" width="6.42578125" style="20" customWidth="1"/>
    <col min="5893" max="5893" width="1.85546875" style="20" customWidth="1"/>
    <col min="5894" max="5894" width="2.140625" style="20" customWidth="1"/>
    <col min="5895" max="5895" width="25.140625" style="20" customWidth="1"/>
    <col min="5896" max="5896" width="7.140625" style="20" bestFit="1" customWidth="1"/>
    <col min="5897" max="5897" width="1.42578125" style="20" customWidth="1"/>
    <col min="5898" max="5898" width="12.85546875" style="20" customWidth="1"/>
    <col min="5899" max="5899" width="1.42578125" style="20" customWidth="1"/>
    <col min="5900" max="5900" width="12.85546875" style="20" customWidth="1"/>
    <col min="5901" max="5901" width="7.5703125" style="20"/>
    <col min="5902" max="5902" width="8.42578125" style="20" bestFit="1" customWidth="1"/>
    <col min="5903" max="5904" width="9.140625" style="20" customWidth="1"/>
    <col min="5905" max="6144" width="7.5703125" style="20"/>
    <col min="6145" max="6147" width="2" style="20" customWidth="1"/>
    <col min="6148" max="6148" width="6.42578125" style="20" customWidth="1"/>
    <col min="6149" max="6149" width="1.85546875" style="20" customWidth="1"/>
    <col min="6150" max="6150" width="2.140625" style="20" customWidth="1"/>
    <col min="6151" max="6151" width="25.140625" style="20" customWidth="1"/>
    <col min="6152" max="6152" width="7.140625" style="20" bestFit="1" customWidth="1"/>
    <col min="6153" max="6153" width="1.42578125" style="20" customWidth="1"/>
    <col min="6154" max="6154" width="12.85546875" style="20" customWidth="1"/>
    <col min="6155" max="6155" width="1.42578125" style="20" customWidth="1"/>
    <col min="6156" max="6156" width="12.85546875" style="20" customWidth="1"/>
    <col min="6157" max="6157" width="7.5703125" style="20"/>
    <col min="6158" max="6158" width="8.42578125" style="20" bestFit="1" customWidth="1"/>
    <col min="6159" max="6160" width="9.140625" style="20" customWidth="1"/>
    <col min="6161" max="6400" width="7.5703125" style="20"/>
    <col min="6401" max="6403" width="2" style="20" customWidth="1"/>
    <col min="6404" max="6404" width="6.42578125" style="20" customWidth="1"/>
    <col min="6405" max="6405" width="1.85546875" style="20" customWidth="1"/>
    <col min="6406" max="6406" width="2.140625" style="20" customWidth="1"/>
    <col min="6407" max="6407" width="25.140625" style="20" customWidth="1"/>
    <col min="6408" max="6408" width="7.140625" style="20" bestFit="1" customWidth="1"/>
    <col min="6409" max="6409" width="1.42578125" style="20" customWidth="1"/>
    <col min="6410" max="6410" width="12.85546875" style="20" customWidth="1"/>
    <col min="6411" max="6411" width="1.42578125" style="20" customWidth="1"/>
    <col min="6412" max="6412" width="12.85546875" style="20" customWidth="1"/>
    <col min="6413" max="6413" width="7.5703125" style="20"/>
    <col min="6414" max="6414" width="8.42578125" style="20" bestFit="1" customWidth="1"/>
    <col min="6415" max="6416" width="9.140625" style="20" customWidth="1"/>
    <col min="6417" max="6656" width="7.5703125" style="20"/>
    <col min="6657" max="6659" width="2" style="20" customWidth="1"/>
    <col min="6660" max="6660" width="6.42578125" style="20" customWidth="1"/>
    <col min="6661" max="6661" width="1.85546875" style="20" customWidth="1"/>
    <col min="6662" max="6662" width="2.140625" style="20" customWidth="1"/>
    <col min="6663" max="6663" width="25.140625" style="20" customWidth="1"/>
    <col min="6664" max="6664" width="7.140625" style="20" bestFit="1" customWidth="1"/>
    <col min="6665" max="6665" width="1.42578125" style="20" customWidth="1"/>
    <col min="6666" max="6666" width="12.85546875" style="20" customWidth="1"/>
    <col min="6667" max="6667" width="1.42578125" style="20" customWidth="1"/>
    <col min="6668" max="6668" width="12.85546875" style="20" customWidth="1"/>
    <col min="6669" max="6669" width="7.5703125" style="20"/>
    <col min="6670" max="6670" width="8.42578125" style="20" bestFit="1" customWidth="1"/>
    <col min="6671" max="6672" width="9.140625" style="20" customWidth="1"/>
    <col min="6673" max="6912" width="7.5703125" style="20"/>
    <col min="6913" max="6915" width="2" style="20" customWidth="1"/>
    <col min="6916" max="6916" width="6.42578125" style="20" customWidth="1"/>
    <col min="6917" max="6917" width="1.85546875" style="20" customWidth="1"/>
    <col min="6918" max="6918" width="2.140625" style="20" customWidth="1"/>
    <col min="6919" max="6919" width="25.140625" style="20" customWidth="1"/>
    <col min="6920" max="6920" width="7.140625" style="20" bestFit="1" customWidth="1"/>
    <col min="6921" max="6921" width="1.42578125" style="20" customWidth="1"/>
    <col min="6922" max="6922" width="12.85546875" style="20" customWidth="1"/>
    <col min="6923" max="6923" width="1.42578125" style="20" customWidth="1"/>
    <col min="6924" max="6924" width="12.85546875" style="20" customWidth="1"/>
    <col min="6925" max="6925" width="7.5703125" style="20"/>
    <col min="6926" max="6926" width="8.42578125" style="20" bestFit="1" customWidth="1"/>
    <col min="6927" max="6928" width="9.140625" style="20" customWidth="1"/>
    <col min="6929" max="7168" width="7.5703125" style="20"/>
    <col min="7169" max="7171" width="2" style="20" customWidth="1"/>
    <col min="7172" max="7172" width="6.42578125" style="20" customWidth="1"/>
    <col min="7173" max="7173" width="1.85546875" style="20" customWidth="1"/>
    <col min="7174" max="7174" width="2.140625" style="20" customWidth="1"/>
    <col min="7175" max="7175" width="25.140625" style="20" customWidth="1"/>
    <col min="7176" max="7176" width="7.140625" style="20" bestFit="1" customWidth="1"/>
    <col min="7177" max="7177" width="1.42578125" style="20" customWidth="1"/>
    <col min="7178" max="7178" width="12.85546875" style="20" customWidth="1"/>
    <col min="7179" max="7179" width="1.42578125" style="20" customWidth="1"/>
    <col min="7180" max="7180" width="12.85546875" style="20" customWidth="1"/>
    <col min="7181" max="7181" width="7.5703125" style="20"/>
    <col min="7182" max="7182" width="8.42578125" style="20" bestFit="1" customWidth="1"/>
    <col min="7183" max="7184" width="9.140625" style="20" customWidth="1"/>
    <col min="7185" max="7424" width="7.5703125" style="20"/>
    <col min="7425" max="7427" width="2" style="20" customWidth="1"/>
    <col min="7428" max="7428" width="6.42578125" style="20" customWidth="1"/>
    <col min="7429" max="7429" width="1.85546875" style="20" customWidth="1"/>
    <col min="7430" max="7430" width="2.140625" style="20" customWidth="1"/>
    <col min="7431" max="7431" width="25.140625" style="20" customWidth="1"/>
    <col min="7432" max="7432" width="7.140625" style="20" bestFit="1" customWidth="1"/>
    <col min="7433" max="7433" width="1.42578125" style="20" customWidth="1"/>
    <col min="7434" max="7434" width="12.85546875" style="20" customWidth="1"/>
    <col min="7435" max="7435" width="1.42578125" style="20" customWidth="1"/>
    <col min="7436" max="7436" width="12.85546875" style="20" customWidth="1"/>
    <col min="7437" max="7437" width="7.5703125" style="20"/>
    <col min="7438" max="7438" width="8.42578125" style="20" bestFit="1" customWidth="1"/>
    <col min="7439" max="7440" width="9.140625" style="20" customWidth="1"/>
    <col min="7441" max="7680" width="7.5703125" style="20"/>
    <col min="7681" max="7683" width="2" style="20" customWidth="1"/>
    <col min="7684" max="7684" width="6.42578125" style="20" customWidth="1"/>
    <col min="7685" max="7685" width="1.85546875" style="20" customWidth="1"/>
    <col min="7686" max="7686" width="2.140625" style="20" customWidth="1"/>
    <col min="7687" max="7687" width="25.140625" style="20" customWidth="1"/>
    <col min="7688" max="7688" width="7.140625" style="20" bestFit="1" customWidth="1"/>
    <col min="7689" max="7689" width="1.42578125" style="20" customWidth="1"/>
    <col min="7690" max="7690" width="12.85546875" style="20" customWidth="1"/>
    <col min="7691" max="7691" width="1.42578125" style="20" customWidth="1"/>
    <col min="7692" max="7692" width="12.85546875" style="20" customWidth="1"/>
    <col min="7693" max="7693" width="7.5703125" style="20"/>
    <col min="7694" max="7694" width="8.42578125" style="20" bestFit="1" customWidth="1"/>
    <col min="7695" max="7696" width="9.140625" style="20" customWidth="1"/>
    <col min="7697" max="7936" width="7.5703125" style="20"/>
    <col min="7937" max="7939" width="2" style="20" customWidth="1"/>
    <col min="7940" max="7940" width="6.42578125" style="20" customWidth="1"/>
    <col min="7941" max="7941" width="1.85546875" style="20" customWidth="1"/>
    <col min="7942" max="7942" width="2.140625" style="20" customWidth="1"/>
    <col min="7943" max="7943" width="25.140625" style="20" customWidth="1"/>
    <col min="7944" max="7944" width="7.140625" style="20" bestFit="1" customWidth="1"/>
    <col min="7945" max="7945" width="1.42578125" style="20" customWidth="1"/>
    <col min="7946" max="7946" width="12.85546875" style="20" customWidth="1"/>
    <col min="7947" max="7947" width="1.42578125" style="20" customWidth="1"/>
    <col min="7948" max="7948" width="12.85546875" style="20" customWidth="1"/>
    <col min="7949" max="7949" width="7.5703125" style="20"/>
    <col min="7950" max="7950" width="8.42578125" style="20" bestFit="1" customWidth="1"/>
    <col min="7951" max="7952" width="9.140625" style="20" customWidth="1"/>
    <col min="7953" max="8192" width="7.5703125" style="20"/>
    <col min="8193" max="8195" width="2" style="20" customWidth="1"/>
    <col min="8196" max="8196" width="6.42578125" style="20" customWidth="1"/>
    <col min="8197" max="8197" width="1.85546875" style="20" customWidth="1"/>
    <col min="8198" max="8198" width="2.140625" style="20" customWidth="1"/>
    <col min="8199" max="8199" width="25.140625" style="20" customWidth="1"/>
    <col min="8200" max="8200" width="7.140625" style="20" bestFit="1" customWidth="1"/>
    <col min="8201" max="8201" width="1.42578125" style="20" customWidth="1"/>
    <col min="8202" max="8202" width="12.85546875" style="20" customWidth="1"/>
    <col min="8203" max="8203" width="1.42578125" style="20" customWidth="1"/>
    <col min="8204" max="8204" width="12.85546875" style="20" customWidth="1"/>
    <col min="8205" max="8205" width="7.5703125" style="20"/>
    <col min="8206" max="8206" width="8.42578125" style="20" bestFit="1" customWidth="1"/>
    <col min="8207" max="8208" width="9.140625" style="20" customWidth="1"/>
    <col min="8209" max="8448" width="7.5703125" style="20"/>
    <col min="8449" max="8451" width="2" style="20" customWidth="1"/>
    <col min="8452" max="8452" width="6.42578125" style="20" customWidth="1"/>
    <col min="8453" max="8453" width="1.85546875" style="20" customWidth="1"/>
    <col min="8454" max="8454" width="2.140625" style="20" customWidth="1"/>
    <col min="8455" max="8455" width="25.140625" style="20" customWidth="1"/>
    <col min="8456" max="8456" width="7.140625" style="20" bestFit="1" customWidth="1"/>
    <col min="8457" max="8457" width="1.42578125" style="20" customWidth="1"/>
    <col min="8458" max="8458" width="12.85546875" style="20" customWidth="1"/>
    <col min="8459" max="8459" width="1.42578125" style="20" customWidth="1"/>
    <col min="8460" max="8460" width="12.85546875" style="20" customWidth="1"/>
    <col min="8461" max="8461" width="7.5703125" style="20"/>
    <col min="8462" max="8462" width="8.42578125" style="20" bestFit="1" customWidth="1"/>
    <col min="8463" max="8464" width="9.140625" style="20" customWidth="1"/>
    <col min="8465" max="8704" width="7.5703125" style="20"/>
    <col min="8705" max="8707" width="2" style="20" customWidth="1"/>
    <col min="8708" max="8708" width="6.42578125" style="20" customWidth="1"/>
    <col min="8709" max="8709" width="1.85546875" style="20" customWidth="1"/>
    <col min="8710" max="8710" width="2.140625" style="20" customWidth="1"/>
    <col min="8711" max="8711" width="25.140625" style="20" customWidth="1"/>
    <col min="8712" max="8712" width="7.140625" style="20" bestFit="1" customWidth="1"/>
    <col min="8713" max="8713" width="1.42578125" style="20" customWidth="1"/>
    <col min="8714" max="8714" width="12.85546875" style="20" customWidth="1"/>
    <col min="8715" max="8715" width="1.42578125" style="20" customWidth="1"/>
    <col min="8716" max="8716" width="12.85546875" style="20" customWidth="1"/>
    <col min="8717" max="8717" width="7.5703125" style="20"/>
    <col min="8718" max="8718" width="8.42578125" style="20" bestFit="1" customWidth="1"/>
    <col min="8719" max="8720" width="9.140625" style="20" customWidth="1"/>
    <col min="8721" max="8960" width="7.5703125" style="20"/>
    <col min="8961" max="8963" width="2" style="20" customWidth="1"/>
    <col min="8964" max="8964" width="6.42578125" style="20" customWidth="1"/>
    <col min="8965" max="8965" width="1.85546875" style="20" customWidth="1"/>
    <col min="8966" max="8966" width="2.140625" style="20" customWidth="1"/>
    <col min="8967" max="8967" width="25.140625" style="20" customWidth="1"/>
    <col min="8968" max="8968" width="7.140625" style="20" bestFit="1" customWidth="1"/>
    <col min="8969" max="8969" width="1.42578125" style="20" customWidth="1"/>
    <col min="8970" max="8970" width="12.85546875" style="20" customWidth="1"/>
    <col min="8971" max="8971" width="1.42578125" style="20" customWidth="1"/>
    <col min="8972" max="8972" width="12.85546875" style="20" customWidth="1"/>
    <col min="8973" max="8973" width="7.5703125" style="20"/>
    <col min="8974" max="8974" width="8.42578125" style="20" bestFit="1" customWidth="1"/>
    <col min="8975" max="8976" width="9.140625" style="20" customWidth="1"/>
    <col min="8977" max="9216" width="7.5703125" style="20"/>
    <col min="9217" max="9219" width="2" style="20" customWidth="1"/>
    <col min="9220" max="9220" width="6.42578125" style="20" customWidth="1"/>
    <col min="9221" max="9221" width="1.85546875" style="20" customWidth="1"/>
    <col min="9222" max="9222" width="2.140625" style="20" customWidth="1"/>
    <col min="9223" max="9223" width="25.140625" style="20" customWidth="1"/>
    <col min="9224" max="9224" width="7.140625" style="20" bestFit="1" customWidth="1"/>
    <col min="9225" max="9225" width="1.42578125" style="20" customWidth="1"/>
    <col min="9226" max="9226" width="12.85546875" style="20" customWidth="1"/>
    <col min="9227" max="9227" width="1.42578125" style="20" customWidth="1"/>
    <col min="9228" max="9228" width="12.85546875" style="20" customWidth="1"/>
    <col min="9229" max="9229" width="7.5703125" style="20"/>
    <col min="9230" max="9230" width="8.42578125" style="20" bestFit="1" customWidth="1"/>
    <col min="9231" max="9232" width="9.140625" style="20" customWidth="1"/>
    <col min="9233" max="9472" width="7.5703125" style="20"/>
    <col min="9473" max="9475" width="2" style="20" customWidth="1"/>
    <col min="9476" max="9476" width="6.42578125" style="20" customWidth="1"/>
    <col min="9477" max="9477" width="1.85546875" style="20" customWidth="1"/>
    <col min="9478" max="9478" width="2.140625" style="20" customWidth="1"/>
    <col min="9479" max="9479" width="25.140625" style="20" customWidth="1"/>
    <col min="9480" max="9480" width="7.140625" style="20" bestFit="1" customWidth="1"/>
    <col min="9481" max="9481" width="1.42578125" style="20" customWidth="1"/>
    <col min="9482" max="9482" width="12.85546875" style="20" customWidth="1"/>
    <col min="9483" max="9483" width="1.42578125" style="20" customWidth="1"/>
    <col min="9484" max="9484" width="12.85546875" style="20" customWidth="1"/>
    <col min="9485" max="9485" width="7.5703125" style="20"/>
    <col min="9486" max="9486" width="8.42578125" style="20" bestFit="1" customWidth="1"/>
    <col min="9487" max="9488" width="9.140625" style="20" customWidth="1"/>
    <col min="9489" max="9728" width="7.5703125" style="20"/>
    <col min="9729" max="9731" width="2" style="20" customWidth="1"/>
    <col min="9732" max="9732" width="6.42578125" style="20" customWidth="1"/>
    <col min="9733" max="9733" width="1.85546875" style="20" customWidth="1"/>
    <col min="9734" max="9734" width="2.140625" style="20" customWidth="1"/>
    <col min="9735" max="9735" width="25.140625" style="20" customWidth="1"/>
    <col min="9736" max="9736" width="7.140625" style="20" bestFit="1" customWidth="1"/>
    <col min="9737" max="9737" width="1.42578125" style="20" customWidth="1"/>
    <col min="9738" max="9738" width="12.85546875" style="20" customWidth="1"/>
    <col min="9739" max="9739" width="1.42578125" style="20" customWidth="1"/>
    <col min="9740" max="9740" width="12.85546875" style="20" customWidth="1"/>
    <col min="9741" max="9741" width="7.5703125" style="20"/>
    <col min="9742" max="9742" width="8.42578125" style="20" bestFit="1" customWidth="1"/>
    <col min="9743" max="9744" width="9.140625" style="20" customWidth="1"/>
    <col min="9745" max="9984" width="7.5703125" style="20"/>
    <col min="9985" max="9987" width="2" style="20" customWidth="1"/>
    <col min="9988" max="9988" width="6.42578125" style="20" customWidth="1"/>
    <col min="9989" max="9989" width="1.85546875" style="20" customWidth="1"/>
    <col min="9990" max="9990" width="2.140625" style="20" customWidth="1"/>
    <col min="9991" max="9991" width="25.140625" style="20" customWidth="1"/>
    <col min="9992" max="9992" width="7.140625" style="20" bestFit="1" customWidth="1"/>
    <col min="9993" max="9993" width="1.42578125" style="20" customWidth="1"/>
    <col min="9994" max="9994" width="12.85546875" style="20" customWidth="1"/>
    <col min="9995" max="9995" width="1.42578125" style="20" customWidth="1"/>
    <col min="9996" max="9996" width="12.85546875" style="20" customWidth="1"/>
    <col min="9997" max="9997" width="7.5703125" style="20"/>
    <col min="9998" max="9998" width="8.42578125" style="20" bestFit="1" customWidth="1"/>
    <col min="9999" max="10000" width="9.140625" style="20" customWidth="1"/>
    <col min="10001" max="10240" width="7.5703125" style="20"/>
    <col min="10241" max="10243" width="2" style="20" customWidth="1"/>
    <col min="10244" max="10244" width="6.42578125" style="20" customWidth="1"/>
    <col min="10245" max="10245" width="1.85546875" style="20" customWidth="1"/>
    <col min="10246" max="10246" width="2.140625" style="20" customWidth="1"/>
    <col min="10247" max="10247" width="25.140625" style="20" customWidth="1"/>
    <col min="10248" max="10248" width="7.140625" style="20" bestFit="1" customWidth="1"/>
    <col min="10249" max="10249" width="1.42578125" style="20" customWidth="1"/>
    <col min="10250" max="10250" width="12.85546875" style="20" customWidth="1"/>
    <col min="10251" max="10251" width="1.42578125" style="20" customWidth="1"/>
    <col min="10252" max="10252" width="12.85546875" style="20" customWidth="1"/>
    <col min="10253" max="10253" width="7.5703125" style="20"/>
    <col min="10254" max="10254" width="8.42578125" style="20" bestFit="1" customWidth="1"/>
    <col min="10255" max="10256" width="9.140625" style="20" customWidth="1"/>
    <col min="10257" max="10496" width="7.5703125" style="20"/>
    <col min="10497" max="10499" width="2" style="20" customWidth="1"/>
    <col min="10500" max="10500" width="6.42578125" style="20" customWidth="1"/>
    <col min="10501" max="10501" width="1.85546875" style="20" customWidth="1"/>
    <col min="10502" max="10502" width="2.140625" style="20" customWidth="1"/>
    <col min="10503" max="10503" width="25.140625" style="20" customWidth="1"/>
    <col min="10504" max="10504" width="7.140625" style="20" bestFit="1" customWidth="1"/>
    <col min="10505" max="10505" width="1.42578125" style="20" customWidth="1"/>
    <col min="10506" max="10506" width="12.85546875" style="20" customWidth="1"/>
    <col min="10507" max="10507" width="1.42578125" style="20" customWidth="1"/>
    <col min="10508" max="10508" width="12.85546875" style="20" customWidth="1"/>
    <col min="10509" max="10509" width="7.5703125" style="20"/>
    <col min="10510" max="10510" width="8.42578125" style="20" bestFit="1" customWidth="1"/>
    <col min="10511" max="10512" width="9.140625" style="20" customWidth="1"/>
    <col min="10513" max="10752" width="7.5703125" style="20"/>
    <col min="10753" max="10755" width="2" style="20" customWidth="1"/>
    <col min="10756" max="10756" width="6.42578125" style="20" customWidth="1"/>
    <col min="10757" max="10757" width="1.85546875" style="20" customWidth="1"/>
    <col min="10758" max="10758" width="2.140625" style="20" customWidth="1"/>
    <col min="10759" max="10759" width="25.140625" style="20" customWidth="1"/>
    <col min="10760" max="10760" width="7.140625" style="20" bestFit="1" customWidth="1"/>
    <col min="10761" max="10761" width="1.42578125" style="20" customWidth="1"/>
    <col min="10762" max="10762" width="12.85546875" style="20" customWidth="1"/>
    <col min="10763" max="10763" width="1.42578125" style="20" customWidth="1"/>
    <col min="10764" max="10764" width="12.85546875" style="20" customWidth="1"/>
    <col min="10765" max="10765" width="7.5703125" style="20"/>
    <col min="10766" max="10766" width="8.42578125" style="20" bestFit="1" customWidth="1"/>
    <col min="10767" max="10768" width="9.140625" style="20" customWidth="1"/>
    <col min="10769" max="11008" width="7.5703125" style="20"/>
    <col min="11009" max="11011" width="2" style="20" customWidth="1"/>
    <col min="11012" max="11012" width="6.42578125" style="20" customWidth="1"/>
    <col min="11013" max="11013" width="1.85546875" style="20" customWidth="1"/>
    <col min="11014" max="11014" width="2.140625" style="20" customWidth="1"/>
    <col min="11015" max="11015" width="25.140625" style="20" customWidth="1"/>
    <col min="11016" max="11016" width="7.140625" style="20" bestFit="1" customWidth="1"/>
    <col min="11017" max="11017" width="1.42578125" style="20" customWidth="1"/>
    <col min="11018" max="11018" width="12.85546875" style="20" customWidth="1"/>
    <col min="11019" max="11019" width="1.42578125" style="20" customWidth="1"/>
    <col min="11020" max="11020" width="12.85546875" style="20" customWidth="1"/>
    <col min="11021" max="11021" width="7.5703125" style="20"/>
    <col min="11022" max="11022" width="8.42578125" style="20" bestFit="1" customWidth="1"/>
    <col min="11023" max="11024" width="9.140625" style="20" customWidth="1"/>
    <col min="11025" max="11264" width="7.5703125" style="20"/>
    <col min="11265" max="11267" width="2" style="20" customWidth="1"/>
    <col min="11268" max="11268" width="6.42578125" style="20" customWidth="1"/>
    <col min="11269" max="11269" width="1.85546875" style="20" customWidth="1"/>
    <col min="11270" max="11270" width="2.140625" style="20" customWidth="1"/>
    <col min="11271" max="11271" width="25.140625" style="20" customWidth="1"/>
    <col min="11272" max="11272" width="7.140625" style="20" bestFit="1" customWidth="1"/>
    <col min="11273" max="11273" width="1.42578125" style="20" customWidth="1"/>
    <col min="11274" max="11274" width="12.85546875" style="20" customWidth="1"/>
    <col min="11275" max="11275" width="1.42578125" style="20" customWidth="1"/>
    <col min="11276" max="11276" width="12.85546875" style="20" customWidth="1"/>
    <col min="11277" max="11277" width="7.5703125" style="20"/>
    <col min="11278" max="11278" width="8.42578125" style="20" bestFit="1" customWidth="1"/>
    <col min="11279" max="11280" width="9.140625" style="20" customWidth="1"/>
    <col min="11281" max="11520" width="7.5703125" style="20"/>
    <col min="11521" max="11523" width="2" style="20" customWidth="1"/>
    <col min="11524" max="11524" width="6.42578125" style="20" customWidth="1"/>
    <col min="11525" max="11525" width="1.85546875" style="20" customWidth="1"/>
    <col min="11526" max="11526" width="2.140625" style="20" customWidth="1"/>
    <col min="11527" max="11527" width="25.140625" style="20" customWidth="1"/>
    <col min="11528" max="11528" width="7.140625" style="20" bestFit="1" customWidth="1"/>
    <col min="11529" max="11529" width="1.42578125" style="20" customWidth="1"/>
    <col min="11530" max="11530" width="12.85546875" style="20" customWidth="1"/>
    <col min="11531" max="11531" width="1.42578125" style="20" customWidth="1"/>
    <col min="11532" max="11532" width="12.85546875" style="20" customWidth="1"/>
    <col min="11533" max="11533" width="7.5703125" style="20"/>
    <col min="11534" max="11534" width="8.42578125" style="20" bestFit="1" customWidth="1"/>
    <col min="11535" max="11536" width="9.140625" style="20" customWidth="1"/>
    <col min="11537" max="11776" width="7.5703125" style="20"/>
    <col min="11777" max="11779" width="2" style="20" customWidth="1"/>
    <col min="11780" max="11780" width="6.42578125" style="20" customWidth="1"/>
    <col min="11781" max="11781" width="1.85546875" style="20" customWidth="1"/>
    <col min="11782" max="11782" width="2.140625" style="20" customWidth="1"/>
    <col min="11783" max="11783" width="25.140625" style="20" customWidth="1"/>
    <col min="11784" max="11784" width="7.140625" style="20" bestFit="1" customWidth="1"/>
    <col min="11785" max="11785" width="1.42578125" style="20" customWidth="1"/>
    <col min="11786" max="11786" width="12.85546875" style="20" customWidth="1"/>
    <col min="11787" max="11787" width="1.42578125" style="20" customWidth="1"/>
    <col min="11788" max="11788" width="12.85546875" style="20" customWidth="1"/>
    <col min="11789" max="11789" width="7.5703125" style="20"/>
    <col min="11790" max="11790" width="8.42578125" style="20" bestFit="1" customWidth="1"/>
    <col min="11791" max="11792" width="9.140625" style="20" customWidth="1"/>
    <col min="11793" max="12032" width="7.5703125" style="20"/>
    <col min="12033" max="12035" width="2" style="20" customWidth="1"/>
    <col min="12036" max="12036" width="6.42578125" style="20" customWidth="1"/>
    <col min="12037" max="12037" width="1.85546875" style="20" customWidth="1"/>
    <col min="12038" max="12038" width="2.140625" style="20" customWidth="1"/>
    <col min="12039" max="12039" width="25.140625" style="20" customWidth="1"/>
    <col min="12040" max="12040" width="7.140625" style="20" bestFit="1" customWidth="1"/>
    <col min="12041" max="12041" width="1.42578125" style="20" customWidth="1"/>
    <col min="12042" max="12042" width="12.85546875" style="20" customWidth="1"/>
    <col min="12043" max="12043" width="1.42578125" style="20" customWidth="1"/>
    <col min="12044" max="12044" width="12.85546875" style="20" customWidth="1"/>
    <col min="12045" max="12045" width="7.5703125" style="20"/>
    <col min="12046" max="12046" width="8.42578125" style="20" bestFit="1" customWidth="1"/>
    <col min="12047" max="12048" width="9.140625" style="20" customWidth="1"/>
    <col min="12049" max="12288" width="7.5703125" style="20"/>
    <col min="12289" max="12291" width="2" style="20" customWidth="1"/>
    <col min="12292" max="12292" width="6.42578125" style="20" customWidth="1"/>
    <col min="12293" max="12293" width="1.85546875" style="20" customWidth="1"/>
    <col min="12294" max="12294" width="2.140625" style="20" customWidth="1"/>
    <col min="12295" max="12295" width="25.140625" style="20" customWidth="1"/>
    <col min="12296" max="12296" width="7.140625" style="20" bestFit="1" customWidth="1"/>
    <col min="12297" max="12297" width="1.42578125" style="20" customWidth="1"/>
    <col min="12298" max="12298" width="12.85546875" style="20" customWidth="1"/>
    <col min="12299" max="12299" width="1.42578125" style="20" customWidth="1"/>
    <col min="12300" max="12300" width="12.85546875" style="20" customWidth="1"/>
    <col min="12301" max="12301" width="7.5703125" style="20"/>
    <col min="12302" max="12302" width="8.42578125" style="20" bestFit="1" customWidth="1"/>
    <col min="12303" max="12304" width="9.140625" style="20" customWidth="1"/>
    <col min="12305" max="12544" width="7.5703125" style="20"/>
    <col min="12545" max="12547" width="2" style="20" customWidth="1"/>
    <col min="12548" max="12548" width="6.42578125" style="20" customWidth="1"/>
    <col min="12549" max="12549" width="1.85546875" style="20" customWidth="1"/>
    <col min="12550" max="12550" width="2.140625" style="20" customWidth="1"/>
    <col min="12551" max="12551" width="25.140625" style="20" customWidth="1"/>
    <col min="12552" max="12552" width="7.140625" style="20" bestFit="1" customWidth="1"/>
    <col min="12553" max="12553" width="1.42578125" style="20" customWidth="1"/>
    <col min="12554" max="12554" width="12.85546875" style="20" customWidth="1"/>
    <col min="12555" max="12555" width="1.42578125" style="20" customWidth="1"/>
    <col min="12556" max="12556" width="12.85546875" style="20" customWidth="1"/>
    <col min="12557" max="12557" width="7.5703125" style="20"/>
    <col min="12558" max="12558" width="8.42578125" style="20" bestFit="1" customWidth="1"/>
    <col min="12559" max="12560" width="9.140625" style="20" customWidth="1"/>
    <col min="12561" max="12800" width="7.5703125" style="20"/>
    <col min="12801" max="12803" width="2" style="20" customWidth="1"/>
    <col min="12804" max="12804" width="6.42578125" style="20" customWidth="1"/>
    <col min="12805" max="12805" width="1.85546875" style="20" customWidth="1"/>
    <col min="12806" max="12806" width="2.140625" style="20" customWidth="1"/>
    <col min="12807" max="12807" width="25.140625" style="20" customWidth="1"/>
    <col min="12808" max="12808" width="7.140625" style="20" bestFit="1" customWidth="1"/>
    <col min="12809" max="12809" width="1.42578125" style="20" customWidth="1"/>
    <col min="12810" max="12810" width="12.85546875" style="20" customWidth="1"/>
    <col min="12811" max="12811" width="1.42578125" style="20" customWidth="1"/>
    <col min="12812" max="12812" width="12.85546875" style="20" customWidth="1"/>
    <col min="12813" max="12813" width="7.5703125" style="20"/>
    <col min="12814" max="12814" width="8.42578125" style="20" bestFit="1" customWidth="1"/>
    <col min="12815" max="12816" width="9.140625" style="20" customWidth="1"/>
    <col min="12817" max="13056" width="7.5703125" style="20"/>
    <col min="13057" max="13059" width="2" style="20" customWidth="1"/>
    <col min="13060" max="13060" width="6.42578125" style="20" customWidth="1"/>
    <col min="13061" max="13061" width="1.85546875" style="20" customWidth="1"/>
    <col min="13062" max="13062" width="2.140625" style="20" customWidth="1"/>
    <col min="13063" max="13063" width="25.140625" style="20" customWidth="1"/>
    <col min="13064" max="13064" width="7.140625" style="20" bestFit="1" customWidth="1"/>
    <col min="13065" max="13065" width="1.42578125" style="20" customWidth="1"/>
    <col min="13066" max="13066" width="12.85546875" style="20" customWidth="1"/>
    <col min="13067" max="13067" width="1.42578125" style="20" customWidth="1"/>
    <col min="13068" max="13068" width="12.85546875" style="20" customWidth="1"/>
    <col min="13069" max="13069" width="7.5703125" style="20"/>
    <col min="13070" max="13070" width="8.42578125" style="20" bestFit="1" customWidth="1"/>
    <col min="13071" max="13072" width="9.140625" style="20" customWidth="1"/>
    <col min="13073" max="13312" width="7.5703125" style="20"/>
    <col min="13313" max="13315" width="2" style="20" customWidth="1"/>
    <col min="13316" max="13316" width="6.42578125" style="20" customWidth="1"/>
    <col min="13317" max="13317" width="1.85546875" style="20" customWidth="1"/>
    <col min="13318" max="13318" width="2.140625" style="20" customWidth="1"/>
    <col min="13319" max="13319" width="25.140625" style="20" customWidth="1"/>
    <col min="13320" max="13320" width="7.140625" style="20" bestFit="1" customWidth="1"/>
    <col min="13321" max="13321" width="1.42578125" style="20" customWidth="1"/>
    <col min="13322" max="13322" width="12.85546875" style="20" customWidth="1"/>
    <col min="13323" max="13323" width="1.42578125" style="20" customWidth="1"/>
    <col min="13324" max="13324" width="12.85546875" style="20" customWidth="1"/>
    <col min="13325" max="13325" width="7.5703125" style="20"/>
    <col min="13326" max="13326" width="8.42578125" style="20" bestFit="1" customWidth="1"/>
    <col min="13327" max="13328" width="9.140625" style="20" customWidth="1"/>
    <col min="13329" max="13568" width="7.5703125" style="20"/>
    <col min="13569" max="13571" width="2" style="20" customWidth="1"/>
    <col min="13572" max="13572" width="6.42578125" style="20" customWidth="1"/>
    <col min="13573" max="13573" width="1.85546875" style="20" customWidth="1"/>
    <col min="13574" max="13574" width="2.140625" style="20" customWidth="1"/>
    <col min="13575" max="13575" width="25.140625" style="20" customWidth="1"/>
    <col min="13576" max="13576" width="7.140625" style="20" bestFit="1" customWidth="1"/>
    <col min="13577" max="13577" width="1.42578125" style="20" customWidth="1"/>
    <col min="13578" max="13578" width="12.85546875" style="20" customWidth="1"/>
    <col min="13579" max="13579" width="1.42578125" style="20" customWidth="1"/>
    <col min="13580" max="13580" width="12.85546875" style="20" customWidth="1"/>
    <col min="13581" max="13581" width="7.5703125" style="20"/>
    <col min="13582" max="13582" width="8.42578125" style="20" bestFit="1" customWidth="1"/>
    <col min="13583" max="13584" width="9.140625" style="20" customWidth="1"/>
    <col min="13585" max="13824" width="7.5703125" style="20"/>
    <col min="13825" max="13827" width="2" style="20" customWidth="1"/>
    <col min="13828" max="13828" width="6.42578125" style="20" customWidth="1"/>
    <col min="13829" max="13829" width="1.85546875" style="20" customWidth="1"/>
    <col min="13830" max="13830" width="2.140625" style="20" customWidth="1"/>
    <col min="13831" max="13831" width="25.140625" style="20" customWidth="1"/>
    <col min="13832" max="13832" width="7.140625" style="20" bestFit="1" customWidth="1"/>
    <col min="13833" max="13833" width="1.42578125" style="20" customWidth="1"/>
    <col min="13834" max="13834" width="12.85546875" style="20" customWidth="1"/>
    <col min="13835" max="13835" width="1.42578125" style="20" customWidth="1"/>
    <col min="13836" max="13836" width="12.85546875" style="20" customWidth="1"/>
    <col min="13837" max="13837" width="7.5703125" style="20"/>
    <col min="13838" max="13838" width="8.42578125" style="20" bestFit="1" customWidth="1"/>
    <col min="13839" max="13840" width="9.140625" style="20" customWidth="1"/>
    <col min="13841" max="14080" width="7.5703125" style="20"/>
    <col min="14081" max="14083" width="2" style="20" customWidth="1"/>
    <col min="14084" max="14084" width="6.42578125" style="20" customWidth="1"/>
    <col min="14085" max="14085" width="1.85546875" style="20" customWidth="1"/>
    <col min="14086" max="14086" width="2.140625" style="20" customWidth="1"/>
    <col min="14087" max="14087" width="25.140625" style="20" customWidth="1"/>
    <col min="14088" max="14088" width="7.140625" style="20" bestFit="1" customWidth="1"/>
    <col min="14089" max="14089" width="1.42578125" style="20" customWidth="1"/>
    <col min="14090" max="14090" width="12.85546875" style="20" customWidth="1"/>
    <col min="14091" max="14091" width="1.42578125" style="20" customWidth="1"/>
    <col min="14092" max="14092" width="12.85546875" style="20" customWidth="1"/>
    <col min="14093" max="14093" width="7.5703125" style="20"/>
    <col min="14094" max="14094" width="8.42578125" style="20" bestFit="1" customWidth="1"/>
    <col min="14095" max="14096" width="9.140625" style="20" customWidth="1"/>
    <col min="14097" max="14336" width="7.5703125" style="20"/>
    <col min="14337" max="14339" width="2" style="20" customWidth="1"/>
    <col min="14340" max="14340" width="6.42578125" style="20" customWidth="1"/>
    <col min="14341" max="14341" width="1.85546875" style="20" customWidth="1"/>
    <col min="14342" max="14342" width="2.140625" style="20" customWidth="1"/>
    <col min="14343" max="14343" width="25.140625" style="20" customWidth="1"/>
    <col min="14344" max="14344" width="7.140625" style="20" bestFit="1" customWidth="1"/>
    <col min="14345" max="14345" width="1.42578125" style="20" customWidth="1"/>
    <col min="14346" max="14346" width="12.85546875" style="20" customWidth="1"/>
    <col min="14347" max="14347" width="1.42578125" style="20" customWidth="1"/>
    <col min="14348" max="14348" width="12.85546875" style="20" customWidth="1"/>
    <col min="14349" max="14349" width="7.5703125" style="20"/>
    <col min="14350" max="14350" width="8.42578125" style="20" bestFit="1" customWidth="1"/>
    <col min="14351" max="14352" width="9.140625" style="20" customWidth="1"/>
    <col min="14353" max="14592" width="7.5703125" style="20"/>
    <col min="14593" max="14595" width="2" style="20" customWidth="1"/>
    <col min="14596" max="14596" width="6.42578125" style="20" customWidth="1"/>
    <col min="14597" max="14597" width="1.85546875" style="20" customWidth="1"/>
    <col min="14598" max="14598" width="2.140625" style="20" customWidth="1"/>
    <col min="14599" max="14599" width="25.140625" style="20" customWidth="1"/>
    <col min="14600" max="14600" width="7.140625" style="20" bestFit="1" customWidth="1"/>
    <col min="14601" max="14601" width="1.42578125" style="20" customWidth="1"/>
    <col min="14602" max="14602" width="12.85546875" style="20" customWidth="1"/>
    <col min="14603" max="14603" width="1.42578125" style="20" customWidth="1"/>
    <col min="14604" max="14604" width="12.85546875" style="20" customWidth="1"/>
    <col min="14605" max="14605" width="7.5703125" style="20"/>
    <col min="14606" max="14606" width="8.42578125" style="20" bestFit="1" customWidth="1"/>
    <col min="14607" max="14608" width="9.140625" style="20" customWidth="1"/>
    <col min="14609" max="14848" width="7.5703125" style="20"/>
    <col min="14849" max="14851" width="2" style="20" customWidth="1"/>
    <col min="14852" max="14852" width="6.42578125" style="20" customWidth="1"/>
    <col min="14853" max="14853" width="1.85546875" style="20" customWidth="1"/>
    <col min="14854" max="14854" width="2.140625" style="20" customWidth="1"/>
    <col min="14855" max="14855" width="25.140625" style="20" customWidth="1"/>
    <col min="14856" max="14856" width="7.140625" style="20" bestFit="1" customWidth="1"/>
    <col min="14857" max="14857" width="1.42578125" style="20" customWidth="1"/>
    <col min="14858" max="14858" width="12.85546875" style="20" customWidth="1"/>
    <col min="14859" max="14859" width="1.42578125" style="20" customWidth="1"/>
    <col min="14860" max="14860" width="12.85546875" style="20" customWidth="1"/>
    <col min="14861" max="14861" width="7.5703125" style="20"/>
    <col min="14862" max="14862" width="8.42578125" style="20" bestFit="1" customWidth="1"/>
    <col min="14863" max="14864" width="9.140625" style="20" customWidth="1"/>
    <col min="14865" max="15104" width="7.5703125" style="20"/>
    <col min="15105" max="15107" width="2" style="20" customWidth="1"/>
    <col min="15108" max="15108" width="6.42578125" style="20" customWidth="1"/>
    <col min="15109" max="15109" width="1.85546875" style="20" customWidth="1"/>
    <col min="15110" max="15110" width="2.140625" style="20" customWidth="1"/>
    <col min="15111" max="15111" width="25.140625" style="20" customWidth="1"/>
    <col min="15112" max="15112" width="7.140625" style="20" bestFit="1" customWidth="1"/>
    <col min="15113" max="15113" width="1.42578125" style="20" customWidth="1"/>
    <col min="15114" max="15114" width="12.85546875" style="20" customWidth="1"/>
    <col min="15115" max="15115" width="1.42578125" style="20" customWidth="1"/>
    <col min="15116" max="15116" width="12.85546875" style="20" customWidth="1"/>
    <col min="15117" max="15117" width="7.5703125" style="20"/>
    <col min="15118" max="15118" width="8.42578125" style="20" bestFit="1" customWidth="1"/>
    <col min="15119" max="15120" width="9.140625" style="20" customWidth="1"/>
    <col min="15121" max="15360" width="7.5703125" style="20"/>
    <col min="15361" max="15363" width="2" style="20" customWidth="1"/>
    <col min="15364" max="15364" width="6.42578125" style="20" customWidth="1"/>
    <col min="15365" max="15365" width="1.85546875" style="20" customWidth="1"/>
    <col min="15366" max="15366" width="2.140625" style="20" customWidth="1"/>
    <col min="15367" max="15367" width="25.140625" style="20" customWidth="1"/>
    <col min="15368" max="15368" width="7.140625" style="20" bestFit="1" customWidth="1"/>
    <col min="15369" max="15369" width="1.42578125" style="20" customWidth="1"/>
    <col min="15370" max="15370" width="12.85546875" style="20" customWidth="1"/>
    <col min="15371" max="15371" width="1.42578125" style="20" customWidth="1"/>
    <col min="15372" max="15372" width="12.85546875" style="20" customWidth="1"/>
    <col min="15373" max="15373" width="7.5703125" style="20"/>
    <col min="15374" max="15374" width="8.42578125" style="20" bestFit="1" customWidth="1"/>
    <col min="15375" max="15376" width="9.140625" style="20" customWidth="1"/>
    <col min="15377" max="15616" width="7.5703125" style="20"/>
    <col min="15617" max="15619" width="2" style="20" customWidth="1"/>
    <col min="15620" max="15620" width="6.42578125" style="20" customWidth="1"/>
    <col min="15621" max="15621" width="1.85546875" style="20" customWidth="1"/>
    <col min="15622" max="15622" width="2.140625" style="20" customWidth="1"/>
    <col min="15623" max="15623" width="25.140625" style="20" customWidth="1"/>
    <col min="15624" max="15624" width="7.140625" style="20" bestFit="1" customWidth="1"/>
    <col min="15625" max="15625" width="1.42578125" style="20" customWidth="1"/>
    <col min="15626" max="15626" width="12.85546875" style="20" customWidth="1"/>
    <col min="15627" max="15627" width="1.42578125" style="20" customWidth="1"/>
    <col min="15628" max="15628" width="12.85546875" style="20" customWidth="1"/>
    <col min="15629" max="15629" width="7.5703125" style="20"/>
    <col min="15630" max="15630" width="8.42578125" style="20" bestFit="1" customWidth="1"/>
    <col min="15631" max="15632" width="9.140625" style="20" customWidth="1"/>
    <col min="15633" max="15896" width="7.5703125" style="20"/>
    <col min="15897" max="15923" width="9" style="20" customWidth="1"/>
    <col min="15924" max="15936" width="7.5703125" style="20"/>
    <col min="15937" max="16384" width="9" style="20" customWidth="1"/>
  </cols>
  <sheetData>
    <row r="1" spans="1:25" s="1" customFormat="1" ht="21.6" customHeight="1">
      <c r="A1" s="1" t="s">
        <v>0</v>
      </c>
      <c r="H1" s="2"/>
      <c r="I1" s="2"/>
      <c r="J1" s="3"/>
      <c r="K1" s="2"/>
      <c r="L1" s="3"/>
      <c r="M1" s="3"/>
      <c r="N1" s="3"/>
      <c r="O1" s="5"/>
      <c r="P1" s="4"/>
      <c r="Q1" s="4"/>
      <c r="R1" s="4"/>
      <c r="S1" s="4"/>
      <c r="T1" s="4"/>
    </row>
    <row r="2" spans="1:25" s="1" customFormat="1" ht="21.6" customHeight="1">
      <c r="A2" s="1" t="s">
        <v>1</v>
      </c>
      <c r="H2" s="2"/>
      <c r="I2" s="2"/>
      <c r="J2" s="3"/>
      <c r="K2" s="2"/>
      <c r="L2" s="3"/>
      <c r="M2" s="3"/>
      <c r="N2" s="3"/>
      <c r="O2" s="5"/>
      <c r="P2" s="4"/>
      <c r="Q2" s="4"/>
      <c r="R2" s="4"/>
      <c r="S2" s="4"/>
      <c r="T2" s="4"/>
    </row>
    <row r="3" spans="1:25" s="1" customFormat="1" ht="21.6" customHeight="1">
      <c r="A3" s="6" t="s">
        <v>151</v>
      </c>
      <c r="B3" s="7"/>
      <c r="C3" s="7"/>
      <c r="D3" s="7"/>
      <c r="E3" s="7"/>
      <c r="F3" s="7"/>
      <c r="G3" s="7"/>
      <c r="H3" s="8"/>
      <c r="I3" s="8"/>
      <c r="J3" s="9"/>
      <c r="K3" s="8"/>
      <c r="L3" s="313"/>
      <c r="M3" s="342"/>
      <c r="N3" s="342"/>
      <c r="O3" s="346"/>
      <c r="P3" s="346"/>
      <c r="Q3" s="10"/>
      <c r="R3" s="10"/>
      <c r="S3" s="10"/>
      <c r="T3" s="10"/>
    </row>
    <row r="4" spans="1:25" s="1" customFormat="1" ht="21.6" customHeight="1">
      <c r="H4" s="2"/>
      <c r="I4" s="2"/>
      <c r="J4" s="3"/>
      <c r="K4" s="2"/>
      <c r="L4" s="3"/>
      <c r="M4" s="3"/>
      <c r="N4" s="3"/>
      <c r="O4" s="5"/>
      <c r="P4" s="4"/>
      <c r="Q4" s="4"/>
      <c r="R4" s="4"/>
      <c r="S4" s="4"/>
      <c r="T4" s="4"/>
    </row>
    <row r="5" spans="1:25" s="1" customFormat="1" ht="21.6" customHeight="1">
      <c r="H5" s="2"/>
      <c r="I5" s="2"/>
      <c r="J5" s="346" t="s">
        <v>2</v>
      </c>
      <c r="K5" s="346"/>
      <c r="L5" s="346"/>
      <c r="M5" s="346"/>
      <c r="N5" s="346"/>
      <c r="O5" s="11"/>
      <c r="P5" s="346" t="s">
        <v>3</v>
      </c>
      <c r="Q5" s="346"/>
      <c r="R5" s="346"/>
      <c r="S5" s="346"/>
      <c r="T5" s="346"/>
    </row>
    <row r="6" spans="1:25" s="1" customFormat="1" ht="21.6" customHeight="1">
      <c r="H6" s="2"/>
      <c r="I6" s="2"/>
      <c r="J6" s="12"/>
      <c r="K6" s="13"/>
      <c r="L6" s="13" t="s">
        <v>211</v>
      </c>
      <c r="M6" s="13"/>
      <c r="N6" s="13" t="s">
        <v>211</v>
      </c>
      <c r="O6" s="13"/>
      <c r="P6" s="13"/>
      <c r="Q6" s="13"/>
      <c r="R6" s="13" t="s">
        <v>211</v>
      </c>
      <c r="S6" s="13"/>
      <c r="T6" s="13" t="s">
        <v>211</v>
      </c>
    </row>
    <row r="7" spans="1:25" s="1" customFormat="1" ht="21.6" customHeight="1">
      <c r="H7" s="2"/>
      <c r="I7" s="2"/>
      <c r="J7" s="13" t="s">
        <v>4</v>
      </c>
      <c r="K7" s="12"/>
      <c r="L7" s="13" t="s">
        <v>4</v>
      </c>
      <c r="M7" s="13"/>
      <c r="N7" s="13" t="s">
        <v>212</v>
      </c>
      <c r="O7" s="12"/>
      <c r="P7" s="13" t="s">
        <v>4</v>
      </c>
      <c r="Q7" s="12"/>
      <c r="R7" s="13" t="s">
        <v>4</v>
      </c>
      <c r="S7" s="13"/>
      <c r="T7" s="13" t="s">
        <v>212</v>
      </c>
    </row>
    <row r="8" spans="1:25" s="1" customFormat="1" ht="21.6" customHeight="1">
      <c r="H8" s="2"/>
      <c r="I8" s="2"/>
      <c r="J8" s="4" t="s">
        <v>152</v>
      </c>
      <c r="K8" s="2"/>
      <c r="L8" s="4" t="s">
        <v>121</v>
      </c>
      <c r="M8" s="4"/>
      <c r="N8" s="4" t="s">
        <v>121</v>
      </c>
      <c r="O8" s="5"/>
      <c r="P8" s="4" t="s">
        <v>152</v>
      </c>
      <c r="Q8" s="2"/>
      <c r="R8" s="4" t="s">
        <v>121</v>
      </c>
      <c r="S8" s="4"/>
      <c r="T8" s="4" t="s">
        <v>121</v>
      </c>
      <c r="Y8" s="13"/>
    </row>
    <row r="9" spans="1:25" s="1" customFormat="1" ht="21.6" customHeight="1">
      <c r="H9" s="8" t="s">
        <v>5</v>
      </c>
      <c r="I9" s="2"/>
      <c r="J9" s="10" t="s">
        <v>6</v>
      </c>
      <c r="K9" s="2"/>
      <c r="L9" s="10" t="s">
        <v>6</v>
      </c>
      <c r="M9" s="13"/>
      <c r="N9" s="10" t="s">
        <v>6</v>
      </c>
      <c r="O9" s="5"/>
      <c r="P9" s="10" t="s">
        <v>6</v>
      </c>
      <c r="Q9" s="4"/>
      <c r="R9" s="10" t="s">
        <v>6</v>
      </c>
      <c r="S9" s="13"/>
      <c r="T9" s="10" t="s">
        <v>6</v>
      </c>
    </row>
    <row r="10" spans="1:25" s="1" customFormat="1" ht="8.1" customHeight="1">
      <c r="H10" s="5"/>
      <c r="I10" s="2"/>
      <c r="J10" s="261"/>
      <c r="K10" s="2"/>
      <c r="L10" s="13"/>
      <c r="M10" s="13"/>
      <c r="N10" s="13"/>
      <c r="O10" s="5"/>
      <c r="P10" s="261"/>
      <c r="Q10" s="4"/>
      <c r="R10" s="13"/>
      <c r="S10" s="13"/>
      <c r="T10" s="13"/>
    </row>
    <row r="11" spans="1:25" s="15" customFormat="1" ht="21.6" customHeight="1">
      <c r="A11" s="1" t="s">
        <v>7</v>
      </c>
      <c r="H11" s="16"/>
      <c r="I11" s="16"/>
      <c r="J11" s="262"/>
      <c r="K11" s="18"/>
      <c r="L11" s="17"/>
      <c r="M11" s="17"/>
      <c r="N11" s="17"/>
      <c r="O11" s="18"/>
      <c r="P11" s="262"/>
      <c r="Q11" s="19"/>
      <c r="R11" s="17"/>
      <c r="S11" s="17"/>
      <c r="T11" s="17"/>
    </row>
    <row r="12" spans="1:25" s="15" customFormat="1" ht="8.1" customHeight="1">
      <c r="A12" s="20"/>
      <c r="E12" s="21"/>
      <c r="H12" s="16"/>
      <c r="I12" s="16"/>
      <c r="J12" s="262"/>
      <c r="K12" s="18"/>
      <c r="L12" s="17"/>
      <c r="M12" s="17"/>
      <c r="N12" s="17"/>
      <c r="O12" s="18"/>
      <c r="P12" s="262"/>
      <c r="Q12" s="19"/>
      <c r="R12" s="17"/>
      <c r="S12" s="17"/>
      <c r="T12" s="17"/>
    </row>
    <row r="13" spans="1:25" s="15" customFormat="1" ht="21.6" customHeight="1">
      <c r="A13" s="1" t="s">
        <v>8</v>
      </c>
      <c r="B13" s="21"/>
      <c r="E13" s="21"/>
      <c r="H13" s="16"/>
      <c r="I13" s="16"/>
      <c r="J13" s="263"/>
      <c r="K13" s="23"/>
      <c r="L13" s="22"/>
      <c r="M13" s="22"/>
      <c r="N13" s="22"/>
      <c r="O13" s="23"/>
      <c r="P13" s="263"/>
      <c r="Q13" s="24"/>
      <c r="R13" s="22"/>
      <c r="S13" s="22"/>
      <c r="T13" s="22"/>
    </row>
    <row r="14" spans="1:25" s="15" customFormat="1" ht="8.1" customHeight="1">
      <c r="A14" s="1"/>
      <c r="B14" s="21"/>
      <c r="E14" s="21"/>
      <c r="H14" s="16"/>
      <c r="I14" s="16"/>
      <c r="J14" s="263"/>
      <c r="K14" s="23"/>
      <c r="L14" s="22"/>
      <c r="M14" s="22"/>
      <c r="N14" s="22"/>
      <c r="O14" s="23"/>
      <c r="P14" s="263"/>
      <c r="Q14" s="24"/>
      <c r="R14" s="22"/>
      <c r="S14" s="22"/>
      <c r="T14" s="22"/>
    </row>
    <row r="15" spans="1:25" s="15" customFormat="1" ht="21.6" customHeight="1">
      <c r="A15" s="20" t="s">
        <v>9</v>
      </c>
      <c r="H15" s="320">
        <v>11</v>
      </c>
      <c r="I15" s="16"/>
      <c r="J15" s="263">
        <v>249897985</v>
      </c>
      <c r="K15" s="23"/>
      <c r="L15" s="22">
        <v>148121083</v>
      </c>
      <c r="M15" s="22"/>
      <c r="N15" s="22">
        <v>238544087</v>
      </c>
      <c r="O15" s="22"/>
      <c r="P15" s="263">
        <v>221916812</v>
      </c>
      <c r="Q15" s="22"/>
      <c r="R15" s="22">
        <v>138984687</v>
      </c>
      <c r="S15" s="22"/>
      <c r="T15" s="22">
        <v>230439004</v>
      </c>
    </row>
    <row r="16" spans="1:25" s="15" customFormat="1" ht="21.6" customHeight="1">
      <c r="A16" s="20" t="s">
        <v>154</v>
      </c>
      <c r="H16" s="320"/>
      <c r="I16" s="16"/>
      <c r="J16" s="263"/>
      <c r="K16" s="23"/>
      <c r="L16" s="22"/>
      <c r="M16" s="22"/>
      <c r="N16" s="22"/>
      <c r="O16" s="22"/>
      <c r="P16" s="263"/>
      <c r="Q16" s="22"/>
      <c r="R16" s="22"/>
      <c r="S16" s="22"/>
      <c r="T16" s="22"/>
    </row>
    <row r="17" spans="1:20" s="15" customFormat="1" ht="21.6" customHeight="1">
      <c r="A17" s="20"/>
      <c r="B17" s="15" t="s">
        <v>155</v>
      </c>
      <c r="H17" s="320">
        <v>13</v>
      </c>
      <c r="I17" s="16"/>
      <c r="J17" s="263">
        <v>431258</v>
      </c>
      <c r="K17" s="23"/>
      <c r="L17" s="22">
        <v>0</v>
      </c>
      <c r="M17" s="22"/>
      <c r="N17" s="22">
        <v>0</v>
      </c>
      <c r="O17" s="22"/>
      <c r="P17" s="263">
        <v>431258</v>
      </c>
      <c r="Q17" s="22"/>
      <c r="R17" s="22">
        <v>0</v>
      </c>
      <c r="S17" s="22"/>
      <c r="T17" s="22">
        <v>0</v>
      </c>
    </row>
    <row r="18" spans="1:20" s="15" customFormat="1" ht="21.6" customHeight="1">
      <c r="A18" s="20" t="s">
        <v>99</v>
      </c>
      <c r="H18" s="320">
        <v>14</v>
      </c>
      <c r="I18" s="16"/>
      <c r="J18" s="263">
        <v>0</v>
      </c>
      <c r="K18" s="23"/>
      <c r="L18" s="22">
        <v>13727565</v>
      </c>
      <c r="M18" s="22"/>
      <c r="N18" s="22">
        <v>3997595</v>
      </c>
      <c r="O18" s="22"/>
      <c r="P18" s="263">
        <v>0</v>
      </c>
      <c r="Q18" s="22"/>
      <c r="R18" s="22">
        <v>13727565</v>
      </c>
      <c r="S18" s="22"/>
      <c r="T18" s="22">
        <v>3997595</v>
      </c>
    </row>
    <row r="19" spans="1:20" s="15" customFormat="1" ht="21.6" customHeight="1">
      <c r="A19" s="20" t="s">
        <v>98</v>
      </c>
      <c r="E19" s="21"/>
      <c r="H19" s="320">
        <v>12</v>
      </c>
      <c r="I19" s="16"/>
      <c r="J19" s="264">
        <v>740314381</v>
      </c>
      <c r="L19" s="26">
        <v>1589677938</v>
      </c>
      <c r="M19" s="26"/>
      <c r="N19" s="26">
        <v>546572477</v>
      </c>
      <c r="O19" s="22"/>
      <c r="P19" s="263">
        <v>722316121</v>
      </c>
      <c r="Q19" s="22"/>
      <c r="R19" s="22">
        <v>1583246515</v>
      </c>
      <c r="S19" s="22"/>
      <c r="T19" s="26">
        <v>554263777</v>
      </c>
    </row>
    <row r="20" spans="1:20" s="15" customFormat="1" ht="21.6" customHeight="1">
      <c r="A20" s="20" t="s">
        <v>193</v>
      </c>
      <c r="E20" s="21"/>
      <c r="H20" s="320">
        <v>29.1</v>
      </c>
      <c r="I20" s="16"/>
      <c r="J20" s="264">
        <v>872406810</v>
      </c>
      <c r="L20" s="26">
        <v>595090477</v>
      </c>
      <c r="M20" s="26"/>
      <c r="N20" s="26">
        <v>86495866</v>
      </c>
      <c r="O20" s="22"/>
      <c r="P20" s="263">
        <v>793480762</v>
      </c>
      <c r="Q20" s="22"/>
      <c r="R20" s="22">
        <v>476914754</v>
      </c>
      <c r="S20" s="22"/>
      <c r="T20" s="26">
        <v>79238211</v>
      </c>
    </row>
    <row r="21" spans="1:20" s="15" customFormat="1" ht="21.6" customHeight="1">
      <c r="A21" s="20" t="s">
        <v>181</v>
      </c>
      <c r="B21" s="20"/>
      <c r="E21" s="21"/>
      <c r="H21" s="320">
        <v>37.4</v>
      </c>
      <c r="I21" s="16"/>
      <c r="J21" s="265">
        <v>0</v>
      </c>
      <c r="L21" s="27">
        <v>0</v>
      </c>
      <c r="M21" s="27"/>
      <c r="N21" s="27">
        <v>0</v>
      </c>
      <c r="O21" s="22"/>
      <c r="P21" s="263">
        <v>35000000</v>
      </c>
      <c r="Q21" s="22"/>
      <c r="R21" s="22">
        <v>0</v>
      </c>
      <c r="S21" s="22"/>
      <c r="T21" s="22">
        <v>0</v>
      </c>
    </row>
    <row r="22" spans="1:20" s="15" customFormat="1" ht="21.6" customHeight="1">
      <c r="A22" s="20" t="s">
        <v>156</v>
      </c>
      <c r="H22" s="320" t="s">
        <v>178</v>
      </c>
      <c r="I22" s="16"/>
      <c r="J22" s="263">
        <v>27302</v>
      </c>
      <c r="K22" s="23"/>
      <c r="L22" s="22">
        <v>0</v>
      </c>
      <c r="M22" s="22"/>
      <c r="N22" s="22">
        <v>0</v>
      </c>
      <c r="O22" s="22"/>
      <c r="P22" s="263">
        <v>27302</v>
      </c>
      <c r="Q22" s="22"/>
      <c r="R22" s="22">
        <v>0</v>
      </c>
      <c r="S22" s="22"/>
      <c r="T22" s="22">
        <v>0</v>
      </c>
    </row>
    <row r="23" spans="1:20" s="15" customFormat="1" ht="21.6" customHeight="1">
      <c r="A23" s="20" t="s">
        <v>10</v>
      </c>
      <c r="H23" s="320">
        <v>15</v>
      </c>
      <c r="I23" s="16"/>
      <c r="J23" s="267">
        <v>26080906</v>
      </c>
      <c r="K23" s="23"/>
      <c r="L23" s="28">
        <v>43512857</v>
      </c>
      <c r="M23" s="28"/>
      <c r="N23" s="28">
        <v>1452309635</v>
      </c>
      <c r="O23" s="22"/>
      <c r="P23" s="263">
        <v>25755313</v>
      </c>
      <c r="Q23" s="22"/>
      <c r="R23" s="22">
        <v>43139794</v>
      </c>
      <c r="S23" s="22"/>
      <c r="T23" s="22">
        <v>1438499855</v>
      </c>
    </row>
    <row r="24" spans="1:20" s="15" customFormat="1" ht="21.6" customHeight="1">
      <c r="A24" s="20" t="s">
        <v>11</v>
      </c>
      <c r="H24" s="320">
        <v>16</v>
      </c>
      <c r="I24" s="16"/>
      <c r="J24" s="268">
        <v>28057808</v>
      </c>
      <c r="K24" s="23"/>
      <c r="L24" s="29">
        <v>13110382</v>
      </c>
      <c r="M24" s="41"/>
      <c r="N24" s="29">
        <v>92598798</v>
      </c>
      <c r="O24" s="23"/>
      <c r="P24" s="268">
        <v>26824315</v>
      </c>
      <c r="Q24" s="23"/>
      <c r="R24" s="29">
        <v>9993382</v>
      </c>
      <c r="S24" s="41"/>
      <c r="T24" s="29">
        <v>91416714</v>
      </c>
    </row>
    <row r="25" spans="1:20" s="15" customFormat="1" ht="8.1" customHeight="1">
      <c r="E25" s="21"/>
      <c r="H25" s="320"/>
      <c r="I25" s="16"/>
      <c r="J25" s="262"/>
      <c r="K25" s="18"/>
      <c r="L25" s="17"/>
      <c r="M25" s="17"/>
      <c r="N25" s="17"/>
      <c r="O25" s="18"/>
      <c r="P25" s="262"/>
      <c r="Q25" s="18"/>
      <c r="R25" s="17"/>
      <c r="S25" s="17"/>
      <c r="T25" s="17"/>
    </row>
    <row r="26" spans="1:20" s="15" customFormat="1" ht="21.6" customHeight="1">
      <c r="A26" s="1" t="s">
        <v>12</v>
      </c>
      <c r="H26" s="320"/>
      <c r="I26" s="16"/>
      <c r="J26" s="269">
        <f>SUM(J15:J24)</f>
        <v>1917216450</v>
      </c>
      <c r="K26" s="18"/>
      <c r="L26" s="30">
        <f>SUM(L15:L24)</f>
        <v>2403240302</v>
      </c>
      <c r="M26" s="17"/>
      <c r="N26" s="30">
        <f>SUM(N15:N24)</f>
        <v>2420518458</v>
      </c>
      <c r="O26" s="18"/>
      <c r="P26" s="269">
        <f>SUM(P15:P24)</f>
        <v>1825751883</v>
      </c>
      <c r="Q26" s="18"/>
      <c r="R26" s="30">
        <f>SUM(R15:R24)</f>
        <v>2266006697</v>
      </c>
      <c r="S26" s="17"/>
      <c r="T26" s="30">
        <f>SUM(T15:T24)</f>
        <v>2397855156</v>
      </c>
    </row>
    <row r="27" spans="1:20" s="15" customFormat="1" ht="21.6" customHeight="1">
      <c r="A27" s="20"/>
      <c r="H27" s="320"/>
      <c r="I27" s="16"/>
      <c r="J27" s="265"/>
      <c r="K27" s="18"/>
      <c r="L27" s="27"/>
      <c r="M27" s="27"/>
      <c r="N27" s="27"/>
      <c r="O27" s="18"/>
      <c r="P27" s="265"/>
      <c r="Q27" s="18"/>
      <c r="R27" s="27"/>
      <c r="S27" s="27"/>
      <c r="T27" s="27"/>
    </row>
    <row r="28" spans="1:20" s="15" customFormat="1" ht="21.6" customHeight="1">
      <c r="A28" s="1" t="s">
        <v>13</v>
      </c>
      <c r="H28" s="320"/>
      <c r="I28" s="16"/>
      <c r="J28" s="265"/>
      <c r="K28" s="18"/>
      <c r="L28" s="27"/>
      <c r="M28" s="27"/>
      <c r="N28" s="27"/>
      <c r="O28" s="18"/>
      <c r="P28" s="265"/>
      <c r="Q28" s="18"/>
      <c r="R28" s="27"/>
      <c r="S28" s="27"/>
      <c r="T28" s="27"/>
    </row>
    <row r="29" spans="1:20" s="15" customFormat="1" ht="8.1" customHeight="1">
      <c r="A29" s="1"/>
      <c r="H29" s="320"/>
      <c r="I29" s="16"/>
      <c r="J29" s="265"/>
      <c r="K29" s="18"/>
      <c r="L29" s="27"/>
      <c r="M29" s="27"/>
      <c r="N29" s="27"/>
      <c r="O29" s="18"/>
      <c r="P29" s="265" t="s">
        <v>14</v>
      </c>
      <c r="Q29" s="18"/>
      <c r="R29" s="27"/>
      <c r="S29" s="27"/>
      <c r="T29" s="27"/>
    </row>
    <row r="30" spans="1:20" s="15" customFormat="1" ht="21.6" customHeight="1">
      <c r="A30" s="20" t="s">
        <v>182</v>
      </c>
      <c r="H30" s="320">
        <v>17</v>
      </c>
      <c r="I30" s="16"/>
      <c r="J30" s="267">
        <v>275415097</v>
      </c>
      <c r="K30" s="18"/>
      <c r="L30" s="28">
        <v>185900000</v>
      </c>
      <c r="M30" s="28"/>
      <c r="N30" s="28">
        <v>113237000</v>
      </c>
      <c r="O30" s="27"/>
      <c r="P30" s="265">
        <v>275415097</v>
      </c>
      <c r="Q30" s="27"/>
      <c r="R30" s="27">
        <v>185900000</v>
      </c>
      <c r="S30" s="27"/>
      <c r="T30" s="27">
        <v>113237000</v>
      </c>
    </row>
    <row r="31" spans="1:20" s="15" customFormat="1" ht="21.6" customHeight="1">
      <c r="A31" s="20" t="s">
        <v>213</v>
      </c>
      <c r="H31" s="320">
        <v>29.2</v>
      </c>
      <c r="I31" s="16"/>
      <c r="J31" s="267">
        <v>8250396</v>
      </c>
      <c r="K31" s="18"/>
      <c r="L31" s="28">
        <v>11450625</v>
      </c>
      <c r="M31" s="28"/>
      <c r="N31" s="28">
        <v>8554725</v>
      </c>
      <c r="O31" s="27"/>
      <c r="P31" s="265">
        <v>14158273</v>
      </c>
      <c r="Q31" s="27"/>
      <c r="R31" s="27">
        <v>20061959</v>
      </c>
      <c r="S31" s="27"/>
      <c r="T31" s="27">
        <v>20345200</v>
      </c>
    </row>
    <row r="32" spans="1:20" s="15" customFormat="1" ht="21.6" customHeight="1">
      <c r="A32" s="20" t="s">
        <v>192</v>
      </c>
      <c r="H32" s="320">
        <v>18</v>
      </c>
      <c r="I32" s="16"/>
      <c r="J32" s="265">
        <v>0</v>
      </c>
      <c r="K32" s="18"/>
      <c r="L32" s="27">
        <v>0</v>
      </c>
      <c r="M32" s="27"/>
      <c r="N32" s="27">
        <v>0</v>
      </c>
      <c r="O32" s="27"/>
      <c r="P32" s="265">
        <v>42844763</v>
      </c>
      <c r="Q32" s="27"/>
      <c r="R32" s="27">
        <v>45560000</v>
      </c>
      <c r="S32" s="27"/>
      <c r="T32" s="27">
        <v>10760000</v>
      </c>
    </row>
    <row r="33" spans="1:20" s="15" customFormat="1" ht="21.6" customHeight="1">
      <c r="A33" s="20" t="s">
        <v>129</v>
      </c>
      <c r="H33" s="320">
        <v>19</v>
      </c>
      <c r="I33" s="16"/>
      <c r="J33" s="267">
        <v>86805455</v>
      </c>
      <c r="K33" s="18">
        <v>0</v>
      </c>
      <c r="L33" s="28">
        <v>59664302</v>
      </c>
      <c r="M33" s="28"/>
      <c r="N33" s="28">
        <v>32129027</v>
      </c>
      <c r="O33" s="27">
        <v>0</v>
      </c>
      <c r="P33" s="265">
        <v>58120190</v>
      </c>
      <c r="Q33" s="27">
        <v>0</v>
      </c>
      <c r="R33" s="27">
        <v>35473683</v>
      </c>
      <c r="S33" s="27"/>
      <c r="T33" s="27">
        <v>30585536</v>
      </c>
    </row>
    <row r="34" spans="1:20" s="15" customFormat="1" ht="21.6" customHeight="1">
      <c r="A34" s="348" t="s">
        <v>163</v>
      </c>
      <c r="B34" s="348"/>
      <c r="C34" s="348"/>
      <c r="D34" s="348"/>
      <c r="E34" s="348"/>
      <c r="F34" s="348"/>
      <c r="G34" s="348"/>
      <c r="H34" s="320">
        <v>20</v>
      </c>
      <c r="I34" s="16"/>
      <c r="J34" s="267">
        <v>5427863</v>
      </c>
      <c r="K34" s="18"/>
      <c r="L34" s="28">
        <v>0</v>
      </c>
      <c r="M34" s="28"/>
      <c r="N34" s="28">
        <v>0</v>
      </c>
      <c r="O34" s="27"/>
      <c r="P34" s="265">
        <v>5427863</v>
      </c>
      <c r="Q34" s="27"/>
      <c r="R34" s="27">
        <v>0</v>
      </c>
      <c r="S34" s="27"/>
      <c r="T34" s="27">
        <v>0</v>
      </c>
    </row>
    <row r="35" spans="1:20" s="15" customFormat="1" ht="21.6" customHeight="1">
      <c r="A35" s="20" t="s">
        <v>15</v>
      </c>
      <c r="H35" s="320">
        <v>21</v>
      </c>
      <c r="I35" s="16"/>
      <c r="J35" s="267">
        <v>5372845</v>
      </c>
      <c r="K35" s="18"/>
      <c r="L35" s="28">
        <v>3389418</v>
      </c>
      <c r="M35" s="28"/>
      <c r="N35" s="28">
        <v>2435233</v>
      </c>
      <c r="O35" s="27"/>
      <c r="P35" s="317">
        <v>2317045</v>
      </c>
      <c r="Q35" s="27"/>
      <c r="R35" s="27">
        <v>2823346</v>
      </c>
      <c r="S35" s="27"/>
      <c r="T35" s="27">
        <v>2241748</v>
      </c>
    </row>
    <row r="36" spans="1:20" s="15" customFormat="1" ht="21.6" customHeight="1">
      <c r="A36" s="15" t="s">
        <v>16</v>
      </c>
      <c r="H36" s="320">
        <v>22</v>
      </c>
      <c r="J36" s="265">
        <v>18287555</v>
      </c>
      <c r="K36" s="31"/>
      <c r="L36" s="27">
        <v>17454993</v>
      </c>
      <c r="M36" s="27"/>
      <c r="N36" s="27">
        <v>6821102</v>
      </c>
      <c r="O36" s="27"/>
      <c r="P36" s="317">
        <v>19195069</v>
      </c>
      <c r="Q36" s="27"/>
      <c r="R36" s="27">
        <v>16267066</v>
      </c>
      <c r="S36" s="27"/>
      <c r="T36" s="27">
        <v>6448874</v>
      </c>
    </row>
    <row r="37" spans="1:20" s="15" customFormat="1" ht="21.6" customHeight="1">
      <c r="A37" s="20" t="s">
        <v>17</v>
      </c>
      <c r="H37" s="16"/>
      <c r="I37" s="16"/>
      <c r="J37" s="269">
        <v>11653710</v>
      </c>
      <c r="K37" s="18"/>
      <c r="L37" s="30">
        <v>19747366</v>
      </c>
      <c r="M37" s="17"/>
      <c r="N37" s="30">
        <v>19445271</v>
      </c>
      <c r="O37" s="18"/>
      <c r="P37" s="318">
        <v>7182070</v>
      </c>
      <c r="Q37" s="18"/>
      <c r="R37" s="30">
        <v>18576240</v>
      </c>
      <c r="S37" s="17"/>
      <c r="T37" s="30">
        <v>17787166</v>
      </c>
    </row>
    <row r="38" spans="1:20" s="15" customFormat="1" ht="8.1" customHeight="1">
      <c r="E38" s="21"/>
      <c r="H38" s="16"/>
      <c r="I38" s="16"/>
      <c r="J38" s="262"/>
      <c r="K38" s="18"/>
      <c r="L38" s="17"/>
      <c r="M38" s="17"/>
      <c r="N38" s="17"/>
      <c r="O38" s="18"/>
      <c r="P38" s="262"/>
      <c r="Q38" s="18"/>
      <c r="R38" s="17"/>
      <c r="S38" s="17"/>
      <c r="T38" s="17"/>
    </row>
    <row r="39" spans="1:20" s="15" customFormat="1" ht="21.6" customHeight="1">
      <c r="A39" s="1" t="s">
        <v>18</v>
      </c>
      <c r="H39" s="16"/>
      <c r="I39" s="16"/>
      <c r="J39" s="269">
        <f>SUM(J30:J37)</f>
        <v>411212921</v>
      </c>
      <c r="K39" s="18"/>
      <c r="L39" s="30">
        <f>SUM(L30:L37)</f>
        <v>297606704</v>
      </c>
      <c r="M39" s="17"/>
      <c r="N39" s="30">
        <f>SUM(N30:N37)</f>
        <v>182622358</v>
      </c>
      <c r="O39" s="18"/>
      <c r="P39" s="269">
        <f>SUM(P30:P37)</f>
        <v>424660370</v>
      </c>
      <c r="Q39" s="18"/>
      <c r="R39" s="30">
        <f>SUM(R30:R37)</f>
        <v>324662294</v>
      </c>
      <c r="S39" s="17"/>
      <c r="T39" s="30">
        <f>SUM(T30:T37)</f>
        <v>201405524</v>
      </c>
    </row>
    <row r="40" spans="1:20" s="15" customFormat="1" ht="8.1" customHeight="1">
      <c r="A40" s="20"/>
      <c r="H40" s="16"/>
      <c r="I40" s="16"/>
      <c r="J40" s="262"/>
      <c r="K40" s="18"/>
      <c r="L40" s="17"/>
      <c r="M40" s="17"/>
      <c r="N40" s="17"/>
      <c r="O40" s="18"/>
      <c r="P40" s="262"/>
      <c r="Q40" s="18"/>
      <c r="R40" s="17"/>
      <c r="S40" s="17"/>
      <c r="T40" s="17"/>
    </row>
    <row r="41" spans="1:20" s="15" customFormat="1" ht="21.6" customHeight="1" thickBot="1">
      <c r="A41" s="1" t="s">
        <v>19</v>
      </c>
      <c r="H41" s="16"/>
      <c r="I41" s="16"/>
      <c r="J41" s="270">
        <f>SUM(J26,J39)</f>
        <v>2328429371</v>
      </c>
      <c r="K41" s="18"/>
      <c r="L41" s="32">
        <f>SUM(L26,L39)</f>
        <v>2700847006</v>
      </c>
      <c r="M41" s="17"/>
      <c r="N41" s="32">
        <f>SUM(N26,N39)</f>
        <v>2603140816</v>
      </c>
      <c r="O41" s="18"/>
      <c r="P41" s="270">
        <f>SUM(P26,P39)</f>
        <v>2250412253</v>
      </c>
      <c r="Q41" s="18"/>
      <c r="R41" s="32">
        <f>SUM(R26,R39)</f>
        <v>2590668991</v>
      </c>
      <c r="S41" s="17"/>
      <c r="T41" s="32">
        <f>SUM(T26,T39)</f>
        <v>2599260680</v>
      </c>
    </row>
    <row r="42" spans="1:20" s="15" customFormat="1" ht="9" customHeight="1" thickTop="1">
      <c r="A42" s="1"/>
      <c r="H42" s="16"/>
      <c r="I42" s="16"/>
      <c r="J42" s="17"/>
      <c r="K42" s="16"/>
      <c r="L42" s="17"/>
      <c r="M42" s="17"/>
      <c r="N42" s="17"/>
      <c r="O42" s="16"/>
      <c r="P42" s="17"/>
      <c r="Q42" s="16"/>
      <c r="R42" s="17"/>
      <c r="S42" s="17"/>
      <c r="T42" s="17"/>
    </row>
    <row r="43" spans="1:20" s="15" customFormat="1" ht="21.6" customHeight="1">
      <c r="A43" s="1"/>
      <c r="H43" s="16"/>
      <c r="I43" s="16"/>
      <c r="J43" s="17"/>
      <c r="K43" s="16"/>
      <c r="L43" s="17"/>
      <c r="M43" s="17"/>
      <c r="N43" s="17"/>
      <c r="O43" s="16"/>
      <c r="P43" s="17"/>
      <c r="Q43" s="17"/>
      <c r="R43" s="17"/>
      <c r="S43" s="17"/>
      <c r="T43" s="17"/>
    </row>
    <row r="44" spans="1:20" s="15" customFormat="1" ht="21.6" customHeight="1">
      <c r="A44" s="1"/>
      <c r="H44" s="16"/>
      <c r="I44" s="16"/>
      <c r="J44" s="17"/>
      <c r="K44" s="16"/>
      <c r="L44" s="17"/>
      <c r="M44" s="17"/>
      <c r="N44" s="17"/>
      <c r="O44" s="16"/>
      <c r="P44" s="17"/>
      <c r="Q44" s="17"/>
      <c r="R44" s="17"/>
      <c r="S44" s="17"/>
      <c r="T44" s="17"/>
    </row>
    <row r="45" spans="1:20" s="15" customFormat="1" ht="21.6" customHeight="1">
      <c r="A45" s="1"/>
      <c r="H45" s="16"/>
      <c r="I45" s="16"/>
      <c r="J45" s="17"/>
      <c r="K45" s="16"/>
      <c r="L45" s="17"/>
      <c r="M45" s="17"/>
      <c r="N45" s="17"/>
      <c r="O45" s="16"/>
      <c r="P45" s="17"/>
      <c r="Q45" s="17"/>
      <c r="R45" s="17"/>
      <c r="S45" s="17"/>
      <c r="T45" s="17"/>
    </row>
    <row r="46" spans="1:20" s="15" customFormat="1" ht="21.6" customHeight="1">
      <c r="A46" s="1"/>
      <c r="H46" s="16"/>
      <c r="I46" s="16"/>
      <c r="J46" s="17"/>
      <c r="K46" s="16"/>
      <c r="L46" s="17"/>
      <c r="M46" s="17"/>
      <c r="N46" s="17"/>
      <c r="O46" s="16"/>
      <c r="P46" s="17"/>
      <c r="Q46" s="17"/>
      <c r="R46" s="17"/>
      <c r="S46" s="17"/>
      <c r="T46" s="17"/>
    </row>
    <row r="47" spans="1:20" s="15" customFormat="1" ht="21.6" customHeight="1">
      <c r="A47" s="1"/>
      <c r="H47" s="16"/>
      <c r="I47" s="16"/>
      <c r="J47" s="17"/>
      <c r="K47" s="16"/>
      <c r="L47" s="17"/>
      <c r="M47" s="17"/>
      <c r="N47" s="17"/>
      <c r="O47" s="16"/>
      <c r="P47" s="17"/>
      <c r="Q47" s="17"/>
      <c r="R47" s="17"/>
      <c r="S47" s="17"/>
      <c r="T47" s="17"/>
    </row>
    <row r="48" spans="1:20" s="15" customFormat="1" ht="21.6" customHeight="1">
      <c r="A48" s="1"/>
      <c r="H48" s="16"/>
      <c r="I48" s="16"/>
      <c r="J48" s="17"/>
      <c r="K48" s="16"/>
      <c r="L48" s="17"/>
      <c r="M48" s="17"/>
      <c r="N48" s="17"/>
      <c r="O48" s="16"/>
      <c r="P48" s="17"/>
      <c r="Q48" s="17"/>
      <c r="R48" s="17"/>
      <c r="S48" s="17"/>
      <c r="T48" s="17"/>
    </row>
    <row r="49" spans="1:20" s="15" customFormat="1" ht="25.5" customHeight="1">
      <c r="A49" s="1"/>
      <c r="H49" s="16"/>
      <c r="I49" s="16"/>
      <c r="J49" s="17"/>
      <c r="K49" s="16"/>
      <c r="L49" s="17"/>
      <c r="M49" s="17"/>
      <c r="N49" s="17"/>
      <c r="O49" s="16"/>
      <c r="P49" s="17"/>
      <c r="Q49" s="17"/>
      <c r="R49" s="17"/>
      <c r="S49" s="17"/>
      <c r="T49" s="17"/>
    </row>
    <row r="50" spans="1:20" s="15" customFormat="1" ht="18" customHeight="1">
      <c r="A50" s="1"/>
      <c r="H50" s="16"/>
      <c r="I50" s="16"/>
      <c r="J50" s="17"/>
      <c r="K50" s="16"/>
      <c r="L50" s="17"/>
      <c r="M50" s="17"/>
      <c r="N50" s="17"/>
      <c r="O50" s="16"/>
      <c r="P50" s="17"/>
      <c r="Q50" s="17"/>
      <c r="R50" s="17"/>
      <c r="S50" s="17"/>
      <c r="T50" s="17"/>
    </row>
    <row r="51" spans="1:20" s="15" customFormat="1" ht="21.6" customHeight="1">
      <c r="A51" s="347" t="s">
        <v>20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47"/>
      <c r="S51" s="343"/>
      <c r="T51" s="343"/>
    </row>
    <row r="52" spans="1:20" s="15" customFormat="1" ht="18" customHeight="1">
      <c r="A52" s="345"/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  <c r="Q52" s="345"/>
      <c r="R52" s="345"/>
      <c r="S52" s="345"/>
      <c r="T52" s="345"/>
    </row>
    <row r="53" spans="1:20" s="15" customFormat="1" ht="14.25" customHeight="1"/>
    <row r="54" spans="1:20" s="15" customFormat="1" ht="21.95" customHeight="1">
      <c r="A54" s="33" t="s">
        <v>219</v>
      </c>
      <c r="B54" s="33"/>
      <c r="C54" s="33"/>
      <c r="D54" s="33"/>
      <c r="E54" s="33"/>
      <c r="F54" s="33"/>
      <c r="G54" s="33"/>
      <c r="H54" s="33"/>
      <c r="I54" s="33"/>
      <c r="J54" s="34"/>
      <c r="K54" s="33"/>
      <c r="L54" s="34"/>
      <c r="M54" s="34"/>
      <c r="N54" s="34"/>
      <c r="O54" s="33"/>
      <c r="P54" s="34"/>
      <c r="Q54" s="34"/>
      <c r="R54" s="34"/>
      <c r="S54" s="10"/>
      <c r="T54" s="10"/>
    </row>
    <row r="55" spans="1:20" s="1" customFormat="1" ht="21.6" customHeight="1">
      <c r="A55" s="1" t="str">
        <f>A1</f>
        <v>บริษัท เทิร์นคีย์ คอมมูนิเคชั่น เซอร์วิส จำกัด</v>
      </c>
      <c r="H55" s="2"/>
      <c r="I55" s="2"/>
      <c r="J55" s="3"/>
      <c r="K55" s="2"/>
      <c r="L55" s="3"/>
      <c r="M55" s="3"/>
      <c r="N55" s="3"/>
      <c r="O55" s="5"/>
      <c r="P55" s="4"/>
      <c r="Q55" s="4"/>
      <c r="R55" s="4"/>
      <c r="S55" s="4"/>
      <c r="T55" s="4"/>
    </row>
    <row r="56" spans="1:20" s="1" customFormat="1" ht="21.6" customHeight="1">
      <c r="A56" s="1" t="s">
        <v>130</v>
      </c>
      <c r="H56" s="2"/>
      <c r="I56" s="2"/>
      <c r="J56" s="3"/>
      <c r="K56" s="2"/>
      <c r="L56" s="3"/>
      <c r="M56" s="3"/>
      <c r="N56" s="3"/>
      <c r="O56" s="5"/>
      <c r="P56" s="4"/>
      <c r="Q56" s="4"/>
      <c r="R56" s="4"/>
      <c r="S56" s="4"/>
      <c r="T56" s="4"/>
    </row>
    <row r="57" spans="1:20" s="1" customFormat="1" ht="21.6" customHeight="1">
      <c r="A57" s="6" t="str">
        <f>A3</f>
        <v>ณ วันที่ 31 ธันวาคม พ.ศ. 2563</v>
      </c>
      <c r="B57" s="7"/>
      <c r="C57" s="7"/>
      <c r="D57" s="7"/>
      <c r="E57" s="7"/>
      <c r="F57" s="7"/>
      <c r="G57" s="7"/>
      <c r="H57" s="8"/>
      <c r="I57" s="8"/>
      <c r="J57" s="9"/>
      <c r="K57" s="8"/>
      <c r="L57" s="313"/>
      <c r="M57" s="342"/>
      <c r="N57" s="342"/>
      <c r="O57" s="8"/>
      <c r="P57" s="10"/>
      <c r="Q57" s="10"/>
      <c r="R57" s="10"/>
      <c r="S57" s="10"/>
      <c r="T57" s="10"/>
    </row>
    <row r="58" spans="1:20" s="1" customFormat="1" ht="18.600000000000001" customHeight="1">
      <c r="H58" s="2"/>
      <c r="I58" s="2"/>
      <c r="J58" s="3"/>
      <c r="K58" s="2"/>
      <c r="L58" s="3"/>
      <c r="M58" s="3"/>
      <c r="N58" s="3"/>
      <c r="O58" s="5"/>
      <c r="P58" s="4"/>
      <c r="Q58" s="4"/>
      <c r="R58" s="4"/>
      <c r="S58" s="4"/>
      <c r="T58" s="4"/>
    </row>
    <row r="59" spans="1:20" s="1" customFormat="1" ht="18.600000000000001" customHeight="1">
      <c r="H59" s="2"/>
      <c r="I59" s="2"/>
      <c r="J59" s="346" t="s">
        <v>2</v>
      </c>
      <c r="K59" s="346"/>
      <c r="L59" s="346"/>
      <c r="M59" s="346"/>
      <c r="N59" s="346"/>
      <c r="O59" s="11"/>
      <c r="P59" s="346" t="s">
        <v>3</v>
      </c>
      <c r="Q59" s="346"/>
      <c r="R59" s="346"/>
      <c r="S59" s="346"/>
      <c r="T59" s="346"/>
    </row>
    <row r="60" spans="1:20" s="1" customFormat="1" ht="18.600000000000001" customHeight="1">
      <c r="H60" s="2"/>
      <c r="I60" s="2"/>
      <c r="J60" s="12"/>
      <c r="K60" s="12"/>
      <c r="L60" s="13" t="s">
        <v>211</v>
      </c>
      <c r="M60" s="13"/>
      <c r="N60" s="13" t="s">
        <v>211</v>
      </c>
      <c r="O60" s="13"/>
      <c r="P60" s="13"/>
      <c r="Q60" s="13"/>
      <c r="R60" s="13" t="s">
        <v>211</v>
      </c>
      <c r="S60" s="13"/>
      <c r="T60" s="13" t="s">
        <v>211</v>
      </c>
    </row>
    <row r="61" spans="1:20" s="1" customFormat="1" ht="18" customHeight="1">
      <c r="H61" s="2"/>
      <c r="I61" s="2"/>
      <c r="J61" s="13" t="s">
        <v>4</v>
      </c>
      <c r="K61" s="12"/>
      <c r="L61" s="13" t="s">
        <v>4</v>
      </c>
      <c r="M61" s="13"/>
      <c r="N61" s="13" t="s">
        <v>212</v>
      </c>
      <c r="O61" s="12"/>
      <c r="P61" s="13" t="s">
        <v>4</v>
      </c>
      <c r="Q61" s="12"/>
      <c r="R61" s="13" t="s">
        <v>4</v>
      </c>
      <c r="S61" s="13"/>
      <c r="T61" s="13" t="s">
        <v>212</v>
      </c>
    </row>
    <row r="62" spans="1:20" s="1" customFormat="1" ht="18.600000000000001" customHeight="1">
      <c r="H62" s="2"/>
      <c r="I62" s="2"/>
      <c r="J62" s="4" t="s">
        <v>152</v>
      </c>
      <c r="K62" s="2"/>
      <c r="L62" s="4" t="s">
        <v>121</v>
      </c>
      <c r="M62" s="4"/>
      <c r="N62" s="4" t="s">
        <v>121</v>
      </c>
      <c r="O62" s="5"/>
      <c r="P62" s="4" t="s">
        <v>152</v>
      </c>
      <c r="Q62" s="2"/>
      <c r="R62" s="4" t="s">
        <v>121</v>
      </c>
      <c r="S62" s="4"/>
      <c r="T62" s="4" t="s">
        <v>121</v>
      </c>
    </row>
    <row r="63" spans="1:20" s="1" customFormat="1" ht="18.600000000000001" customHeight="1">
      <c r="H63" s="8" t="s">
        <v>5</v>
      </c>
      <c r="I63" s="2"/>
      <c r="J63" s="10" t="s">
        <v>6</v>
      </c>
      <c r="K63" s="2"/>
      <c r="L63" s="10" t="s">
        <v>6</v>
      </c>
      <c r="M63" s="13"/>
      <c r="N63" s="10" t="s">
        <v>6</v>
      </c>
      <c r="O63" s="5"/>
      <c r="P63" s="10" t="s">
        <v>6</v>
      </c>
      <c r="Q63" s="4"/>
      <c r="R63" s="10" t="s">
        <v>6</v>
      </c>
      <c r="S63" s="13"/>
      <c r="T63" s="10" t="s">
        <v>6</v>
      </c>
    </row>
    <row r="64" spans="1:20" s="1" customFormat="1" ht="8.1" customHeight="1">
      <c r="H64" s="5"/>
      <c r="I64" s="2"/>
      <c r="J64" s="261"/>
      <c r="K64" s="2"/>
      <c r="L64" s="13"/>
      <c r="M64" s="13"/>
      <c r="N64" s="13"/>
      <c r="O64" s="5"/>
      <c r="P64" s="261"/>
      <c r="Q64" s="4"/>
      <c r="R64" s="13"/>
      <c r="S64" s="13"/>
      <c r="T64" s="13"/>
    </row>
    <row r="65" spans="1:20" s="15" customFormat="1" ht="18.600000000000001" customHeight="1">
      <c r="A65" s="1" t="s">
        <v>21</v>
      </c>
      <c r="H65" s="16"/>
      <c r="I65" s="16"/>
      <c r="J65" s="271"/>
      <c r="K65" s="16"/>
      <c r="L65" s="35"/>
      <c r="M65" s="35"/>
      <c r="N65" s="35"/>
      <c r="O65" s="16"/>
      <c r="P65" s="262"/>
      <c r="Q65" s="17"/>
      <c r="R65" s="17"/>
      <c r="S65" s="17"/>
      <c r="T65" s="17"/>
    </row>
    <row r="66" spans="1:20" s="15" customFormat="1" ht="8.1" customHeight="1">
      <c r="A66" s="20"/>
      <c r="E66" s="21"/>
      <c r="H66" s="16"/>
      <c r="I66" s="16"/>
      <c r="J66" s="271"/>
      <c r="K66" s="16"/>
      <c r="L66" s="35"/>
      <c r="M66" s="35"/>
      <c r="N66" s="35"/>
      <c r="O66" s="16"/>
      <c r="P66" s="262"/>
      <c r="Q66" s="17"/>
      <c r="R66" s="17"/>
      <c r="S66" s="17"/>
      <c r="T66" s="17"/>
    </row>
    <row r="67" spans="1:20" s="15" customFormat="1" ht="18.600000000000001" customHeight="1">
      <c r="A67" s="1" t="s">
        <v>100</v>
      </c>
      <c r="E67" s="21"/>
      <c r="H67" s="16"/>
      <c r="I67" s="16"/>
      <c r="J67" s="271"/>
      <c r="K67" s="16"/>
      <c r="L67" s="35"/>
      <c r="M67" s="35"/>
      <c r="N67" s="35"/>
      <c r="O67" s="16"/>
      <c r="P67" s="262"/>
      <c r="Q67" s="17"/>
      <c r="R67" s="17"/>
      <c r="S67" s="17"/>
      <c r="T67" s="17"/>
    </row>
    <row r="68" spans="1:20" s="15" customFormat="1" ht="8.1" customHeight="1">
      <c r="A68" s="20"/>
      <c r="E68" s="21"/>
      <c r="H68" s="16"/>
      <c r="I68" s="16"/>
      <c r="J68" s="271"/>
      <c r="K68" s="16"/>
      <c r="L68" s="35"/>
      <c r="M68" s="35"/>
      <c r="N68" s="35"/>
      <c r="O68" s="16"/>
      <c r="P68" s="262"/>
      <c r="Q68" s="17"/>
      <c r="R68" s="17"/>
      <c r="S68" s="17"/>
      <c r="T68" s="17"/>
    </row>
    <row r="69" spans="1:20" s="15" customFormat="1" ht="18.600000000000001" customHeight="1">
      <c r="A69" s="1" t="s">
        <v>22</v>
      </c>
      <c r="E69" s="21"/>
      <c r="H69" s="16"/>
      <c r="I69" s="16"/>
      <c r="J69" s="271"/>
      <c r="K69" s="16"/>
      <c r="L69" s="35"/>
      <c r="M69" s="35"/>
      <c r="N69" s="35"/>
      <c r="O69" s="16"/>
      <c r="P69" s="262"/>
      <c r="Q69" s="17"/>
      <c r="R69" s="17"/>
      <c r="S69" s="17"/>
      <c r="T69" s="17"/>
    </row>
    <row r="70" spans="1:20" s="15" customFormat="1" ht="8.1" customHeight="1">
      <c r="A70" s="20"/>
      <c r="E70" s="21"/>
      <c r="H70" s="16"/>
      <c r="I70" s="16"/>
      <c r="J70" s="271"/>
      <c r="K70" s="16"/>
      <c r="L70" s="35"/>
      <c r="M70" s="35"/>
      <c r="N70" s="35"/>
      <c r="O70" s="16"/>
      <c r="P70" s="262"/>
      <c r="Q70" s="17"/>
      <c r="R70" s="17"/>
      <c r="S70" s="17"/>
      <c r="T70" s="17"/>
    </row>
    <row r="71" spans="1:20" s="15" customFormat="1" ht="18.600000000000001" customHeight="1">
      <c r="A71" s="20" t="s">
        <v>23</v>
      </c>
      <c r="E71" s="21"/>
      <c r="H71" s="16"/>
      <c r="I71" s="16"/>
      <c r="J71" s="265"/>
      <c r="K71" s="18"/>
      <c r="L71" s="27"/>
      <c r="M71" s="27"/>
      <c r="N71" s="27"/>
      <c r="O71" s="18"/>
      <c r="P71" s="265"/>
      <c r="Q71" s="19"/>
      <c r="R71" s="27"/>
      <c r="S71" s="27"/>
      <c r="T71" s="27"/>
    </row>
    <row r="72" spans="1:20" s="15" customFormat="1" ht="18.600000000000001" customHeight="1">
      <c r="A72" s="20"/>
      <c r="B72" s="20" t="s">
        <v>24</v>
      </c>
      <c r="E72" s="21"/>
      <c r="H72" s="25">
        <v>23</v>
      </c>
      <c r="I72" s="16"/>
      <c r="J72" s="267">
        <v>29147</v>
      </c>
      <c r="K72" s="18"/>
      <c r="L72" s="28">
        <v>446638514</v>
      </c>
      <c r="M72" s="28"/>
      <c r="N72" s="28">
        <v>352603798</v>
      </c>
      <c r="O72" s="18"/>
      <c r="P72" s="319">
        <v>647</v>
      </c>
      <c r="Q72" s="18"/>
      <c r="R72" s="28">
        <v>441657139</v>
      </c>
      <c r="S72" s="28"/>
      <c r="T72" s="28">
        <v>352603798</v>
      </c>
    </row>
    <row r="73" spans="1:20" s="15" customFormat="1" ht="18.600000000000001" customHeight="1">
      <c r="A73" s="15" t="s">
        <v>95</v>
      </c>
      <c r="H73" s="25"/>
      <c r="I73" s="16"/>
      <c r="J73" s="267"/>
      <c r="K73" s="18"/>
      <c r="L73" s="28"/>
      <c r="M73" s="28"/>
      <c r="N73" s="28"/>
      <c r="O73" s="18"/>
      <c r="P73" s="267"/>
      <c r="Q73" s="18"/>
      <c r="R73" s="28"/>
      <c r="S73" s="28"/>
      <c r="T73" s="28"/>
    </row>
    <row r="74" spans="1:20" s="15" customFormat="1" ht="18.600000000000001" customHeight="1">
      <c r="B74" s="15" t="s">
        <v>96</v>
      </c>
      <c r="C74" s="20"/>
      <c r="H74" s="25" t="s">
        <v>183</v>
      </c>
      <c r="I74" s="16"/>
      <c r="J74" s="267">
        <v>0</v>
      </c>
      <c r="K74" s="18"/>
      <c r="L74" s="28">
        <v>1064050</v>
      </c>
      <c r="M74" s="28"/>
      <c r="N74" s="28">
        <v>1064050</v>
      </c>
      <c r="O74" s="18"/>
      <c r="P74" s="267">
        <v>0</v>
      </c>
      <c r="Q74" s="18"/>
      <c r="R74" s="28">
        <v>0</v>
      </c>
      <c r="S74" s="28"/>
      <c r="T74" s="28">
        <v>0</v>
      </c>
    </row>
    <row r="75" spans="1:20" s="15" customFormat="1" ht="18.600000000000001" customHeight="1">
      <c r="A75" s="15" t="s">
        <v>157</v>
      </c>
      <c r="C75" s="20"/>
      <c r="H75" s="316" t="s">
        <v>184</v>
      </c>
      <c r="I75" s="16"/>
      <c r="J75" s="267">
        <v>346450</v>
      </c>
      <c r="K75" s="18"/>
      <c r="L75" s="28">
        <v>0</v>
      </c>
      <c r="M75" s="28"/>
      <c r="N75" s="28">
        <v>0</v>
      </c>
      <c r="O75" s="18"/>
      <c r="P75" s="267">
        <v>346450</v>
      </c>
      <c r="Q75" s="18"/>
      <c r="R75" s="28">
        <v>0</v>
      </c>
      <c r="S75" s="28"/>
      <c r="T75" s="28">
        <v>0</v>
      </c>
    </row>
    <row r="76" spans="1:20" s="15" customFormat="1" ht="18.600000000000001" customHeight="1">
      <c r="A76" s="20" t="s">
        <v>158</v>
      </c>
      <c r="C76" s="20"/>
      <c r="H76" s="316"/>
      <c r="I76" s="16"/>
      <c r="J76" s="267"/>
      <c r="K76" s="18"/>
      <c r="L76" s="28"/>
      <c r="M76" s="28"/>
      <c r="N76" s="28"/>
      <c r="O76" s="18"/>
      <c r="P76" s="267"/>
      <c r="Q76" s="18"/>
      <c r="R76" s="28"/>
      <c r="S76" s="28"/>
      <c r="T76" s="28"/>
    </row>
    <row r="77" spans="1:20" s="15" customFormat="1" ht="18.600000000000001" customHeight="1">
      <c r="B77" s="15" t="s">
        <v>26</v>
      </c>
      <c r="C77" s="20"/>
      <c r="H77" s="316">
        <v>23</v>
      </c>
      <c r="I77" s="16"/>
      <c r="J77" s="267">
        <v>2825220</v>
      </c>
      <c r="K77" s="18"/>
      <c r="L77" s="28">
        <v>0</v>
      </c>
      <c r="M77" s="28"/>
      <c r="N77" s="28">
        <v>0</v>
      </c>
      <c r="O77" s="18"/>
      <c r="P77" s="267">
        <v>2825220</v>
      </c>
      <c r="Q77" s="18"/>
      <c r="R77" s="28">
        <v>0</v>
      </c>
      <c r="S77" s="28"/>
      <c r="T77" s="28">
        <v>0</v>
      </c>
    </row>
    <row r="78" spans="1:20" s="15" customFormat="1" ht="18.600000000000001" customHeight="1">
      <c r="A78" s="20" t="s">
        <v>135</v>
      </c>
      <c r="H78" s="25"/>
      <c r="I78" s="16"/>
      <c r="J78" s="271"/>
      <c r="K78" s="18"/>
      <c r="L78" s="35"/>
      <c r="M78" s="35"/>
      <c r="N78" s="35"/>
      <c r="O78" s="18"/>
      <c r="P78" s="271"/>
      <c r="Q78" s="18"/>
      <c r="R78" s="35"/>
      <c r="S78" s="35"/>
      <c r="T78" s="35"/>
    </row>
    <row r="79" spans="1:20" s="15" customFormat="1" ht="18.600000000000001" customHeight="1">
      <c r="A79" s="20"/>
      <c r="B79" s="15" t="s">
        <v>26</v>
      </c>
      <c r="H79" s="25">
        <v>23</v>
      </c>
      <c r="I79" s="16"/>
      <c r="J79" s="267">
        <v>0</v>
      </c>
      <c r="K79" s="18"/>
      <c r="L79" s="28">
        <v>1647204</v>
      </c>
      <c r="M79" s="28"/>
      <c r="N79" s="28">
        <v>1442932</v>
      </c>
      <c r="O79" s="18"/>
      <c r="P79" s="267">
        <v>0</v>
      </c>
      <c r="Q79" s="18"/>
      <c r="R79" s="28">
        <v>1647204</v>
      </c>
      <c r="S79" s="28"/>
      <c r="T79" s="28">
        <v>1442932</v>
      </c>
    </row>
    <row r="80" spans="1:20" s="15" customFormat="1" ht="18.600000000000001" customHeight="1">
      <c r="A80" s="20" t="s">
        <v>25</v>
      </c>
      <c r="E80" s="21"/>
      <c r="H80" s="16">
        <v>24</v>
      </c>
      <c r="I80" s="16"/>
      <c r="J80" s="267">
        <v>1227180845</v>
      </c>
      <c r="K80" s="18"/>
      <c r="L80" s="28">
        <v>1448425258</v>
      </c>
      <c r="M80" s="28"/>
      <c r="N80" s="28">
        <v>1220599591</v>
      </c>
      <c r="O80" s="18"/>
      <c r="P80" s="267">
        <v>1208324097</v>
      </c>
      <c r="Q80" s="18"/>
      <c r="R80" s="28">
        <v>1396751081</v>
      </c>
      <c r="S80" s="28"/>
      <c r="T80" s="28">
        <v>1241342236</v>
      </c>
    </row>
    <row r="81" spans="1:26" s="15" customFormat="1" ht="18.600000000000001" customHeight="1">
      <c r="A81" s="20" t="s">
        <v>214</v>
      </c>
      <c r="E81" s="21"/>
      <c r="H81" s="320">
        <v>29.3</v>
      </c>
      <c r="I81" s="16"/>
      <c r="J81" s="267">
        <v>178467390</v>
      </c>
      <c r="K81" s="18"/>
      <c r="L81" s="28">
        <v>34587911</v>
      </c>
      <c r="M81" s="28"/>
      <c r="N81" s="28">
        <v>539563213</v>
      </c>
      <c r="O81" s="18"/>
      <c r="P81" s="267">
        <v>178467390</v>
      </c>
      <c r="Q81" s="18"/>
      <c r="R81" s="28">
        <v>34587911</v>
      </c>
      <c r="S81" s="28"/>
      <c r="T81" s="28">
        <v>537713282</v>
      </c>
    </row>
    <row r="82" spans="1:26" s="15" customFormat="1" ht="18.600000000000001" customHeight="1">
      <c r="A82" s="15" t="s">
        <v>27</v>
      </c>
      <c r="H82" s="25"/>
      <c r="J82" s="267">
        <v>7686554</v>
      </c>
      <c r="K82" s="31"/>
      <c r="L82" s="28">
        <v>67011625</v>
      </c>
      <c r="M82" s="28"/>
      <c r="N82" s="28">
        <v>7436120</v>
      </c>
      <c r="O82" s="31"/>
      <c r="P82" s="267">
        <v>7686554</v>
      </c>
      <c r="Q82" s="31"/>
      <c r="R82" s="28">
        <v>63337889</v>
      </c>
      <c r="S82" s="28"/>
      <c r="T82" s="28">
        <v>7372543</v>
      </c>
    </row>
    <row r="83" spans="1:26" s="15" customFormat="1" ht="18.600000000000001" customHeight="1">
      <c r="A83" s="15" t="s">
        <v>28</v>
      </c>
      <c r="H83" s="25">
        <v>25</v>
      </c>
      <c r="J83" s="267">
        <v>38204731</v>
      </c>
      <c r="K83" s="31"/>
      <c r="L83" s="28">
        <v>41815200</v>
      </c>
      <c r="M83" s="28"/>
      <c r="N83" s="28">
        <v>2697956</v>
      </c>
      <c r="O83" s="31"/>
      <c r="P83" s="265">
        <v>38204731</v>
      </c>
      <c r="Q83" s="31"/>
      <c r="R83" s="28">
        <v>41815200</v>
      </c>
      <c r="S83" s="28"/>
      <c r="T83" s="28">
        <v>2697956</v>
      </c>
    </row>
    <row r="84" spans="1:26" s="15" customFormat="1" ht="18.600000000000001" customHeight="1">
      <c r="A84" s="15" t="s">
        <v>215</v>
      </c>
      <c r="H84" s="343"/>
      <c r="J84" s="267">
        <v>0</v>
      </c>
      <c r="K84" s="31"/>
      <c r="L84" s="28">
        <v>0</v>
      </c>
      <c r="M84" s="28"/>
      <c r="N84" s="28">
        <v>125897824</v>
      </c>
      <c r="O84" s="31"/>
      <c r="P84" s="265">
        <v>0</v>
      </c>
      <c r="Q84" s="31"/>
      <c r="R84" s="28">
        <v>0</v>
      </c>
      <c r="S84" s="28"/>
      <c r="T84" s="28">
        <v>125897824</v>
      </c>
    </row>
    <row r="85" spans="1:26" s="15" customFormat="1" ht="18.600000000000001" customHeight="1">
      <c r="A85" s="20" t="s">
        <v>29</v>
      </c>
      <c r="C85" s="36"/>
      <c r="H85" s="25"/>
      <c r="I85" s="16"/>
      <c r="J85" s="268">
        <v>21558543</v>
      </c>
      <c r="K85" s="18"/>
      <c r="L85" s="29">
        <v>20622496</v>
      </c>
      <c r="M85" s="41"/>
      <c r="N85" s="29">
        <v>11924328</v>
      </c>
      <c r="O85" s="18"/>
      <c r="P85" s="268">
        <v>20313838</v>
      </c>
      <c r="Q85" s="18"/>
      <c r="R85" s="29">
        <v>18531720</v>
      </c>
      <c r="S85" s="41"/>
      <c r="T85" s="29">
        <v>8048297</v>
      </c>
      <c r="W85" s="26"/>
      <c r="Z85" s="26"/>
    </row>
    <row r="86" spans="1:26" s="15" customFormat="1" ht="8.1" customHeight="1">
      <c r="A86" s="20"/>
      <c r="E86" s="21"/>
      <c r="H86" s="16"/>
      <c r="I86" s="16"/>
      <c r="J86" s="262"/>
      <c r="K86" s="18"/>
      <c r="L86" s="17"/>
      <c r="M86" s="17"/>
      <c r="N86" s="17"/>
      <c r="O86" s="18"/>
      <c r="P86" s="262"/>
      <c r="Q86" s="18"/>
      <c r="R86" s="17"/>
      <c r="S86" s="17"/>
      <c r="T86" s="17"/>
    </row>
    <row r="87" spans="1:26" s="15" customFormat="1" ht="18.600000000000001" customHeight="1">
      <c r="A87" s="1" t="s">
        <v>30</v>
      </c>
      <c r="H87" s="25"/>
      <c r="I87" s="16"/>
      <c r="J87" s="269">
        <f>SUM(J71:J85)</f>
        <v>1476298880</v>
      </c>
      <c r="K87" s="18"/>
      <c r="L87" s="30">
        <f>SUM(L71:L85)</f>
        <v>2061812258</v>
      </c>
      <c r="M87" s="17"/>
      <c r="N87" s="30">
        <f>SUM(N71:N85)</f>
        <v>2263229812</v>
      </c>
      <c r="O87" s="18"/>
      <c r="P87" s="269">
        <f>SUM(P71:P85)</f>
        <v>1456168927</v>
      </c>
      <c r="Q87" s="18"/>
      <c r="R87" s="30">
        <f>SUM(R71:R85)</f>
        <v>1998328144</v>
      </c>
      <c r="S87" s="17"/>
      <c r="T87" s="30">
        <f>SUM(T71:T85)</f>
        <v>2277118868</v>
      </c>
    </row>
    <row r="88" spans="1:26" s="15" customFormat="1" ht="18.600000000000001" customHeight="1">
      <c r="A88" s="20"/>
      <c r="E88" s="21"/>
      <c r="H88" s="16"/>
      <c r="I88" s="16"/>
      <c r="J88" s="262"/>
      <c r="K88" s="18"/>
      <c r="L88" s="17"/>
      <c r="M88" s="17"/>
      <c r="N88" s="17"/>
      <c r="O88" s="18"/>
      <c r="P88" s="262"/>
      <c r="Q88" s="18"/>
      <c r="R88" s="17"/>
      <c r="S88" s="17"/>
      <c r="T88" s="17"/>
    </row>
    <row r="89" spans="1:26" s="15" customFormat="1" ht="18.600000000000001" customHeight="1">
      <c r="A89" s="36" t="s">
        <v>31</v>
      </c>
      <c r="H89" s="25"/>
      <c r="J89" s="265"/>
      <c r="K89" s="31"/>
      <c r="L89" s="27"/>
      <c r="M89" s="27"/>
      <c r="N89" s="27"/>
      <c r="O89" s="31"/>
      <c r="P89" s="265"/>
      <c r="Q89" s="31"/>
      <c r="R89" s="27"/>
      <c r="S89" s="27"/>
      <c r="T89" s="27"/>
    </row>
    <row r="90" spans="1:26" s="15" customFormat="1" ht="8.1" customHeight="1">
      <c r="A90" s="20"/>
      <c r="E90" s="21"/>
      <c r="H90" s="16"/>
      <c r="I90" s="16"/>
      <c r="J90" s="262"/>
      <c r="K90" s="18"/>
      <c r="L90" s="17"/>
      <c r="M90" s="17"/>
      <c r="N90" s="17"/>
      <c r="O90" s="18"/>
      <c r="P90" s="262"/>
      <c r="Q90" s="18"/>
      <c r="R90" s="17"/>
      <c r="S90" s="17"/>
      <c r="T90" s="17"/>
    </row>
    <row r="91" spans="1:26" s="15" customFormat="1" ht="18.600000000000001" customHeight="1">
      <c r="A91" s="20" t="s">
        <v>136</v>
      </c>
      <c r="E91" s="21"/>
      <c r="H91" s="16"/>
      <c r="I91" s="16"/>
      <c r="J91" s="262"/>
      <c r="K91" s="18"/>
      <c r="L91" s="17"/>
      <c r="M91" s="17"/>
      <c r="N91" s="17"/>
      <c r="O91" s="18"/>
      <c r="P91" s="262"/>
      <c r="Q91" s="18"/>
      <c r="R91" s="17"/>
      <c r="S91" s="17"/>
      <c r="T91" s="17"/>
    </row>
    <row r="92" spans="1:26" s="15" customFormat="1" ht="18.600000000000001" customHeight="1">
      <c r="A92" s="20"/>
      <c r="B92" s="15" t="s">
        <v>137</v>
      </c>
      <c r="E92" s="21"/>
      <c r="H92" s="16">
        <v>29.3</v>
      </c>
      <c r="I92" s="16"/>
      <c r="J92" s="262">
        <f>29625566+135223268</f>
        <v>164848834</v>
      </c>
      <c r="K92" s="18"/>
      <c r="L92" s="17">
        <v>25156774</v>
      </c>
      <c r="M92" s="17"/>
      <c r="N92" s="17">
        <v>35388960</v>
      </c>
      <c r="O92" s="18"/>
      <c r="P92" s="262">
        <f>29625566+135223268</f>
        <v>164848834</v>
      </c>
      <c r="Q92" s="18"/>
      <c r="R92" s="17">
        <v>25156774</v>
      </c>
      <c r="S92" s="17"/>
      <c r="T92" s="17">
        <v>35388960</v>
      </c>
    </row>
    <row r="93" spans="1:26" s="15" customFormat="1" ht="18.600000000000001" customHeight="1">
      <c r="A93" s="20" t="s">
        <v>158</v>
      </c>
      <c r="E93" s="21"/>
      <c r="H93" s="328">
        <v>23</v>
      </c>
      <c r="I93" s="16"/>
      <c r="J93" s="262">
        <v>3060183</v>
      </c>
      <c r="K93" s="18"/>
      <c r="L93" s="17">
        <v>0</v>
      </c>
      <c r="M93" s="17"/>
      <c r="N93" s="17">
        <v>0</v>
      </c>
      <c r="O93" s="18"/>
      <c r="P93" s="262">
        <v>3060183</v>
      </c>
      <c r="Q93" s="18"/>
      <c r="R93" s="17">
        <v>0</v>
      </c>
      <c r="S93" s="17"/>
      <c r="T93" s="17">
        <v>0</v>
      </c>
    </row>
    <row r="94" spans="1:26" s="15" customFormat="1" ht="18.600000000000001" customHeight="1">
      <c r="A94" s="20" t="s">
        <v>135</v>
      </c>
      <c r="H94" s="25">
        <v>23</v>
      </c>
      <c r="I94" s="16"/>
      <c r="J94" s="267">
        <v>0</v>
      </c>
      <c r="K94" s="18"/>
      <c r="L94" s="28">
        <v>3618274</v>
      </c>
      <c r="M94" s="28"/>
      <c r="N94" s="28">
        <v>4809427</v>
      </c>
      <c r="O94" s="18"/>
      <c r="P94" s="267">
        <v>0</v>
      </c>
      <c r="Q94" s="18"/>
      <c r="R94" s="28">
        <v>3618274</v>
      </c>
      <c r="S94" s="28"/>
      <c r="T94" s="28">
        <v>4809427</v>
      </c>
    </row>
    <row r="95" spans="1:26" s="15" customFormat="1" ht="18.600000000000001" customHeight="1">
      <c r="A95" s="15" t="s">
        <v>179</v>
      </c>
      <c r="H95" s="327">
        <v>25</v>
      </c>
      <c r="I95" s="16"/>
      <c r="J95" s="267">
        <v>6168285</v>
      </c>
      <c r="K95" s="18"/>
      <c r="L95" s="28">
        <v>0</v>
      </c>
      <c r="M95" s="28"/>
      <c r="N95" s="28">
        <v>0</v>
      </c>
      <c r="O95" s="18"/>
      <c r="P95" s="267">
        <v>6168285</v>
      </c>
      <c r="Q95" s="18"/>
      <c r="R95" s="28">
        <v>0</v>
      </c>
      <c r="S95" s="28"/>
      <c r="T95" s="28">
        <v>0</v>
      </c>
    </row>
    <row r="96" spans="1:26" s="15" customFormat="1" ht="18.600000000000001" customHeight="1">
      <c r="A96" s="15" t="s">
        <v>32</v>
      </c>
      <c r="H96" s="25">
        <v>26</v>
      </c>
      <c r="J96" s="267">
        <v>30034221</v>
      </c>
      <c r="K96" s="31"/>
      <c r="L96" s="28">
        <v>25778912</v>
      </c>
      <c r="M96" s="28"/>
      <c r="N96" s="28">
        <v>14504524</v>
      </c>
      <c r="O96" s="31"/>
      <c r="P96" s="267">
        <v>22585398</v>
      </c>
      <c r="Q96" s="31"/>
      <c r="R96" s="28">
        <v>20130990</v>
      </c>
      <c r="S96" s="28"/>
      <c r="T96" s="28">
        <v>11689873</v>
      </c>
    </row>
    <row r="97" spans="1:20" s="15" customFormat="1" ht="18.600000000000001" customHeight="1">
      <c r="A97" s="20" t="s">
        <v>33</v>
      </c>
      <c r="H97" s="25"/>
      <c r="J97" s="268">
        <v>336988</v>
      </c>
      <c r="K97" s="31"/>
      <c r="L97" s="29">
        <v>336988</v>
      </c>
      <c r="M97" s="41"/>
      <c r="N97" s="29">
        <v>336988</v>
      </c>
      <c r="O97" s="31"/>
      <c r="P97" s="268">
        <v>386988</v>
      </c>
      <c r="Q97" s="31"/>
      <c r="R97" s="29">
        <v>386988</v>
      </c>
      <c r="S97" s="41"/>
      <c r="T97" s="29">
        <v>386988</v>
      </c>
    </row>
    <row r="98" spans="1:20" s="15" customFormat="1" ht="8.1" customHeight="1">
      <c r="A98" s="20"/>
      <c r="H98" s="25"/>
      <c r="J98" s="262"/>
      <c r="K98" s="31"/>
      <c r="L98" s="17"/>
      <c r="M98" s="17"/>
      <c r="N98" s="17"/>
      <c r="O98" s="31"/>
      <c r="P98" s="262"/>
      <c r="Q98" s="31"/>
      <c r="R98" s="17"/>
      <c r="S98" s="17"/>
      <c r="T98" s="17"/>
    </row>
    <row r="99" spans="1:20" s="15" customFormat="1" ht="18.600000000000001" customHeight="1">
      <c r="A99" s="1" t="s">
        <v>34</v>
      </c>
      <c r="H99" s="25"/>
      <c r="J99" s="269">
        <f>SUM(J92:J97)</f>
        <v>204448511</v>
      </c>
      <c r="K99" s="31"/>
      <c r="L99" s="30">
        <f>SUM(L92:L97)</f>
        <v>54890948</v>
      </c>
      <c r="M99" s="17"/>
      <c r="N99" s="30">
        <f>SUM(N92:N97)</f>
        <v>55039899</v>
      </c>
      <c r="O99" s="31"/>
      <c r="P99" s="269">
        <f>SUM(P92:P97)</f>
        <v>197049688</v>
      </c>
      <c r="Q99" s="31"/>
      <c r="R99" s="30">
        <f>SUM(R92:R97)</f>
        <v>49293026</v>
      </c>
      <c r="S99" s="17"/>
      <c r="T99" s="30">
        <f>SUM(T92:T97)</f>
        <v>52275248</v>
      </c>
    </row>
    <row r="100" spans="1:20" s="15" customFormat="1" ht="8.1" customHeight="1">
      <c r="A100" s="20"/>
      <c r="H100" s="25"/>
      <c r="I100" s="16"/>
      <c r="J100" s="262"/>
      <c r="K100" s="18"/>
      <c r="L100" s="17"/>
      <c r="M100" s="17"/>
      <c r="N100" s="17"/>
      <c r="O100" s="18"/>
      <c r="P100" s="262"/>
      <c r="Q100" s="18"/>
      <c r="R100" s="17"/>
      <c r="S100" s="17"/>
      <c r="T100" s="17"/>
    </row>
    <row r="101" spans="1:20" s="15" customFormat="1" ht="18.600000000000001" customHeight="1">
      <c r="A101" s="1" t="s">
        <v>35</v>
      </c>
      <c r="C101" s="36"/>
      <c r="H101" s="25"/>
      <c r="I101" s="16"/>
      <c r="J101" s="269">
        <f>SUM(J87,J99)</f>
        <v>1680747391</v>
      </c>
      <c r="K101" s="18"/>
      <c r="L101" s="30">
        <f>SUM(L87,L99)</f>
        <v>2116703206</v>
      </c>
      <c r="M101" s="17"/>
      <c r="N101" s="30">
        <f>SUM(N87,N99)</f>
        <v>2318269711</v>
      </c>
      <c r="O101" s="18"/>
      <c r="P101" s="269">
        <f>SUM(P87,P99)</f>
        <v>1653218615</v>
      </c>
      <c r="Q101" s="18"/>
      <c r="R101" s="30">
        <f>SUM(R87,R99)</f>
        <v>2047621170</v>
      </c>
      <c r="S101" s="17"/>
      <c r="T101" s="30">
        <f>SUM(T87,T99)</f>
        <v>2329394116</v>
      </c>
    </row>
    <row r="102" spans="1:20" s="15" customFormat="1" ht="14.25" customHeight="1">
      <c r="A102" s="20"/>
      <c r="H102" s="25"/>
      <c r="I102" s="16"/>
      <c r="J102" s="17"/>
      <c r="K102" s="16"/>
      <c r="L102" s="17"/>
      <c r="M102" s="17"/>
      <c r="N102" s="17"/>
      <c r="O102" s="16"/>
      <c r="P102" s="17"/>
      <c r="Q102" s="16"/>
      <c r="R102" s="17"/>
      <c r="S102" s="17"/>
      <c r="T102" s="17"/>
    </row>
    <row r="103" spans="1:20" s="15" customFormat="1" ht="14.25" customHeight="1">
      <c r="A103" s="20"/>
      <c r="H103" s="345"/>
      <c r="I103" s="16"/>
      <c r="J103" s="17"/>
      <c r="K103" s="16"/>
      <c r="L103" s="17"/>
      <c r="M103" s="17"/>
      <c r="N103" s="17"/>
      <c r="O103" s="16"/>
      <c r="P103" s="17"/>
      <c r="Q103" s="16"/>
      <c r="R103" s="17"/>
      <c r="S103" s="17"/>
      <c r="T103" s="17"/>
    </row>
    <row r="104" spans="1:20" s="15" customFormat="1" ht="14.25" customHeight="1">
      <c r="A104" s="20"/>
      <c r="H104" s="345"/>
      <c r="I104" s="16"/>
      <c r="J104" s="17"/>
      <c r="K104" s="16"/>
      <c r="L104" s="17"/>
      <c r="M104" s="17"/>
      <c r="N104" s="17"/>
      <c r="O104" s="16"/>
      <c r="P104" s="17"/>
      <c r="Q104" s="16"/>
      <c r="R104" s="17"/>
      <c r="S104" s="17"/>
      <c r="T104" s="17"/>
    </row>
    <row r="105" spans="1:20" s="15" customFormat="1" ht="14.25" customHeight="1">
      <c r="A105" s="20"/>
      <c r="H105" s="345"/>
      <c r="I105" s="16"/>
      <c r="J105" s="17"/>
      <c r="K105" s="16"/>
      <c r="L105" s="17"/>
      <c r="M105" s="17"/>
      <c r="N105" s="17"/>
      <c r="O105" s="16"/>
      <c r="P105" s="17"/>
      <c r="Q105" s="16"/>
      <c r="R105" s="17"/>
      <c r="S105" s="17"/>
      <c r="T105" s="17"/>
    </row>
    <row r="106" spans="1:20" s="15" customFormat="1" ht="18.75" customHeight="1">
      <c r="A106" s="20"/>
      <c r="H106" s="345"/>
      <c r="I106" s="16"/>
      <c r="J106" s="17"/>
      <c r="K106" s="16"/>
      <c r="L106" s="17"/>
      <c r="M106" s="17"/>
      <c r="N106" s="17"/>
      <c r="O106" s="16"/>
      <c r="P106" s="17"/>
      <c r="Q106" s="16"/>
      <c r="R106" s="17"/>
      <c r="S106" s="17"/>
      <c r="T106" s="17"/>
    </row>
    <row r="107" spans="1:20" s="15" customFormat="1" ht="18.75" customHeight="1">
      <c r="A107" s="20"/>
      <c r="H107" s="345"/>
      <c r="I107" s="16"/>
      <c r="J107" s="17"/>
      <c r="K107" s="16"/>
      <c r="L107" s="17"/>
      <c r="M107" s="17"/>
      <c r="N107" s="17"/>
      <c r="O107" s="16"/>
      <c r="P107" s="17"/>
      <c r="Q107" s="16"/>
      <c r="R107" s="17"/>
      <c r="S107" s="17"/>
      <c r="T107" s="17"/>
    </row>
    <row r="108" spans="1:20" s="15" customFormat="1" ht="21" customHeight="1">
      <c r="A108" s="20"/>
      <c r="H108" s="345"/>
      <c r="I108" s="16"/>
      <c r="J108" s="17"/>
      <c r="K108" s="16"/>
      <c r="L108" s="17"/>
      <c r="M108" s="17"/>
      <c r="N108" s="17"/>
      <c r="O108" s="16"/>
      <c r="P108" s="17"/>
      <c r="Q108" s="16"/>
      <c r="R108" s="17"/>
      <c r="S108" s="17"/>
      <c r="T108" s="17"/>
    </row>
    <row r="109" spans="1:20" s="15" customFormat="1" ht="10.5" customHeight="1">
      <c r="A109" s="20"/>
      <c r="H109" s="345"/>
      <c r="I109" s="16"/>
      <c r="J109" s="17"/>
      <c r="K109" s="16"/>
      <c r="L109" s="17"/>
      <c r="M109" s="17"/>
      <c r="N109" s="17"/>
      <c r="O109" s="16"/>
      <c r="P109" s="17"/>
      <c r="Q109" s="16"/>
      <c r="R109" s="17"/>
      <c r="S109" s="17"/>
      <c r="T109" s="17"/>
    </row>
    <row r="110" spans="1:20" s="15" customFormat="1" ht="14.25" customHeight="1">
      <c r="A110" s="20"/>
      <c r="H110" s="345"/>
      <c r="I110" s="16"/>
      <c r="J110" s="17"/>
      <c r="K110" s="16"/>
      <c r="L110" s="17"/>
      <c r="M110" s="17"/>
      <c r="N110" s="17"/>
      <c r="O110" s="16"/>
      <c r="P110" s="17"/>
      <c r="Q110" s="16"/>
      <c r="R110" s="17"/>
      <c r="S110" s="17"/>
      <c r="T110" s="17"/>
    </row>
    <row r="111" spans="1:20" s="15" customFormat="1" ht="14.25" customHeight="1">
      <c r="A111" s="20"/>
      <c r="H111" s="345"/>
      <c r="I111" s="16"/>
      <c r="J111" s="17"/>
      <c r="K111" s="16"/>
      <c r="L111" s="17"/>
      <c r="M111" s="17"/>
      <c r="N111" s="17"/>
      <c r="O111" s="16"/>
      <c r="P111" s="17"/>
      <c r="Q111" s="16"/>
      <c r="R111" s="17"/>
      <c r="S111" s="17"/>
      <c r="T111" s="17"/>
    </row>
    <row r="112" spans="1:20" s="15" customFormat="1" ht="18.600000000000001" customHeight="1">
      <c r="A112" s="20"/>
      <c r="H112" s="25"/>
      <c r="I112" s="16"/>
      <c r="J112" s="35"/>
      <c r="K112" s="16"/>
      <c r="L112" s="35"/>
      <c r="M112" s="35"/>
      <c r="N112" s="35"/>
      <c r="O112" s="16"/>
      <c r="P112" s="17"/>
      <c r="Q112" s="17"/>
      <c r="R112" s="17"/>
      <c r="S112" s="17"/>
      <c r="T112" s="17"/>
    </row>
    <row r="113" spans="1:20" s="15" customFormat="1" ht="18.600000000000001" customHeight="1">
      <c r="A113" s="347" t="s">
        <v>20</v>
      </c>
      <c r="B113" s="347"/>
      <c r="C113" s="347"/>
      <c r="D113" s="347"/>
      <c r="E113" s="347"/>
      <c r="F113" s="347"/>
      <c r="G113" s="347"/>
      <c r="H113" s="347"/>
      <c r="I113" s="347"/>
      <c r="J113" s="347"/>
      <c r="K113" s="347"/>
      <c r="L113" s="347"/>
      <c r="M113" s="347"/>
      <c r="N113" s="347"/>
      <c r="O113" s="347"/>
      <c r="P113" s="347"/>
      <c r="Q113" s="347"/>
      <c r="R113" s="347"/>
      <c r="S113" s="343"/>
      <c r="T113" s="343"/>
    </row>
    <row r="114" spans="1:20" s="15" customFormat="1" ht="18.600000000000001" customHeight="1">
      <c r="A114" s="345"/>
      <c r="B114" s="345"/>
      <c r="C114" s="345"/>
      <c r="D114" s="345"/>
      <c r="E114" s="345"/>
      <c r="F114" s="345"/>
      <c r="G114" s="345"/>
      <c r="H114" s="345"/>
      <c r="I114" s="345"/>
      <c r="J114" s="345"/>
      <c r="K114" s="345"/>
      <c r="L114" s="345"/>
      <c r="M114" s="345"/>
      <c r="N114" s="345"/>
      <c r="O114" s="345"/>
      <c r="P114" s="345"/>
      <c r="Q114" s="345"/>
      <c r="R114" s="345"/>
      <c r="S114" s="345"/>
      <c r="T114" s="345"/>
    </row>
    <row r="115" spans="1:20" s="15" customFormat="1" ht="21.6" customHeight="1">
      <c r="A115" s="312"/>
      <c r="B115" s="312"/>
      <c r="C115" s="312"/>
      <c r="D115" s="312"/>
      <c r="E115" s="312"/>
      <c r="F115" s="312"/>
      <c r="G115" s="312"/>
      <c r="H115" s="312"/>
      <c r="I115" s="312"/>
      <c r="J115" s="312"/>
      <c r="K115" s="314"/>
      <c r="L115" s="314"/>
      <c r="M115" s="343"/>
      <c r="N115" s="343"/>
      <c r="O115" s="312"/>
      <c r="P115" s="312"/>
      <c r="Q115" s="312"/>
      <c r="R115" s="314"/>
      <c r="S115" s="343"/>
      <c r="T115" s="343"/>
    </row>
    <row r="116" spans="1:20" s="15" customFormat="1" ht="21.95" customHeight="1">
      <c r="A116" s="33" t="str">
        <f>A54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116" s="33"/>
      <c r="C116" s="33"/>
      <c r="D116" s="33"/>
      <c r="E116" s="33"/>
      <c r="F116" s="33"/>
      <c r="G116" s="33"/>
      <c r="H116" s="37"/>
      <c r="I116" s="37"/>
      <c r="J116" s="38"/>
      <c r="K116" s="37"/>
      <c r="L116" s="38"/>
      <c r="M116" s="38"/>
      <c r="N116" s="38"/>
      <c r="O116" s="37"/>
      <c r="P116" s="30"/>
      <c r="Q116" s="30"/>
      <c r="R116" s="10"/>
      <c r="S116" s="10"/>
      <c r="T116" s="10"/>
    </row>
    <row r="117" spans="1:20" s="1" customFormat="1" ht="21.6" customHeight="1">
      <c r="A117" s="1" t="str">
        <f>A55</f>
        <v>บริษัท เทิร์นคีย์ คอมมูนิเคชั่น เซอร์วิส จำกัด</v>
      </c>
      <c r="H117" s="2"/>
      <c r="I117" s="2"/>
      <c r="J117" s="3"/>
      <c r="K117" s="2"/>
      <c r="L117" s="3"/>
      <c r="M117" s="3"/>
      <c r="N117" s="3"/>
      <c r="O117" s="5"/>
      <c r="P117" s="4"/>
      <c r="Q117" s="4"/>
      <c r="R117" s="4"/>
      <c r="S117" s="4"/>
      <c r="T117" s="4"/>
    </row>
    <row r="118" spans="1:20" s="1" customFormat="1" ht="21.6" customHeight="1">
      <c r="A118" s="1" t="s">
        <v>130</v>
      </c>
      <c r="H118" s="2"/>
      <c r="I118" s="2"/>
      <c r="J118" s="3"/>
      <c r="K118" s="2"/>
      <c r="L118" s="3"/>
      <c r="M118" s="3"/>
      <c r="N118" s="3"/>
      <c r="O118" s="5"/>
      <c r="P118" s="4"/>
      <c r="Q118" s="4"/>
      <c r="R118" s="4"/>
      <c r="S118" s="4"/>
      <c r="T118" s="4"/>
    </row>
    <row r="119" spans="1:20" s="1" customFormat="1" ht="21.6" customHeight="1">
      <c r="A119" s="6" t="str">
        <f>A57</f>
        <v>ณ วันที่ 31 ธันวาคม พ.ศ. 2563</v>
      </c>
      <c r="B119" s="7"/>
      <c r="C119" s="7"/>
      <c r="D119" s="7"/>
      <c r="E119" s="7"/>
      <c r="F119" s="7"/>
      <c r="G119" s="7"/>
      <c r="H119" s="8"/>
      <c r="I119" s="8"/>
      <c r="J119" s="9"/>
      <c r="K119" s="8"/>
      <c r="L119" s="313"/>
      <c r="M119" s="342"/>
      <c r="N119" s="342"/>
      <c r="O119" s="8"/>
      <c r="P119" s="10"/>
      <c r="Q119" s="10"/>
      <c r="R119" s="10"/>
      <c r="S119" s="10"/>
      <c r="T119" s="10"/>
    </row>
    <row r="120" spans="1:20" s="1" customFormat="1" ht="21.6" customHeight="1">
      <c r="H120" s="2"/>
      <c r="I120" s="2"/>
      <c r="J120" s="3"/>
      <c r="K120" s="2"/>
      <c r="L120" s="3"/>
      <c r="M120" s="3"/>
      <c r="N120" s="3"/>
      <c r="O120" s="5"/>
      <c r="P120" s="4"/>
      <c r="Q120" s="4"/>
      <c r="R120" s="4"/>
      <c r="S120" s="4"/>
      <c r="T120" s="4"/>
    </row>
    <row r="121" spans="1:20" s="1" customFormat="1" ht="21.6" customHeight="1">
      <c r="H121" s="2"/>
      <c r="I121" s="2"/>
      <c r="J121" s="346" t="s">
        <v>2</v>
      </c>
      <c r="K121" s="346"/>
      <c r="L121" s="346"/>
      <c r="M121" s="346"/>
      <c r="N121" s="346"/>
      <c r="O121" s="11"/>
      <c r="P121" s="346" t="s">
        <v>3</v>
      </c>
      <c r="Q121" s="346"/>
      <c r="R121" s="346"/>
      <c r="S121" s="346"/>
      <c r="T121" s="346"/>
    </row>
    <row r="122" spans="1:20" s="1" customFormat="1" ht="21.6" customHeight="1">
      <c r="H122" s="2"/>
      <c r="I122" s="2"/>
      <c r="J122" s="12"/>
      <c r="K122" s="12"/>
      <c r="L122" s="13" t="s">
        <v>211</v>
      </c>
      <c r="M122" s="13"/>
      <c r="N122" s="13" t="s">
        <v>211</v>
      </c>
      <c r="O122" s="13"/>
      <c r="P122" s="13"/>
      <c r="Q122" s="13"/>
      <c r="R122" s="13" t="s">
        <v>211</v>
      </c>
      <c r="S122" s="13"/>
      <c r="T122" s="13" t="s">
        <v>211</v>
      </c>
    </row>
    <row r="123" spans="1:20" s="1" customFormat="1" ht="21.6" customHeight="1">
      <c r="H123" s="2"/>
      <c r="I123" s="2"/>
      <c r="J123" s="13" t="s">
        <v>4</v>
      </c>
      <c r="K123" s="12"/>
      <c r="L123" s="13" t="s">
        <v>4</v>
      </c>
      <c r="M123" s="13"/>
      <c r="N123" s="13" t="s">
        <v>212</v>
      </c>
      <c r="O123" s="12"/>
      <c r="P123" s="13" t="s">
        <v>4</v>
      </c>
      <c r="Q123" s="12"/>
      <c r="R123" s="13" t="s">
        <v>4</v>
      </c>
      <c r="S123" s="13"/>
      <c r="T123" s="13" t="s">
        <v>212</v>
      </c>
    </row>
    <row r="124" spans="1:20" s="1" customFormat="1" ht="21.6" customHeight="1">
      <c r="H124" s="2"/>
      <c r="I124" s="2"/>
      <c r="J124" s="4" t="s">
        <v>152</v>
      </c>
      <c r="K124" s="2"/>
      <c r="L124" s="4" t="s">
        <v>121</v>
      </c>
      <c r="M124" s="4"/>
      <c r="N124" s="4" t="s">
        <v>121</v>
      </c>
      <c r="O124" s="5"/>
      <c r="P124" s="4" t="s">
        <v>152</v>
      </c>
      <c r="Q124" s="2"/>
      <c r="R124" s="4" t="s">
        <v>121</v>
      </c>
      <c r="S124" s="4"/>
      <c r="T124" s="4" t="s">
        <v>121</v>
      </c>
    </row>
    <row r="125" spans="1:20" s="1" customFormat="1" ht="21.6" customHeight="1">
      <c r="H125" s="8" t="s">
        <v>5</v>
      </c>
      <c r="I125" s="2"/>
      <c r="J125" s="10" t="s">
        <v>6</v>
      </c>
      <c r="K125" s="2"/>
      <c r="L125" s="10" t="s">
        <v>6</v>
      </c>
      <c r="M125" s="13"/>
      <c r="N125" s="10" t="s">
        <v>6</v>
      </c>
      <c r="O125" s="5"/>
      <c r="P125" s="10" t="s">
        <v>6</v>
      </c>
      <c r="Q125" s="4"/>
      <c r="R125" s="10" t="s">
        <v>6</v>
      </c>
      <c r="S125" s="13"/>
      <c r="T125" s="10" t="s">
        <v>6</v>
      </c>
    </row>
    <row r="126" spans="1:20" s="1" customFormat="1" ht="8.1" customHeight="1">
      <c r="H126" s="5"/>
      <c r="I126" s="2"/>
      <c r="J126" s="272"/>
      <c r="K126" s="2"/>
      <c r="L126" s="3"/>
      <c r="M126" s="3"/>
      <c r="N126" s="3"/>
      <c r="O126" s="5"/>
      <c r="P126" s="261"/>
      <c r="Q126" s="4"/>
      <c r="R126" s="13"/>
      <c r="S126" s="13"/>
      <c r="T126" s="13"/>
    </row>
    <row r="127" spans="1:20" s="15" customFormat="1" ht="21.6" customHeight="1">
      <c r="A127" s="1" t="s">
        <v>131</v>
      </c>
      <c r="H127" s="16"/>
      <c r="I127" s="16"/>
      <c r="J127" s="271"/>
      <c r="K127" s="16"/>
      <c r="L127" s="35"/>
      <c r="M127" s="35"/>
      <c r="N127" s="35"/>
      <c r="O127" s="16"/>
      <c r="P127" s="262"/>
      <c r="Q127" s="17"/>
      <c r="R127" s="17"/>
      <c r="S127" s="17"/>
      <c r="T127" s="17"/>
    </row>
    <row r="128" spans="1:20" s="15" customFormat="1" ht="8.1" customHeight="1">
      <c r="A128" s="1"/>
      <c r="H128" s="25"/>
      <c r="I128" s="16"/>
      <c r="J128" s="271"/>
      <c r="K128" s="16"/>
      <c r="L128" s="35"/>
      <c r="M128" s="35"/>
      <c r="N128" s="35"/>
      <c r="O128" s="16"/>
      <c r="P128" s="262"/>
      <c r="Q128" s="17"/>
      <c r="R128" s="17"/>
      <c r="S128" s="17"/>
      <c r="T128" s="17"/>
    </row>
    <row r="129" spans="1:20" s="15" customFormat="1" ht="21.6" customHeight="1">
      <c r="A129" s="1" t="s">
        <v>36</v>
      </c>
      <c r="H129" s="25"/>
      <c r="I129" s="16"/>
      <c r="J129" s="271"/>
      <c r="K129" s="16"/>
      <c r="L129" s="35"/>
      <c r="M129" s="35"/>
      <c r="N129" s="35"/>
      <c r="O129" s="16"/>
      <c r="P129" s="262"/>
      <c r="Q129" s="17"/>
      <c r="R129" s="17"/>
      <c r="S129" s="17"/>
      <c r="T129" s="17"/>
    </row>
    <row r="130" spans="1:20" s="15" customFormat="1" ht="8.1" customHeight="1">
      <c r="A130" s="1"/>
      <c r="H130" s="25"/>
      <c r="I130" s="16"/>
      <c r="J130" s="271"/>
      <c r="K130" s="16"/>
      <c r="L130" s="35"/>
      <c r="M130" s="35"/>
      <c r="N130" s="35"/>
      <c r="O130" s="16"/>
      <c r="P130" s="262"/>
      <c r="Q130" s="17"/>
      <c r="R130" s="17"/>
      <c r="S130" s="17"/>
      <c r="T130" s="17"/>
    </row>
    <row r="131" spans="1:20" s="15" customFormat="1" ht="21.6" customHeight="1">
      <c r="A131" s="20" t="s">
        <v>37</v>
      </c>
      <c r="H131" s="25">
        <v>27</v>
      </c>
      <c r="I131" s="16"/>
      <c r="J131" s="271"/>
      <c r="K131" s="16"/>
      <c r="L131" s="35"/>
      <c r="M131" s="35"/>
      <c r="N131" s="35"/>
      <c r="O131" s="16"/>
      <c r="P131" s="265"/>
      <c r="Q131" s="13"/>
      <c r="R131" s="27"/>
      <c r="S131" s="27"/>
      <c r="T131" s="27"/>
    </row>
    <row r="132" spans="1:20" s="15" customFormat="1" ht="21.6" customHeight="1">
      <c r="A132" s="20"/>
      <c r="B132" s="15" t="s">
        <v>38</v>
      </c>
      <c r="H132" s="25"/>
      <c r="I132" s="16"/>
      <c r="J132" s="271"/>
      <c r="K132" s="16"/>
      <c r="L132" s="35"/>
      <c r="M132" s="35"/>
      <c r="N132" s="35"/>
      <c r="O132" s="16"/>
      <c r="P132" s="264"/>
      <c r="Q132" s="26"/>
      <c r="R132" s="26"/>
      <c r="S132" s="26"/>
      <c r="T132" s="26"/>
    </row>
    <row r="133" spans="1:20" s="15" customFormat="1" ht="21.6" customHeight="1">
      <c r="A133" s="20"/>
      <c r="C133" s="15" t="s">
        <v>39</v>
      </c>
      <c r="H133" s="25"/>
      <c r="I133" s="16"/>
      <c r="J133" s="271"/>
      <c r="K133" s="16"/>
      <c r="L133" s="35"/>
      <c r="M133" s="35"/>
      <c r="N133" s="35"/>
      <c r="O133" s="16"/>
      <c r="P133" s="264"/>
      <c r="Q133" s="26"/>
      <c r="R133" s="26"/>
      <c r="S133" s="26"/>
      <c r="T133" s="26"/>
    </row>
    <row r="134" spans="1:20" s="15" customFormat="1" ht="21.6" customHeight="1" thickBot="1">
      <c r="A134" s="20"/>
      <c r="D134" s="15" t="s">
        <v>40</v>
      </c>
      <c r="H134" s="25"/>
      <c r="I134" s="16"/>
      <c r="J134" s="273">
        <v>200000000</v>
      </c>
      <c r="K134" s="18"/>
      <c r="L134" s="40">
        <v>200000000</v>
      </c>
      <c r="M134" s="39"/>
      <c r="N134" s="40">
        <v>200000000</v>
      </c>
      <c r="O134" s="18"/>
      <c r="P134" s="273">
        <v>200000000</v>
      </c>
      <c r="Q134" s="18"/>
      <c r="R134" s="40">
        <v>200000000</v>
      </c>
      <c r="S134" s="39"/>
      <c r="T134" s="40">
        <v>200000000</v>
      </c>
    </row>
    <row r="135" spans="1:20" s="15" customFormat="1" ht="8.1" customHeight="1" thickTop="1">
      <c r="A135" s="20"/>
      <c r="H135" s="25"/>
      <c r="I135" s="16"/>
      <c r="J135" s="274"/>
      <c r="K135" s="18"/>
      <c r="L135" s="39"/>
      <c r="M135" s="39"/>
      <c r="N135" s="39"/>
      <c r="O135" s="18"/>
      <c r="P135" s="274"/>
      <c r="Q135" s="18"/>
      <c r="R135" s="39"/>
      <c r="S135" s="39"/>
      <c r="T135" s="39"/>
    </row>
    <row r="136" spans="1:20" s="15" customFormat="1" ht="21.6" customHeight="1">
      <c r="A136" s="20"/>
      <c r="B136" s="15" t="s">
        <v>41</v>
      </c>
      <c r="H136" s="25"/>
      <c r="I136" s="16"/>
      <c r="J136" s="264"/>
      <c r="K136" s="18"/>
      <c r="L136" s="26"/>
      <c r="M136" s="26"/>
      <c r="N136" s="26"/>
      <c r="O136" s="18"/>
      <c r="P136" s="264"/>
      <c r="Q136" s="18"/>
      <c r="R136" s="26"/>
      <c r="S136" s="26"/>
      <c r="T136" s="26"/>
    </row>
    <row r="137" spans="1:20" s="15" customFormat="1" ht="21.6" customHeight="1">
      <c r="A137" s="20"/>
      <c r="C137" s="15" t="s">
        <v>39</v>
      </c>
      <c r="H137" s="25"/>
      <c r="I137" s="16"/>
      <c r="J137" s="264"/>
      <c r="K137" s="18"/>
      <c r="L137" s="26"/>
      <c r="M137" s="26"/>
      <c r="N137" s="26"/>
      <c r="O137" s="18"/>
      <c r="P137" s="264"/>
      <c r="Q137" s="18"/>
      <c r="R137" s="26"/>
      <c r="S137" s="26"/>
      <c r="T137" s="26"/>
    </row>
    <row r="138" spans="1:20" s="15" customFormat="1" ht="21.6" customHeight="1">
      <c r="A138" s="20"/>
      <c r="D138" s="15" t="s">
        <v>101</v>
      </c>
      <c r="H138" s="25"/>
      <c r="I138" s="16"/>
      <c r="J138" s="264"/>
      <c r="K138" s="18"/>
      <c r="L138" s="26"/>
      <c r="M138" s="26"/>
      <c r="N138" s="26"/>
      <c r="O138" s="18"/>
      <c r="P138" s="264"/>
      <c r="Q138" s="18"/>
      <c r="R138" s="26"/>
      <c r="S138" s="26"/>
      <c r="T138" s="26"/>
    </row>
    <row r="139" spans="1:20" s="15" customFormat="1" ht="21.6" customHeight="1">
      <c r="A139" s="20"/>
      <c r="D139" s="15" t="s">
        <v>102</v>
      </c>
      <c r="H139" s="25"/>
      <c r="I139" s="16"/>
      <c r="J139" s="262">
        <v>200000000</v>
      </c>
      <c r="K139" s="18"/>
      <c r="L139" s="17">
        <v>200000000</v>
      </c>
      <c r="M139" s="17"/>
      <c r="N139" s="17">
        <v>200000000</v>
      </c>
      <c r="O139" s="18"/>
      <c r="P139" s="262">
        <v>200000000</v>
      </c>
      <c r="Q139" s="18"/>
      <c r="R139" s="17">
        <v>200000000</v>
      </c>
      <c r="S139" s="17"/>
      <c r="T139" s="17">
        <v>200000000</v>
      </c>
    </row>
    <row r="140" spans="1:20" ht="21.6" customHeight="1">
      <c r="A140" s="20" t="s">
        <v>44</v>
      </c>
      <c r="B140" s="15"/>
      <c r="C140" s="15"/>
      <c r="D140" s="15"/>
      <c r="E140" s="15"/>
      <c r="F140" s="15"/>
      <c r="G140" s="15"/>
      <c r="H140" s="16"/>
      <c r="I140" s="16"/>
      <c r="J140" s="271"/>
      <c r="K140" s="18"/>
      <c r="L140" s="35"/>
      <c r="M140" s="35"/>
      <c r="N140" s="35"/>
      <c r="O140" s="18"/>
      <c r="P140" s="271"/>
      <c r="Q140" s="18"/>
      <c r="R140" s="35"/>
      <c r="S140" s="35"/>
      <c r="T140" s="35"/>
    </row>
    <row r="141" spans="1:20" ht="21.6" customHeight="1">
      <c r="A141" s="1"/>
      <c r="B141" s="15" t="s">
        <v>45</v>
      </c>
      <c r="C141" s="15"/>
      <c r="D141" s="15"/>
      <c r="E141" s="15"/>
      <c r="F141" s="15"/>
      <c r="G141" s="15"/>
      <c r="H141" s="16">
        <v>28</v>
      </c>
      <c r="I141" s="16"/>
      <c r="J141" s="267">
        <v>20000000</v>
      </c>
      <c r="K141" s="18"/>
      <c r="L141" s="28">
        <v>20000000</v>
      </c>
      <c r="M141" s="28"/>
      <c r="N141" s="28">
        <v>20000000</v>
      </c>
      <c r="O141" s="18"/>
      <c r="P141" s="267">
        <v>20000000</v>
      </c>
      <c r="Q141" s="18"/>
      <c r="R141" s="28">
        <v>20000000</v>
      </c>
      <c r="S141" s="28"/>
      <c r="T141" s="28">
        <v>20000000</v>
      </c>
    </row>
    <row r="142" spans="1:20" ht="21.6" customHeight="1">
      <c r="A142" s="1"/>
      <c r="B142" s="15" t="s">
        <v>46</v>
      </c>
      <c r="C142" s="15"/>
      <c r="D142" s="15"/>
      <c r="E142" s="15"/>
      <c r="F142" s="15"/>
      <c r="G142" s="15"/>
      <c r="H142" s="16"/>
      <c r="I142" s="16"/>
      <c r="J142" s="267">
        <v>438550728</v>
      </c>
      <c r="K142" s="18"/>
      <c r="L142" s="28">
        <v>375013440</v>
      </c>
      <c r="M142" s="28"/>
      <c r="N142" s="28">
        <v>75710668</v>
      </c>
      <c r="O142" s="18"/>
      <c r="P142" s="267">
        <v>377193638</v>
      </c>
      <c r="Q142" s="18"/>
      <c r="R142" s="28">
        <v>323047821</v>
      </c>
      <c r="S142" s="28"/>
      <c r="T142" s="28">
        <v>49866564</v>
      </c>
    </row>
    <row r="143" spans="1:20" ht="21.6" customHeight="1">
      <c r="A143" s="20" t="s">
        <v>103</v>
      </c>
      <c r="B143" s="15"/>
      <c r="C143" s="15"/>
      <c r="D143" s="15"/>
      <c r="E143" s="15"/>
      <c r="F143" s="15"/>
      <c r="G143" s="15"/>
      <c r="H143" s="16"/>
      <c r="I143" s="16"/>
      <c r="J143" s="275"/>
      <c r="K143" s="18"/>
      <c r="L143" s="41"/>
      <c r="M143" s="41"/>
      <c r="N143" s="41"/>
      <c r="O143" s="18"/>
      <c r="P143" s="275"/>
      <c r="Q143" s="18"/>
      <c r="R143" s="41"/>
      <c r="S143" s="41"/>
      <c r="T143" s="41"/>
    </row>
    <row r="144" spans="1:20" s="15" customFormat="1" ht="21.6" customHeight="1">
      <c r="A144" s="42"/>
      <c r="B144" s="42" t="s">
        <v>42</v>
      </c>
      <c r="H144" s="25"/>
      <c r="I144" s="16"/>
      <c r="J144" s="266"/>
      <c r="P144" s="266"/>
    </row>
    <row r="145" spans="1:20" s="15" customFormat="1" ht="21.6" customHeight="1">
      <c r="A145" s="42"/>
      <c r="C145" s="15" t="s">
        <v>43</v>
      </c>
      <c r="H145" s="25">
        <v>18</v>
      </c>
      <c r="I145" s="16"/>
      <c r="J145" s="268">
        <v>-11215432</v>
      </c>
      <c r="K145" s="18"/>
      <c r="L145" s="29">
        <v>-11215432</v>
      </c>
      <c r="M145" s="41"/>
      <c r="N145" s="29">
        <v>-8927813</v>
      </c>
      <c r="O145" s="18"/>
      <c r="P145" s="268">
        <v>0</v>
      </c>
      <c r="Q145" s="18"/>
      <c r="R145" s="29">
        <v>0</v>
      </c>
      <c r="S145" s="41"/>
      <c r="T145" s="29"/>
    </row>
    <row r="146" spans="1:20" s="15" customFormat="1" ht="8.1" customHeight="1">
      <c r="A146" s="20"/>
      <c r="E146" s="21"/>
      <c r="H146" s="16"/>
      <c r="I146" s="16"/>
      <c r="J146" s="262"/>
      <c r="K146" s="18"/>
      <c r="L146" s="17"/>
      <c r="M146" s="17"/>
      <c r="N146" s="17"/>
      <c r="O146" s="18"/>
      <c r="P146" s="262"/>
      <c r="Q146" s="18"/>
      <c r="R146" s="17"/>
      <c r="S146" s="17"/>
      <c r="T146" s="17"/>
    </row>
    <row r="147" spans="1:20" ht="21.6" customHeight="1">
      <c r="A147" s="1" t="s">
        <v>159</v>
      </c>
      <c r="B147" s="15"/>
      <c r="C147" s="15"/>
      <c r="D147" s="15"/>
      <c r="E147" s="15"/>
      <c r="F147" s="15"/>
      <c r="G147" s="15"/>
      <c r="H147" s="16"/>
      <c r="I147" s="16"/>
      <c r="J147" s="262">
        <f>SUM(J139:J145)</f>
        <v>647335296</v>
      </c>
      <c r="K147" s="18"/>
      <c r="L147" s="17">
        <f>SUM(L139:L145)</f>
        <v>583798008</v>
      </c>
      <c r="M147" s="17"/>
      <c r="N147" s="17">
        <f>SUM(N139:N145)</f>
        <v>286782855</v>
      </c>
      <c r="O147" s="18"/>
      <c r="P147" s="262">
        <f>SUM(P139:P145)</f>
        <v>597193638</v>
      </c>
      <c r="Q147" s="18"/>
      <c r="R147" s="17">
        <f>SUM(R139:R145)</f>
        <v>543047821</v>
      </c>
      <c r="S147" s="17"/>
      <c r="T147" s="17">
        <f>SUM(T139:T145)</f>
        <v>269866564</v>
      </c>
    </row>
    <row r="148" spans="1:20" s="15" customFormat="1" ht="21.6" customHeight="1">
      <c r="A148" s="20" t="s">
        <v>47</v>
      </c>
      <c r="H148" s="16"/>
      <c r="I148" s="16"/>
      <c r="J148" s="268">
        <v>346684</v>
      </c>
      <c r="K148" s="18"/>
      <c r="L148" s="29">
        <v>345792</v>
      </c>
      <c r="M148" s="41"/>
      <c r="N148" s="29">
        <v>-1911750</v>
      </c>
      <c r="O148" s="18"/>
      <c r="P148" s="268">
        <v>0</v>
      </c>
      <c r="Q148" s="18"/>
      <c r="R148" s="29">
        <v>0</v>
      </c>
      <c r="S148" s="41"/>
      <c r="T148" s="29">
        <v>0</v>
      </c>
    </row>
    <row r="149" spans="1:20" s="15" customFormat="1" ht="8.1" customHeight="1">
      <c r="A149" s="20"/>
      <c r="E149" s="21"/>
      <c r="H149" s="16"/>
      <c r="I149" s="16"/>
      <c r="J149" s="262"/>
      <c r="K149" s="18"/>
      <c r="L149" s="17"/>
      <c r="M149" s="17"/>
      <c r="N149" s="17"/>
      <c r="O149" s="18"/>
      <c r="P149" s="262"/>
      <c r="Q149" s="18"/>
      <c r="R149" s="17"/>
      <c r="S149" s="17"/>
      <c r="T149" s="17"/>
    </row>
    <row r="150" spans="1:20" s="15" customFormat="1" ht="21.6" customHeight="1">
      <c r="A150" s="1" t="s">
        <v>48</v>
      </c>
      <c r="H150" s="16"/>
      <c r="I150" s="16"/>
      <c r="J150" s="269">
        <f>SUM(J147:J148)</f>
        <v>647681980</v>
      </c>
      <c r="K150" s="18"/>
      <c r="L150" s="30">
        <f>SUM(L147:L148)</f>
        <v>584143800</v>
      </c>
      <c r="M150" s="17"/>
      <c r="N150" s="30">
        <f>SUM(N147:N148)</f>
        <v>284871105</v>
      </c>
      <c r="O150" s="18"/>
      <c r="P150" s="269">
        <f>P147+P148</f>
        <v>597193638</v>
      </c>
      <c r="Q150" s="18"/>
      <c r="R150" s="30">
        <f>SUM(R147:R148)</f>
        <v>543047821</v>
      </c>
      <c r="S150" s="17"/>
      <c r="T150" s="30">
        <f>SUM(T147:T148)</f>
        <v>269866564</v>
      </c>
    </row>
    <row r="151" spans="1:20" s="15" customFormat="1" ht="8.1" customHeight="1">
      <c r="A151" s="20"/>
      <c r="E151" s="21"/>
      <c r="H151" s="16"/>
      <c r="I151" s="16"/>
      <c r="J151" s="262"/>
      <c r="K151" s="18"/>
      <c r="L151" s="17"/>
      <c r="M151" s="17"/>
      <c r="N151" s="17"/>
      <c r="O151" s="18"/>
      <c r="P151" s="262"/>
      <c r="Q151" s="18"/>
      <c r="R151" s="17"/>
      <c r="S151" s="17"/>
      <c r="T151" s="17"/>
    </row>
    <row r="152" spans="1:20" ht="21.6" customHeight="1" thickBot="1">
      <c r="A152" s="1" t="s">
        <v>49</v>
      </c>
      <c r="B152" s="15"/>
      <c r="C152" s="15"/>
      <c r="D152" s="15"/>
      <c r="E152" s="15"/>
      <c r="F152" s="15"/>
      <c r="G152" s="15"/>
      <c r="H152" s="16"/>
      <c r="I152" s="16"/>
      <c r="J152" s="270">
        <f>SUM(J150+J101)</f>
        <v>2328429371</v>
      </c>
      <c r="K152" s="18"/>
      <c r="L152" s="32">
        <f>SUM(L150+L101)</f>
        <v>2700847006</v>
      </c>
      <c r="M152" s="17"/>
      <c r="N152" s="32">
        <f>SUM(N150+N101)</f>
        <v>2603140816</v>
      </c>
      <c r="O152" s="18"/>
      <c r="P152" s="270">
        <f>P101+P150</f>
        <v>2250412253</v>
      </c>
      <c r="Q152" s="18"/>
      <c r="R152" s="32">
        <f>SUM(R150+R101)</f>
        <v>2590668991</v>
      </c>
      <c r="S152" s="17"/>
      <c r="T152" s="32">
        <f>SUM(T150+T101)</f>
        <v>2599260680</v>
      </c>
    </row>
    <row r="153" spans="1:20" ht="21.6" customHeight="1" thickTop="1">
      <c r="A153" s="1"/>
      <c r="B153" s="15"/>
      <c r="C153" s="15"/>
      <c r="D153" s="15"/>
      <c r="E153" s="15"/>
      <c r="F153" s="15"/>
      <c r="G153" s="15"/>
      <c r="H153" s="16"/>
      <c r="I153" s="16"/>
      <c r="J153" s="17"/>
      <c r="K153" s="18"/>
      <c r="L153" s="17"/>
      <c r="M153" s="17"/>
      <c r="N153" s="17"/>
      <c r="O153" s="18"/>
      <c r="P153" s="17"/>
      <c r="Q153" s="18"/>
      <c r="R153" s="17"/>
      <c r="S153" s="17"/>
      <c r="T153" s="17"/>
    </row>
    <row r="154" spans="1:20" ht="21.6" customHeight="1">
      <c r="A154" s="1"/>
      <c r="B154" s="15"/>
      <c r="C154" s="15"/>
      <c r="D154" s="15"/>
      <c r="E154" s="15"/>
      <c r="F154" s="15"/>
      <c r="G154" s="15"/>
      <c r="H154" s="16"/>
      <c r="I154" s="16"/>
      <c r="J154" s="17"/>
      <c r="K154" s="18"/>
      <c r="L154" s="17"/>
      <c r="M154" s="17"/>
      <c r="N154" s="17"/>
      <c r="O154" s="18"/>
      <c r="P154" s="17"/>
      <c r="Q154" s="18"/>
      <c r="R154" s="17"/>
      <c r="S154" s="17"/>
      <c r="T154" s="17"/>
    </row>
    <row r="155" spans="1:20" ht="21.6" customHeight="1">
      <c r="A155" s="1"/>
      <c r="B155" s="15"/>
      <c r="C155" s="15"/>
      <c r="D155" s="15"/>
      <c r="E155" s="15"/>
      <c r="F155" s="15"/>
      <c r="G155" s="15"/>
      <c r="H155" s="16"/>
      <c r="I155" s="16"/>
      <c r="J155" s="17"/>
      <c r="K155" s="18"/>
      <c r="L155" s="17"/>
      <c r="M155" s="17"/>
      <c r="N155" s="17"/>
      <c r="O155" s="18"/>
      <c r="P155" s="17"/>
      <c r="Q155" s="18"/>
      <c r="R155" s="17"/>
      <c r="S155" s="17"/>
      <c r="T155" s="17"/>
    </row>
    <row r="156" spans="1:20" ht="21.6" customHeight="1">
      <c r="A156" s="1"/>
      <c r="B156" s="15"/>
      <c r="C156" s="15"/>
      <c r="D156" s="15"/>
      <c r="E156" s="15"/>
      <c r="F156" s="15"/>
      <c r="G156" s="15"/>
      <c r="H156" s="16"/>
      <c r="I156" s="16"/>
      <c r="J156" s="17"/>
      <c r="K156" s="18"/>
      <c r="L156" s="17"/>
      <c r="M156" s="17"/>
      <c r="N156" s="17"/>
      <c r="O156" s="18"/>
      <c r="P156" s="17"/>
      <c r="Q156" s="18"/>
      <c r="R156" s="17"/>
      <c r="S156" s="17"/>
      <c r="T156" s="17"/>
    </row>
    <row r="157" spans="1:20" ht="21.6" customHeight="1">
      <c r="A157" s="1"/>
      <c r="B157" s="15"/>
      <c r="C157" s="15"/>
      <c r="D157" s="15"/>
      <c r="E157" s="15"/>
      <c r="F157" s="15"/>
      <c r="G157" s="15"/>
      <c r="H157" s="16"/>
      <c r="I157" s="16"/>
      <c r="J157" s="17"/>
      <c r="K157" s="18"/>
      <c r="L157" s="17"/>
      <c r="M157" s="17"/>
      <c r="N157" s="17"/>
      <c r="O157" s="18"/>
      <c r="P157" s="17"/>
      <c r="Q157" s="18"/>
      <c r="R157" s="17"/>
      <c r="S157" s="17"/>
      <c r="T157" s="17"/>
    </row>
    <row r="158" spans="1:20" ht="21.6" customHeight="1">
      <c r="A158" s="1"/>
      <c r="B158" s="15"/>
      <c r="C158" s="15"/>
      <c r="D158" s="15"/>
      <c r="E158" s="15"/>
      <c r="F158" s="15"/>
      <c r="G158" s="15"/>
      <c r="H158" s="16"/>
      <c r="I158" s="16"/>
      <c r="J158" s="17"/>
      <c r="K158" s="18"/>
      <c r="L158" s="17"/>
      <c r="M158" s="17"/>
      <c r="N158" s="17"/>
      <c r="O158" s="18"/>
      <c r="P158" s="17"/>
      <c r="Q158" s="18"/>
      <c r="R158" s="17"/>
      <c r="S158" s="17"/>
      <c r="T158" s="17"/>
    </row>
    <row r="159" spans="1:20" ht="21.6" customHeight="1">
      <c r="A159" s="1"/>
      <c r="B159" s="15"/>
      <c r="C159" s="15"/>
      <c r="D159" s="15"/>
      <c r="E159" s="15"/>
      <c r="F159" s="15"/>
      <c r="G159" s="15"/>
      <c r="H159" s="16"/>
      <c r="I159" s="16"/>
      <c r="J159" s="17"/>
      <c r="K159" s="18"/>
      <c r="L159" s="17"/>
      <c r="M159" s="17"/>
      <c r="N159" s="17"/>
      <c r="O159" s="18"/>
      <c r="P159" s="17"/>
      <c r="Q159" s="18"/>
      <c r="R159" s="17"/>
      <c r="S159" s="17"/>
      <c r="T159" s="17"/>
    </row>
    <row r="160" spans="1:20" ht="26.25" customHeight="1">
      <c r="A160" s="1"/>
      <c r="B160" s="15"/>
      <c r="C160" s="15"/>
      <c r="D160" s="15"/>
      <c r="E160" s="15"/>
      <c r="F160" s="15"/>
      <c r="G160" s="15"/>
      <c r="H160" s="16"/>
      <c r="I160" s="16"/>
      <c r="J160" s="17"/>
      <c r="K160" s="18"/>
      <c r="L160" s="17"/>
      <c r="M160" s="17"/>
      <c r="N160" s="17"/>
      <c r="O160" s="18"/>
      <c r="P160" s="17"/>
      <c r="Q160" s="18"/>
      <c r="R160" s="17"/>
      <c r="S160" s="17"/>
      <c r="T160" s="17"/>
    </row>
    <row r="161" spans="1:20" ht="21.6" customHeight="1">
      <c r="A161" s="1"/>
      <c r="B161" s="15"/>
      <c r="C161" s="15"/>
      <c r="D161" s="15"/>
      <c r="E161" s="15"/>
      <c r="F161" s="15"/>
      <c r="G161" s="15"/>
      <c r="H161" s="16"/>
      <c r="I161" s="16"/>
      <c r="J161" s="17"/>
      <c r="K161" s="18"/>
      <c r="L161" s="17"/>
      <c r="M161" s="17"/>
      <c r="N161" s="17"/>
      <c r="O161" s="18"/>
      <c r="P161" s="17"/>
      <c r="Q161" s="18"/>
      <c r="R161" s="17"/>
      <c r="S161" s="17"/>
      <c r="T161" s="17"/>
    </row>
    <row r="162" spans="1:20" ht="21.6" customHeight="1">
      <c r="A162" s="1"/>
      <c r="B162" s="15"/>
      <c r="C162" s="15"/>
      <c r="D162" s="15"/>
      <c r="E162" s="15"/>
      <c r="F162" s="15"/>
      <c r="G162" s="15"/>
      <c r="H162" s="16"/>
      <c r="I162" s="16"/>
      <c r="J162" s="17"/>
      <c r="K162" s="18"/>
      <c r="L162" s="17"/>
      <c r="M162" s="17"/>
      <c r="N162" s="17"/>
      <c r="O162" s="18"/>
      <c r="P162" s="17"/>
      <c r="Q162" s="18"/>
      <c r="R162" s="17"/>
      <c r="S162" s="17"/>
      <c r="T162" s="17"/>
    </row>
    <row r="163" spans="1:20" ht="21.75" customHeight="1">
      <c r="A163" s="1"/>
      <c r="B163" s="15"/>
      <c r="C163" s="15"/>
      <c r="D163" s="15"/>
      <c r="E163" s="15"/>
      <c r="F163" s="15"/>
      <c r="G163" s="15"/>
      <c r="H163" s="16"/>
      <c r="I163" s="16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</row>
    <row r="164" spans="1:20" ht="21.6" customHeight="1">
      <c r="A164" s="1"/>
      <c r="B164" s="15"/>
      <c r="C164" s="15"/>
      <c r="D164" s="15"/>
      <c r="E164" s="15"/>
      <c r="F164" s="15"/>
      <c r="G164" s="15"/>
      <c r="H164" s="16"/>
      <c r="I164" s="16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1:20" s="15" customFormat="1" ht="21.6" customHeight="1">
      <c r="A165" s="347" t="s">
        <v>20</v>
      </c>
      <c r="B165" s="347"/>
      <c r="C165" s="347"/>
      <c r="D165" s="347"/>
      <c r="E165" s="347"/>
      <c r="F165" s="347"/>
      <c r="G165" s="347"/>
      <c r="H165" s="347"/>
      <c r="I165" s="347"/>
      <c r="J165" s="347"/>
      <c r="K165" s="347"/>
      <c r="L165" s="347"/>
      <c r="M165" s="347"/>
      <c r="N165" s="347"/>
      <c r="O165" s="347"/>
      <c r="P165" s="347"/>
      <c r="Q165" s="347"/>
      <c r="R165" s="347"/>
      <c r="S165" s="343"/>
      <c r="T165" s="343"/>
    </row>
    <row r="166" spans="1:20" s="15" customFormat="1" ht="21.6" customHeight="1">
      <c r="A166" s="345"/>
      <c r="B166" s="345"/>
      <c r="C166" s="345"/>
      <c r="D166" s="345"/>
      <c r="E166" s="345"/>
      <c r="F166" s="345"/>
      <c r="G166" s="345"/>
      <c r="H166" s="345"/>
      <c r="I166" s="345"/>
      <c r="J166" s="345"/>
      <c r="K166" s="345"/>
      <c r="L166" s="345"/>
      <c r="M166" s="345"/>
      <c r="N166" s="345"/>
      <c r="O166" s="345"/>
      <c r="P166" s="345"/>
      <c r="Q166" s="345"/>
      <c r="R166" s="345"/>
      <c r="S166" s="345"/>
      <c r="T166" s="345"/>
    </row>
    <row r="167" spans="1:20" s="15" customFormat="1" ht="21.6" customHeight="1">
      <c r="A167" s="260"/>
      <c r="B167" s="260"/>
      <c r="C167" s="260"/>
      <c r="D167" s="260"/>
      <c r="E167" s="260"/>
      <c r="F167" s="260"/>
      <c r="G167" s="260"/>
      <c r="H167" s="260"/>
      <c r="I167" s="260"/>
      <c r="J167" s="260"/>
      <c r="K167" s="314"/>
      <c r="L167" s="314"/>
      <c r="M167" s="343"/>
      <c r="N167" s="343"/>
      <c r="O167" s="260"/>
      <c r="P167" s="260"/>
      <c r="Q167" s="260"/>
      <c r="R167" s="314"/>
      <c r="S167" s="343"/>
      <c r="T167" s="343"/>
    </row>
    <row r="168" spans="1:20" ht="14.25" customHeight="1">
      <c r="A168" s="1"/>
      <c r="B168" s="15"/>
      <c r="C168" s="15"/>
      <c r="D168" s="15"/>
      <c r="E168" s="15"/>
      <c r="F168" s="15"/>
      <c r="G168" s="15"/>
      <c r="H168" s="16"/>
      <c r="I168" s="16"/>
      <c r="J168" s="17"/>
      <c r="K168" s="16"/>
      <c r="L168" s="17"/>
      <c r="M168" s="17"/>
      <c r="N168" s="17"/>
      <c r="P168" s="17"/>
      <c r="Q168" s="17"/>
      <c r="R168" s="17"/>
      <c r="S168" s="17"/>
      <c r="T168" s="17"/>
    </row>
    <row r="169" spans="1:20" s="15" customFormat="1" ht="21.95" customHeight="1">
      <c r="A169" s="33" t="str">
        <f>A116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169" s="33"/>
      <c r="C169" s="33"/>
      <c r="D169" s="33"/>
      <c r="E169" s="33"/>
      <c r="F169" s="33"/>
      <c r="G169" s="33"/>
      <c r="H169" s="33"/>
      <c r="I169" s="33"/>
      <c r="J169" s="34"/>
      <c r="K169" s="33"/>
      <c r="L169" s="34"/>
      <c r="M169" s="34"/>
      <c r="N169" s="34"/>
      <c r="O169" s="33"/>
      <c r="P169" s="34"/>
      <c r="Q169" s="34"/>
      <c r="R169" s="10"/>
      <c r="S169" s="10"/>
      <c r="T169" s="10"/>
    </row>
  </sheetData>
  <mergeCells count="11">
    <mergeCell ref="P121:T121"/>
    <mergeCell ref="O3:P3"/>
    <mergeCell ref="A165:R165"/>
    <mergeCell ref="A51:R51"/>
    <mergeCell ref="A113:R113"/>
    <mergeCell ref="A34:G34"/>
    <mergeCell ref="J5:N5"/>
    <mergeCell ref="P5:T5"/>
    <mergeCell ref="J59:N59"/>
    <mergeCell ref="P59:T59"/>
    <mergeCell ref="J121:N121"/>
  </mergeCells>
  <pageMargins left="0.8" right="0.5" top="0.5" bottom="0.6" header="0.49" footer="0.4"/>
  <pageSetup paperSize="9" scale="76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AE83"/>
  <sheetViews>
    <sheetView topLeftCell="A34" zoomScale="96" zoomScaleNormal="96" zoomScaleSheetLayoutView="110" workbookViewId="0">
      <selection activeCell="X60" sqref="X60"/>
    </sheetView>
  </sheetViews>
  <sheetFormatPr defaultColWidth="9" defaultRowHeight="21.6" customHeight="1"/>
  <cols>
    <col min="1" max="6" width="1.42578125" style="146" customWidth="1"/>
    <col min="7" max="7" width="26.140625" style="146" customWidth="1"/>
    <col min="8" max="8" width="7.7109375" style="230" customWidth="1"/>
    <col min="9" max="9" width="0.85546875" style="230" customWidth="1"/>
    <col min="10" max="10" width="11.7109375" style="152" customWidth="1"/>
    <col min="11" max="11" width="0.85546875" style="230" customWidth="1"/>
    <col min="12" max="12" width="12.28515625" style="152" customWidth="1"/>
    <col min="13" max="13" width="0.85546875" style="230" customWidth="1"/>
    <col min="14" max="14" width="12.28515625" style="157" customWidth="1"/>
    <col min="15" max="15" width="0.85546875" style="246" customWidth="1"/>
    <col min="16" max="16" width="12.28515625" style="157" customWidth="1"/>
    <col min="17" max="18" width="13.42578125" style="146" bestFit="1" customWidth="1"/>
    <col min="19" max="16384" width="9" style="146"/>
  </cols>
  <sheetData>
    <row r="1" spans="1:31" ht="21.6" customHeight="1">
      <c r="A1" s="118" t="str">
        <f>'T 4-6'!A1</f>
        <v>บริษัท เทิร์นคีย์ คอมมูนิเคชั่น เซอร์วิส จำกัด</v>
      </c>
      <c r="B1" s="118"/>
      <c r="C1" s="118"/>
      <c r="D1" s="118"/>
      <c r="E1" s="118"/>
      <c r="F1" s="118"/>
      <c r="G1" s="118"/>
      <c r="H1" s="227"/>
      <c r="I1" s="227"/>
      <c r="J1" s="73"/>
      <c r="K1" s="227"/>
      <c r="L1" s="73"/>
      <c r="M1" s="227"/>
      <c r="N1" s="68"/>
      <c r="O1" s="228"/>
      <c r="P1" s="68"/>
    </row>
    <row r="2" spans="1:31" ht="21.6" customHeight="1">
      <c r="A2" s="120" t="s">
        <v>50</v>
      </c>
      <c r="B2" s="118"/>
      <c r="C2" s="118"/>
      <c r="D2" s="118"/>
      <c r="E2" s="118"/>
      <c r="F2" s="118"/>
      <c r="G2" s="118"/>
      <c r="H2" s="227"/>
      <c r="I2" s="227"/>
      <c r="J2" s="73"/>
      <c r="K2" s="227"/>
      <c r="L2" s="73"/>
      <c r="M2" s="227"/>
      <c r="N2" s="68"/>
      <c r="O2" s="228"/>
      <c r="P2" s="68"/>
    </row>
    <row r="3" spans="1:31" ht="21.6" customHeight="1">
      <c r="A3" s="121" t="s">
        <v>153</v>
      </c>
      <c r="B3" s="122"/>
      <c r="C3" s="122"/>
      <c r="D3" s="122"/>
      <c r="E3" s="122"/>
      <c r="F3" s="122"/>
      <c r="G3" s="122"/>
      <c r="H3" s="71"/>
      <c r="I3" s="71"/>
      <c r="J3" s="123"/>
      <c r="K3" s="71"/>
      <c r="L3" s="123"/>
      <c r="M3" s="71"/>
      <c r="N3" s="74"/>
      <c r="O3" s="229"/>
      <c r="P3" s="74"/>
    </row>
    <row r="4" spans="1:31" ht="21.6" customHeight="1">
      <c r="A4" s="118"/>
      <c r="B4" s="118"/>
      <c r="C4" s="118"/>
      <c r="D4" s="118"/>
      <c r="E4" s="118"/>
      <c r="F4" s="118"/>
      <c r="G4" s="118"/>
      <c r="H4" s="227"/>
      <c r="I4" s="227"/>
      <c r="J4" s="73"/>
      <c r="K4" s="227"/>
      <c r="L4" s="73"/>
      <c r="M4" s="227"/>
      <c r="N4" s="68"/>
      <c r="O4" s="228"/>
      <c r="P4" s="68"/>
    </row>
    <row r="5" spans="1:31" ht="21.6" customHeight="1">
      <c r="A5" s="1"/>
      <c r="B5" s="1"/>
      <c r="C5" s="1"/>
      <c r="D5" s="1"/>
      <c r="E5" s="1"/>
      <c r="F5" s="1"/>
      <c r="G5" s="1"/>
      <c r="H5" s="2"/>
      <c r="I5" s="2"/>
      <c r="J5" s="346" t="s">
        <v>2</v>
      </c>
      <c r="K5" s="346"/>
      <c r="L5" s="346"/>
      <c r="M5" s="12"/>
      <c r="N5" s="346" t="s">
        <v>3</v>
      </c>
      <c r="O5" s="346"/>
      <c r="P5" s="346"/>
    </row>
    <row r="6" spans="1:31" ht="21.6" customHeight="1">
      <c r="A6" s="118"/>
      <c r="B6" s="118"/>
      <c r="C6" s="118"/>
      <c r="D6" s="118"/>
      <c r="E6" s="118"/>
      <c r="F6" s="118"/>
      <c r="G6" s="118"/>
      <c r="H6" s="146"/>
      <c r="I6" s="227"/>
      <c r="J6" s="4" t="s">
        <v>152</v>
      </c>
      <c r="K6" s="2"/>
      <c r="L6" s="4" t="s">
        <v>121</v>
      </c>
      <c r="M6" s="3"/>
      <c r="N6" s="4" t="s">
        <v>152</v>
      </c>
      <c r="O6" s="4"/>
      <c r="P6" s="4" t="s">
        <v>121</v>
      </c>
      <c r="R6" s="13"/>
    </row>
    <row r="7" spans="1:31" ht="21.6" customHeight="1">
      <c r="A7" s="118"/>
      <c r="B7" s="118"/>
      <c r="C7" s="118"/>
      <c r="D7" s="118"/>
      <c r="E7" s="118"/>
      <c r="F7" s="118"/>
      <c r="G7" s="118"/>
      <c r="H7" s="71" t="s">
        <v>5</v>
      </c>
      <c r="I7" s="227"/>
      <c r="J7" s="74" t="s">
        <v>6</v>
      </c>
      <c r="K7" s="227"/>
      <c r="L7" s="74" t="s">
        <v>6</v>
      </c>
      <c r="M7" s="70"/>
      <c r="N7" s="74" t="s">
        <v>6</v>
      </c>
      <c r="O7" s="70"/>
      <c r="P7" s="74" t="s">
        <v>6</v>
      </c>
      <c r="R7" s="132"/>
    </row>
    <row r="8" spans="1:31" ht="8.1" customHeight="1">
      <c r="A8" s="118"/>
      <c r="B8" s="118"/>
      <c r="C8" s="118"/>
      <c r="D8" s="118"/>
      <c r="E8" s="118"/>
      <c r="F8" s="118"/>
      <c r="G8" s="118"/>
      <c r="H8" s="75"/>
      <c r="I8" s="227"/>
      <c r="J8" s="276"/>
      <c r="K8" s="227"/>
      <c r="L8" s="70"/>
      <c r="M8" s="70"/>
      <c r="N8" s="276"/>
      <c r="O8" s="70"/>
      <c r="P8" s="70"/>
      <c r="R8" s="132"/>
    </row>
    <row r="9" spans="1:31" ht="21.6" customHeight="1">
      <c r="A9" s="146" t="s">
        <v>138</v>
      </c>
      <c r="B9" s="132"/>
      <c r="C9" s="132"/>
      <c r="D9" s="132"/>
      <c r="E9" s="132"/>
      <c r="F9" s="132"/>
      <c r="G9" s="132"/>
      <c r="H9" s="146"/>
      <c r="I9" s="146"/>
      <c r="J9" s="277"/>
      <c r="K9" s="146"/>
      <c r="L9" s="146"/>
      <c r="M9" s="146"/>
      <c r="N9" s="277"/>
      <c r="O9" s="146"/>
      <c r="P9" s="146"/>
      <c r="R9" s="132"/>
    </row>
    <row r="10" spans="1:31" ht="21.6" customHeight="1">
      <c r="B10" s="146" t="s">
        <v>104</v>
      </c>
      <c r="C10" s="132"/>
      <c r="D10" s="132"/>
      <c r="E10" s="132"/>
      <c r="F10" s="132"/>
      <c r="G10" s="132"/>
      <c r="H10" s="230">
        <v>10</v>
      </c>
      <c r="I10" s="231"/>
      <c r="J10" s="274">
        <v>2877008430</v>
      </c>
      <c r="K10" s="232"/>
      <c r="L10" s="39">
        <v>4905434950</v>
      </c>
      <c r="M10" s="232"/>
      <c r="N10" s="274">
        <v>2764585747</v>
      </c>
      <c r="O10" s="232"/>
      <c r="P10" s="39">
        <v>4432227152</v>
      </c>
    </row>
    <row r="11" spans="1:31" ht="21.6" customHeight="1">
      <c r="A11" s="146" t="s">
        <v>139</v>
      </c>
      <c r="B11" s="132"/>
      <c r="C11" s="132"/>
      <c r="D11" s="132"/>
      <c r="E11" s="132"/>
      <c r="F11" s="132"/>
      <c r="G11" s="132"/>
      <c r="I11" s="231"/>
      <c r="J11" s="274"/>
      <c r="K11" s="232"/>
      <c r="L11" s="39"/>
      <c r="M11" s="232"/>
      <c r="N11" s="274"/>
      <c r="O11" s="232"/>
      <c r="P11" s="39"/>
    </row>
    <row r="12" spans="1:31" ht="21.6" customHeight="1">
      <c r="B12" s="146" t="s">
        <v>104</v>
      </c>
      <c r="C12" s="118"/>
      <c r="D12" s="118"/>
      <c r="E12" s="118"/>
      <c r="F12" s="118"/>
      <c r="G12" s="118"/>
      <c r="H12" s="75"/>
      <c r="I12" s="227"/>
      <c r="J12" s="278">
        <v>-2434602384</v>
      </c>
      <c r="K12" s="233"/>
      <c r="L12" s="43">
        <v>-4204501637</v>
      </c>
      <c r="M12" s="233"/>
      <c r="N12" s="278">
        <v>-2348428902</v>
      </c>
      <c r="O12" s="233"/>
      <c r="P12" s="43">
        <v>-3818696261</v>
      </c>
      <c r="Q12" s="234"/>
      <c r="R12" s="234"/>
    </row>
    <row r="13" spans="1:31" ht="8.1" customHeight="1">
      <c r="B13" s="132"/>
      <c r="C13" s="132"/>
      <c r="D13" s="132"/>
      <c r="E13" s="132"/>
      <c r="F13" s="132"/>
      <c r="G13" s="132"/>
      <c r="H13" s="231"/>
      <c r="I13" s="231"/>
      <c r="J13" s="279"/>
      <c r="K13" s="235"/>
      <c r="L13" s="62"/>
      <c r="M13" s="235"/>
      <c r="N13" s="279"/>
      <c r="O13" s="235"/>
      <c r="P13" s="62"/>
    </row>
    <row r="14" spans="1:31" ht="21.6" customHeight="1">
      <c r="A14" s="118" t="s">
        <v>51</v>
      </c>
      <c r="B14" s="118"/>
      <c r="C14" s="118"/>
      <c r="D14" s="118"/>
      <c r="E14" s="118"/>
      <c r="F14" s="118"/>
      <c r="G14" s="118"/>
      <c r="H14" s="75"/>
      <c r="I14" s="227"/>
      <c r="J14" s="274">
        <f>SUM(J10:J12)</f>
        <v>442406046</v>
      </c>
      <c r="K14" s="236"/>
      <c r="L14" s="39">
        <f>SUM(L10:L12)</f>
        <v>700933313</v>
      </c>
      <c r="M14" s="236"/>
      <c r="N14" s="274">
        <f>SUM(N10:N12)</f>
        <v>416156845</v>
      </c>
      <c r="O14" s="236"/>
      <c r="P14" s="39">
        <f>SUM(P10:P12)</f>
        <v>613530891</v>
      </c>
      <c r="R14" s="237"/>
      <c r="X14" s="156"/>
      <c r="Y14" s="156"/>
      <c r="Z14" s="156"/>
      <c r="AA14" s="156"/>
      <c r="AB14" s="156"/>
      <c r="AC14" s="156"/>
      <c r="AD14" s="156"/>
      <c r="AE14" s="156"/>
    </row>
    <row r="15" spans="1:31" ht="21.6" customHeight="1">
      <c r="A15" s="146" t="s">
        <v>149</v>
      </c>
      <c r="B15" s="120"/>
      <c r="C15" s="132"/>
      <c r="D15" s="132"/>
      <c r="E15" s="132"/>
      <c r="F15" s="132"/>
      <c r="G15" s="132"/>
      <c r="H15" s="230">
        <v>30</v>
      </c>
      <c r="I15" s="231"/>
      <c r="J15" s="274">
        <v>4909100</v>
      </c>
      <c r="K15" s="232"/>
      <c r="L15" s="39">
        <v>1816199</v>
      </c>
      <c r="M15" s="232"/>
      <c r="N15" s="274">
        <v>7538999</v>
      </c>
      <c r="O15" s="232"/>
      <c r="P15" s="39">
        <v>22973542</v>
      </c>
    </row>
    <row r="16" spans="1:31" ht="21.6" customHeight="1">
      <c r="A16" s="46" t="s">
        <v>52</v>
      </c>
      <c r="B16" s="132"/>
      <c r="C16" s="132"/>
      <c r="D16" s="132"/>
      <c r="E16" s="132"/>
      <c r="F16" s="132"/>
      <c r="G16" s="132"/>
      <c r="I16" s="231"/>
      <c r="J16" s="274">
        <v>-11946310</v>
      </c>
      <c r="K16" s="238"/>
      <c r="L16" s="39">
        <v>-23675806</v>
      </c>
      <c r="M16" s="238"/>
      <c r="N16" s="274">
        <v>-11381320</v>
      </c>
      <c r="O16" s="238"/>
      <c r="P16" s="39">
        <v>-22766619</v>
      </c>
    </row>
    <row r="17" spans="1:30" ht="21.6" customHeight="1">
      <c r="A17" s="46" t="s">
        <v>53</v>
      </c>
      <c r="B17" s="132"/>
      <c r="C17" s="132"/>
      <c r="D17" s="132"/>
      <c r="E17" s="132"/>
      <c r="F17" s="132"/>
      <c r="G17" s="132"/>
      <c r="I17" s="231"/>
      <c r="J17" s="274">
        <v>-109866711</v>
      </c>
      <c r="K17" s="238"/>
      <c r="L17" s="39">
        <v>-112620063</v>
      </c>
      <c r="M17" s="238"/>
      <c r="N17" s="274">
        <v>-87537361</v>
      </c>
      <c r="O17" s="238"/>
      <c r="P17" s="39">
        <v>-86374111</v>
      </c>
      <c r="S17" s="156"/>
    </row>
    <row r="18" spans="1:30" ht="21.6" customHeight="1">
      <c r="A18" s="46" t="s">
        <v>176</v>
      </c>
      <c r="B18" s="132"/>
      <c r="C18" s="132"/>
      <c r="D18" s="132"/>
      <c r="E18" s="132"/>
      <c r="F18" s="132"/>
      <c r="G18" s="132"/>
      <c r="I18" s="231"/>
      <c r="J18" s="274">
        <v>1235185</v>
      </c>
      <c r="K18" s="238"/>
      <c r="L18" s="39">
        <v>4592363</v>
      </c>
      <c r="M18" s="238"/>
      <c r="N18" s="274">
        <v>1244082</v>
      </c>
      <c r="O18" s="238"/>
      <c r="P18" s="39">
        <v>4574823</v>
      </c>
      <c r="S18" s="156"/>
    </row>
    <row r="19" spans="1:30" ht="21.6" customHeight="1">
      <c r="A19" s="349" t="s">
        <v>164</v>
      </c>
      <c r="B19" s="349"/>
      <c r="C19" s="349"/>
      <c r="D19" s="349"/>
      <c r="E19" s="349"/>
      <c r="F19" s="349"/>
      <c r="G19" s="349"/>
      <c r="I19" s="231"/>
      <c r="J19" s="274"/>
      <c r="K19" s="238"/>
      <c r="L19" s="39"/>
      <c r="M19" s="238"/>
      <c r="N19" s="274"/>
      <c r="O19" s="238"/>
      <c r="P19" s="39"/>
      <c r="S19" s="156"/>
    </row>
    <row r="20" spans="1:30" ht="21.6" customHeight="1">
      <c r="B20" s="146" t="s">
        <v>165</v>
      </c>
      <c r="C20" s="132"/>
      <c r="D20" s="132"/>
      <c r="E20" s="132"/>
      <c r="F20" s="132"/>
      <c r="G20" s="132"/>
      <c r="I20" s="231"/>
      <c r="J20" s="274">
        <v>0</v>
      </c>
      <c r="K20" s="232"/>
      <c r="L20" s="39">
        <v>0</v>
      </c>
      <c r="M20" s="232"/>
      <c r="N20" s="274">
        <v>-12515237</v>
      </c>
      <c r="O20" s="232"/>
      <c r="P20" s="39">
        <v>0</v>
      </c>
    </row>
    <row r="21" spans="1:30" ht="21.6" customHeight="1">
      <c r="A21" s="146" t="s">
        <v>54</v>
      </c>
      <c r="B21" s="120"/>
      <c r="C21" s="120"/>
      <c r="D21" s="132"/>
      <c r="E21" s="132"/>
      <c r="F21" s="132"/>
      <c r="G21" s="132"/>
      <c r="H21" s="230">
        <v>32</v>
      </c>
      <c r="I21" s="231"/>
      <c r="J21" s="280">
        <v>-18486264</v>
      </c>
      <c r="K21" s="240"/>
      <c r="L21" s="239">
        <v>-40505843</v>
      </c>
      <c r="M21" s="240"/>
      <c r="N21" s="278">
        <v>-18142364</v>
      </c>
      <c r="O21" s="240"/>
      <c r="P21" s="239">
        <v>-40484562</v>
      </c>
    </row>
    <row r="22" spans="1:30" ht="8.1" customHeight="1">
      <c r="B22" s="132"/>
      <c r="C22" s="132"/>
      <c r="D22" s="132"/>
      <c r="E22" s="132"/>
      <c r="F22" s="132"/>
      <c r="G22" s="132"/>
      <c r="H22" s="231"/>
      <c r="I22" s="231"/>
      <c r="J22" s="281"/>
      <c r="K22" s="242"/>
      <c r="L22" s="241"/>
      <c r="M22" s="242"/>
      <c r="N22" s="281"/>
      <c r="O22" s="242"/>
      <c r="P22" s="241"/>
    </row>
    <row r="23" spans="1:30" ht="21.6" customHeight="1">
      <c r="A23" s="118" t="s">
        <v>55</v>
      </c>
      <c r="B23" s="132"/>
      <c r="C23" s="132"/>
      <c r="D23" s="132"/>
      <c r="E23" s="132"/>
      <c r="F23" s="132"/>
      <c r="G23" s="132"/>
      <c r="I23" s="231"/>
      <c r="J23" s="282">
        <f>SUM(J14:J21)</f>
        <v>308251046</v>
      </c>
      <c r="K23" s="242"/>
      <c r="L23" s="243">
        <f>SUM(L14:L21)</f>
        <v>530540163</v>
      </c>
      <c r="M23" s="242"/>
      <c r="N23" s="282">
        <f>SUM(N14:N21)</f>
        <v>295363644</v>
      </c>
      <c r="O23" s="242"/>
      <c r="P23" s="243">
        <f>SUM(P14:P21)</f>
        <v>491453964</v>
      </c>
      <c r="X23" s="156"/>
      <c r="Y23" s="156"/>
      <c r="Z23" s="156"/>
      <c r="AA23" s="156"/>
      <c r="AB23" s="156"/>
      <c r="AC23" s="156"/>
      <c r="AD23" s="156"/>
    </row>
    <row r="24" spans="1:30" ht="21.6" customHeight="1">
      <c r="A24" s="146" t="s">
        <v>97</v>
      </c>
      <c r="B24" s="132"/>
      <c r="C24" s="132"/>
      <c r="D24" s="132"/>
      <c r="E24" s="132"/>
      <c r="F24" s="132"/>
      <c r="G24" s="46"/>
      <c r="H24" s="230">
        <v>33</v>
      </c>
      <c r="I24" s="231"/>
      <c r="J24" s="280">
        <v>-75397898</v>
      </c>
      <c r="K24" s="244"/>
      <c r="L24" s="239">
        <v>-107512307</v>
      </c>
      <c r="M24" s="244"/>
      <c r="N24" s="280">
        <v>-72305377</v>
      </c>
      <c r="O24" s="244"/>
      <c r="P24" s="239">
        <v>-95760906</v>
      </c>
      <c r="X24" s="156"/>
      <c r="Y24" s="156"/>
      <c r="Z24" s="156"/>
      <c r="AA24" s="156"/>
      <c r="AB24" s="156"/>
      <c r="AC24" s="156"/>
      <c r="AD24" s="156"/>
    </row>
    <row r="25" spans="1:30" ht="8.1" customHeight="1">
      <c r="A25" s="132"/>
      <c r="B25" s="120"/>
      <c r="C25" s="132"/>
      <c r="D25" s="132"/>
      <c r="E25" s="132"/>
      <c r="F25" s="132"/>
      <c r="G25" s="132"/>
      <c r="H25" s="231"/>
      <c r="I25" s="231"/>
      <c r="J25" s="283"/>
      <c r="K25" s="242"/>
      <c r="L25" s="138"/>
      <c r="M25" s="242"/>
      <c r="N25" s="283"/>
      <c r="O25" s="242"/>
      <c r="P25" s="138"/>
    </row>
    <row r="26" spans="1:30" ht="21.6" customHeight="1">
      <c r="A26" s="118" t="s">
        <v>56</v>
      </c>
      <c r="B26" s="120"/>
      <c r="C26" s="132"/>
      <c r="D26" s="132"/>
      <c r="E26" s="132"/>
      <c r="F26" s="132"/>
      <c r="G26" s="132"/>
      <c r="I26" s="231"/>
      <c r="J26" s="283">
        <f>SUM(J23:J24)</f>
        <v>232853148</v>
      </c>
      <c r="K26" s="242"/>
      <c r="L26" s="138">
        <f>SUM(L23:L24)</f>
        <v>423027856</v>
      </c>
      <c r="M26" s="242"/>
      <c r="N26" s="283">
        <f>SUM(N23:N24)</f>
        <v>223058267</v>
      </c>
      <c r="O26" s="242"/>
      <c r="P26" s="138">
        <f>SUM(P23:P24)</f>
        <v>395693058</v>
      </c>
      <c r="X26" s="156"/>
      <c r="Y26" s="156"/>
      <c r="Z26" s="156"/>
      <c r="AA26" s="156"/>
      <c r="AB26" s="156"/>
      <c r="AC26" s="156"/>
      <c r="AD26" s="156"/>
    </row>
    <row r="27" spans="1:30" ht="21.6" customHeight="1">
      <c r="C27" s="132"/>
      <c r="D27" s="132"/>
      <c r="E27" s="132"/>
      <c r="F27" s="132"/>
      <c r="G27" s="132"/>
      <c r="I27" s="231"/>
      <c r="J27" s="283"/>
      <c r="K27" s="242"/>
      <c r="L27" s="138"/>
      <c r="M27" s="242"/>
      <c r="N27" s="283"/>
      <c r="O27" s="242"/>
      <c r="P27" s="138"/>
      <c r="X27" s="156"/>
      <c r="Y27" s="156"/>
      <c r="Z27" s="156"/>
      <c r="AA27" s="156"/>
      <c r="AB27" s="156"/>
      <c r="AC27" s="156"/>
      <c r="AD27" s="156"/>
    </row>
    <row r="28" spans="1:30" ht="21.6" customHeight="1">
      <c r="A28" s="118" t="s">
        <v>57</v>
      </c>
      <c r="C28" s="132"/>
      <c r="D28" s="132"/>
      <c r="E28" s="132"/>
      <c r="F28" s="132"/>
      <c r="G28" s="132"/>
      <c r="I28" s="231"/>
      <c r="J28" s="277"/>
      <c r="K28" s="146"/>
      <c r="L28" s="146"/>
      <c r="M28" s="146"/>
      <c r="N28" s="277"/>
      <c r="O28" s="146"/>
      <c r="P28" s="146"/>
      <c r="X28" s="156"/>
      <c r="Y28" s="156"/>
      <c r="Z28" s="156"/>
      <c r="AA28" s="156"/>
      <c r="AB28" s="156"/>
      <c r="AC28" s="156"/>
      <c r="AD28" s="156"/>
    </row>
    <row r="29" spans="1:30" ht="21.6" customHeight="1">
      <c r="B29" s="245" t="s">
        <v>92</v>
      </c>
      <c r="C29" s="132"/>
      <c r="D29" s="132"/>
      <c r="E29" s="132"/>
      <c r="F29" s="132"/>
      <c r="G29" s="132"/>
      <c r="I29" s="231"/>
      <c r="J29" s="284"/>
      <c r="N29" s="284"/>
      <c r="O29" s="230"/>
      <c r="X29" s="156"/>
      <c r="Y29" s="156"/>
      <c r="Z29" s="156"/>
      <c r="AA29" s="156"/>
      <c r="AB29" s="156"/>
      <c r="AC29" s="156"/>
      <c r="AD29" s="156"/>
    </row>
    <row r="30" spans="1:30" ht="21.6" customHeight="1">
      <c r="B30" s="245"/>
      <c r="C30" s="245" t="s">
        <v>93</v>
      </c>
      <c r="D30" s="245"/>
      <c r="E30" s="132"/>
      <c r="F30" s="132"/>
      <c r="G30" s="132"/>
      <c r="I30" s="231"/>
      <c r="J30" s="284"/>
      <c r="N30" s="284"/>
      <c r="O30" s="230"/>
      <c r="X30" s="156"/>
      <c r="Y30" s="156"/>
      <c r="Z30" s="156"/>
      <c r="AA30" s="156"/>
      <c r="AB30" s="156"/>
      <c r="AC30" s="156"/>
      <c r="AD30" s="156"/>
    </row>
    <row r="31" spans="1:30" ht="21.6" customHeight="1">
      <c r="B31" s="247"/>
      <c r="C31" s="132" t="s">
        <v>94</v>
      </c>
      <c r="D31" s="132"/>
      <c r="E31" s="132"/>
      <c r="F31" s="132"/>
      <c r="G31" s="132"/>
      <c r="I31" s="231"/>
      <c r="J31" s="277"/>
      <c r="K31" s="146"/>
      <c r="L31" s="146"/>
      <c r="M31" s="146"/>
      <c r="N31" s="277"/>
      <c r="O31" s="146"/>
      <c r="P31" s="146"/>
      <c r="X31" s="156"/>
      <c r="Y31" s="156"/>
      <c r="Z31" s="156"/>
      <c r="AA31" s="156"/>
      <c r="AB31" s="156"/>
      <c r="AC31" s="156"/>
      <c r="AD31" s="156"/>
    </row>
    <row r="32" spans="1:30" ht="21.6" customHeight="1">
      <c r="B32" s="247"/>
      <c r="C32" s="132"/>
      <c r="D32" s="132" t="s">
        <v>105</v>
      </c>
      <c r="E32" s="132"/>
      <c r="F32" s="132"/>
      <c r="G32" s="132"/>
      <c r="H32" s="230">
        <v>33</v>
      </c>
      <c r="I32" s="231"/>
      <c r="J32" s="280">
        <v>252359</v>
      </c>
      <c r="K32" s="242"/>
      <c r="L32" s="239">
        <v>-3575161</v>
      </c>
      <c r="M32" s="242"/>
      <c r="N32" s="280">
        <v>654877</v>
      </c>
      <c r="O32" s="242"/>
      <c r="P32" s="239">
        <v>-2511801</v>
      </c>
      <c r="X32" s="156"/>
      <c r="Y32" s="156"/>
      <c r="Z32" s="156"/>
      <c r="AA32" s="156"/>
      <c r="AB32" s="156"/>
      <c r="AC32" s="156"/>
      <c r="AD32" s="156"/>
    </row>
    <row r="33" spans="1:30" ht="8.1" customHeight="1">
      <c r="C33" s="132"/>
      <c r="D33" s="132"/>
      <c r="E33" s="132"/>
      <c r="F33" s="132"/>
      <c r="G33" s="132"/>
      <c r="I33" s="231"/>
      <c r="J33" s="283"/>
      <c r="K33" s="242"/>
      <c r="L33" s="138"/>
      <c r="M33" s="242"/>
      <c r="N33" s="283"/>
      <c r="O33" s="242"/>
      <c r="P33" s="138"/>
      <c r="X33" s="156"/>
      <c r="Y33" s="156"/>
      <c r="Z33" s="156"/>
      <c r="AA33" s="156"/>
      <c r="AB33" s="156"/>
      <c r="AC33" s="156"/>
      <c r="AD33" s="156"/>
    </row>
    <row r="34" spans="1:30" ht="21.6" customHeight="1" thickBot="1">
      <c r="A34" s="118" t="s">
        <v>58</v>
      </c>
      <c r="B34" s="132"/>
      <c r="C34" s="132"/>
      <c r="D34" s="132"/>
      <c r="E34" s="132"/>
      <c r="F34" s="132"/>
      <c r="G34" s="132"/>
      <c r="I34" s="231"/>
      <c r="J34" s="285">
        <f>+J32+J26</f>
        <v>233105507</v>
      </c>
      <c r="K34" s="242"/>
      <c r="L34" s="248">
        <f>+L32+L26</f>
        <v>419452695</v>
      </c>
      <c r="M34" s="242"/>
      <c r="N34" s="285">
        <f>+N32+N26</f>
        <v>223713144</v>
      </c>
      <c r="O34" s="242"/>
      <c r="P34" s="248">
        <f>+P32+P26</f>
        <v>393181257</v>
      </c>
      <c r="X34" s="156"/>
      <c r="Y34" s="156"/>
      <c r="Z34" s="156"/>
      <c r="AA34" s="156"/>
      <c r="AB34" s="156"/>
      <c r="AC34" s="156"/>
      <c r="AD34" s="156"/>
    </row>
    <row r="35" spans="1:30" ht="21.6" customHeight="1" thickTop="1">
      <c r="A35" s="46"/>
      <c r="B35" s="132"/>
      <c r="C35" s="132"/>
      <c r="D35" s="132"/>
      <c r="E35" s="132"/>
      <c r="F35" s="132"/>
      <c r="G35" s="132"/>
      <c r="I35" s="231"/>
      <c r="J35" s="39"/>
      <c r="K35" s="238"/>
      <c r="L35" s="39"/>
      <c r="M35" s="238"/>
      <c r="N35" s="39"/>
      <c r="O35" s="238"/>
      <c r="P35" s="39"/>
      <c r="S35" s="156"/>
    </row>
    <row r="36" spans="1:30" ht="21.75" customHeight="1">
      <c r="A36" s="46"/>
      <c r="B36" s="132"/>
      <c r="C36" s="132"/>
      <c r="D36" s="132"/>
      <c r="E36" s="132"/>
      <c r="F36" s="132"/>
      <c r="G36" s="132"/>
      <c r="I36" s="231"/>
      <c r="J36" s="39"/>
      <c r="K36" s="238"/>
      <c r="L36" s="39"/>
      <c r="M36" s="238"/>
      <c r="N36" s="39"/>
      <c r="O36" s="238"/>
      <c r="P36" s="39"/>
      <c r="S36" s="156"/>
    </row>
    <row r="37" spans="1:30" ht="19.5" customHeight="1">
      <c r="A37" s="46"/>
      <c r="B37" s="132"/>
      <c r="C37" s="132"/>
      <c r="D37" s="132"/>
      <c r="E37" s="132"/>
      <c r="F37" s="132"/>
      <c r="G37" s="132"/>
      <c r="I37" s="231"/>
      <c r="J37" s="39"/>
      <c r="K37" s="238"/>
      <c r="L37" s="39"/>
      <c r="M37" s="238"/>
      <c r="N37" s="39"/>
      <c r="O37" s="238"/>
      <c r="P37" s="39"/>
      <c r="S37" s="156"/>
    </row>
    <row r="38" spans="1:30" ht="21.6" customHeight="1">
      <c r="A38" s="46"/>
      <c r="B38" s="132"/>
      <c r="C38" s="132"/>
      <c r="D38" s="132"/>
      <c r="E38" s="132"/>
      <c r="F38" s="132"/>
      <c r="G38" s="132"/>
      <c r="I38" s="231"/>
      <c r="J38" s="39"/>
      <c r="K38" s="238"/>
      <c r="L38" s="39"/>
      <c r="M38" s="238"/>
      <c r="N38" s="39"/>
      <c r="O38" s="238"/>
      <c r="P38" s="39"/>
      <c r="S38" s="156"/>
    </row>
    <row r="39" spans="1:30" ht="21.6" customHeight="1">
      <c r="A39" s="347" t="s">
        <v>20</v>
      </c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  <c r="S39" s="156"/>
    </row>
    <row r="40" spans="1:30" ht="21.6" customHeight="1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S40" s="156"/>
    </row>
    <row r="41" spans="1:30" ht="21.6" customHeight="1">
      <c r="A41" s="337"/>
      <c r="B41" s="337"/>
      <c r="C41" s="337"/>
      <c r="D41" s="337"/>
      <c r="E41" s="337"/>
      <c r="F41" s="337"/>
      <c r="G41" s="337"/>
      <c r="H41" s="337"/>
      <c r="I41" s="337"/>
      <c r="J41" s="337"/>
      <c r="K41" s="337"/>
      <c r="L41" s="337"/>
      <c r="M41" s="337"/>
      <c r="N41" s="337"/>
      <c r="O41" s="337"/>
      <c r="P41" s="337"/>
      <c r="S41" s="156"/>
    </row>
    <row r="42" spans="1:30" ht="21.95" customHeight="1">
      <c r="A42" s="33" t="str">
        <f>+'T 4-6'!A54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42" s="147"/>
      <c r="C42" s="147"/>
      <c r="D42" s="147"/>
      <c r="E42" s="147"/>
      <c r="F42" s="147"/>
      <c r="G42" s="147"/>
      <c r="H42" s="249"/>
      <c r="I42" s="249"/>
      <c r="J42" s="250"/>
      <c r="K42" s="251"/>
      <c r="L42" s="250"/>
      <c r="M42" s="251"/>
      <c r="N42" s="250"/>
      <c r="O42" s="252"/>
      <c r="P42" s="250"/>
    </row>
    <row r="43" spans="1:30" ht="21.6" customHeight="1">
      <c r="A43" s="118" t="str">
        <f>'T 4-6'!A1</f>
        <v>บริษัท เทิร์นคีย์ คอมมูนิเคชั่น เซอร์วิส จำกัด</v>
      </c>
      <c r="B43" s="118"/>
      <c r="C43" s="118"/>
      <c r="D43" s="118"/>
      <c r="E43" s="118"/>
      <c r="F43" s="118"/>
      <c r="G43" s="118"/>
      <c r="H43" s="227"/>
      <c r="I43" s="227"/>
      <c r="J43" s="73"/>
      <c r="K43" s="227"/>
      <c r="L43" s="73"/>
      <c r="M43" s="227"/>
      <c r="N43" s="68"/>
      <c r="O43" s="228"/>
      <c r="P43" s="68"/>
    </row>
    <row r="44" spans="1:30" ht="21.6" customHeight="1">
      <c r="A44" s="120" t="s">
        <v>134</v>
      </c>
      <c r="B44" s="118"/>
      <c r="C44" s="118"/>
      <c r="D44" s="118"/>
      <c r="E44" s="118"/>
      <c r="F44" s="118"/>
      <c r="G44" s="118"/>
      <c r="H44" s="227"/>
      <c r="I44" s="227"/>
      <c r="J44" s="73"/>
      <c r="K44" s="227"/>
      <c r="L44" s="73"/>
      <c r="M44" s="227"/>
      <c r="N44" s="68"/>
      <c r="O44" s="228"/>
      <c r="P44" s="68"/>
    </row>
    <row r="45" spans="1:30" ht="21.6" customHeight="1">
      <c r="A45" s="121" t="s">
        <v>153</v>
      </c>
      <c r="B45" s="122"/>
      <c r="C45" s="122"/>
      <c r="D45" s="122"/>
      <c r="E45" s="122"/>
      <c r="F45" s="122"/>
      <c r="G45" s="122"/>
      <c r="H45" s="71"/>
      <c r="I45" s="71"/>
      <c r="J45" s="123"/>
      <c r="K45" s="71"/>
      <c r="L45" s="123"/>
      <c r="M45" s="71"/>
      <c r="N45" s="74"/>
      <c r="O45" s="229"/>
      <c r="P45" s="74"/>
    </row>
    <row r="46" spans="1:30" ht="21.6" customHeight="1">
      <c r="A46" s="118"/>
      <c r="B46" s="118"/>
      <c r="C46" s="118"/>
      <c r="D46" s="118"/>
      <c r="E46" s="118"/>
      <c r="F46" s="118"/>
      <c r="G46" s="118"/>
      <c r="H46" s="227"/>
      <c r="I46" s="227"/>
      <c r="J46" s="73"/>
      <c r="K46" s="227"/>
      <c r="L46" s="73"/>
      <c r="M46" s="227"/>
      <c r="N46" s="68"/>
      <c r="O46" s="228"/>
      <c r="P46" s="68"/>
    </row>
    <row r="47" spans="1:30" ht="21.6" customHeight="1">
      <c r="A47" s="1"/>
      <c r="B47" s="1"/>
      <c r="C47" s="1"/>
      <c r="D47" s="1"/>
      <c r="E47" s="1"/>
      <c r="F47" s="1"/>
      <c r="G47" s="1"/>
      <c r="H47" s="2"/>
      <c r="I47" s="2"/>
      <c r="J47" s="346" t="s">
        <v>2</v>
      </c>
      <c r="K47" s="346"/>
      <c r="L47" s="346"/>
      <c r="M47" s="12"/>
      <c r="N47" s="346" t="s">
        <v>3</v>
      </c>
      <c r="O47" s="346"/>
      <c r="P47" s="346"/>
    </row>
    <row r="48" spans="1:30" ht="21.6" customHeight="1">
      <c r="A48" s="118"/>
      <c r="B48" s="118"/>
      <c r="C48" s="118"/>
      <c r="D48" s="118"/>
      <c r="E48" s="118"/>
      <c r="F48" s="118"/>
      <c r="G48" s="118"/>
      <c r="H48" s="146"/>
      <c r="I48" s="227"/>
      <c r="J48" s="4" t="s">
        <v>152</v>
      </c>
      <c r="K48" s="2"/>
      <c r="L48" s="4" t="s">
        <v>121</v>
      </c>
      <c r="M48" s="3"/>
      <c r="N48" s="4" t="s">
        <v>152</v>
      </c>
      <c r="O48" s="4"/>
      <c r="P48" s="4" t="s">
        <v>121</v>
      </c>
    </row>
    <row r="49" spans="1:30" ht="21.6" customHeight="1">
      <c r="A49" s="118"/>
      <c r="B49" s="118"/>
      <c r="C49" s="118"/>
      <c r="D49" s="118"/>
      <c r="E49" s="118"/>
      <c r="F49" s="118"/>
      <c r="G49" s="118"/>
      <c r="H49" s="71" t="s">
        <v>5</v>
      </c>
      <c r="I49" s="227"/>
      <c r="J49" s="74" t="s">
        <v>6</v>
      </c>
      <c r="K49" s="227"/>
      <c r="L49" s="74" t="s">
        <v>6</v>
      </c>
      <c r="M49" s="70"/>
      <c r="N49" s="74" t="s">
        <v>6</v>
      </c>
      <c r="O49" s="70"/>
      <c r="P49" s="74" t="s">
        <v>6</v>
      </c>
    </row>
    <row r="50" spans="1:30" ht="8.1" customHeight="1">
      <c r="B50" s="132"/>
      <c r="C50" s="132"/>
      <c r="D50" s="132"/>
      <c r="E50" s="132"/>
      <c r="F50" s="132"/>
      <c r="G50" s="132"/>
      <c r="H50" s="231"/>
      <c r="I50" s="231"/>
      <c r="J50" s="281"/>
      <c r="K50" s="242"/>
      <c r="L50" s="241"/>
      <c r="M50" s="242"/>
      <c r="N50" s="281"/>
      <c r="O50" s="240"/>
      <c r="P50" s="241"/>
    </row>
    <row r="51" spans="1:30" ht="21.6" customHeight="1">
      <c r="A51" s="118" t="s">
        <v>140</v>
      </c>
      <c r="B51" s="132"/>
      <c r="C51" s="132"/>
      <c r="D51" s="132"/>
      <c r="E51" s="132"/>
      <c r="F51" s="132"/>
      <c r="G51" s="132"/>
      <c r="H51" s="231"/>
      <c r="I51" s="231"/>
      <c r="J51" s="281"/>
      <c r="K51" s="242"/>
      <c r="L51" s="241"/>
      <c r="M51" s="242"/>
      <c r="N51" s="281"/>
      <c r="O51" s="240"/>
      <c r="P51" s="241"/>
    </row>
    <row r="52" spans="1:30" ht="21.6" customHeight="1">
      <c r="B52" s="253" t="s">
        <v>160</v>
      </c>
      <c r="C52" s="132"/>
      <c r="D52" s="132"/>
      <c r="E52" s="132"/>
      <c r="F52" s="132"/>
      <c r="G52" s="132"/>
      <c r="H52" s="231"/>
      <c r="I52" s="231"/>
      <c r="J52" s="281">
        <v>232850646</v>
      </c>
      <c r="K52" s="242"/>
      <c r="L52" s="241">
        <v>422873680</v>
      </c>
      <c r="M52" s="242"/>
      <c r="N52" s="281">
        <v>223058267</v>
      </c>
      <c r="O52" s="242"/>
      <c r="P52" s="241">
        <v>395693058</v>
      </c>
      <c r="X52" s="156"/>
      <c r="Y52" s="156"/>
      <c r="Z52" s="156"/>
      <c r="AA52" s="156"/>
      <c r="AB52" s="156"/>
      <c r="AC52" s="156"/>
      <c r="AD52" s="156"/>
    </row>
    <row r="53" spans="1:30" ht="21.6" customHeight="1">
      <c r="B53" s="146" t="s">
        <v>161</v>
      </c>
      <c r="C53" s="132"/>
      <c r="D53" s="132"/>
      <c r="E53" s="132"/>
      <c r="F53" s="132"/>
      <c r="G53" s="132"/>
      <c r="H53" s="231"/>
      <c r="I53" s="231"/>
      <c r="J53" s="286">
        <v>2502</v>
      </c>
      <c r="K53" s="242"/>
      <c r="L53" s="250">
        <v>154176</v>
      </c>
      <c r="M53" s="242"/>
      <c r="N53" s="286">
        <v>0</v>
      </c>
      <c r="O53" s="242"/>
      <c r="P53" s="250">
        <v>0</v>
      </c>
      <c r="X53" s="156"/>
      <c r="Y53" s="156"/>
      <c r="Z53" s="156"/>
      <c r="AA53" s="156"/>
      <c r="AB53" s="156"/>
      <c r="AC53" s="156"/>
      <c r="AD53" s="156"/>
    </row>
    <row r="54" spans="1:30" ht="8.1" customHeight="1">
      <c r="B54" s="132"/>
      <c r="C54" s="132"/>
      <c r="D54" s="132"/>
      <c r="E54" s="132"/>
      <c r="F54" s="132"/>
      <c r="G54" s="132"/>
      <c r="H54" s="231"/>
      <c r="I54" s="231"/>
      <c r="J54" s="281"/>
      <c r="K54" s="242"/>
      <c r="L54" s="241"/>
      <c r="M54" s="242"/>
      <c r="N54" s="281"/>
      <c r="O54" s="242"/>
      <c r="P54" s="241"/>
    </row>
    <row r="55" spans="1:30" ht="21.6" customHeight="1" thickBot="1">
      <c r="B55" s="132"/>
      <c r="C55" s="132"/>
      <c r="D55" s="132"/>
      <c r="E55" s="132"/>
      <c r="F55" s="132"/>
      <c r="G55" s="132"/>
      <c r="H55" s="231"/>
      <c r="I55" s="231"/>
      <c r="J55" s="287">
        <f>SUM(J52:J54)</f>
        <v>232853148</v>
      </c>
      <c r="K55" s="242"/>
      <c r="L55" s="254">
        <f>SUM(L52:L54)</f>
        <v>423027856</v>
      </c>
      <c r="M55" s="242"/>
      <c r="N55" s="287">
        <f>SUM(N52:N54)</f>
        <v>223058267</v>
      </c>
      <c r="O55" s="242"/>
      <c r="P55" s="254">
        <f>SUM(P52:P53)</f>
        <v>395693058</v>
      </c>
    </row>
    <row r="56" spans="1:30" ht="21.6" customHeight="1" thickTop="1">
      <c r="B56" s="132"/>
      <c r="C56" s="132"/>
      <c r="D56" s="132"/>
      <c r="E56" s="132"/>
      <c r="F56" s="132"/>
      <c r="G56" s="132"/>
      <c r="H56" s="231"/>
      <c r="I56" s="231"/>
      <c r="J56" s="281"/>
      <c r="K56" s="242"/>
      <c r="L56" s="241"/>
      <c r="M56" s="242"/>
      <c r="N56" s="281"/>
      <c r="O56" s="242"/>
      <c r="P56" s="241"/>
    </row>
    <row r="57" spans="1:30" ht="21.6" customHeight="1">
      <c r="A57" s="118" t="s">
        <v>162</v>
      </c>
      <c r="B57" s="132"/>
      <c r="C57" s="132"/>
      <c r="D57" s="132"/>
      <c r="E57" s="132"/>
      <c r="F57" s="132"/>
      <c r="G57" s="132"/>
      <c r="H57" s="231"/>
      <c r="I57" s="231"/>
      <c r="J57" s="281"/>
      <c r="K57" s="242"/>
      <c r="L57" s="241"/>
      <c r="M57" s="242"/>
      <c r="N57" s="281"/>
      <c r="O57" s="242"/>
      <c r="P57" s="241"/>
    </row>
    <row r="58" spans="1:30" ht="21.6" customHeight="1">
      <c r="B58" s="253" t="s">
        <v>160</v>
      </c>
      <c r="C58" s="132"/>
      <c r="D58" s="132"/>
      <c r="E58" s="132"/>
      <c r="F58" s="132"/>
      <c r="G58" s="132"/>
      <c r="H58" s="231"/>
      <c r="I58" s="231"/>
      <c r="J58" s="281">
        <v>233104615</v>
      </c>
      <c r="K58" s="242"/>
      <c r="L58" s="241">
        <v>419302772</v>
      </c>
      <c r="M58" s="242"/>
      <c r="N58" s="281">
        <v>223713144</v>
      </c>
      <c r="O58" s="242"/>
      <c r="P58" s="241">
        <v>393181257</v>
      </c>
      <c r="X58" s="156"/>
      <c r="Y58" s="156"/>
      <c r="Z58" s="156"/>
      <c r="AA58" s="156"/>
      <c r="AB58" s="156"/>
      <c r="AC58" s="156"/>
      <c r="AD58" s="156"/>
    </row>
    <row r="59" spans="1:30" ht="21.6" customHeight="1">
      <c r="B59" s="146" t="s">
        <v>161</v>
      </c>
      <c r="C59" s="132"/>
      <c r="D59" s="132"/>
      <c r="E59" s="132"/>
      <c r="F59" s="132"/>
      <c r="G59" s="132"/>
      <c r="H59" s="231"/>
      <c r="I59" s="231"/>
      <c r="J59" s="286">
        <v>892</v>
      </c>
      <c r="K59" s="242"/>
      <c r="L59" s="250">
        <v>149923</v>
      </c>
      <c r="M59" s="242"/>
      <c r="N59" s="286">
        <v>0</v>
      </c>
      <c r="O59" s="242"/>
      <c r="P59" s="250">
        <v>0</v>
      </c>
      <c r="X59" s="156"/>
      <c r="Y59" s="156"/>
      <c r="Z59" s="156"/>
      <c r="AA59" s="156"/>
      <c r="AB59" s="156"/>
      <c r="AC59" s="156"/>
      <c r="AD59" s="156"/>
    </row>
    <row r="60" spans="1:30" ht="8.1" customHeight="1">
      <c r="B60" s="132"/>
      <c r="C60" s="132"/>
      <c r="D60" s="132"/>
      <c r="E60" s="132"/>
      <c r="F60" s="132"/>
      <c r="G60" s="132"/>
      <c r="H60" s="231"/>
      <c r="I60" s="231"/>
      <c r="J60" s="281"/>
      <c r="K60" s="242"/>
      <c r="L60" s="241"/>
      <c r="M60" s="242"/>
      <c r="N60" s="281"/>
      <c r="O60" s="242"/>
      <c r="P60" s="241"/>
    </row>
    <row r="61" spans="1:30" ht="21.6" customHeight="1" thickBot="1">
      <c r="B61" s="132"/>
      <c r="C61" s="132"/>
      <c r="D61" s="132"/>
      <c r="E61" s="132"/>
      <c r="F61" s="132"/>
      <c r="G61" s="132"/>
      <c r="H61" s="231"/>
      <c r="I61" s="231"/>
      <c r="J61" s="287">
        <f>SUM(J58:J59)</f>
        <v>233105507</v>
      </c>
      <c r="K61" s="242"/>
      <c r="L61" s="254">
        <f>SUM(L58:L59)</f>
        <v>419452695</v>
      </c>
      <c r="M61" s="242"/>
      <c r="N61" s="287">
        <f>SUM(N58:N59)</f>
        <v>223713144</v>
      </c>
      <c r="O61" s="242"/>
      <c r="P61" s="254">
        <f>SUM(P58:P60)</f>
        <v>393181257</v>
      </c>
    </row>
    <row r="62" spans="1:30" ht="21.6" customHeight="1" thickTop="1">
      <c r="B62" s="132"/>
      <c r="C62" s="132"/>
      <c r="D62" s="132"/>
      <c r="E62" s="132"/>
      <c r="F62" s="132"/>
      <c r="G62" s="132"/>
      <c r="H62" s="231"/>
      <c r="I62" s="231"/>
      <c r="J62" s="279"/>
      <c r="K62" s="232"/>
      <c r="L62" s="62"/>
      <c r="M62" s="232"/>
      <c r="N62" s="279"/>
      <c r="O62" s="232"/>
      <c r="P62" s="62"/>
    </row>
    <row r="63" spans="1:30" ht="21.6" customHeight="1">
      <c r="A63" s="118" t="s">
        <v>59</v>
      </c>
      <c r="B63" s="132"/>
      <c r="C63" s="132"/>
      <c r="D63" s="132"/>
      <c r="E63" s="132"/>
      <c r="F63" s="132"/>
      <c r="G63" s="132"/>
      <c r="H63" s="231"/>
      <c r="I63" s="231"/>
      <c r="J63" s="279"/>
      <c r="K63" s="235"/>
      <c r="L63" s="62"/>
      <c r="M63" s="235"/>
      <c r="N63" s="279"/>
      <c r="O63" s="235"/>
      <c r="P63" s="62"/>
    </row>
    <row r="64" spans="1:30" ht="21.6" customHeight="1" thickBot="1">
      <c r="B64" s="146" t="s">
        <v>60</v>
      </c>
      <c r="C64" s="132"/>
      <c r="D64" s="132"/>
      <c r="E64" s="132"/>
      <c r="F64" s="132"/>
      <c r="G64" s="132"/>
      <c r="H64" s="231">
        <v>34</v>
      </c>
      <c r="I64" s="231"/>
      <c r="J64" s="288">
        <f>J52/2000000</f>
        <v>116.42532300000001</v>
      </c>
      <c r="K64" s="235"/>
      <c r="L64" s="255">
        <f>L52/2000000</f>
        <v>211.43683999999999</v>
      </c>
      <c r="M64" s="235"/>
      <c r="N64" s="288">
        <f>N52/2000000</f>
        <v>111.5291335</v>
      </c>
      <c r="O64" s="235"/>
      <c r="P64" s="255">
        <f>P52/2000000</f>
        <v>197.846529</v>
      </c>
    </row>
    <row r="65" spans="1:18" ht="21.6" customHeight="1" thickTop="1">
      <c r="B65" s="132"/>
      <c r="C65" s="132"/>
      <c r="D65" s="132"/>
      <c r="E65" s="132"/>
      <c r="F65" s="132"/>
      <c r="G65" s="132"/>
      <c r="H65" s="231"/>
      <c r="I65" s="231"/>
      <c r="J65" s="62"/>
      <c r="K65" s="231"/>
      <c r="L65" s="62"/>
      <c r="M65" s="231"/>
      <c r="N65" s="62"/>
      <c r="O65" s="231"/>
      <c r="P65" s="62"/>
    </row>
    <row r="66" spans="1:18" ht="21.6" customHeight="1">
      <c r="B66" s="132"/>
      <c r="C66" s="132"/>
      <c r="D66" s="132"/>
      <c r="E66" s="132"/>
      <c r="F66" s="132"/>
      <c r="G66" s="132"/>
      <c r="H66" s="231"/>
      <c r="I66" s="231"/>
      <c r="J66" s="62"/>
      <c r="K66" s="231"/>
      <c r="L66" s="62"/>
      <c r="M66" s="231"/>
      <c r="N66" s="62"/>
      <c r="O66" s="231"/>
      <c r="P66" s="62"/>
    </row>
    <row r="67" spans="1:18" ht="21.6" customHeight="1">
      <c r="B67" s="132"/>
      <c r="C67" s="132"/>
      <c r="D67" s="132"/>
      <c r="E67" s="132"/>
      <c r="F67" s="132"/>
      <c r="G67" s="132"/>
      <c r="H67" s="231"/>
      <c r="I67" s="231"/>
      <c r="J67" s="62"/>
      <c r="K67" s="231"/>
      <c r="L67" s="62"/>
      <c r="M67" s="231"/>
      <c r="N67" s="62"/>
      <c r="O67" s="256"/>
      <c r="P67" s="62"/>
    </row>
    <row r="68" spans="1:18" ht="21.6" customHeight="1">
      <c r="B68" s="132"/>
      <c r="C68" s="132"/>
      <c r="D68" s="132"/>
      <c r="E68" s="132"/>
      <c r="F68" s="132"/>
      <c r="G68" s="132"/>
      <c r="H68" s="231"/>
      <c r="I68" s="231"/>
      <c r="J68" s="62"/>
      <c r="K68" s="231"/>
      <c r="L68" s="62"/>
      <c r="M68" s="231"/>
      <c r="N68" s="62"/>
      <c r="O68" s="256"/>
      <c r="P68" s="62"/>
    </row>
    <row r="69" spans="1:18" ht="21.6" customHeight="1">
      <c r="B69" s="132"/>
      <c r="C69" s="132"/>
      <c r="D69" s="132"/>
      <c r="E69" s="132"/>
      <c r="F69" s="132"/>
      <c r="G69" s="132"/>
      <c r="H69" s="231"/>
      <c r="I69" s="231"/>
      <c r="J69" s="62"/>
      <c r="K69" s="231"/>
      <c r="L69" s="62"/>
      <c r="M69" s="231"/>
      <c r="N69" s="62"/>
      <c r="O69" s="256"/>
      <c r="P69" s="62"/>
    </row>
    <row r="70" spans="1:18" ht="21.6" customHeight="1">
      <c r="B70" s="132"/>
      <c r="C70" s="132"/>
      <c r="D70" s="132"/>
      <c r="E70" s="132"/>
      <c r="F70" s="132"/>
      <c r="G70" s="132"/>
      <c r="H70" s="231"/>
      <c r="I70" s="231"/>
      <c r="J70" s="62"/>
      <c r="K70" s="231"/>
      <c r="L70" s="62"/>
      <c r="M70" s="231"/>
      <c r="N70" s="62"/>
      <c r="O70" s="256"/>
      <c r="P70" s="62"/>
    </row>
    <row r="71" spans="1:18" ht="21.6" customHeight="1">
      <c r="B71" s="132"/>
      <c r="C71" s="132"/>
      <c r="D71" s="132"/>
      <c r="E71" s="132"/>
      <c r="F71" s="132"/>
      <c r="G71" s="132"/>
      <c r="H71" s="231"/>
      <c r="I71" s="231"/>
      <c r="J71" s="62"/>
      <c r="K71" s="231"/>
      <c r="L71" s="62"/>
      <c r="M71" s="231"/>
      <c r="N71" s="62"/>
      <c r="O71" s="256"/>
      <c r="P71" s="62"/>
    </row>
    <row r="72" spans="1:18" ht="21.6" customHeight="1">
      <c r="B72" s="132"/>
      <c r="C72" s="132"/>
      <c r="D72" s="132"/>
      <c r="E72" s="132"/>
      <c r="F72" s="132"/>
      <c r="G72" s="132"/>
      <c r="H72" s="231"/>
      <c r="I72" s="231"/>
      <c r="J72" s="62"/>
      <c r="K72" s="231"/>
      <c r="L72" s="62"/>
      <c r="M72" s="231"/>
      <c r="N72" s="62"/>
      <c r="O72" s="256"/>
      <c r="P72" s="62"/>
    </row>
    <row r="73" spans="1:18" ht="24" customHeight="1">
      <c r="B73" s="132"/>
      <c r="C73" s="132"/>
      <c r="D73" s="132"/>
      <c r="E73" s="132"/>
      <c r="F73" s="132"/>
      <c r="G73" s="132"/>
      <c r="H73" s="231"/>
      <c r="I73" s="231"/>
      <c r="J73" s="62"/>
      <c r="K73" s="231"/>
      <c r="L73" s="62"/>
      <c r="M73" s="231"/>
      <c r="N73" s="62"/>
      <c r="O73" s="256"/>
      <c r="P73" s="62"/>
    </row>
    <row r="74" spans="1:18" ht="21.6" customHeight="1">
      <c r="B74" s="132"/>
      <c r="C74" s="132"/>
      <c r="D74" s="132"/>
      <c r="E74" s="132"/>
      <c r="F74" s="132"/>
      <c r="G74" s="132"/>
      <c r="H74" s="231"/>
      <c r="I74" s="231"/>
      <c r="J74" s="62"/>
      <c r="K74" s="231"/>
      <c r="L74" s="62"/>
      <c r="M74" s="231"/>
      <c r="N74" s="62"/>
      <c r="O74" s="256"/>
      <c r="P74" s="62"/>
    </row>
    <row r="75" spans="1:18" ht="21.6" customHeight="1">
      <c r="B75" s="132"/>
      <c r="C75" s="132"/>
      <c r="D75" s="132"/>
      <c r="E75" s="132"/>
      <c r="F75" s="132"/>
      <c r="G75" s="132"/>
      <c r="H75" s="231"/>
      <c r="I75" s="231"/>
      <c r="J75" s="62"/>
      <c r="K75" s="231"/>
      <c r="L75" s="62"/>
      <c r="M75" s="231"/>
      <c r="N75" s="62"/>
      <c r="O75" s="256"/>
      <c r="P75" s="62"/>
    </row>
    <row r="76" spans="1:18" ht="21.6" customHeight="1">
      <c r="B76" s="132"/>
      <c r="C76" s="132"/>
      <c r="D76" s="132"/>
      <c r="E76" s="132"/>
      <c r="F76" s="132"/>
      <c r="G76" s="132"/>
      <c r="H76" s="231"/>
      <c r="I76" s="231"/>
      <c r="J76" s="62"/>
      <c r="K76" s="231"/>
      <c r="L76" s="62"/>
      <c r="M76" s="231"/>
      <c r="N76" s="62"/>
      <c r="O76" s="256"/>
      <c r="P76" s="62"/>
    </row>
    <row r="77" spans="1:18" ht="24" customHeight="1">
      <c r="B77" s="132"/>
      <c r="C77" s="132"/>
      <c r="D77" s="132"/>
      <c r="E77" s="132"/>
      <c r="F77" s="132"/>
      <c r="G77" s="132"/>
      <c r="H77" s="231"/>
      <c r="I77" s="231"/>
      <c r="J77" s="62"/>
      <c r="K77" s="231"/>
      <c r="L77" s="62"/>
      <c r="M77" s="231"/>
      <c r="N77" s="62"/>
      <c r="O77" s="256"/>
      <c r="P77" s="62"/>
    </row>
    <row r="78" spans="1:18" ht="8.25" customHeight="1">
      <c r="B78" s="132"/>
      <c r="C78" s="132"/>
      <c r="D78" s="132"/>
      <c r="E78" s="132"/>
      <c r="F78" s="132"/>
      <c r="G78" s="132"/>
      <c r="H78" s="231"/>
      <c r="I78" s="231"/>
      <c r="J78" s="62"/>
      <c r="K78" s="231"/>
      <c r="L78" s="62"/>
      <c r="M78" s="231"/>
      <c r="N78" s="62"/>
      <c r="O78" s="256"/>
      <c r="P78" s="62"/>
    </row>
    <row r="79" spans="1:18" ht="21.6" customHeight="1">
      <c r="B79" s="132"/>
      <c r="C79" s="132"/>
      <c r="D79" s="132"/>
      <c r="E79" s="132"/>
      <c r="F79" s="132"/>
      <c r="G79" s="132"/>
      <c r="H79" s="231"/>
      <c r="I79" s="231"/>
      <c r="J79" s="62"/>
      <c r="K79" s="231"/>
      <c r="L79" s="62"/>
      <c r="M79" s="231"/>
      <c r="N79" s="62"/>
      <c r="O79" s="256"/>
      <c r="P79" s="62"/>
    </row>
    <row r="80" spans="1:18" ht="21.6" customHeight="1">
      <c r="A80" s="347" t="s">
        <v>20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/>
      <c r="Q80" s="20"/>
      <c r="R80" s="20"/>
    </row>
    <row r="81" spans="1:16" ht="21.6" customHeight="1">
      <c r="A81" s="118"/>
      <c r="B81" s="132"/>
      <c r="C81" s="132"/>
      <c r="D81" s="132"/>
      <c r="E81" s="132"/>
      <c r="F81" s="132"/>
      <c r="G81" s="132"/>
      <c r="H81" s="231"/>
      <c r="I81" s="231"/>
      <c r="J81" s="62"/>
      <c r="K81" s="231"/>
      <c r="L81" s="62"/>
      <c r="M81" s="231"/>
      <c r="N81" s="62"/>
      <c r="O81" s="256"/>
      <c r="P81" s="62"/>
    </row>
    <row r="82" spans="1:16" ht="21.6" customHeight="1">
      <c r="B82" s="120"/>
      <c r="C82" s="132"/>
      <c r="D82" s="132"/>
      <c r="E82" s="132"/>
      <c r="F82" s="132"/>
      <c r="G82" s="132"/>
      <c r="I82" s="231"/>
      <c r="J82" s="154"/>
      <c r="K82" s="231"/>
      <c r="L82" s="154"/>
      <c r="M82" s="231"/>
      <c r="N82" s="257"/>
      <c r="O82" s="155"/>
      <c r="P82" s="257"/>
    </row>
    <row r="83" spans="1:16" ht="21.95" customHeight="1">
      <c r="A83" s="147" t="str">
        <f>'T 4-6'!A54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83" s="147"/>
      <c r="C83" s="147"/>
      <c r="D83" s="147"/>
      <c r="E83" s="147"/>
      <c r="F83" s="147"/>
      <c r="G83" s="147"/>
      <c r="H83" s="249"/>
      <c r="I83" s="249"/>
      <c r="J83" s="57"/>
      <c r="K83" s="249"/>
      <c r="L83" s="57"/>
      <c r="M83" s="249"/>
      <c r="N83" s="258"/>
      <c r="O83" s="259"/>
      <c r="P83" s="258"/>
    </row>
  </sheetData>
  <mergeCells count="7">
    <mergeCell ref="A80:P80"/>
    <mergeCell ref="J5:L5"/>
    <mergeCell ref="N5:P5"/>
    <mergeCell ref="A39:P39"/>
    <mergeCell ref="J47:L47"/>
    <mergeCell ref="N47:P47"/>
    <mergeCell ref="A19:G1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T37"/>
  <sheetViews>
    <sheetView zoomScale="91" zoomScaleNormal="91" zoomScaleSheetLayoutView="90" workbookViewId="0">
      <selection activeCell="X60" sqref="X60"/>
    </sheetView>
  </sheetViews>
  <sheetFormatPr defaultColWidth="9" defaultRowHeight="21.6" customHeight="1"/>
  <cols>
    <col min="1" max="2" width="1.7109375" style="196" customWidth="1"/>
    <col min="3" max="3" width="48.28515625" style="196" customWidth="1"/>
    <col min="4" max="4" width="8.7109375" style="196" customWidth="1"/>
    <col min="5" max="5" width="0.85546875" style="196" customWidth="1"/>
    <col min="6" max="6" width="12.7109375" style="218" customWidth="1"/>
    <col min="7" max="7" width="0.85546875" style="219" customWidth="1"/>
    <col min="8" max="8" width="12.7109375" style="201" customWidth="1"/>
    <col min="9" max="9" width="0.85546875" style="220" customWidth="1"/>
    <col min="10" max="10" width="12.7109375" style="201" customWidth="1"/>
    <col min="11" max="11" width="0.85546875" style="220" customWidth="1"/>
    <col min="12" max="12" width="16.7109375" style="201" customWidth="1"/>
    <col min="13" max="13" width="0.85546875" style="201" customWidth="1"/>
    <col min="14" max="14" width="14" style="201" customWidth="1"/>
    <col min="15" max="15" width="0.85546875" style="196" customWidth="1"/>
    <col min="16" max="16" width="15.28515625" style="221" customWidth="1"/>
    <col min="17" max="17" width="0.85546875" style="196" customWidth="1"/>
    <col min="18" max="18" width="14.140625" style="221" customWidth="1"/>
    <col min="19" max="16384" width="9" style="196"/>
  </cols>
  <sheetData>
    <row r="1" spans="1:18" s="159" customFormat="1" ht="20.100000000000001" customHeight="1">
      <c r="A1" s="159" t="s">
        <v>0</v>
      </c>
      <c r="F1" s="160"/>
      <c r="G1" s="161"/>
      <c r="H1" s="162"/>
      <c r="I1" s="163"/>
      <c r="J1" s="162"/>
      <c r="K1" s="163"/>
      <c r="L1" s="162"/>
      <c r="M1" s="162"/>
      <c r="N1" s="162"/>
      <c r="P1" s="164"/>
      <c r="R1" s="164"/>
    </row>
    <row r="2" spans="1:18" s="159" customFormat="1" ht="20.100000000000001" customHeight="1">
      <c r="A2" s="165" t="s">
        <v>61</v>
      </c>
      <c r="F2" s="160"/>
      <c r="G2" s="161"/>
      <c r="H2" s="162"/>
      <c r="I2" s="163"/>
      <c r="J2" s="162"/>
      <c r="K2" s="163"/>
      <c r="P2" s="164"/>
      <c r="R2" s="164"/>
    </row>
    <row r="3" spans="1:18" s="159" customFormat="1" ht="20.100000000000001" customHeight="1">
      <c r="A3" s="166" t="s">
        <v>153</v>
      </c>
      <c r="B3" s="167"/>
      <c r="C3" s="167"/>
      <c r="D3" s="167"/>
      <c r="E3" s="167"/>
      <c r="F3" s="168"/>
      <c r="G3" s="169"/>
      <c r="H3" s="170"/>
      <c r="I3" s="171"/>
      <c r="J3" s="170"/>
      <c r="K3" s="171"/>
      <c r="L3" s="170"/>
      <c r="M3" s="170"/>
      <c r="N3" s="170"/>
      <c r="O3" s="171"/>
      <c r="P3" s="170"/>
      <c r="Q3" s="171"/>
      <c r="R3" s="170"/>
    </row>
    <row r="4" spans="1:18" s="159" customFormat="1" ht="8.4499999999999993" customHeight="1">
      <c r="A4" s="165"/>
      <c r="B4" s="165"/>
      <c r="C4" s="165"/>
      <c r="D4" s="165"/>
      <c r="E4" s="165"/>
      <c r="F4" s="172"/>
      <c r="G4" s="173"/>
      <c r="H4" s="174"/>
      <c r="I4" s="175"/>
      <c r="J4" s="174"/>
      <c r="K4" s="175"/>
      <c r="L4" s="174"/>
      <c r="M4" s="174"/>
      <c r="N4" s="174"/>
      <c r="O4" s="175"/>
      <c r="P4" s="174"/>
      <c r="Q4" s="175"/>
      <c r="R4" s="174"/>
    </row>
    <row r="5" spans="1:18" s="159" customFormat="1" ht="20.100000000000001" customHeight="1">
      <c r="A5" s="176"/>
      <c r="B5" s="176"/>
      <c r="C5" s="176"/>
      <c r="D5" s="176"/>
      <c r="E5" s="176"/>
      <c r="F5" s="350" t="s">
        <v>2</v>
      </c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s="159" customFormat="1" ht="20.100000000000001" customHeight="1">
      <c r="A6" s="176"/>
      <c r="B6" s="176"/>
      <c r="C6" s="176"/>
      <c r="D6" s="176"/>
      <c r="E6" s="176"/>
      <c r="F6" s="351" t="s">
        <v>160</v>
      </c>
      <c r="G6" s="351"/>
      <c r="H6" s="351"/>
      <c r="I6" s="351"/>
      <c r="J6" s="351"/>
      <c r="K6" s="351"/>
      <c r="L6" s="351"/>
      <c r="M6" s="351"/>
      <c r="N6" s="351"/>
      <c r="O6" s="177"/>
      <c r="P6" s="178"/>
      <c r="Q6" s="179"/>
      <c r="R6" s="178"/>
    </row>
    <row r="7" spans="1:18" s="159" customFormat="1" ht="20.100000000000001" customHeight="1">
      <c r="A7" s="176"/>
      <c r="B7" s="176"/>
      <c r="C7" s="176"/>
      <c r="D7" s="176"/>
      <c r="E7" s="176"/>
      <c r="F7" s="180"/>
      <c r="G7" s="180"/>
      <c r="H7" s="181"/>
      <c r="I7" s="181"/>
      <c r="J7" s="181"/>
      <c r="K7" s="180"/>
      <c r="L7" s="129" t="s">
        <v>107</v>
      </c>
      <c r="M7" s="180"/>
      <c r="N7" s="180"/>
      <c r="O7" s="182"/>
      <c r="P7" s="129"/>
      <c r="Q7" s="183"/>
      <c r="R7" s="129"/>
    </row>
    <row r="8" spans="1:18" s="159" customFormat="1" ht="20.100000000000001" customHeight="1">
      <c r="A8" s="136"/>
      <c r="B8" s="136"/>
      <c r="C8" s="136"/>
      <c r="D8" s="136"/>
      <c r="E8" s="136"/>
      <c r="F8" s="181"/>
      <c r="G8" s="184"/>
      <c r="H8" s="350" t="s">
        <v>44</v>
      </c>
      <c r="I8" s="350"/>
      <c r="J8" s="350"/>
      <c r="K8" s="129"/>
      <c r="L8" s="185" t="s">
        <v>36</v>
      </c>
      <c r="N8" s="181"/>
      <c r="O8" s="184"/>
      <c r="P8" s="181"/>
      <c r="Q8" s="184"/>
      <c r="R8" s="181"/>
    </row>
    <row r="9" spans="1:18" s="159" customFormat="1" ht="20.100000000000001" customHeight="1">
      <c r="A9" s="136"/>
      <c r="B9" s="136"/>
      <c r="C9" s="136"/>
      <c r="D9" s="136"/>
      <c r="E9" s="136"/>
      <c r="F9" s="181"/>
      <c r="G9" s="184"/>
      <c r="H9" s="180"/>
      <c r="I9" s="180"/>
      <c r="J9" s="180"/>
      <c r="K9" s="129"/>
      <c r="L9" s="129" t="s">
        <v>63</v>
      </c>
      <c r="N9" s="181"/>
      <c r="O9" s="184"/>
      <c r="P9" s="181"/>
      <c r="Q9" s="184"/>
      <c r="R9" s="181"/>
    </row>
    <row r="10" spans="1:18" s="159" customFormat="1" ht="20.100000000000001" customHeight="1">
      <c r="A10" s="176"/>
      <c r="B10" s="176"/>
      <c r="C10" s="176"/>
      <c r="D10" s="176"/>
      <c r="E10" s="176"/>
      <c r="F10" s="129"/>
      <c r="G10" s="182"/>
      <c r="H10" s="186" t="s">
        <v>64</v>
      </c>
      <c r="I10" s="183"/>
      <c r="J10" s="187"/>
      <c r="K10" s="187"/>
      <c r="L10" s="129" t="s">
        <v>108</v>
      </c>
      <c r="N10" s="129" t="s">
        <v>68</v>
      </c>
      <c r="O10" s="182"/>
      <c r="P10" s="187"/>
      <c r="Q10" s="183"/>
      <c r="R10" s="129"/>
    </row>
    <row r="11" spans="1:18" s="188" customFormat="1" ht="20.100000000000001" customHeight="1">
      <c r="A11" s="176"/>
      <c r="B11" s="176"/>
      <c r="C11" s="176"/>
      <c r="D11" s="176"/>
      <c r="E11" s="176"/>
      <c r="F11" s="129" t="s">
        <v>65</v>
      </c>
      <c r="G11" s="182"/>
      <c r="H11" s="186" t="s">
        <v>67</v>
      </c>
      <c r="I11" s="183"/>
      <c r="J11" s="187"/>
      <c r="K11" s="187"/>
      <c r="L11" s="129" t="s">
        <v>66</v>
      </c>
      <c r="N11" s="187" t="s">
        <v>106</v>
      </c>
      <c r="O11" s="182"/>
      <c r="P11" s="187" t="s">
        <v>66</v>
      </c>
      <c r="Q11" s="183"/>
      <c r="R11" s="189" t="s">
        <v>68</v>
      </c>
    </row>
    <row r="12" spans="1:18" s="188" customFormat="1" ht="20.100000000000001" customHeight="1">
      <c r="A12" s="176"/>
      <c r="B12" s="176"/>
      <c r="C12" s="176"/>
      <c r="E12" s="176"/>
      <c r="F12" s="129" t="s">
        <v>69</v>
      </c>
      <c r="G12" s="182"/>
      <c r="H12" s="186" t="s">
        <v>71</v>
      </c>
      <c r="I12" s="183"/>
      <c r="J12" s="187" t="s">
        <v>46</v>
      </c>
      <c r="K12" s="187"/>
      <c r="L12" s="129" t="s">
        <v>70</v>
      </c>
      <c r="N12" s="187" t="s">
        <v>185</v>
      </c>
      <c r="O12" s="182"/>
      <c r="P12" s="187" t="s">
        <v>70</v>
      </c>
      <c r="Q12" s="183"/>
      <c r="R12" s="189" t="s">
        <v>62</v>
      </c>
    </row>
    <row r="13" spans="1:18" s="188" customFormat="1" ht="20.100000000000001" customHeight="1">
      <c r="A13" s="176"/>
      <c r="B13" s="176"/>
      <c r="C13" s="176"/>
      <c r="D13" s="123" t="s">
        <v>5</v>
      </c>
      <c r="E13" s="176"/>
      <c r="F13" s="74" t="s">
        <v>6</v>
      </c>
      <c r="G13" s="183"/>
      <c r="H13" s="74" t="s">
        <v>6</v>
      </c>
      <c r="I13" s="183"/>
      <c r="J13" s="74" t="s">
        <v>6</v>
      </c>
      <c r="K13" s="185"/>
      <c r="L13" s="74" t="s">
        <v>6</v>
      </c>
      <c r="N13" s="74" t="s">
        <v>6</v>
      </c>
      <c r="O13" s="183"/>
      <c r="P13" s="74" t="s">
        <v>6</v>
      </c>
      <c r="Q13" s="183"/>
      <c r="R13" s="74" t="s">
        <v>6</v>
      </c>
    </row>
    <row r="14" spans="1:18" s="188" customFormat="1" ht="6" customHeight="1">
      <c r="A14" s="190"/>
      <c r="B14" s="136"/>
      <c r="C14" s="136"/>
      <c r="D14" s="136"/>
      <c r="E14" s="136"/>
      <c r="F14" s="191"/>
      <c r="G14" s="192"/>
      <c r="H14" s="191"/>
      <c r="I14" s="192"/>
      <c r="J14" s="191"/>
      <c r="K14" s="192"/>
      <c r="L14" s="191"/>
      <c r="N14" s="191"/>
      <c r="O14" s="192"/>
      <c r="P14" s="191"/>
      <c r="Q14" s="192"/>
      <c r="R14" s="191"/>
    </row>
    <row r="15" spans="1:18" s="188" customFormat="1" ht="20.100000000000001" customHeight="1">
      <c r="A15" s="190" t="s">
        <v>122</v>
      </c>
      <c r="B15" s="136"/>
      <c r="C15" s="136"/>
      <c r="D15" s="136"/>
      <c r="E15" s="136"/>
      <c r="F15" s="193">
        <v>200000000</v>
      </c>
      <c r="G15" s="193"/>
      <c r="H15" s="193">
        <v>20000000</v>
      </c>
      <c r="I15" s="193"/>
      <c r="J15" s="193">
        <v>75710668</v>
      </c>
      <c r="K15" s="193"/>
      <c r="L15" s="193">
        <v>-8927813</v>
      </c>
      <c r="N15" s="194">
        <f>SUM(F15:M15)</f>
        <v>286782855</v>
      </c>
      <c r="O15" s="193"/>
      <c r="P15" s="193">
        <v>-1911750</v>
      </c>
      <c r="Q15" s="193"/>
      <c r="R15" s="195">
        <f t="shared" ref="R15:R21" si="0">SUM(N15:Q15)</f>
        <v>284871105</v>
      </c>
    </row>
    <row r="16" spans="1:18" ht="20.100000000000001" customHeight="1">
      <c r="B16" s="136" t="s">
        <v>128</v>
      </c>
      <c r="C16" s="136"/>
      <c r="D16" s="203"/>
      <c r="F16" s="194">
        <v>0</v>
      </c>
      <c r="G16" s="197"/>
      <c r="H16" s="198">
        <v>0</v>
      </c>
      <c r="I16" s="199"/>
      <c r="J16" s="198">
        <v>0</v>
      </c>
      <c r="K16" s="200"/>
      <c r="L16" s="194">
        <v>0</v>
      </c>
      <c r="N16" s="194">
        <f t="shared" ref="N16:N21" si="1">SUM(F16:M16)</f>
        <v>0</v>
      </c>
      <c r="O16" s="202"/>
      <c r="P16" s="194">
        <v>80000</v>
      </c>
      <c r="Q16" s="202"/>
      <c r="R16" s="195">
        <f t="shared" si="0"/>
        <v>80000</v>
      </c>
    </row>
    <row r="17" spans="1:20" s="159" customFormat="1" ht="20.100000000000001" customHeight="1">
      <c r="B17" s="136" t="s">
        <v>123</v>
      </c>
      <c r="C17" s="136"/>
      <c r="D17" s="203">
        <v>18</v>
      </c>
      <c r="E17" s="136"/>
      <c r="F17" s="194">
        <v>0</v>
      </c>
      <c r="G17" s="204"/>
      <c r="H17" s="194">
        <v>0</v>
      </c>
      <c r="I17" s="204"/>
      <c r="J17" s="198">
        <v>0</v>
      </c>
      <c r="K17" s="204"/>
      <c r="L17" s="194">
        <v>-2059126</v>
      </c>
      <c r="N17" s="194">
        <f t="shared" si="1"/>
        <v>-2059126</v>
      </c>
      <c r="O17" s="204"/>
      <c r="P17" s="194">
        <v>1879126</v>
      </c>
      <c r="Q17" s="204"/>
      <c r="R17" s="195">
        <f t="shared" si="0"/>
        <v>-180000</v>
      </c>
    </row>
    <row r="18" spans="1:20" ht="20.100000000000001" customHeight="1">
      <c r="B18" s="136" t="s">
        <v>141</v>
      </c>
      <c r="C18" s="136"/>
      <c r="D18" s="203">
        <v>18</v>
      </c>
      <c r="F18" s="194">
        <v>0</v>
      </c>
      <c r="G18" s="204"/>
      <c r="H18" s="194">
        <v>0</v>
      </c>
      <c r="I18" s="204"/>
      <c r="J18" s="194">
        <v>0</v>
      </c>
      <c r="K18" s="204"/>
      <c r="L18" s="194">
        <v>-228493</v>
      </c>
      <c r="N18" s="194">
        <f t="shared" si="1"/>
        <v>-228493</v>
      </c>
      <c r="O18" s="204"/>
      <c r="P18" s="193">
        <v>228493</v>
      </c>
      <c r="Q18" s="204"/>
      <c r="R18" s="195">
        <f t="shared" si="0"/>
        <v>0</v>
      </c>
    </row>
    <row r="19" spans="1:20" ht="20.100000000000001" customHeight="1">
      <c r="B19" s="136" t="s">
        <v>206</v>
      </c>
      <c r="C19" s="136"/>
      <c r="D19" s="203">
        <v>35</v>
      </c>
      <c r="F19" s="194">
        <v>0</v>
      </c>
      <c r="G19" s="204"/>
      <c r="H19" s="194">
        <v>0</v>
      </c>
      <c r="I19" s="204"/>
      <c r="J19" s="194">
        <v>-120000000</v>
      </c>
      <c r="K19" s="204"/>
      <c r="L19" s="194">
        <v>0</v>
      </c>
      <c r="N19" s="194">
        <f t="shared" si="1"/>
        <v>-120000000</v>
      </c>
      <c r="O19" s="204"/>
      <c r="P19" s="193">
        <v>0</v>
      </c>
      <c r="Q19" s="204"/>
      <c r="R19" s="195">
        <f t="shared" si="0"/>
        <v>-120000000</v>
      </c>
    </row>
    <row r="20" spans="1:20" ht="20.100000000000001" customHeight="1">
      <c r="B20" s="136" t="s">
        <v>207</v>
      </c>
      <c r="D20" s="203">
        <v>35</v>
      </c>
      <c r="F20" s="194">
        <v>0</v>
      </c>
      <c r="G20" s="204"/>
      <c r="H20" s="194">
        <v>0</v>
      </c>
      <c r="I20" s="204"/>
      <c r="J20" s="194">
        <v>0</v>
      </c>
      <c r="K20" s="204"/>
      <c r="L20" s="194">
        <v>0</v>
      </c>
      <c r="N20" s="194">
        <f t="shared" si="1"/>
        <v>0</v>
      </c>
      <c r="O20" s="204"/>
      <c r="P20" s="193">
        <v>-80000</v>
      </c>
      <c r="Q20" s="204"/>
      <c r="R20" s="195">
        <f t="shared" si="0"/>
        <v>-80000</v>
      </c>
    </row>
    <row r="21" spans="1:20" ht="20.100000000000001" customHeight="1">
      <c r="B21" s="136" t="s">
        <v>58</v>
      </c>
      <c r="F21" s="205">
        <v>0</v>
      </c>
      <c r="G21" s="197"/>
      <c r="H21" s="205">
        <v>0</v>
      </c>
      <c r="I21" s="204"/>
      <c r="J21" s="206">
        <v>419302772</v>
      </c>
      <c r="K21" s="200"/>
      <c r="L21" s="205">
        <v>0</v>
      </c>
      <c r="N21" s="207">
        <f t="shared" si="1"/>
        <v>419302772</v>
      </c>
      <c r="O21" s="202"/>
      <c r="P21" s="208">
        <v>149923</v>
      </c>
      <c r="Q21" s="202"/>
      <c r="R21" s="209">
        <f t="shared" si="0"/>
        <v>419452695</v>
      </c>
    </row>
    <row r="22" spans="1:20" ht="6" customHeight="1">
      <c r="A22" s="136"/>
      <c r="B22" s="136"/>
      <c r="F22" s="194"/>
      <c r="G22" s="210"/>
      <c r="H22" s="194"/>
      <c r="I22" s="204"/>
      <c r="J22" s="194"/>
      <c r="K22" s="204"/>
      <c r="L22" s="211"/>
      <c r="N22" s="194"/>
      <c r="O22" s="212"/>
      <c r="P22" s="194"/>
      <c r="Q22" s="194"/>
      <c r="R22" s="194"/>
    </row>
    <row r="23" spans="1:20" ht="20.100000000000001" customHeight="1" thickBot="1">
      <c r="A23" s="190" t="s">
        <v>186</v>
      </c>
      <c r="F23" s="213">
        <f>SUM(F15:F21)</f>
        <v>200000000</v>
      </c>
      <c r="G23" s="214"/>
      <c r="H23" s="213">
        <f>SUM(H15:H21)</f>
        <v>20000000</v>
      </c>
      <c r="I23" s="184"/>
      <c r="J23" s="213">
        <f>SUM(J15:J21)</f>
        <v>375013440</v>
      </c>
      <c r="K23" s="215"/>
      <c r="L23" s="213">
        <f>SUM(L15:L21)</f>
        <v>-11215432</v>
      </c>
      <c r="N23" s="213">
        <f>SUM(N15:N21)</f>
        <v>583798008</v>
      </c>
      <c r="O23" s="216"/>
      <c r="P23" s="213">
        <f>SUM(P15:P21)</f>
        <v>345792</v>
      </c>
      <c r="Q23" s="216"/>
      <c r="R23" s="213">
        <f>SUM(R15:R21)</f>
        <v>584143800</v>
      </c>
      <c r="S23" s="132"/>
      <c r="T23" s="132"/>
    </row>
    <row r="24" spans="1:20" s="145" customFormat="1" ht="12.95" customHeight="1" thickTop="1">
      <c r="A24" s="141"/>
      <c r="B24" s="142"/>
      <c r="C24" s="142"/>
      <c r="D24" s="142"/>
      <c r="E24" s="142"/>
      <c r="F24" s="143"/>
      <c r="G24" s="144"/>
      <c r="H24" s="143"/>
      <c r="I24" s="144"/>
      <c r="J24" s="143"/>
      <c r="L24" s="143"/>
      <c r="N24" s="217"/>
      <c r="P24" s="217"/>
      <c r="R24" s="217">
        <v>0</v>
      </c>
    </row>
    <row r="25" spans="1:20" ht="20.100000000000001" customHeight="1">
      <c r="A25" s="323" t="s">
        <v>189</v>
      </c>
      <c r="B25" s="325"/>
      <c r="C25" s="325"/>
      <c r="F25" s="296"/>
      <c r="G25" s="214"/>
      <c r="H25" s="296"/>
      <c r="I25" s="184"/>
      <c r="J25" s="296"/>
      <c r="K25" s="215"/>
      <c r="L25" s="296"/>
      <c r="M25" s="321"/>
      <c r="N25" s="296"/>
      <c r="O25" s="216"/>
      <c r="P25" s="296"/>
      <c r="Q25" s="216"/>
      <c r="R25" s="296"/>
      <c r="S25" s="132"/>
      <c r="T25" s="132"/>
    </row>
    <row r="26" spans="1:20" ht="20.100000000000001" customHeight="1">
      <c r="B26" s="326" t="s">
        <v>208</v>
      </c>
      <c r="C26" s="325"/>
      <c r="F26" s="296">
        <v>200000000</v>
      </c>
      <c r="G26" s="214"/>
      <c r="H26" s="296">
        <v>20000000</v>
      </c>
      <c r="I26" s="184"/>
      <c r="J26" s="296">
        <v>375013440</v>
      </c>
      <c r="K26" s="215"/>
      <c r="L26" s="296">
        <v>-11215432</v>
      </c>
      <c r="M26" s="321"/>
      <c r="N26" s="296">
        <v>583798008</v>
      </c>
      <c r="O26" s="216"/>
      <c r="P26" s="296">
        <v>345792</v>
      </c>
      <c r="Q26" s="216"/>
      <c r="R26" s="296">
        <v>584143800</v>
      </c>
      <c r="S26" s="132"/>
      <c r="T26" s="132"/>
    </row>
    <row r="27" spans="1:20" s="188" customFormat="1" ht="20.100000000000001" customHeight="1">
      <c r="A27" s="323"/>
      <c r="B27" s="324" t="s">
        <v>177</v>
      </c>
      <c r="C27" s="325"/>
      <c r="D27" s="339">
        <v>5</v>
      </c>
      <c r="E27" s="136"/>
      <c r="F27" s="295">
        <v>0</v>
      </c>
      <c r="G27" s="193"/>
      <c r="H27" s="295">
        <v>0</v>
      </c>
      <c r="I27" s="193"/>
      <c r="J27" s="295">
        <v>-9567327</v>
      </c>
      <c r="K27" s="193"/>
      <c r="L27" s="295">
        <v>0</v>
      </c>
      <c r="N27" s="322">
        <v>-9567327</v>
      </c>
      <c r="O27" s="193"/>
      <c r="P27" s="295">
        <v>0</v>
      </c>
      <c r="Q27" s="193"/>
      <c r="R27" s="297">
        <v>-9567327</v>
      </c>
    </row>
    <row r="28" spans="1:20" ht="6" customHeight="1">
      <c r="A28" s="136"/>
      <c r="B28" s="136"/>
      <c r="F28" s="290"/>
      <c r="G28" s="210"/>
      <c r="H28" s="290"/>
      <c r="I28" s="204"/>
      <c r="J28" s="290"/>
      <c r="K28" s="204"/>
      <c r="L28" s="294"/>
      <c r="N28" s="290"/>
      <c r="O28" s="212"/>
      <c r="P28" s="290"/>
      <c r="Q28" s="194"/>
      <c r="R28" s="290"/>
    </row>
    <row r="29" spans="1:20" s="188" customFormat="1" ht="20.100000000000001" customHeight="1">
      <c r="A29" s="190" t="s">
        <v>188</v>
      </c>
      <c r="B29" s="136"/>
      <c r="C29" s="136"/>
      <c r="D29" s="136"/>
      <c r="E29" s="136"/>
      <c r="F29" s="289">
        <f>F26+F27</f>
        <v>200000000</v>
      </c>
      <c r="G29" s="193"/>
      <c r="H29" s="289">
        <f>H26+H27</f>
        <v>20000000</v>
      </c>
      <c r="I29" s="193"/>
      <c r="J29" s="289">
        <f>J26+J27</f>
        <v>365446113</v>
      </c>
      <c r="K29" s="193"/>
      <c r="L29" s="289">
        <f>L26+L27</f>
        <v>-11215432</v>
      </c>
      <c r="M29" s="193"/>
      <c r="N29" s="289">
        <f>N26+N27</f>
        <v>574230681</v>
      </c>
      <c r="O29" s="193"/>
      <c r="P29" s="289">
        <f>P26+P27</f>
        <v>345792</v>
      </c>
      <c r="Q29" s="193"/>
      <c r="R29" s="289">
        <f>R26+R27</f>
        <v>574576473</v>
      </c>
    </row>
    <row r="30" spans="1:20" s="159" customFormat="1" ht="20.100000000000001" customHeight="1">
      <c r="B30" s="136" t="s">
        <v>206</v>
      </c>
      <c r="C30" s="136"/>
      <c r="D30" s="203">
        <v>35</v>
      </c>
      <c r="E30" s="136"/>
      <c r="F30" s="290">
        <v>0</v>
      </c>
      <c r="G30" s="204"/>
      <c r="H30" s="290">
        <v>0</v>
      </c>
      <c r="I30" s="204"/>
      <c r="J30" s="290">
        <v>-160000000</v>
      </c>
      <c r="K30" s="204"/>
      <c r="L30" s="290">
        <v>0</v>
      </c>
      <c r="N30" s="290">
        <v>-160000000</v>
      </c>
      <c r="O30" s="204"/>
      <c r="P30" s="290">
        <v>0</v>
      </c>
      <c r="Q30" s="204"/>
      <c r="R30" s="296">
        <v>-160000000</v>
      </c>
    </row>
    <row r="31" spans="1:20" ht="20.100000000000001" customHeight="1">
      <c r="B31" s="136" t="s">
        <v>58</v>
      </c>
      <c r="F31" s="291">
        <v>0</v>
      </c>
      <c r="G31" s="197"/>
      <c r="H31" s="291">
        <v>0</v>
      </c>
      <c r="I31" s="204"/>
      <c r="J31" s="293">
        <v>233104615</v>
      </c>
      <c r="K31" s="200"/>
      <c r="L31" s="291">
        <v>0</v>
      </c>
      <c r="N31" s="291">
        <v>233104615</v>
      </c>
      <c r="O31" s="202"/>
      <c r="P31" s="295">
        <v>892</v>
      </c>
      <c r="Q31" s="202"/>
      <c r="R31" s="297">
        <v>233105507</v>
      </c>
    </row>
    <row r="32" spans="1:20" ht="6" customHeight="1">
      <c r="A32" s="136"/>
      <c r="B32" s="136"/>
      <c r="F32" s="290"/>
      <c r="G32" s="210"/>
      <c r="H32" s="290"/>
      <c r="I32" s="204"/>
      <c r="J32" s="290"/>
      <c r="K32" s="204"/>
      <c r="L32" s="294"/>
      <c r="N32" s="290"/>
      <c r="O32" s="212"/>
      <c r="P32" s="290"/>
      <c r="Q32" s="194"/>
      <c r="R32" s="290"/>
    </row>
    <row r="33" spans="1:20" ht="20.100000000000001" customHeight="1" thickBot="1">
      <c r="A33" s="190" t="s">
        <v>187</v>
      </c>
      <c r="F33" s="292">
        <f>SUM(F29:F32)</f>
        <v>200000000</v>
      </c>
      <c r="G33" s="214"/>
      <c r="H33" s="292">
        <f>SUM(H29:H32)</f>
        <v>20000000</v>
      </c>
      <c r="I33" s="184"/>
      <c r="J33" s="292">
        <f>SUM(J29:J32)</f>
        <v>438550728</v>
      </c>
      <c r="K33" s="215"/>
      <c r="L33" s="292">
        <f>SUM(L29:L32)</f>
        <v>-11215432</v>
      </c>
      <c r="N33" s="292">
        <f>SUM(N29:N32)</f>
        <v>647335296</v>
      </c>
      <c r="O33" s="216"/>
      <c r="P33" s="292">
        <f>SUM(P29:P32)</f>
        <v>346684</v>
      </c>
      <c r="Q33" s="216"/>
      <c r="R33" s="292">
        <f>SUM(R29:R32)</f>
        <v>647681980</v>
      </c>
      <c r="S33" s="132"/>
      <c r="T33" s="132"/>
    </row>
    <row r="34" spans="1:20" ht="20.25" customHeight="1" thickTop="1">
      <c r="A34" s="190"/>
      <c r="F34" s="195"/>
      <c r="G34" s="214"/>
      <c r="H34" s="195"/>
      <c r="I34" s="184"/>
      <c r="J34" s="195"/>
      <c r="K34" s="215"/>
      <c r="L34" s="195"/>
      <c r="N34" s="195"/>
      <c r="O34" s="216"/>
      <c r="P34" s="195"/>
      <c r="Q34" s="216"/>
      <c r="R34" s="195"/>
      <c r="S34" s="132"/>
      <c r="T34" s="132"/>
    </row>
    <row r="35" spans="1:20" s="146" customFormat="1" ht="20.100000000000001" customHeight="1">
      <c r="A35" s="347" t="s">
        <v>20</v>
      </c>
      <c r="B35" s="347"/>
      <c r="C35" s="347"/>
      <c r="D35" s="347"/>
      <c r="E35" s="347"/>
      <c r="F35" s="347"/>
      <c r="G35" s="347"/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</row>
    <row r="36" spans="1:20" ht="7.5" customHeight="1"/>
    <row r="37" spans="1:20" ht="21.95" customHeight="1">
      <c r="A37" s="33" t="str">
        <f>+'T 4-6'!A169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37" s="222"/>
      <c r="C37" s="222"/>
      <c r="D37" s="222"/>
      <c r="E37" s="222"/>
      <c r="F37" s="223"/>
      <c r="G37" s="224"/>
      <c r="H37" s="205"/>
      <c r="I37" s="225"/>
      <c r="J37" s="205"/>
      <c r="K37" s="225"/>
      <c r="L37" s="205"/>
      <c r="M37" s="205"/>
      <c r="N37" s="205"/>
      <c r="O37" s="222"/>
      <c r="P37" s="226"/>
      <c r="Q37" s="222"/>
      <c r="R37" s="226"/>
    </row>
  </sheetData>
  <mergeCells count="4">
    <mergeCell ref="F5:R5"/>
    <mergeCell ref="H8:J8"/>
    <mergeCell ref="A35:R35"/>
    <mergeCell ref="F6:N6"/>
  </mergeCells>
  <pageMargins left="0.6" right="0.6" top="0.5" bottom="0.6" header="0.49" footer="0.4"/>
  <pageSetup paperSize="9" scale="8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R98"/>
  <sheetViews>
    <sheetView zoomScale="110" zoomScaleNormal="110" zoomScaleSheetLayoutView="100" workbookViewId="0">
      <selection activeCell="X60" sqref="X60"/>
    </sheetView>
  </sheetViews>
  <sheetFormatPr defaultColWidth="9" defaultRowHeight="21.6" customHeight="1"/>
  <cols>
    <col min="1" max="2" width="1.42578125" style="146" customWidth="1"/>
    <col min="3" max="3" width="53.7109375" style="146" customWidth="1"/>
    <col min="4" max="4" width="8.28515625" style="146" customWidth="1"/>
    <col min="5" max="5" width="1.140625" style="146" customWidth="1"/>
    <col min="6" max="6" width="14.42578125" style="152" customWidth="1"/>
    <col min="7" max="7" width="1.140625" style="153" customWidth="1"/>
    <col min="8" max="8" width="16.7109375" style="157" customWidth="1"/>
    <col min="9" max="9" width="1.140625" style="158" customWidth="1"/>
    <col min="10" max="10" width="14" style="157" customWidth="1"/>
    <col min="11" max="11" width="1.140625" style="153" customWidth="1"/>
    <col min="12" max="12" width="16.7109375" style="157" customWidth="1"/>
    <col min="13" max="16384" width="9" style="146"/>
  </cols>
  <sheetData>
    <row r="1" spans="1:12" s="118" customFormat="1" ht="21.6" customHeight="1">
      <c r="A1" s="118" t="s">
        <v>0</v>
      </c>
      <c r="F1" s="73"/>
      <c r="G1" s="119"/>
      <c r="H1" s="68"/>
      <c r="I1" s="66"/>
      <c r="J1" s="68"/>
      <c r="K1" s="119"/>
      <c r="L1" s="68"/>
    </row>
    <row r="2" spans="1:12" s="118" customFormat="1" ht="21.6" customHeight="1">
      <c r="A2" s="120" t="s">
        <v>133</v>
      </c>
      <c r="F2" s="73"/>
      <c r="G2" s="119"/>
      <c r="H2" s="68"/>
      <c r="I2" s="66"/>
      <c r="J2" s="68"/>
      <c r="K2" s="119"/>
      <c r="L2" s="68"/>
    </row>
    <row r="3" spans="1:12" s="118" customFormat="1" ht="21.6" customHeight="1">
      <c r="A3" s="121" t="s">
        <v>153</v>
      </c>
      <c r="B3" s="122"/>
      <c r="C3" s="122"/>
      <c r="D3" s="122"/>
      <c r="E3" s="122"/>
      <c r="F3" s="123"/>
      <c r="G3" s="124"/>
      <c r="H3" s="74"/>
      <c r="I3" s="125"/>
      <c r="J3" s="74"/>
      <c r="K3" s="124"/>
      <c r="L3" s="74"/>
    </row>
    <row r="4" spans="1:12" s="118" customFormat="1" ht="21.6" customHeight="1">
      <c r="A4" s="120"/>
      <c r="B4" s="120"/>
      <c r="C4" s="120"/>
      <c r="D4" s="120"/>
      <c r="E4" s="120"/>
      <c r="F4" s="69"/>
      <c r="G4" s="126"/>
      <c r="H4" s="70"/>
      <c r="I4" s="127"/>
      <c r="J4" s="70"/>
      <c r="K4" s="126"/>
      <c r="L4" s="70"/>
    </row>
    <row r="5" spans="1:12" s="118" customFormat="1" ht="21.6" customHeight="1">
      <c r="A5" s="1"/>
      <c r="B5" s="1"/>
      <c r="C5" s="1"/>
      <c r="D5" s="1"/>
      <c r="E5" s="1"/>
      <c r="F5" s="346" t="s">
        <v>3</v>
      </c>
      <c r="G5" s="346"/>
      <c r="H5" s="346"/>
      <c r="I5" s="346"/>
      <c r="J5" s="346"/>
      <c r="K5" s="346"/>
      <c r="L5" s="346"/>
    </row>
    <row r="6" spans="1:12" s="118" customFormat="1" ht="21.6" customHeight="1">
      <c r="A6" s="15"/>
      <c r="B6" s="15"/>
      <c r="C6" s="15"/>
      <c r="D6" s="15"/>
      <c r="E6" s="15"/>
      <c r="F6" s="17"/>
      <c r="G6" s="128"/>
      <c r="H6" s="352" t="s">
        <v>44</v>
      </c>
      <c r="I6" s="352"/>
      <c r="J6" s="352"/>
      <c r="K6" s="128"/>
      <c r="L6" s="17"/>
    </row>
    <row r="7" spans="1:12" s="132" customFormat="1" ht="21.6" customHeight="1">
      <c r="A7" s="1"/>
      <c r="B7" s="1"/>
      <c r="C7" s="1"/>
      <c r="D7" s="1"/>
      <c r="E7" s="1"/>
      <c r="F7" s="129" t="s">
        <v>65</v>
      </c>
      <c r="G7" s="130"/>
      <c r="H7" s="14" t="s">
        <v>64</v>
      </c>
      <c r="I7" s="131"/>
      <c r="J7" s="4"/>
      <c r="K7" s="130"/>
      <c r="L7" s="4"/>
    </row>
    <row r="8" spans="1:12" s="132" customFormat="1" ht="21.6" customHeight="1">
      <c r="A8" s="1"/>
      <c r="B8" s="1"/>
      <c r="C8" s="1"/>
      <c r="D8" s="1"/>
      <c r="E8" s="1"/>
      <c r="F8" s="129" t="s">
        <v>69</v>
      </c>
      <c r="G8" s="130"/>
      <c r="H8" s="133" t="s">
        <v>72</v>
      </c>
      <c r="I8" s="131"/>
      <c r="J8" s="4" t="s">
        <v>46</v>
      </c>
      <c r="K8" s="130"/>
      <c r="L8" s="4" t="s">
        <v>48</v>
      </c>
    </row>
    <row r="9" spans="1:12" s="132" customFormat="1" ht="21.6" customHeight="1">
      <c r="A9" s="1"/>
      <c r="B9" s="1"/>
      <c r="C9" s="1"/>
      <c r="D9" s="123" t="s">
        <v>5</v>
      </c>
      <c r="E9" s="1"/>
      <c r="F9" s="74" t="s">
        <v>6</v>
      </c>
      <c r="G9" s="131"/>
      <c r="H9" s="74" t="s">
        <v>6</v>
      </c>
      <c r="I9" s="131"/>
      <c r="J9" s="74" t="s">
        <v>6</v>
      </c>
      <c r="K9" s="131"/>
      <c r="L9" s="74" t="s">
        <v>6</v>
      </c>
    </row>
    <row r="10" spans="1:12" s="132" customFormat="1" ht="8.1" customHeight="1">
      <c r="A10" s="15"/>
      <c r="B10" s="15"/>
      <c r="C10" s="15"/>
      <c r="D10" s="5"/>
      <c r="E10" s="15"/>
      <c r="F10" s="13"/>
      <c r="G10" s="131"/>
      <c r="H10" s="13"/>
      <c r="I10" s="131"/>
      <c r="J10" s="13"/>
      <c r="K10" s="131"/>
      <c r="L10" s="13"/>
    </row>
    <row r="11" spans="1:12" s="132" customFormat="1" ht="21.6" customHeight="1">
      <c r="A11" s="36" t="s">
        <v>122</v>
      </c>
      <c r="B11" s="15"/>
      <c r="C11" s="15"/>
      <c r="D11" s="15"/>
      <c r="E11" s="15"/>
      <c r="F11" s="134">
        <v>200000000</v>
      </c>
      <c r="G11" s="135"/>
      <c r="H11" s="134">
        <v>20000000</v>
      </c>
      <c r="I11" s="135"/>
      <c r="J11" s="134">
        <v>49866564</v>
      </c>
      <c r="K11" s="135"/>
      <c r="L11" s="134">
        <f>SUM(F11:K11)</f>
        <v>269866564</v>
      </c>
    </row>
    <row r="12" spans="1:12" s="132" customFormat="1" ht="21.6" customHeight="1">
      <c r="B12" s="136" t="s">
        <v>109</v>
      </c>
      <c r="C12" s="15"/>
      <c r="D12" s="16">
        <v>35</v>
      </c>
      <c r="E12" s="15"/>
      <c r="F12" s="134">
        <v>0</v>
      </c>
      <c r="G12" s="135"/>
      <c r="H12" s="134">
        <v>0</v>
      </c>
      <c r="I12" s="135"/>
      <c r="J12" s="134">
        <v>-120000000</v>
      </c>
      <c r="K12" s="135"/>
      <c r="L12" s="134">
        <f>SUM(F12:K12)</f>
        <v>-120000000</v>
      </c>
    </row>
    <row r="13" spans="1:12" s="132" customFormat="1" ht="21.6" customHeight="1">
      <c r="B13" s="15" t="s">
        <v>58</v>
      </c>
      <c r="C13" s="15"/>
      <c r="D13" s="15"/>
      <c r="E13" s="15"/>
      <c r="F13" s="137">
        <v>0</v>
      </c>
      <c r="G13" s="135"/>
      <c r="H13" s="137">
        <v>0</v>
      </c>
      <c r="I13" s="135"/>
      <c r="J13" s="137">
        <v>393181257</v>
      </c>
      <c r="K13" s="135"/>
      <c r="L13" s="137">
        <f>SUM(F13:K13)</f>
        <v>393181257</v>
      </c>
    </row>
    <row r="14" spans="1:12" s="132" customFormat="1" ht="8.1" customHeight="1">
      <c r="A14" s="36"/>
      <c r="B14" s="15"/>
      <c r="C14" s="15"/>
      <c r="D14" s="15"/>
      <c r="E14" s="15"/>
      <c r="F14" s="138"/>
      <c r="G14" s="139"/>
      <c r="H14" s="138"/>
      <c r="I14" s="139"/>
      <c r="J14" s="138"/>
      <c r="K14" s="139"/>
      <c r="L14" s="138"/>
    </row>
    <row r="15" spans="1:12" s="132" customFormat="1" ht="21.6" customHeight="1" thickBot="1">
      <c r="A15" s="36" t="s">
        <v>186</v>
      </c>
      <c r="B15" s="15"/>
      <c r="C15" s="15"/>
      <c r="D15" s="15"/>
      <c r="E15" s="15"/>
      <c r="F15" s="140">
        <f>SUM(F11:F14)</f>
        <v>200000000</v>
      </c>
      <c r="G15" s="135"/>
      <c r="H15" s="140">
        <f>SUM(H11:H14)</f>
        <v>20000000</v>
      </c>
      <c r="I15" s="135"/>
      <c r="J15" s="140">
        <f>SUM(J11:J14)</f>
        <v>323047821</v>
      </c>
      <c r="K15" s="135"/>
      <c r="L15" s="140">
        <f>SUM(L11:L14)</f>
        <v>543047821</v>
      </c>
    </row>
    <row r="16" spans="1:12" s="145" customFormat="1" ht="21.6" customHeight="1" thickTop="1">
      <c r="A16" s="141"/>
      <c r="B16" s="142"/>
      <c r="C16" s="142"/>
      <c r="D16" s="142"/>
      <c r="E16" s="142"/>
      <c r="F16" s="143"/>
      <c r="G16" s="144"/>
      <c r="H16" s="143"/>
      <c r="I16" s="144"/>
      <c r="J16" s="143"/>
      <c r="K16" s="144"/>
      <c r="L16" s="143"/>
    </row>
    <row r="17" spans="1:18" s="145" customFormat="1" ht="21.6" customHeight="1">
      <c r="A17" s="323" t="s">
        <v>190</v>
      </c>
      <c r="B17" s="326"/>
      <c r="C17" s="325"/>
      <c r="D17" s="142"/>
      <c r="E17" s="142"/>
      <c r="F17" s="317">
        <v>200000000</v>
      </c>
      <c r="G17" s="329"/>
      <c r="H17" s="317">
        <v>20000000</v>
      </c>
      <c r="I17" s="329"/>
      <c r="J17" s="317">
        <v>323047821</v>
      </c>
      <c r="K17" s="329"/>
      <c r="L17" s="317">
        <f>F17+H17+J17</f>
        <v>543047821</v>
      </c>
    </row>
    <row r="18" spans="1:18" s="145" customFormat="1" ht="21.6" customHeight="1">
      <c r="A18" s="323"/>
      <c r="B18" s="324" t="s">
        <v>177</v>
      </c>
      <c r="C18" s="325"/>
      <c r="D18" s="16">
        <v>5</v>
      </c>
      <c r="E18" s="142"/>
      <c r="F18" s="330">
        <v>0</v>
      </c>
      <c r="G18" s="331"/>
      <c r="H18" s="330">
        <v>0</v>
      </c>
      <c r="I18" s="332"/>
      <c r="J18" s="330">
        <v>-9567327</v>
      </c>
      <c r="K18" s="332"/>
      <c r="L18" s="330">
        <f>F18+H18+J18</f>
        <v>-9567327</v>
      </c>
    </row>
    <row r="19" spans="1:18" s="145" customFormat="1" ht="8.1" customHeight="1">
      <c r="A19" s="333"/>
      <c r="B19" s="142"/>
      <c r="C19" s="142"/>
      <c r="D19" s="142"/>
      <c r="E19" s="142"/>
      <c r="F19" s="334"/>
      <c r="G19" s="335"/>
      <c r="H19" s="334"/>
      <c r="I19" s="336"/>
      <c r="J19" s="334"/>
      <c r="K19" s="336"/>
      <c r="L19" s="334"/>
    </row>
    <row r="20" spans="1:18" s="132" customFormat="1" ht="21.6" customHeight="1">
      <c r="A20" s="36" t="s">
        <v>188</v>
      </c>
      <c r="B20" s="15"/>
      <c r="C20" s="142"/>
      <c r="D20" s="15"/>
      <c r="E20" s="15"/>
      <c r="F20" s="298">
        <v>200000000</v>
      </c>
      <c r="G20" s="135"/>
      <c r="H20" s="298">
        <v>20000000</v>
      </c>
      <c r="I20" s="135"/>
      <c r="J20" s="298">
        <f>J17+J18</f>
        <v>313480494</v>
      </c>
      <c r="K20" s="135"/>
      <c r="L20" s="298">
        <f>SUM(F20:K20)</f>
        <v>533480494</v>
      </c>
    </row>
    <row r="21" spans="1:18" s="132" customFormat="1" ht="21.6" customHeight="1">
      <c r="B21" s="136" t="s">
        <v>109</v>
      </c>
      <c r="C21" s="15"/>
      <c r="D21" s="16">
        <v>35</v>
      </c>
      <c r="E21" s="15"/>
      <c r="F21" s="298">
        <v>0</v>
      </c>
      <c r="G21" s="135"/>
      <c r="H21" s="298">
        <v>0</v>
      </c>
      <c r="I21" s="135"/>
      <c r="J21" s="298">
        <v>-160000000</v>
      </c>
      <c r="K21" s="135"/>
      <c r="L21" s="298">
        <v>-160000000</v>
      </c>
    </row>
    <row r="22" spans="1:18" s="132" customFormat="1" ht="21.6" customHeight="1">
      <c r="B22" s="15" t="s">
        <v>58</v>
      </c>
      <c r="C22" s="15"/>
      <c r="D22" s="15"/>
      <c r="E22" s="15"/>
      <c r="F22" s="299">
        <v>0</v>
      </c>
      <c r="G22" s="135"/>
      <c r="H22" s="299">
        <v>0</v>
      </c>
      <c r="I22" s="135"/>
      <c r="J22" s="299">
        <v>223713144</v>
      </c>
      <c r="K22" s="135"/>
      <c r="L22" s="299">
        <f>J22</f>
        <v>223713144</v>
      </c>
    </row>
    <row r="23" spans="1:18" s="132" customFormat="1" ht="8.1" customHeight="1">
      <c r="A23" s="36"/>
      <c r="B23" s="15"/>
      <c r="C23" s="15"/>
      <c r="D23" s="15"/>
      <c r="E23" s="15"/>
      <c r="F23" s="283"/>
      <c r="G23" s="139"/>
      <c r="H23" s="283"/>
      <c r="I23" s="139"/>
      <c r="J23" s="283"/>
      <c r="K23" s="139"/>
      <c r="L23" s="283"/>
    </row>
    <row r="24" spans="1:18" s="132" customFormat="1" ht="21.6" customHeight="1" thickBot="1">
      <c r="A24" s="36" t="s">
        <v>187</v>
      </c>
      <c r="B24" s="15"/>
      <c r="C24" s="15"/>
      <c r="D24" s="15"/>
      <c r="E24" s="15"/>
      <c r="F24" s="300">
        <f>SUM(F20:F23)</f>
        <v>200000000</v>
      </c>
      <c r="G24" s="135"/>
      <c r="H24" s="300">
        <f>SUM(H20:H23)</f>
        <v>20000000</v>
      </c>
      <c r="I24" s="135"/>
      <c r="J24" s="300">
        <f>SUM(J20:J23)</f>
        <v>377193638</v>
      </c>
      <c r="K24" s="135"/>
      <c r="L24" s="300">
        <f>SUM(L20:L23)</f>
        <v>597193638</v>
      </c>
    </row>
    <row r="25" spans="1:18" s="132" customFormat="1" ht="21.6" customHeight="1" thickTop="1">
      <c r="A25" s="36"/>
      <c r="B25" s="15"/>
      <c r="C25" s="15"/>
      <c r="D25" s="15"/>
      <c r="E25" s="15"/>
      <c r="F25" s="134"/>
      <c r="G25" s="135"/>
      <c r="H25" s="134"/>
      <c r="I25" s="135"/>
      <c r="J25" s="134"/>
      <c r="K25" s="135"/>
      <c r="L25" s="134"/>
    </row>
    <row r="26" spans="1:18" s="132" customFormat="1" ht="19.5" customHeight="1">
      <c r="A26" s="36"/>
      <c r="B26" s="15"/>
      <c r="C26" s="15"/>
      <c r="D26" s="15"/>
      <c r="E26" s="15"/>
      <c r="F26" s="134"/>
      <c r="G26" s="135"/>
      <c r="H26" s="134"/>
      <c r="I26" s="135"/>
      <c r="J26" s="134"/>
      <c r="K26" s="135"/>
      <c r="L26" s="134"/>
    </row>
    <row r="27" spans="1:18" ht="21.6" customHeight="1">
      <c r="A27" s="347" t="s">
        <v>73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20"/>
      <c r="N27" s="20"/>
      <c r="O27" s="20"/>
      <c r="P27" s="20"/>
      <c r="Q27" s="20"/>
      <c r="R27" s="20"/>
    </row>
    <row r="28" spans="1:18" ht="16.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0"/>
      <c r="N28" s="20"/>
      <c r="O28" s="20"/>
      <c r="P28" s="20"/>
      <c r="Q28" s="20"/>
      <c r="R28" s="20"/>
    </row>
    <row r="29" spans="1:18" ht="21.95" customHeight="1">
      <c r="A29" s="33" t="str">
        <f>+'T 4-6'!A169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29" s="147"/>
      <c r="C29" s="147"/>
      <c r="D29" s="147"/>
      <c r="E29" s="147"/>
      <c r="F29" s="148"/>
      <c r="G29" s="149"/>
      <c r="H29" s="150"/>
      <c r="I29" s="151"/>
      <c r="J29" s="150"/>
      <c r="K29" s="149"/>
      <c r="L29" s="150"/>
    </row>
    <row r="37" spans="6:12" ht="21.6" customHeight="1">
      <c r="H37" s="154"/>
      <c r="I37" s="127"/>
      <c r="J37" s="154"/>
      <c r="L37" s="70"/>
    </row>
    <row r="38" spans="6:12" ht="21.6" customHeight="1">
      <c r="H38" s="154"/>
      <c r="I38" s="127"/>
      <c r="J38" s="154"/>
      <c r="L38" s="70"/>
    </row>
    <row r="39" spans="6:12" ht="21.6" customHeight="1">
      <c r="H39" s="154"/>
      <c r="I39" s="155"/>
      <c r="J39" s="154"/>
      <c r="L39" s="154"/>
    </row>
    <row r="40" spans="6:12" ht="21.6" customHeight="1">
      <c r="H40" s="154"/>
      <c r="I40" s="155"/>
      <c r="J40" s="154"/>
      <c r="L40" s="154"/>
    </row>
    <row r="47" spans="6:12" ht="21.6" customHeight="1">
      <c r="F47" s="156"/>
      <c r="G47" s="146"/>
      <c r="H47" s="156"/>
      <c r="I47" s="146"/>
      <c r="J47" s="156"/>
      <c r="K47" s="146"/>
      <c r="L47" s="156"/>
    </row>
    <row r="48" spans="6:12" ht="21.6" customHeight="1">
      <c r="F48" s="156"/>
      <c r="G48" s="146"/>
      <c r="H48" s="156"/>
      <c r="I48" s="146"/>
      <c r="J48" s="156"/>
      <c r="K48" s="146"/>
      <c r="L48" s="156"/>
    </row>
    <row r="49" spans="6:12" ht="21.6" customHeight="1">
      <c r="F49" s="156"/>
      <c r="G49" s="146"/>
      <c r="H49" s="156"/>
      <c r="I49" s="146"/>
      <c r="J49" s="156"/>
      <c r="K49" s="146"/>
      <c r="L49" s="156"/>
    </row>
    <row r="50" spans="6:12" ht="21.6" customHeight="1">
      <c r="F50" s="156"/>
      <c r="G50" s="146"/>
      <c r="H50" s="156"/>
      <c r="I50" s="146"/>
      <c r="J50" s="156"/>
      <c r="K50" s="146"/>
      <c r="L50" s="156"/>
    </row>
    <row r="51" spans="6:12" ht="21.6" customHeight="1">
      <c r="F51" s="156"/>
      <c r="G51" s="146"/>
      <c r="H51" s="156"/>
      <c r="I51" s="146"/>
      <c r="J51" s="156"/>
      <c r="K51" s="146"/>
      <c r="L51" s="156"/>
    </row>
    <row r="52" spans="6:12" ht="21.6" customHeight="1">
      <c r="F52" s="156"/>
      <c r="G52" s="146"/>
      <c r="H52" s="156"/>
      <c r="I52" s="146"/>
      <c r="J52" s="156"/>
      <c r="K52" s="146"/>
      <c r="L52" s="156"/>
    </row>
    <row r="53" spans="6:12" ht="21.6" customHeight="1">
      <c r="F53" s="156"/>
      <c r="G53" s="146"/>
      <c r="H53" s="156"/>
      <c r="I53" s="146"/>
      <c r="J53" s="156"/>
      <c r="K53" s="146"/>
      <c r="L53" s="156"/>
    </row>
    <row r="54" spans="6:12" ht="21.6" customHeight="1">
      <c r="F54" s="156"/>
      <c r="G54" s="146"/>
      <c r="H54" s="156"/>
      <c r="I54" s="146"/>
      <c r="J54" s="156"/>
      <c r="K54" s="146"/>
      <c r="L54" s="156"/>
    </row>
    <row r="55" spans="6:12" ht="21.6" customHeight="1">
      <c r="F55" s="156"/>
      <c r="G55" s="146"/>
      <c r="H55" s="156"/>
      <c r="I55" s="146"/>
      <c r="J55" s="156"/>
      <c r="K55" s="146"/>
      <c r="L55" s="156"/>
    </row>
    <row r="56" spans="6:12" ht="21.6" customHeight="1">
      <c r="F56" s="156"/>
      <c r="G56" s="146"/>
      <c r="H56" s="156"/>
      <c r="I56" s="146"/>
      <c r="J56" s="156"/>
      <c r="K56" s="146"/>
      <c r="L56" s="156"/>
    </row>
    <row r="57" spans="6:12" ht="21.6" customHeight="1">
      <c r="F57" s="156"/>
      <c r="G57" s="146"/>
      <c r="H57" s="156"/>
      <c r="I57" s="146"/>
      <c r="J57" s="156"/>
      <c r="K57" s="146"/>
      <c r="L57" s="156"/>
    </row>
    <row r="58" spans="6:12" ht="21.6" customHeight="1">
      <c r="F58" s="156"/>
      <c r="G58" s="146"/>
      <c r="H58" s="156"/>
      <c r="I58" s="146"/>
      <c r="J58" s="156"/>
      <c r="K58" s="146"/>
      <c r="L58" s="156"/>
    </row>
    <row r="75" spans="6:12" ht="21.6" customHeight="1">
      <c r="F75" s="156"/>
      <c r="G75" s="146"/>
      <c r="H75" s="156"/>
      <c r="I75" s="146"/>
      <c r="J75" s="156"/>
      <c r="K75" s="146"/>
      <c r="L75" s="156"/>
    </row>
    <row r="76" spans="6:12" ht="21.6" customHeight="1">
      <c r="F76" s="156"/>
      <c r="G76" s="146"/>
      <c r="H76" s="156"/>
      <c r="I76" s="146"/>
      <c r="J76" s="156"/>
      <c r="K76" s="146"/>
      <c r="L76" s="156"/>
    </row>
    <row r="77" spans="6:12" ht="21.6" customHeight="1">
      <c r="F77" s="156"/>
      <c r="G77" s="146"/>
      <c r="H77" s="156"/>
      <c r="I77" s="146"/>
      <c r="J77" s="156"/>
      <c r="K77" s="146"/>
      <c r="L77" s="156"/>
    </row>
    <row r="78" spans="6:12" ht="21.6" customHeight="1">
      <c r="F78" s="156"/>
      <c r="G78" s="146"/>
      <c r="H78" s="156"/>
      <c r="I78" s="146"/>
      <c r="J78" s="156"/>
      <c r="K78" s="146"/>
      <c r="L78" s="156"/>
    </row>
    <row r="79" spans="6:12" ht="21.6" customHeight="1">
      <c r="I79" s="127"/>
      <c r="L79" s="70"/>
    </row>
    <row r="80" spans="6:12" ht="21.6" customHeight="1">
      <c r="I80" s="127"/>
      <c r="L80" s="70"/>
    </row>
    <row r="81" spans="9:9" ht="21.6" customHeight="1">
      <c r="I81" s="127"/>
    </row>
    <row r="82" spans="9:9" ht="21.6" customHeight="1">
      <c r="I82" s="127"/>
    </row>
    <row r="97" spans="6:12" ht="21.6" customHeight="1">
      <c r="F97" s="156"/>
      <c r="G97" s="146"/>
      <c r="H97" s="156"/>
      <c r="I97" s="146"/>
      <c r="J97" s="156"/>
      <c r="K97" s="146"/>
      <c r="L97" s="156"/>
    </row>
    <row r="98" spans="6:12" ht="21.6" customHeight="1">
      <c r="F98" s="156"/>
      <c r="G98" s="146"/>
      <c r="H98" s="156"/>
      <c r="I98" s="146"/>
      <c r="J98" s="156"/>
      <c r="K98" s="146"/>
      <c r="L98" s="156"/>
    </row>
  </sheetData>
  <mergeCells count="3">
    <mergeCell ref="F5:L5"/>
    <mergeCell ref="H6:J6"/>
    <mergeCell ref="A27:L27"/>
  </mergeCells>
  <pageMargins left="1" right="1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14"/>
  <sheetViews>
    <sheetView tabSelected="1" zoomScale="91" zoomScaleNormal="91" zoomScaleSheetLayoutView="99" workbookViewId="0">
      <selection activeCell="S13" sqref="S13"/>
    </sheetView>
  </sheetViews>
  <sheetFormatPr defaultColWidth="0.42578125" defaultRowHeight="21.6" customHeight="1"/>
  <cols>
    <col min="1" max="1" width="1.42578125" style="114" customWidth="1"/>
    <col min="2" max="2" width="38.7109375" style="114" customWidth="1"/>
    <col min="3" max="3" width="7.42578125" style="114" customWidth="1"/>
    <col min="4" max="4" width="0.85546875" style="114" customWidth="1"/>
    <col min="5" max="5" width="12.7109375" style="115" customWidth="1"/>
    <col min="6" max="6" width="0.85546875" style="116" customWidth="1"/>
    <col min="7" max="7" width="12.7109375" style="115" customWidth="1"/>
    <col min="8" max="8" width="0.85546875" style="116" customWidth="1"/>
    <col min="9" max="9" width="12.7109375" style="117" customWidth="1"/>
    <col min="10" max="10" width="0.85546875" style="116" customWidth="1"/>
    <col min="11" max="11" width="12.7109375" style="117" customWidth="1"/>
    <col min="12" max="205" width="8" style="114" customWidth="1"/>
    <col min="206" max="206" width="1.140625" style="114" customWidth="1"/>
    <col min="207" max="207" width="46.140625" style="114" customWidth="1"/>
    <col min="208" max="208" width="6.140625" style="114" bestFit="1" customWidth="1"/>
    <col min="209" max="209" width="0.42578125" style="114" customWidth="1"/>
    <col min="210" max="210" width="9.42578125" style="114" customWidth="1"/>
    <col min="211" max="16384" width="0.42578125" style="114"/>
  </cols>
  <sheetData>
    <row r="1" spans="1:11" s="46" customFormat="1" ht="17.45" customHeight="1">
      <c r="A1" s="45" t="s">
        <v>0</v>
      </c>
      <c r="E1" s="47"/>
      <c r="F1" s="48"/>
      <c r="G1" s="47"/>
      <c r="H1" s="48"/>
      <c r="I1" s="49"/>
      <c r="J1" s="48"/>
      <c r="K1" s="49"/>
    </row>
    <row r="2" spans="1:11" s="46" customFormat="1" ht="17.45" customHeight="1">
      <c r="A2" s="50" t="s">
        <v>74</v>
      </c>
      <c r="B2" s="51"/>
      <c r="C2" s="51"/>
      <c r="E2" s="47"/>
      <c r="F2" s="48"/>
      <c r="G2" s="47"/>
      <c r="H2" s="48"/>
      <c r="I2" s="52"/>
      <c r="J2" s="48"/>
      <c r="K2" s="52"/>
    </row>
    <row r="3" spans="1:11" s="46" customFormat="1" ht="17.45" customHeight="1">
      <c r="A3" s="53" t="s">
        <v>153</v>
      </c>
      <c r="B3" s="54"/>
      <c r="C3" s="54"/>
      <c r="D3" s="55"/>
      <c r="E3" s="56"/>
      <c r="F3" s="57"/>
      <c r="G3" s="56"/>
      <c r="H3" s="57"/>
      <c r="I3" s="58"/>
      <c r="J3" s="57"/>
      <c r="K3" s="58"/>
    </row>
    <row r="4" spans="1:11" s="46" customFormat="1" ht="17.45" customHeight="1">
      <c r="A4" s="59"/>
      <c r="B4" s="59"/>
      <c r="C4" s="59"/>
      <c r="D4" s="60"/>
      <c r="E4" s="61"/>
      <c r="F4" s="62"/>
      <c r="G4" s="61"/>
      <c r="H4" s="62"/>
      <c r="I4" s="63"/>
      <c r="J4" s="62"/>
      <c r="K4" s="63"/>
    </row>
    <row r="5" spans="1:11" s="46" customFormat="1" ht="17.45" customHeight="1">
      <c r="A5" s="45"/>
      <c r="B5" s="45"/>
      <c r="C5" s="45"/>
      <c r="D5" s="64"/>
      <c r="E5" s="346" t="s">
        <v>2</v>
      </c>
      <c r="F5" s="346"/>
      <c r="G5" s="346"/>
      <c r="H5" s="12"/>
      <c r="I5" s="346" t="s">
        <v>3</v>
      </c>
      <c r="J5" s="346"/>
      <c r="K5" s="346"/>
    </row>
    <row r="6" spans="1:11" s="46" customFormat="1" ht="17.45" customHeight="1">
      <c r="A6" s="45"/>
      <c r="B6" s="45"/>
      <c r="C6" s="45"/>
      <c r="D6" s="64"/>
      <c r="E6" s="12"/>
      <c r="F6" s="12"/>
      <c r="G6" s="13" t="s">
        <v>211</v>
      </c>
      <c r="H6" s="13"/>
      <c r="I6" s="13"/>
      <c r="J6" s="13"/>
      <c r="K6" s="13" t="s">
        <v>211</v>
      </c>
    </row>
    <row r="7" spans="1:11" s="46" customFormat="1" ht="17.45" customHeight="1">
      <c r="A7" s="65"/>
      <c r="B7" s="65"/>
      <c r="D7" s="66"/>
      <c r="E7" s="67" t="s">
        <v>152</v>
      </c>
      <c r="F7" s="68"/>
      <c r="G7" s="67" t="s">
        <v>121</v>
      </c>
      <c r="H7" s="69"/>
      <c r="I7" s="67" t="s">
        <v>152</v>
      </c>
      <c r="J7" s="70"/>
      <c r="K7" s="67" t="s">
        <v>121</v>
      </c>
    </row>
    <row r="8" spans="1:11" s="46" customFormat="1" ht="17.45" customHeight="1">
      <c r="A8" s="65"/>
      <c r="B8" s="65"/>
      <c r="C8" s="71" t="s">
        <v>5</v>
      </c>
      <c r="D8" s="66"/>
      <c r="E8" s="72" t="s">
        <v>6</v>
      </c>
      <c r="F8" s="68"/>
      <c r="G8" s="72" t="s">
        <v>6</v>
      </c>
      <c r="H8" s="73"/>
      <c r="I8" s="74" t="s">
        <v>6</v>
      </c>
      <c r="J8" s="68"/>
      <c r="K8" s="74" t="s">
        <v>6</v>
      </c>
    </row>
    <row r="9" spans="1:11" s="46" customFormat="1" ht="3.95" customHeight="1">
      <c r="A9" s="65"/>
      <c r="B9" s="65"/>
      <c r="C9" s="75"/>
      <c r="D9" s="66"/>
      <c r="E9" s="301"/>
      <c r="F9" s="68"/>
      <c r="G9" s="67"/>
      <c r="H9" s="73"/>
      <c r="I9" s="276"/>
      <c r="J9" s="68"/>
      <c r="K9" s="70"/>
    </row>
    <row r="10" spans="1:11" s="46" customFormat="1" ht="17.45" customHeight="1">
      <c r="A10" s="76" t="s">
        <v>75</v>
      </c>
      <c r="B10" s="77"/>
      <c r="C10" s="78"/>
      <c r="E10" s="302"/>
      <c r="F10" s="47"/>
      <c r="G10" s="47"/>
      <c r="H10" s="47"/>
      <c r="I10" s="308"/>
      <c r="J10" s="47"/>
      <c r="K10" s="79"/>
    </row>
    <row r="11" spans="1:11" s="46" customFormat="1" ht="17.45" customHeight="1">
      <c r="A11" s="77" t="s">
        <v>55</v>
      </c>
      <c r="B11" s="77"/>
      <c r="C11" s="78"/>
      <c r="E11" s="303">
        <f>'T 7-8'!J23</f>
        <v>308251046</v>
      </c>
      <c r="F11" s="47"/>
      <c r="G11" s="80">
        <f>'T 7-8'!L23</f>
        <v>530540163</v>
      </c>
      <c r="H11" s="47"/>
      <c r="I11" s="303">
        <f>'T 7-8'!N23</f>
        <v>295363644</v>
      </c>
      <c r="J11" s="47"/>
      <c r="K11" s="80">
        <f>'T 7-8'!P23</f>
        <v>491453964</v>
      </c>
    </row>
    <row r="12" spans="1:11" s="46" customFormat="1" ht="17.45" customHeight="1">
      <c r="A12" s="77" t="s">
        <v>171</v>
      </c>
      <c r="B12" s="77"/>
      <c r="C12" s="78"/>
      <c r="E12" s="304"/>
      <c r="F12" s="81">
        <v>0</v>
      </c>
      <c r="G12" s="81"/>
      <c r="H12" s="81">
        <v>0</v>
      </c>
      <c r="I12" s="304">
        <v>0</v>
      </c>
      <c r="J12" s="81">
        <v>0</v>
      </c>
      <c r="K12" s="81"/>
    </row>
    <row r="13" spans="1:11" s="46" customFormat="1" ht="17.45" customHeight="1">
      <c r="A13" s="77"/>
      <c r="B13" s="77" t="s">
        <v>76</v>
      </c>
      <c r="C13" s="82">
        <v>19</v>
      </c>
      <c r="E13" s="303">
        <v>6916735</v>
      </c>
      <c r="F13" s="47">
        <v>6377427</v>
      </c>
      <c r="G13" s="80">
        <v>7540381</v>
      </c>
      <c r="H13" s="47">
        <v>0</v>
      </c>
      <c r="I13" s="303">
        <v>6377427</v>
      </c>
      <c r="J13" s="47">
        <v>0</v>
      </c>
      <c r="K13" s="80">
        <v>7040934</v>
      </c>
    </row>
    <row r="14" spans="1:11" s="46" customFormat="1" ht="17.45" customHeight="1">
      <c r="A14" s="77"/>
      <c r="B14" s="77" t="s">
        <v>195</v>
      </c>
      <c r="C14" s="82">
        <v>20</v>
      </c>
      <c r="E14" s="303">
        <v>4206817</v>
      </c>
      <c r="F14" s="47"/>
      <c r="G14" s="80">
        <v>0</v>
      </c>
      <c r="H14" s="47"/>
      <c r="I14" s="303">
        <v>4206817</v>
      </c>
      <c r="J14" s="47"/>
      <c r="K14" s="80">
        <v>0</v>
      </c>
    </row>
    <row r="15" spans="1:11" s="46" customFormat="1" ht="17.45" customHeight="1">
      <c r="B15" s="46" t="s">
        <v>77</v>
      </c>
      <c r="C15" s="82">
        <v>21</v>
      </c>
      <c r="E15" s="303">
        <v>963535</v>
      </c>
      <c r="F15" s="47"/>
      <c r="G15" s="80">
        <v>502694</v>
      </c>
      <c r="H15" s="47"/>
      <c r="I15" s="303">
        <v>632322</v>
      </c>
      <c r="J15" s="47"/>
      <c r="K15" s="80">
        <v>369281</v>
      </c>
    </row>
    <row r="16" spans="1:11" s="46" customFormat="1" ht="17.45" customHeight="1">
      <c r="B16" s="46" t="s">
        <v>196</v>
      </c>
      <c r="C16" s="82"/>
      <c r="E16" s="303">
        <v>-3927038</v>
      </c>
      <c r="F16" s="47"/>
      <c r="G16" s="80">
        <v>0</v>
      </c>
      <c r="H16" s="47"/>
      <c r="I16" s="303">
        <v>-3927038</v>
      </c>
      <c r="J16" s="47"/>
      <c r="K16" s="80">
        <v>0</v>
      </c>
    </row>
    <row r="17" spans="1:11" s="46" customFormat="1" ht="17.45" customHeight="1">
      <c r="B17" s="46" t="s">
        <v>197</v>
      </c>
      <c r="C17" s="82"/>
      <c r="E17" s="303">
        <v>249000</v>
      </c>
      <c r="F17" s="47"/>
      <c r="G17" s="80">
        <v>3341608</v>
      </c>
      <c r="H17" s="47"/>
      <c r="I17" s="303">
        <v>249000</v>
      </c>
      <c r="J17" s="47"/>
      <c r="K17" s="80">
        <v>3341608</v>
      </c>
    </row>
    <row r="18" spans="1:11" s="46" customFormat="1" ht="17.45" customHeight="1">
      <c r="B18" s="46" t="s">
        <v>180</v>
      </c>
      <c r="C18" s="82">
        <v>18</v>
      </c>
      <c r="E18" s="303">
        <v>0</v>
      </c>
      <c r="F18" s="47"/>
      <c r="G18" s="80">
        <v>0</v>
      </c>
      <c r="H18" s="47"/>
      <c r="I18" s="303">
        <v>12515237</v>
      </c>
      <c r="J18" s="47"/>
      <c r="K18" s="80">
        <v>0</v>
      </c>
    </row>
    <row r="19" spans="1:11" s="46" customFormat="1" ht="17.45" customHeight="1">
      <c r="B19" s="46" t="s">
        <v>198</v>
      </c>
      <c r="C19" s="82">
        <v>25</v>
      </c>
      <c r="E19" s="303">
        <v>7373129</v>
      </c>
      <c r="F19" s="47"/>
      <c r="G19" s="80">
        <v>39117244</v>
      </c>
      <c r="H19" s="47"/>
      <c r="I19" s="303">
        <v>7373129</v>
      </c>
      <c r="J19" s="47"/>
      <c r="K19" s="80">
        <v>39117244</v>
      </c>
    </row>
    <row r="20" spans="1:11" s="46" customFormat="1" ht="17.45" customHeight="1">
      <c r="B20" s="46" t="s">
        <v>199</v>
      </c>
      <c r="C20" s="82">
        <v>25</v>
      </c>
      <c r="E20" s="303">
        <v>-450000</v>
      </c>
      <c r="F20" s="47"/>
      <c r="G20" s="80">
        <v>0</v>
      </c>
      <c r="H20" s="47"/>
      <c r="I20" s="303">
        <v>-450000</v>
      </c>
      <c r="J20" s="47"/>
      <c r="K20" s="80">
        <v>0</v>
      </c>
    </row>
    <row r="21" spans="1:11" s="46" customFormat="1" ht="17.45" customHeight="1">
      <c r="B21" s="46" t="s">
        <v>191</v>
      </c>
      <c r="C21" s="82"/>
      <c r="E21" s="303">
        <v>-385555</v>
      </c>
      <c r="F21" s="47"/>
      <c r="G21" s="80">
        <v>55957</v>
      </c>
      <c r="H21" s="47"/>
      <c r="I21" s="303">
        <v>-385555</v>
      </c>
      <c r="J21" s="47"/>
      <c r="K21" s="80">
        <v>55957</v>
      </c>
    </row>
    <row r="22" spans="1:11" s="46" customFormat="1" ht="17.45" customHeight="1">
      <c r="B22" s="83" t="s">
        <v>110</v>
      </c>
      <c r="C22" s="82">
        <v>30</v>
      </c>
      <c r="E22" s="303">
        <v>-1452182</v>
      </c>
      <c r="F22" s="47"/>
      <c r="G22" s="80">
        <v>-1566208</v>
      </c>
      <c r="H22" s="47"/>
      <c r="I22" s="303">
        <v>-2173226</v>
      </c>
      <c r="J22" s="47"/>
      <c r="K22" s="80">
        <v>-1470026</v>
      </c>
    </row>
    <row r="23" spans="1:11" s="46" customFormat="1" ht="17.45" customHeight="1">
      <c r="B23" s="83" t="s">
        <v>54</v>
      </c>
      <c r="C23" s="82">
        <v>32</v>
      </c>
      <c r="E23" s="303">
        <v>18486264</v>
      </c>
      <c r="F23" s="47"/>
      <c r="G23" s="80">
        <v>40505843</v>
      </c>
      <c r="H23" s="47"/>
      <c r="I23" s="303">
        <v>18142364</v>
      </c>
      <c r="J23" s="47"/>
      <c r="K23" s="80">
        <v>40484562</v>
      </c>
    </row>
    <row r="24" spans="1:11" s="46" customFormat="1" ht="17.45" customHeight="1">
      <c r="B24" s="83" t="s">
        <v>78</v>
      </c>
      <c r="C24" s="82">
        <v>30</v>
      </c>
      <c r="E24" s="303">
        <v>0</v>
      </c>
      <c r="F24" s="47"/>
      <c r="G24" s="80">
        <v>0</v>
      </c>
      <c r="H24" s="47"/>
      <c r="I24" s="303">
        <v>0</v>
      </c>
      <c r="J24" s="47"/>
      <c r="K24" s="80">
        <v>-19920000</v>
      </c>
    </row>
    <row r="25" spans="1:11" s="46" customFormat="1" ht="17.45" customHeight="1">
      <c r="B25" s="83" t="s">
        <v>32</v>
      </c>
      <c r="C25" s="84">
        <v>26</v>
      </c>
      <c r="E25" s="303">
        <v>5088602</v>
      </c>
      <c r="F25" s="47"/>
      <c r="G25" s="80">
        <v>7044437</v>
      </c>
      <c r="H25" s="47"/>
      <c r="I25" s="303">
        <v>3740848</v>
      </c>
      <c r="J25" s="47"/>
      <c r="K25" s="80">
        <v>5490366</v>
      </c>
    </row>
    <row r="26" spans="1:11" s="46" customFormat="1" ht="17.45" customHeight="1">
      <c r="B26" s="83" t="s">
        <v>217</v>
      </c>
      <c r="C26" s="84"/>
      <c r="E26" s="303"/>
      <c r="F26" s="47"/>
      <c r="G26" s="80"/>
      <c r="H26" s="47"/>
      <c r="I26" s="303"/>
      <c r="J26" s="47"/>
      <c r="K26" s="80"/>
    </row>
    <row r="27" spans="1:11" s="46" customFormat="1" ht="17.45" customHeight="1">
      <c r="B27" s="83" t="s">
        <v>216</v>
      </c>
      <c r="C27" s="84">
        <v>13.2</v>
      </c>
      <c r="E27" s="303">
        <v>-11640010</v>
      </c>
      <c r="F27" s="47"/>
      <c r="G27" s="80">
        <v>0</v>
      </c>
      <c r="H27" s="47"/>
      <c r="I27" s="303">
        <v>-11640010</v>
      </c>
      <c r="J27" s="47"/>
      <c r="K27" s="80">
        <v>0</v>
      </c>
    </row>
    <row r="28" spans="1:11" s="46" customFormat="1" ht="17.45" customHeight="1">
      <c r="A28" s="85" t="s">
        <v>170</v>
      </c>
      <c r="C28" s="78"/>
      <c r="E28" s="303"/>
      <c r="F28" s="47"/>
      <c r="G28" s="80"/>
      <c r="H28" s="47"/>
      <c r="I28" s="303"/>
      <c r="J28" s="47"/>
      <c r="K28" s="80"/>
    </row>
    <row r="29" spans="1:11" s="46" customFormat="1" ht="17.45" customHeight="1">
      <c r="A29" s="86" t="s">
        <v>79</v>
      </c>
      <c r="C29" s="78"/>
      <c r="E29" s="303"/>
      <c r="F29" s="47"/>
      <c r="G29" s="80"/>
      <c r="H29" s="47"/>
      <c r="I29" s="303"/>
      <c r="J29" s="47"/>
      <c r="K29" s="80"/>
    </row>
    <row r="30" spans="1:11" s="46" customFormat="1" ht="17.45" customHeight="1">
      <c r="B30" s="85" t="s">
        <v>166</v>
      </c>
      <c r="C30" s="78"/>
      <c r="E30" s="303">
        <v>852984564</v>
      </c>
      <c r="F30" s="47"/>
      <c r="G30" s="80">
        <v>-1046522399</v>
      </c>
      <c r="H30" s="47"/>
      <c r="I30" s="303">
        <v>865815716</v>
      </c>
      <c r="J30" s="47"/>
      <c r="K30" s="80">
        <v>-1032399676</v>
      </c>
    </row>
    <row r="31" spans="1:11" s="46" customFormat="1" ht="17.45" customHeight="1">
      <c r="B31" s="85" t="s">
        <v>193</v>
      </c>
      <c r="C31" s="344"/>
      <c r="E31" s="303">
        <v>-277316333</v>
      </c>
      <c r="F31" s="47"/>
      <c r="G31" s="80">
        <v>-508594611</v>
      </c>
      <c r="H31" s="47"/>
      <c r="I31" s="303">
        <v>-316566008</v>
      </c>
      <c r="J31" s="47"/>
      <c r="K31" s="80">
        <v>-397676543</v>
      </c>
    </row>
    <row r="32" spans="1:11" s="46" customFormat="1" ht="17.45" customHeight="1">
      <c r="B32" s="77" t="s">
        <v>10</v>
      </c>
      <c r="C32" s="78"/>
      <c r="E32" s="303">
        <v>17431951</v>
      </c>
      <c r="F32" s="47"/>
      <c r="G32" s="80">
        <v>1408796778</v>
      </c>
      <c r="H32" s="47"/>
      <c r="I32" s="303">
        <v>17384481</v>
      </c>
      <c r="J32" s="47"/>
      <c r="K32" s="80">
        <v>1395360061</v>
      </c>
    </row>
    <row r="33" spans="1:11" s="46" customFormat="1" ht="17.45" customHeight="1">
      <c r="B33" s="77" t="s">
        <v>167</v>
      </c>
      <c r="C33" s="78"/>
      <c r="E33" s="303">
        <v>-14947426</v>
      </c>
      <c r="F33" s="47"/>
      <c r="G33" s="80">
        <v>79488416</v>
      </c>
      <c r="H33" s="47"/>
      <c r="I33" s="303">
        <v>-16830933</v>
      </c>
      <c r="J33" s="47"/>
      <c r="K33" s="80">
        <v>81423332</v>
      </c>
    </row>
    <row r="34" spans="1:11" s="46" customFormat="1" ht="17.45" customHeight="1">
      <c r="B34" s="20" t="s">
        <v>213</v>
      </c>
      <c r="C34" s="310"/>
      <c r="E34" s="303">
        <v>3200229</v>
      </c>
      <c r="F34" s="47"/>
      <c r="G34" s="80">
        <v>-2895900</v>
      </c>
      <c r="H34" s="47"/>
      <c r="I34" s="303">
        <v>5903686</v>
      </c>
      <c r="J34" s="47"/>
      <c r="K34" s="80">
        <v>283241</v>
      </c>
    </row>
    <row r="35" spans="1:11" s="46" customFormat="1" ht="17.45" customHeight="1">
      <c r="B35" s="87" t="s">
        <v>17</v>
      </c>
      <c r="C35" s="78"/>
      <c r="E35" s="303">
        <v>-1687084</v>
      </c>
      <c r="F35" s="47"/>
      <c r="G35" s="80">
        <v>-302095</v>
      </c>
      <c r="H35" s="47"/>
      <c r="I35" s="303">
        <v>-1751083</v>
      </c>
      <c r="J35" s="47"/>
      <c r="K35" s="80">
        <v>-789074</v>
      </c>
    </row>
    <row r="36" spans="1:11" s="46" customFormat="1" ht="17.45" customHeight="1">
      <c r="A36" s="86" t="s">
        <v>120</v>
      </c>
      <c r="B36" s="88"/>
      <c r="C36" s="89"/>
      <c r="D36" s="90"/>
      <c r="E36" s="303"/>
      <c r="F36" s="47"/>
      <c r="G36" s="80"/>
      <c r="H36" s="47"/>
      <c r="I36" s="303"/>
      <c r="J36" s="47"/>
      <c r="K36" s="80"/>
    </row>
    <row r="37" spans="1:11" s="46" customFormat="1" ht="17.45" customHeight="1">
      <c r="B37" s="87" t="s">
        <v>25</v>
      </c>
      <c r="C37" s="78"/>
      <c r="E37" s="303">
        <v>-223294108</v>
      </c>
      <c r="F37" s="47"/>
      <c r="G37" s="80">
        <v>224502372</v>
      </c>
      <c r="H37" s="47"/>
      <c r="I37" s="303">
        <v>-189413360</v>
      </c>
      <c r="J37" s="47"/>
      <c r="K37" s="80">
        <v>152106831</v>
      </c>
    </row>
    <row r="38" spans="1:11" s="46" customFormat="1" ht="17.45" customHeight="1">
      <c r="B38" s="87" t="s">
        <v>214</v>
      </c>
      <c r="C38" s="344"/>
      <c r="E38" s="303">
        <v>143879479</v>
      </c>
      <c r="F38" s="47"/>
      <c r="G38" s="80">
        <v>-504975302</v>
      </c>
      <c r="H38" s="47"/>
      <c r="I38" s="303">
        <v>143879479</v>
      </c>
      <c r="J38" s="47"/>
      <c r="K38" s="80">
        <v>-503125371</v>
      </c>
    </row>
    <row r="39" spans="1:11" s="46" customFormat="1" ht="17.45" customHeight="1">
      <c r="B39" s="85" t="s">
        <v>172</v>
      </c>
      <c r="C39" s="82">
        <v>25</v>
      </c>
      <c r="D39" s="60"/>
      <c r="E39" s="303">
        <v>-4365313</v>
      </c>
      <c r="F39" s="47"/>
      <c r="G39" s="80">
        <v>0</v>
      </c>
      <c r="H39" s="47"/>
      <c r="I39" s="303">
        <v>-4365313</v>
      </c>
      <c r="J39" s="47"/>
      <c r="K39" s="80">
        <v>0</v>
      </c>
    </row>
    <row r="40" spans="1:11" s="46" customFormat="1" ht="17.45" customHeight="1">
      <c r="B40" s="85" t="s">
        <v>168</v>
      </c>
      <c r="C40" s="78"/>
      <c r="D40" s="60"/>
      <c r="E40" s="303">
        <v>936047</v>
      </c>
      <c r="F40" s="47"/>
      <c r="G40" s="80">
        <v>8698168</v>
      </c>
      <c r="H40" s="47"/>
      <c r="I40" s="303">
        <v>1782118</v>
      </c>
      <c r="J40" s="47"/>
      <c r="K40" s="80">
        <v>10483423</v>
      </c>
    </row>
    <row r="41" spans="1:11" s="46" customFormat="1" ht="17.45" customHeight="1">
      <c r="B41" s="85" t="s">
        <v>136</v>
      </c>
      <c r="C41" s="344"/>
      <c r="D41" s="60"/>
      <c r="E41" s="303"/>
      <c r="F41" s="47"/>
      <c r="G41" s="80"/>
      <c r="H41" s="47"/>
      <c r="I41" s="303"/>
      <c r="J41" s="47"/>
      <c r="K41" s="80"/>
    </row>
    <row r="42" spans="1:11" s="46" customFormat="1" ht="17.45" customHeight="1">
      <c r="B42" s="15" t="s">
        <v>218</v>
      </c>
      <c r="C42" s="310"/>
      <c r="D42" s="60"/>
      <c r="E42" s="303">
        <v>139692060</v>
      </c>
      <c r="F42" s="47"/>
      <c r="G42" s="80">
        <v>-10232186</v>
      </c>
      <c r="H42" s="47"/>
      <c r="I42" s="303">
        <v>139692060</v>
      </c>
      <c r="J42" s="47"/>
      <c r="K42" s="80">
        <v>-10232186</v>
      </c>
    </row>
    <row r="43" spans="1:11" s="92" customFormat="1" ht="17.45" customHeight="1">
      <c r="A43" s="77"/>
      <c r="B43" s="85" t="s">
        <v>169</v>
      </c>
      <c r="C43" s="84">
        <v>26</v>
      </c>
      <c r="D43" s="46"/>
      <c r="E43" s="305">
        <v>-517844</v>
      </c>
      <c r="F43" s="61"/>
      <c r="G43" s="91">
        <v>-239000</v>
      </c>
      <c r="H43" s="61"/>
      <c r="I43" s="305">
        <v>-467844</v>
      </c>
      <c r="J43" s="61"/>
      <c r="K43" s="91">
        <v>-189000</v>
      </c>
    </row>
    <row r="44" spans="1:11" s="46" customFormat="1" ht="3.95" customHeight="1">
      <c r="A44" s="65"/>
      <c r="B44" s="65"/>
      <c r="C44" s="75"/>
      <c r="D44" s="66"/>
      <c r="E44" s="301"/>
      <c r="F44" s="68"/>
      <c r="G44" s="67"/>
      <c r="H44" s="68"/>
      <c r="I44" s="301"/>
      <c r="J44" s="73"/>
      <c r="K44" s="70"/>
    </row>
    <row r="45" spans="1:11" s="46" customFormat="1" ht="17.45" customHeight="1">
      <c r="A45" s="76" t="s">
        <v>142</v>
      </c>
      <c r="B45" s="77"/>
      <c r="C45" s="78"/>
      <c r="E45" s="303">
        <f>SUM(E11:E44)</f>
        <v>969676565</v>
      </c>
      <c r="F45" s="47"/>
      <c r="G45" s="80">
        <f>SUM(G11:G44)</f>
        <v>274806360</v>
      </c>
      <c r="H45" s="47"/>
      <c r="I45" s="303">
        <f>SUM(I11:I44)</f>
        <v>975087958</v>
      </c>
      <c r="J45" s="47"/>
      <c r="K45" s="80">
        <f>SUM(K11:K44)</f>
        <v>261208928</v>
      </c>
    </row>
    <row r="46" spans="1:11" s="46" customFormat="1" ht="17.45" customHeight="1">
      <c r="A46" s="93"/>
      <c r="B46" s="77" t="s">
        <v>80</v>
      </c>
      <c r="C46" s="94"/>
      <c r="D46" s="95"/>
      <c r="E46" s="303">
        <v>-21673021</v>
      </c>
      <c r="F46" s="96"/>
      <c r="G46" s="80">
        <v>-37600111</v>
      </c>
      <c r="H46" s="96"/>
      <c r="I46" s="303">
        <v>-21026815</v>
      </c>
      <c r="J46" s="96"/>
      <c r="K46" s="80">
        <v>-37600111</v>
      </c>
    </row>
    <row r="47" spans="1:11" s="92" customFormat="1" ht="17.45" customHeight="1">
      <c r="A47" s="77"/>
      <c r="B47" s="85" t="s">
        <v>81</v>
      </c>
      <c r="C47" s="84"/>
      <c r="D47" s="46"/>
      <c r="E47" s="305">
        <v>-123446050</v>
      </c>
      <c r="F47" s="61"/>
      <c r="G47" s="91">
        <v>-57676903</v>
      </c>
      <c r="H47" s="61"/>
      <c r="I47" s="305">
        <v>-115511350</v>
      </c>
      <c r="J47" s="61"/>
      <c r="K47" s="91">
        <v>-48985802</v>
      </c>
    </row>
    <row r="48" spans="1:11" s="46" customFormat="1" ht="3.95" customHeight="1">
      <c r="A48" s="77"/>
      <c r="B48" s="77"/>
      <c r="C48" s="78"/>
      <c r="D48" s="97"/>
      <c r="E48" s="306"/>
      <c r="F48" s="60"/>
      <c r="G48" s="60"/>
      <c r="H48" s="60"/>
      <c r="I48" s="306"/>
      <c r="J48" s="60"/>
      <c r="K48" s="60"/>
    </row>
    <row r="49" spans="1:11" s="60" customFormat="1" ht="17.45" customHeight="1">
      <c r="A49" s="76" t="s">
        <v>143</v>
      </c>
      <c r="B49" s="77"/>
      <c r="C49" s="78"/>
      <c r="D49" s="97"/>
      <c r="E49" s="305">
        <f>SUM(E45:E48)</f>
        <v>824557494</v>
      </c>
      <c r="F49" s="80"/>
      <c r="G49" s="91">
        <f>SUM(G45:G48)</f>
        <v>179529346</v>
      </c>
      <c r="H49" s="80"/>
      <c r="I49" s="305">
        <f>SUM(I45:I48)</f>
        <v>838549793</v>
      </c>
      <c r="J49" s="80"/>
      <c r="K49" s="91">
        <f>SUM(K45:K48)</f>
        <v>174623015</v>
      </c>
    </row>
    <row r="50" spans="1:11" s="60" customFormat="1" ht="17.45" customHeight="1">
      <c r="A50" s="76"/>
      <c r="B50" s="77"/>
      <c r="C50" s="338"/>
      <c r="D50" s="97"/>
      <c r="E50" s="80"/>
      <c r="F50" s="80"/>
      <c r="G50" s="80"/>
      <c r="H50" s="80"/>
      <c r="I50" s="80"/>
      <c r="J50" s="80"/>
      <c r="K50" s="80"/>
    </row>
    <row r="51" spans="1:11" s="60" customFormat="1" ht="17.45" customHeight="1">
      <c r="A51" s="311"/>
      <c r="B51" s="311"/>
      <c r="C51" s="311"/>
      <c r="D51" s="311"/>
      <c r="E51" s="311"/>
      <c r="F51" s="315"/>
      <c r="G51" s="315"/>
      <c r="H51" s="311"/>
      <c r="I51" s="311"/>
      <c r="J51" s="315"/>
      <c r="K51" s="315"/>
    </row>
    <row r="52" spans="1:11" s="60" customFormat="1" ht="17.45" customHeight="1">
      <c r="A52" s="340"/>
      <c r="B52" s="353" t="s">
        <v>73</v>
      </c>
      <c r="C52" s="353"/>
      <c r="D52" s="353"/>
      <c r="E52" s="353"/>
      <c r="F52" s="353"/>
      <c r="G52" s="353"/>
      <c r="H52" s="353"/>
      <c r="I52" s="353"/>
      <c r="J52" s="353"/>
      <c r="K52" s="353"/>
    </row>
    <row r="53" spans="1:11" s="60" customFormat="1" ht="17.45" customHeight="1">
      <c r="A53" s="340"/>
      <c r="B53" s="340"/>
      <c r="C53" s="340"/>
      <c r="D53" s="340"/>
      <c r="E53" s="340"/>
      <c r="F53" s="340"/>
      <c r="G53" s="340"/>
      <c r="H53" s="340"/>
      <c r="I53" s="340"/>
      <c r="J53" s="340"/>
      <c r="K53" s="340"/>
    </row>
    <row r="54" spans="1:11" s="60" customFormat="1" ht="21.95" customHeight="1">
      <c r="A54" s="33" t="str">
        <f>+'T 4-6'!A169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54" s="99"/>
      <c r="C54" s="99"/>
      <c r="D54" s="55"/>
      <c r="E54" s="56"/>
      <c r="F54" s="57"/>
      <c r="G54" s="56"/>
      <c r="H54" s="57"/>
      <c r="I54" s="100"/>
      <c r="J54" s="57"/>
      <c r="K54" s="100"/>
    </row>
    <row r="55" spans="1:11" s="60" customFormat="1" ht="20.100000000000001" customHeight="1">
      <c r="A55" s="45" t="s">
        <v>0</v>
      </c>
      <c r="B55" s="101"/>
      <c r="C55" s="101"/>
      <c r="E55" s="61"/>
      <c r="F55" s="62"/>
      <c r="G55" s="61"/>
      <c r="H55" s="62"/>
      <c r="I55" s="97"/>
      <c r="J55" s="62"/>
      <c r="K55" s="97"/>
    </row>
    <row r="56" spans="1:11" s="60" customFormat="1" ht="20.100000000000001" customHeight="1">
      <c r="A56" s="51" t="s">
        <v>132</v>
      </c>
      <c r="B56" s="101"/>
      <c r="C56" s="101"/>
      <c r="E56" s="61"/>
      <c r="F56" s="62"/>
      <c r="G56" s="61"/>
      <c r="H56" s="62"/>
      <c r="I56" s="97"/>
      <c r="J56" s="62"/>
      <c r="K56" s="97"/>
    </row>
    <row r="57" spans="1:11" s="60" customFormat="1" ht="20.100000000000001" customHeight="1">
      <c r="A57" s="54" t="s">
        <v>153</v>
      </c>
      <c r="B57" s="99"/>
      <c r="C57" s="99"/>
      <c r="D57" s="55"/>
      <c r="E57" s="56"/>
      <c r="F57" s="57"/>
      <c r="G57" s="56"/>
      <c r="H57" s="57"/>
      <c r="I57" s="100"/>
      <c r="J57" s="57"/>
      <c r="K57" s="100"/>
    </row>
    <row r="58" spans="1:11" s="60" customFormat="1" ht="18.600000000000001" customHeight="1">
      <c r="A58" s="101"/>
      <c r="B58" s="101"/>
      <c r="C58" s="101"/>
      <c r="E58" s="61"/>
      <c r="F58" s="62"/>
      <c r="G58" s="61"/>
      <c r="H58" s="62"/>
      <c r="I58" s="97"/>
      <c r="J58" s="62"/>
      <c r="K58" s="97"/>
    </row>
    <row r="59" spans="1:11" s="60" customFormat="1" ht="18.600000000000001" customHeight="1">
      <c r="A59" s="45"/>
      <c r="B59" s="45"/>
      <c r="C59" s="45"/>
      <c r="D59" s="64"/>
      <c r="E59" s="346" t="s">
        <v>2</v>
      </c>
      <c r="F59" s="346"/>
      <c r="G59" s="346"/>
      <c r="H59" s="12"/>
      <c r="I59" s="346" t="s">
        <v>3</v>
      </c>
      <c r="J59" s="346"/>
      <c r="K59" s="346"/>
    </row>
    <row r="60" spans="1:11" s="60" customFormat="1" ht="18.600000000000001" customHeight="1">
      <c r="A60" s="45"/>
      <c r="B60" s="45"/>
      <c r="C60" s="45"/>
      <c r="D60" s="64"/>
      <c r="E60" s="12"/>
      <c r="F60" s="12"/>
      <c r="G60" s="13" t="s">
        <v>211</v>
      </c>
      <c r="H60" s="13"/>
      <c r="I60" s="13"/>
      <c r="J60" s="13"/>
      <c r="K60" s="13" t="s">
        <v>211</v>
      </c>
    </row>
    <row r="61" spans="1:11" s="46" customFormat="1" ht="18.600000000000001" customHeight="1">
      <c r="A61" s="65"/>
      <c r="B61" s="65"/>
      <c r="D61" s="66"/>
      <c r="E61" s="67" t="s">
        <v>152</v>
      </c>
      <c r="F61" s="68"/>
      <c r="G61" s="67" t="s">
        <v>121</v>
      </c>
      <c r="H61" s="69"/>
      <c r="I61" s="67" t="s">
        <v>152</v>
      </c>
      <c r="J61" s="70"/>
      <c r="K61" s="67" t="s">
        <v>121</v>
      </c>
    </row>
    <row r="62" spans="1:11" s="46" customFormat="1" ht="18.600000000000001" customHeight="1">
      <c r="A62" s="65"/>
      <c r="B62" s="65"/>
      <c r="C62" s="71" t="s">
        <v>5</v>
      </c>
      <c r="D62" s="66"/>
      <c r="E62" s="72" t="s">
        <v>6</v>
      </c>
      <c r="F62" s="68"/>
      <c r="G62" s="72" t="s">
        <v>6</v>
      </c>
      <c r="H62" s="73"/>
      <c r="I62" s="74" t="s">
        <v>6</v>
      </c>
      <c r="J62" s="68"/>
      <c r="K62" s="74" t="s">
        <v>6</v>
      </c>
    </row>
    <row r="63" spans="1:11" s="60" customFormat="1" ht="18.600000000000001" customHeight="1">
      <c r="A63" s="76" t="s">
        <v>82</v>
      </c>
      <c r="B63" s="76"/>
      <c r="C63" s="102"/>
      <c r="D63" s="46"/>
      <c r="E63" s="302"/>
      <c r="F63" s="48"/>
      <c r="G63" s="47"/>
      <c r="H63" s="48"/>
      <c r="I63" s="309"/>
      <c r="J63" s="48"/>
      <c r="K63" s="97"/>
    </row>
    <row r="64" spans="1:11" s="60" customFormat="1" ht="18.600000000000001" customHeight="1">
      <c r="A64" s="76"/>
      <c r="B64" s="77" t="s">
        <v>173</v>
      </c>
      <c r="C64" s="102"/>
      <c r="D64" s="46"/>
      <c r="E64" s="302"/>
      <c r="F64" s="48"/>
      <c r="G64" s="47"/>
      <c r="H64" s="48"/>
      <c r="I64" s="302"/>
      <c r="J64" s="48"/>
      <c r="K64" s="97"/>
    </row>
    <row r="65" spans="1:11" s="60" customFormat="1" ht="18.600000000000001" customHeight="1">
      <c r="A65" s="76"/>
      <c r="B65" s="77" t="s">
        <v>200</v>
      </c>
      <c r="C65" s="102"/>
      <c r="D65" s="46"/>
      <c r="E65" s="302">
        <v>13296307</v>
      </c>
      <c r="F65" s="48"/>
      <c r="G65" s="47">
        <v>0</v>
      </c>
      <c r="H65" s="48"/>
      <c r="I65" s="302">
        <v>13296307</v>
      </c>
      <c r="J65" s="48"/>
      <c r="K65" s="97">
        <v>0</v>
      </c>
    </row>
    <row r="66" spans="1:11" s="60" customFormat="1" ht="18.600000000000001" customHeight="1">
      <c r="A66" s="76"/>
      <c r="B66" s="46" t="s">
        <v>111</v>
      </c>
      <c r="C66" s="102"/>
      <c r="D66" s="46"/>
      <c r="E66" s="302">
        <v>0</v>
      </c>
      <c r="F66" s="48"/>
      <c r="G66" s="47">
        <v>-9729970</v>
      </c>
      <c r="H66" s="48"/>
      <c r="I66" s="302">
        <v>0</v>
      </c>
      <c r="J66" s="48"/>
      <c r="K66" s="47">
        <v>-9729970</v>
      </c>
    </row>
    <row r="67" spans="1:11" s="60" customFormat="1" ht="18.600000000000001" customHeight="1">
      <c r="B67" s="46" t="s">
        <v>175</v>
      </c>
      <c r="C67" s="84">
        <v>18</v>
      </c>
      <c r="E67" s="303">
        <v>0</v>
      </c>
      <c r="F67" s="48"/>
      <c r="G67" s="80">
        <v>0</v>
      </c>
      <c r="H67" s="48"/>
      <c r="I67" s="303">
        <v>-9800000</v>
      </c>
      <c r="J67" s="48"/>
      <c r="K67" s="80">
        <v>-34620000</v>
      </c>
    </row>
    <row r="68" spans="1:11" s="60" customFormat="1" ht="18.600000000000001" customHeight="1">
      <c r="B68" s="46" t="s">
        <v>144</v>
      </c>
      <c r="C68" s="84"/>
      <c r="D68" s="46"/>
      <c r="E68" s="303">
        <v>-34319559</v>
      </c>
      <c r="F68" s="48">
        <v>0</v>
      </c>
      <c r="G68" s="80">
        <v>-34307756</v>
      </c>
      <c r="H68" s="48">
        <v>0</v>
      </c>
      <c r="I68" s="303">
        <v>-30651230</v>
      </c>
      <c r="J68" s="48">
        <v>0</v>
      </c>
      <c r="K68" s="80">
        <v>-11161181</v>
      </c>
    </row>
    <row r="69" spans="1:11" s="60" customFormat="1" ht="18.600000000000001" customHeight="1">
      <c r="B69" s="46" t="s">
        <v>83</v>
      </c>
      <c r="C69" s="84"/>
      <c r="D69" s="46"/>
      <c r="E69" s="303">
        <v>-3456662</v>
      </c>
      <c r="F69" s="48"/>
      <c r="G69" s="80">
        <v>-1456879</v>
      </c>
      <c r="H69" s="48"/>
      <c r="I69" s="303">
        <v>-635721</v>
      </c>
      <c r="J69" s="48"/>
      <c r="K69" s="80">
        <v>-950879</v>
      </c>
    </row>
    <row r="70" spans="1:11" s="60" customFormat="1" ht="18.600000000000001" customHeight="1">
      <c r="B70" s="46" t="s">
        <v>126</v>
      </c>
      <c r="C70" s="84"/>
      <c r="E70" s="303">
        <v>870245</v>
      </c>
      <c r="F70" s="48"/>
      <c r="G70" s="80">
        <v>83706</v>
      </c>
      <c r="H70" s="48"/>
      <c r="I70" s="303">
        <v>870245</v>
      </c>
      <c r="J70" s="48"/>
      <c r="K70" s="80">
        <v>83706</v>
      </c>
    </row>
    <row r="71" spans="1:11" s="60" customFormat="1" ht="18.600000000000001" customHeight="1">
      <c r="B71" s="46" t="s">
        <v>201</v>
      </c>
      <c r="C71" s="84">
        <v>37.4</v>
      </c>
      <c r="E71" s="303">
        <v>0</v>
      </c>
      <c r="F71" s="48"/>
      <c r="G71" s="80">
        <v>0</v>
      </c>
      <c r="H71" s="48"/>
      <c r="I71" s="303">
        <v>-35000000</v>
      </c>
      <c r="J71" s="48"/>
      <c r="K71" s="80">
        <v>0</v>
      </c>
    </row>
    <row r="72" spans="1:11" s="60" customFormat="1" ht="18.600000000000001" customHeight="1">
      <c r="B72" s="46" t="s">
        <v>202</v>
      </c>
      <c r="C72" s="84"/>
      <c r="E72" s="303"/>
      <c r="F72" s="48"/>
      <c r="G72" s="80"/>
      <c r="H72" s="48"/>
      <c r="I72" s="303"/>
      <c r="J72" s="48"/>
      <c r="K72" s="80"/>
    </row>
    <row r="73" spans="1:11" s="60" customFormat="1" ht="18.600000000000001" customHeight="1">
      <c r="B73" s="46" t="s">
        <v>210</v>
      </c>
      <c r="C73" s="84"/>
      <c r="E73" s="303">
        <v>-89515097</v>
      </c>
      <c r="F73" s="48"/>
      <c r="G73" s="80">
        <v>-72663000</v>
      </c>
      <c r="H73" s="48"/>
      <c r="I73" s="303">
        <v>-89515097</v>
      </c>
      <c r="J73" s="48"/>
      <c r="K73" s="80">
        <v>-72663000</v>
      </c>
    </row>
    <row r="74" spans="1:11" s="60" customFormat="1" ht="18.600000000000001" customHeight="1">
      <c r="B74" s="46" t="s">
        <v>85</v>
      </c>
      <c r="C74" s="84"/>
      <c r="E74" s="303">
        <v>1509213</v>
      </c>
      <c r="F74" s="62"/>
      <c r="G74" s="80">
        <v>1641538</v>
      </c>
      <c r="H74" s="62"/>
      <c r="I74" s="303">
        <v>965942</v>
      </c>
      <c r="J74" s="62"/>
      <c r="K74" s="80">
        <v>1545356</v>
      </c>
    </row>
    <row r="75" spans="1:11" s="60" customFormat="1" ht="18.600000000000001" customHeight="1">
      <c r="B75" s="46" t="s">
        <v>84</v>
      </c>
      <c r="C75" s="84"/>
      <c r="E75" s="303">
        <v>0</v>
      </c>
      <c r="F75" s="48"/>
      <c r="G75" s="80">
        <v>0</v>
      </c>
      <c r="H75" s="48"/>
      <c r="I75" s="303">
        <v>0</v>
      </c>
      <c r="J75" s="48"/>
      <c r="K75" s="80">
        <v>19920000</v>
      </c>
    </row>
    <row r="76" spans="1:11" s="60" customFormat="1" ht="18.600000000000001" customHeight="1">
      <c r="B76" s="46" t="s">
        <v>203</v>
      </c>
      <c r="C76" s="84"/>
      <c r="E76" s="303"/>
      <c r="F76" s="48"/>
      <c r="G76" s="80"/>
      <c r="H76" s="48"/>
      <c r="I76" s="303"/>
      <c r="J76" s="48"/>
      <c r="K76" s="80"/>
    </row>
    <row r="77" spans="1:11" s="60" customFormat="1" ht="18.600000000000001" customHeight="1">
      <c r="B77" s="46" t="s">
        <v>114</v>
      </c>
      <c r="C77" s="84">
        <v>18</v>
      </c>
      <c r="E77" s="303">
        <v>0</v>
      </c>
      <c r="F77" s="48"/>
      <c r="G77" s="80">
        <v>0</v>
      </c>
      <c r="H77" s="48"/>
      <c r="I77" s="303">
        <v>0</v>
      </c>
      <c r="J77" s="48"/>
      <c r="K77" s="80">
        <v>-190000</v>
      </c>
    </row>
    <row r="78" spans="1:11" s="60" customFormat="1" ht="18.600000000000001" customHeight="1">
      <c r="B78" s="103" t="s">
        <v>124</v>
      </c>
      <c r="C78" s="84"/>
      <c r="E78" s="306"/>
      <c r="I78" s="306"/>
      <c r="K78" s="80"/>
    </row>
    <row r="79" spans="1:11" s="60" customFormat="1" ht="18.600000000000001" customHeight="1">
      <c r="B79" s="103" t="s">
        <v>125</v>
      </c>
      <c r="C79" s="84">
        <v>18</v>
      </c>
      <c r="E79" s="305">
        <v>0</v>
      </c>
      <c r="F79" s="48"/>
      <c r="G79" s="91">
        <v>0</v>
      </c>
      <c r="H79" s="48"/>
      <c r="I79" s="305">
        <v>0</v>
      </c>
      <c r="J79" s="48">
        <v>0</v>
      </c>
      <c r="K79" s="91">
        <v>10000</v>
      </c>
    </row>
    <row r="80" spans="1:11" s="46" customFormat="1" ht="8.1" customHeight="1">
      <c r="A80" s="77"/>
      <c r="B80" s="77"/>
      <c r="C80" s="78"/>
      <c r="D80" s="97"/>
      <c r="E80" s="306"/>
      <c r="F80" s="60"/>
      <c r="G80" s="60"/>
      <c r="H80" s="60"/>
      <c r="I80" s="306"/>
      <c r="J80" s="60"/>
      <c r="K80" s="60"/>
    </row>
    <row r="81" spans="1:11" s="60" customFormat="1" ht="18.600000000000001" customHeight="1">
      <c r="A81" s="59" t="s">
        <v>145</v>
      </c>
      <c r="B81" s="101"/>
      <c r="C81" s="104"/>
      <c r="E81" s="305">
        <f t="shared" ref="E81:K81" si="0">SUM(E64:E79)</f>
        <v>-111615553</v>
      </c>
      <c r="G81" s="91">
        <f t="shared" si="0"/>
        <v>-116432361</v>
      </c>
      <c r="H81" s="62">
        <f t="shared" si="0"/>
        <v>0</v>
      </c>
      <c r="I81" s="305">
        <f t="shared" si="0"/>
        <v>-150469554</v>
      </c>
      <c r="K81" s="91">
        <f t="shared" si="0"/>
        <v>-107755968</v>
      </c>
    </row>
    <row r="82" spans="1:11" s="46" customFormat="1" ht="8.1" customHeight="1">
      <c r="A82" s="77"/>
      <c r="B82" s="77"/>
      <c r="C82" s="78"/>
      <c r="D82" s="97"/>
      <c r="E82" s="306"/>
      <c r="F82" s="60"/>
      <c r="G82" s="60"/>
      <c r="H82" s="60"/>
      <c r="I82" s="306"/>
      <c r="J82" s="60"/>
      <c r="K82" s="60"/>
    </row>
    <row r="83" spans="1:11" s="60" customFormat="1" ht="18.600000000000001" customHeight="1">
      <c r="A83" s="105" t="s">
        <v>86</v>
      </c>
      <c r="B83" s="106"/>
      <c r="C83" s="104"/>
      <c r="E83" s="303"/>
      <c r="F83" s="62"/>
      <c r="G83" s="80"/>
      <c r="H83" s="62"/>
      <c r="I83" s="303"/>
      <c r="J83" s="62"/>
      <c r="K83" s="97"/>
    </row>
    <row r="84" spans="1:11" s="60" customFormat="1" ht="18.600000000000001" customHeight="1">
      <c r="A84" s="105"/>
      <c r="B84" s="46" t="s">
        <v>204</v>
      </c>
      <c r="C84" s="84"/>
      <c r="E84" s="303"/>
      <c r="F84" s="48"/>
      <c r="G84" s="80"/>
      <c r="H84" s="48"/>
      <c r="I84" s="303"/>
      <c r="J84" s="62"/>
      <c r="K84" s="80"/>
    </row>
    <row r="85" spans="1:11" s="60" customFormat="1" ht="18.600000000000001" customHeight="1">
      <c r="A85" s="105"/>
      <c r="B85" s="46" t="s">
        <v>209</v>
      </c>
      <c r="C85" s="84">
        <v>18</v>
      </c>
      <c r="E85" s="303">
        <v>0</v>
      </c>
      <c r="F85" s="48"/>
      <c r="G85" s="80">
        <v>-190000</v>
      </c>
      <c r="H85" s="48">
        <v>0</v>
      </c>
      <c r="I85" s="303">
        <v>0</v>
      </c>
      <c r="J85" s="62">
        <v>0</v>
      </c>
      <c r="K85" s="80">
        <v>0</v>
      </c>
    </row>
    <row r="86" spans="1:11" s="60" customFormat="1" ht="18.600000000000001" customHeight="1">
      <c r="A86" s="105"/>
      <c r="B86" s="103" t="s">
        <v>124</v>
      </c>
      <c r="C86" s="84"/>
      <c r="E86" s="303"/>
      <c r="F86" s="48"/>
      <c r="G86" s="80"/>
      <c r="H86" s="48"/>
      <c r="I86" s="303"/>
      <c r="J86" s="62"/>
      <c r="K86" s="80"/>
    </row>
    <row r="87" spans="1:11" s="60" customFormat="1" ht="18.600000000000001" customHeight="1">
      <c r="A87" s="105"/>
      <c r="B87" s="103" t="s">
        <v>125</v>
      </c>
      <c r="C87" s="84">
        <v>18</v>
      </c>
      <c r="E87" s="303">
        <v>0</v>
      </c>
      <c r="F87" s="48"/>
      <c r="G87" s="80">
        <v>10000</v>
      </c>
      <c r="H87" s="48"/>
      <c r="I87" s="303">
        <v>0</v>
      </c>
      <c r="J87" s="62"/>
      <c r="K87" s="80">
        <v>0</v>
      </c>
    </row>
    <row r="88" spans="1:11" s="60" customFormat="1" ht="18.600000000000001" customHeight="1">
      <c r="B88" s="60" t="s">
        <v>205</v>
      </c>
      <c r="C88" s="104"/>
      <c r="E88" s="303">
        <v>104259511</v>
      </c>
      <c r="F88" s="62"/>
      <c r="G88" s="80">
        <v>1576265775</v>
      </c>
      <c r="H88" s="62"/>
      <c r="I88" s="303">
        <v>80559511</v>
      </c>
      <c r="J88" s="62"/>
      <c r="K88" s="80">
        <v>1576265775</v>
      </c>
    </row>
    <row r="89" spans="1:11" s="60" customFormat="1" ht="18.600000000000001" customHeight="1">
      <c r="B89" s="60" t="s">
        <v>87</v>
      </c>
      <c r="C89" s="104"/>
      <c r="E89" s="303">
        <v>-545916650</v>
      </c>
      <c r="F89" s="62"/>
      <c r="G89" s="80">
        <v>-1485686538</v>
      </c>
      <c r="H89" s="62"/>
      <c r="I89" s="303">
        <v>-522216650</v>
      </c>
      <c r="J89" s="62"/>
      <c r="K89" s="80">
        <v>-1485686538</v>
      </c>
    </row>
    <row r="90" spans="1:11" s="60" customFormat="1" ht="18.600000000000001" customHeight="1">
      <c r="B90" s="106" t="s">
        <v>147</v>
      </c>
      <c r="C90" s="84">
        <v>37.5</v>
      </c>
      <c r="E90" s="303">
        <v>0</v>
      </c>
      <c r="F90" s="62"/>
      <c r="G90" s="80">
        <v>12000</v>
      </c>
      <c r="H90" s="62"/>
      <c r="I90" s="303">
        <v>0</v>
      </c>
      <c r="J90" s="62"/>
      <c r="K90" s="80">
        <v>0</v>
      </c>
    </row>
    <row r="91" spans="1:11" s="60" customFormat="1" ht="18.600000000000001" customHeight="1">
      <c r="B91" s="60" t="s">
        <v>148</v>
      </c>
      <c r="C91" s="84">
        <v>37.5</v>
      </c>
      <c r="E91" s="303">
        <v>-1064050</v>
      </c>
      <c r="F91" s="62"/>
      <c r="G91" s="80">
        <v>-12000</v>
      </c>
      <c r="H91" s="62"/>
      <c r="I91" s="303">
        <v>0</v>
      </c>
      <c r="J91" s="62"/>
      <c r="K91" s="80">
        <v>0</v>
      </c>
    </row>
    <row r="92" spans="1:11" s="60" customFormat="1" ht="18.600000000000001" customHeight="1">
      <c r="B92" s="60" t="s">
        <v>112</v>
      </c>
      <c r="C92" s="104"/>
      <c r="E92" s="303">
        <v>0</v>
      </c>
      <c r="F92" s="62"/>
      <c r="G92" s="80">
        <v>-1476881</v>
      </c>
      <c r="H92" s="62"/>
      <c r="I92" s="303">
        <v>0</v>
      </c>
      <c r="J92" s="62"/>
      <c r="K92" s="80">
        <v>-1476881</v>
      </c>
    </row>
    <row r="93" spans="1:11" s="60" customFormat="1" ht="18.600000000000001" customHeight="1">
      <c r="B93" s="60" t="s">
        <v>174</v>
      </c>
      <c r="C93" s="104"/>
      <c r="E93" s="303">
        <v>-3491622</v>
      </c>
      <c r="F93" s="62"/>
      <c r="G93" s="80">
        <v>0</v>
      </c>
      <c r="H93" s="62"/>
      <c r="I93" s="303">
        <v>-3491622</v>
      </c>
      <c r="J93" s="62"/>
      <c r="K93" s="80">
        <v>0</v>
      </c>
    </row>
    <row r="94" spans="1:11" s="60" customFormat="1" ht="18.600000000000001" customHeight="1">
      <c r="B94" s="60" t="s">
        <v>113</v>
      </c>
      <c r="C94" s="104"/>
      <c r="E94" s="303"/>
      <c r="F94" s="80"/>
      <c r="G94" s="80"/>
      <c r="H94" s="80"/>
      <c r="I94" s="303"/>
      <c r="J94" s="80"/>
      <c r="K94" s="80"/>
    </row>
    <row r="95" spans="1:11" s="60" customFormat="1" ht="18.600000000000001" customHeight="1">
      <c r="B95" s="60" t="s">
        <v>114</v>
      </c>
      <c r="C95" s="104"/>
      <c r="E95" s="303">
        <v>0</v>
      </c>
      <c r="F95" s="80"/>
      <c r="G95" s="80">
        <v>80000</v>
      </c>
      <c r="H95" s="80"/>
      <c r="I95" s="303">
        <v>0</v>
      </c>
      <c r="J95" s="80"/>
      <c r="K95" s="80">
        <v>0</v>
      </c>
    </row>
    <row r="96" spans="1:11" s="60" customFormat="1" ht="18.600000000000001" customHeight="1">
      <c r="B96" s="60" t="s">
        <v>116</v>
      </c>
      <c r="C96" s="104">
        <v>35</v>
      </c>
      <c r="E96" s="303">
        <v>0</v>
      </c>
      <c r="F96" s="62"/>
      <c r="G96" s="80">
        <v>-80000</v>
      </c>
      <c r="H96" s="62"/>
      <c r="I96" s="303">
        <v>0</v>
      </c>
      <c r="J96" s="62"/>
      <c r="K96" s="80">
        <v>0</v>
      </c>
    </row>
    <row r="97" spans="1:11" s="60" customFormat="1" ht="18.600000000000001" customHeight="1">
      <c r="B97" s="60" t="s">
        <v>115</v>
      </c>
      <c r="C97" s="104">
        <v>35</v>
      </c>
      <c r="E97" s="305">
        <v>-160000000</v>
      </c>
      <c r="F97" s="62"/>
      <c r="G97" s="91">
        <v>-245897824</v>
      </c>
      <c r="H97" s="62"/>
      <c r="I97" s="305">
        <v>-160000000</v>
      </c>
      <c r="J97" s="62"/>
      <c r="K97" s="91">
        <v>-245897824</v>
      </c>
    </row>
    <row r="98" spans="1:11" s="46" customFormat="1" ht="8.1" customHeight="1">
      <c r="A98" s="77"/>
      <c r="B98" s="77"/>
      <c r="C98" s="78"/>
      <c r="D98" s="97"/>
      <c r="E98" s="306"/>
      <c r="F98" s="60"/>
      <c r="G98" s="60"/>
      <c r="H98" s="60"/>
      <c r="I98" s="306"/>
      <c r="J98" s="60"/>
      <c r="K98" s="60"/>
    </row>
    <row r="99" spans="1:11" s="60" customFormat="1" ht="18.600000000000001" customHeight="1">
      <c r="A99" s="107" t="s">
        <v>146</v>
      </c>
      <c r="B99" s="101"/>
      <c r="C99" s="104"/>
      <c r="E99" s="305">
        <f>SUM(E84:E98)</f>
        <v>-606212811</v>
      </c>
      <c r="F99" s="62"/>
      <c r="G99" s="91">
        <f>SUM(G84:G98)</f>
        <v>-156975468</v>
      </c>
      <c r="H99" s="62"/>
      <c r="I99" s="305">
        <f>SUM(I84:I98)</f>
        <v>-605148761</v>
      </c>
      <c r="J99" s="62"/>
      <c r="K99" s="91">
        <f>SUM(K84:K98)</f>
        <v>-156795468</v>
      </c>
    </row>
    <row r="100" spans="1:11" s="60" customFormat="1" ht="13.5" customHeight="1">
      <c r="A100" s="107"/>
      <c r="B100" s="101"/>
      <c r="C100" s="104"/>
      <c r="E100" s="80"/>
      <c r="F100" s="62"/>
      <c r="G100" s="80"/>
      <c r="H100" s="62"/>
      <c r="I100" s="80"/>
      <c r="J100" s="62"/>
      <c r="K100" s="80"/>
    </row>
    <row r="101" spans="1:11" s="60" customFormat="1" ht="21" customHeight="1">
      <c r="A101" s="107"/>
      <c r="B101" s="101"/>
      <c r="C101" s="104"/>
      <c r="E101" s="80"/>
      <c r="F101" s="62"/>
      <c r="G101" s="80"/>
      <c r="H101" s="62"/>
      <c r="I101" s="80"/>
      <c r="J101" s="62"/>
      <c r="K101" s="80"/>
    </row>
    <row r="102" spans="1:11" s="60" customFormat="1" ht="11.25" customHeight="1">
      <c r="A102" s="107"/>
      <c r="B102" s="101"/>
      <c r="C102" s="104"/>
      <c r="E102" s="80"/>
      <c r="F102" s="62"/>
      <c r="G102" s="80"/>
      <c r="H102" s="62"/>
      <c r="I102" s="80"/>
      <c r="J102" s="62"/>
      <c r="K102" s="80"/>
    </row>
    <row r="103" spans="1:11" s="60" customFormat="1" ht="18.600000000000001" customHeight="1">
      <c r="A103" s="353" t="s">
        <v>73</v>
      </c>
      <c r="B103" s="353"/>
      <c r="C103" s="353"/>
      <c r="D103" s="353"/>
      <c r="E103" s="353"/>
      <c r="F103" s="353"/>
      <c r="G103" s="353"/>
      <c r="H103" s="353"/>
      <c r="I103" s="353"/>
      <c r="J103" s="353"/>
      <c r="K103" s="353"/>
    </row>
    <row r="104" spans="1:11" s="60" customFormat="1" ht="9.75" customHeight="1">
      <c r="A104" s="340"/>
      <c r="B104" s="340"/>
      <c r="C104" s="340"/>
      <c r="D104" s="340"/>
      <c r="E104" s="340"/>
      <c r="F104" s="340"/>
      <c r="G104" s="340"/>
      <c r="H104" s="340"/>
      <c r="I104" s="340"/>
      <c r="J104" s="340"/>
      <c r="K104" s="340"/>
    </row>
    <row r="105" spans="1:11" s="60" customFormat="1" ht="21.95" customHeight="1">
      <c r="A105" s="109" t="str">
        <f>+A54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105" s="109"/>
      <c r="C105" s="110"/>
      <c r="D105" s="55"/>
      <c r="E105" s="91"/>
      <c r="F105" s="57"/>
      <c r="G105" s="91"/>
      <c r="H105" s="57"/>
      <c r="I105" s="91"/>
      <c r="J105" s="57"/>
      <c r="K105" s="91"/>
    </row>
    <row r="106" spans="1:11" s="46" customFormat="1" ht="21.6" customHeight="1">
      <c r="A106" s="45" t="s">
        <v>0</v>
      </c>
      <c r="B106" s="101"/>
      <c r="C106" s="101"/>
      <c r="D106" s="60"/>
      <c r="E106" s="61"/>
      <c r="F106" s="62"/>
      <c r="G106" s="61"/>
      <c r="H106" s="62"/>
      <c r="I106" s="97"/>
      <c r="J106" s="62"/>
      <c r="K106" s="97"/>
    </row>
    <row r="107" spans="1:11" s="46" customFormat="1" ht="21.6" customHeight="1">
      <c r="A107" s="51" t="s">
        <v>132</v>
      </c>
      <c r="B107" s="101"/>
      <c r="C107" s="101"/>
      <c r="D107" s="60"/>
      <c r="E107" s="61"/>
      <c r="F107" s="62"/>
      <c r="G107" s="61"/>
      <c r="H107" s="62"/>
      <c r="I107" s="61"/>
      <c r="J107" s="62"/>
      <c r="K107" s="61"/>
    </row>
    <row r="108" spans="1:11" s="46" customFormat="1" ht="21.6" customHeight="1">
      <c r="A108" s="54" t="s">
        <v>153</v>
      </c>
      <c r="B108" s="99"/>
      <c r="C108" s="99"/>
      <c r="D108" s="55"/>
      <c r="E108" s="56"/>
      <c r="F108" s="57"/>
      <c r="G108" s="56"/>
      <c r="H108" s="57"/>
      <c r="I108" s="56"/>
      <c r="J108" s="57"/>
      <c r="K108" s="56"/>
    </row>
    <row r="109" spans="1:11" s="46" customFormat="1" ht="21.6" customHeight="1">
      <c r="A109" s="101"/>
      <c r="B109" s="101"/>
      <c r="C109" s="101"/>
      <c r="D109" s="60"/>
      <c r="E109" s="61"/>
      <c r="F109" s="62"/>
      <c r="G109" s="61"/>
      <c r="H109" s="62"/>
      <c r="I109" s="97"/>
      <c r="J109" s="62"/>
      <c r="K109" s="97"/>
    </row>
    <row r="110" spans="1:11" s="46" customFormat="1" ht="21.6" customHeight="1">
      <c r="A110" s="45"/>
      <c r="B110" s="45"/>
      <c r="C110" s="45"/>
      <c r="D110" s="64"/>
      <c r="E110" s="346" t="s">
        <v>2</v>
      </c>
      <c r="F110" s="346"/>
      <c r="G110" s="346"/>
      <c r="H110" s="12"/>
      <c r="I110" s="346" t="s">
        <v>3</v>
      </c>
      <c r="J110" s="346"/>
      <c r="K110" s="346"/>
    </row>
    <row r="111" spans="1:11" s="46" customFormat="1" ht="21.6" customHeight="1">
      <c r="A111" s="45"/>
      <c r="B111" s="45"/>
      <c r="C111" s="45"/>
      <c r="D111" s="64"/>
      <c r="E111" s="12"/>
      <c r="F111" s="12"/>
      <c r="G111" s="13" t="s">
        <v>211</v>
      </c>
      <c r="H111" s="13"/>
      <c r="I111" s="13"/>
      <c r="J111" s="13"/>
      <c r="K111" s="13" t="s">
        <v>211</v>
      </c>
    </row>
    <row r="112" spans="1:11" s="46" customFormat="1" ht="21.6" customHeight="1">
      <c r="A112" s="101"/>
      <c r="B112" s="101"/>
      <c r="C112" s="60"/>
      <c r="D112" s="66"/>
      <c r="E112" s="67" t="s">
        <v>152</v>
      </c>
      <c r="F112" s="68"/>
      <c r="G112" s="67" t="s">
        <v>121</v>
      </c>
      <c r="H112" s="69"/>
      <c r="I112" s="70" t="s">
        <v>152</v>
      </c>
      <c r="J112" s="70"/>
      <c r="K112" s="70" t="s">
        <v>121</v>
      </c>
    </row>
    <row r="113" spans="1:11" s="46" customFormat="1" ht="21.6" customHeight="1">
      <c r="A113" s="101"/>
      <c r="B113" s="101"/>
      <c r="C113" s="71" t="s">
        <v>5</v>
      </c>
      <c r="D113" s="66"/>
      <c r="E113" s="72" t="s">
        <v>6</v>
      </c>
      <c r="F113" s="68"/>
      <c r="G113" s="72" t="s">
        <v>6</v>
      </c>
      <c r="H113" s="73"/>
      <c r="I113" s="74" t="s">
        <v>6</v>
      </c>
      <c r="J113" s="68"/>
      <c r="K113" s="74" t="s">
        <v>6</v>
      </c>
    </row>
    <row r="114" spans="1:11" s="46" customFormat="1" ht="8.1" customHeight="1">
      <c r="A114" s="65"/>
      <c r="B114" s="65"/>
      <c r="C114" s="75"/>
      <c r="D114" s="66"/>
      <c r="E114" s="301"/>
      <c r="F114" s="68"/>
      <c r="G114" s="67"/>
      <c r="H114" s="73"/>
      <c r="I114" s="276"/>
      <c r="J114" s="68"/>
      <c r="K114" s="70"/>
    </row>
    <row r="115" spans="1:11" s="60" customFormat="1" ht="20.100000000000001" customHeight="1">
      <c r="A115" s="59" t="s">
        <v>194</v>
      </c>
      <c r="B115" s="101"/>
      <c r="C115" s="104"/>
      <c r="E115" s="303">
        <f>SUM(E49,E81,E99)</f>
        <v>106729130</v>
      </c>
      <c r="F115" s="62"/>
      <c r="G115" s="80">
        <f>SUM(G49,G81,G99)</f>
        <v>-93878483</v>
      </c>
      <c r="H115" s="62"/>
      <c r="I115" s="303">
        <f>SUM(I49,I81,I99)</f>
        <v>82931478</v>
      </c>
      <c r="J115" s="62"/>
      <c r="K115" s="80">
        <f>SUM(K49,K81,K99)</f>
        <v>-89928421</v>
      </c>
    </row>
    <row r="116" spans="1:11" s="60" customFormat="1" ht="20.100000000000001" customHeight="1">
      <c r="A116" s="101" t="s">
        <v>88</v>
      </c>
      <c r="B116" s="101"/>
      <c r="C116" s="104"/>
      <c r="E116" s="305">
        <v>143139708</v>
      </c>
      <c r="F116" s="62"/>
      <c r="G116" s="91">
        <v>237018191</v>
      </c>
      <c r="H116" s="62"/>
      <c r="I116" s="305">
        <v>138984687</v>
      </c>
      <c r="J116" s="62"/>
      <c r="K116" s="100">
        <v>228913108</v>
      </c>
    </row>
    <row r="117" spans="1:11" s="46" customFormat="1" ht="8.1" customHeight="1">
      <c r="A117" s="77"/>
      <c r="B117" s="77"/>
      <c r="C117" s="78"/>
      <c r="D117" s="97"/>
      <c r="E117" s="306"/>
      <c r="F117" s="60"/>
      <c r="G117" s="60"/>
      <c r="H117" s="60"/>
      <c r="I117" s="306"/>
      <c r="J117" s="60"/>
      <c r="K117" s="60"/>
    </row>
    <row r="118" spans="1:11" s="60" customFormat="1" ht="20.100000000000001" customHeight="1" thickBot="1">
      <c r="A118" s="51" t="s">
        <v>89</v>
      </c>
      <c r="B118" s="85"/>
      <c r="C118" s="108"/>
      <c r="D118" s="46"/>
      <c r="E118" s="307">
        <f>SUM(E115:E116)</f>
        <v>249868838</v>
      </c>
      <c r="F118" s="62"/>
      <c r="G118" s="98">
        <f>SUM(G115:G116)</f>
        <v>143139708</v>
      </c>
      <c r="H118" s="62"/>
      <c r="I118" s="307">
        <f>SUM(I115:I116)</f>
        <v>221916165</v>
      </c>
      <c r="J118" s="62"/>
      <c r="K118" s="98">
        <f>SUM(K115:K116)</f>
        <v>138984687</v>
      </c>
    </row>
    <row r="119" spans="1:11" s="60" customFormat="1" ht="20.100000000000001" customHeight="1" thickTop="1">
      <c r="A119" s="51"/>
      <c r="B119" s="85"/>
      <c r="C119" s="108"/>
      <c r="D119" s="46"/>
      <c r="E119" s="303"/>
      <c r="F119" s="62"/>
      <c r="G119" s="80"/>
      <c r="H119" s="62"/>
      <c r="I119" s="303"/>
      <c r="J119" s="62"/>
      <c r="K119" s="80"/>
    </row>
    <row r="120" spans="1:11" s="46" customFormat="1" ht="21.6" customHeight="1">
      <c r="A120" s="85" t="s">
        <v>117</v>
      </c>
      <c r="B120" s="85"/>
      <c r="C120" s="108"/>
      <c r="E120" s="303"/>
      <c r="F120" s="62"/>
      <c r="G120" s="80"/>
      <c r="H120" s="62"/>
      <c r="I120" s="303"/>
      <c r="J120" s="62"/>
      <c r="K120" s="80"/>
    </row>
    <row r="121" spans="1:11" s="46" customFormat="1" ht="21.6" customHeight="1">
      <c r="A121" s="85"/>
      <c r="B121" s="85" t="s">
        <v>9</v>
      </c>
      <c r="C121" s="108">
        <v>11</v>
      </c>
      <c r="E121" s="303">
        <v>249897985</v>
      </c>
      <c r="F121" s="62"/>
      <c r="G121" s="80">
        <v>148121083</v>
      </c>
      <c r="H121" s="62"/>
      <c r="I121" s="303">
        <v>221916812</v>
      </c>
      <c r="J121" s="62"/>
      <c r="K121" s="80">
        <v>138984687</v>
      </c>
    </row>
    <row r="122" spans="1:11" s="46" customFormat="1" ht="21.6" customHeight="1">
      <c r="A122" s="85"/>
      <c r="B122" s="85" t="s">
        <v>90</v>
      </c>
      <c r="C122" s="108">
        <v>23</v>
      </c>
      <c r="E122" s="305">
        <v>-29147</v>
      </c>
      <c r="F122" s="62"/>
      <c r="G122" s="91">
        <v>-4981375</v>
      </c>
      <c r="H122" s="62"/>
      <c r="I122" s="305">
        <v>-647</v>
      </c>
      <c r="J122" s="62"/>
      <c r="K122" s="91">
        <v>0</v>
      </c>
    </row>
    <row r="123" spans="1:11" s="46" customFormat="1" ht="8.1" customHeight="1">
      <c r="A123" s="65"/>
      <c r="B123" s="65"/>
      <c r="C123" s="75"/>
      <c r="D123" s="66"/>
      <c r="E123" s="301"/>
      <c r="F123" s="68"/>
      <c r="G123" s="67"/>
      <c r="H123" s="68"/>
      <c r="I123" s="301"/>
      <c r="J123" s="73"/>
      <c r="K123" s="70"/>
    </row>
    <row r="124" spans="1:11" s="46" customFormat="1" ht="21.6" customHeight="1" thickBot="1">
      <c r="A124" s="85"/>
      <c r="B124" s="85" t="s">
        <v>118</v>
      </c>
      <c r="C124" s="108"/>
      <c r="E124" s="307">
        <f>SUM(E121:E123)</f>
        <v>249868838</v>
      </c>
      <c r="F124" s="62"/>
      <c r="G124" s="98">
        <f>SUM(G121:G123)</f>
        <v>143139708</v>
      </c>
      <c r="H124" s="62"/>
      <c r="I124" s="307">
        <f>SUM(I121:I123)</f>
        <v>221916165</v>
      </c>
      <c r="J124" s="62"/>
      <c r="K124" s="98">
        <f>SUM(K121:K122)</f>
        <v>138984687</v>
      </c>
    </row>
    <row r="125" spans="1:11" s="46" customFormat="1" ht="21.6" customHeight="1" thickTop="1">
      <c r="A125" s="85"/>
      <c r="B125" s="85"/>
      <c r="C125" s="108"/>
      <c r="E125" s="303"/>
      <c r="F125" s="62"/>
      <c r="G125" s="80"/>
      <c r="H125" s="62"/>
      <c r="I125" s="303"/>
      <c r="J125" s="62"/>
      <c r="K125" s="80"/>
    </row>
    <row r="126" spans="1:11" s="46" customFormat="1" ht="21.6" customHeight="1">
      <c r="A126" s="111" t="s">
        <v>91</v>
      </c>
      <c r="B126" s="101"/>
      <c r="C126" s="101"/>
      <c r="D126" s="60"/>
      <c r="E126" s="303"/>
      <c r="F126" s="62"/>
      <c r="G126" s="80"/>
      <c r="H126" s="62"/>
      <c r="I126" s="303"/>
      <c r="J126" s="62"/>
      <c r="K126" s="80"/>
    </row>
    <row r="127" spans="1:11" s="46" customFormat="1" ht="21.6" customHeight="1">
      <c r="A127" s="111"/>
      <c r="B127" s="101" t="s">
        <v>150</v>
      </c>
      <c r="C127" s="101"/>
      <c r="D127" s="60"/>
      <c r="E127" s="303">
        <v>64551</v>
      </c>
      <c r="F127" s="39"/>
      <c r="G127" s="80">
        <v>121582</v>
      </c>
      <c r="H127" s="39"/>
      <c r="I127" s="303">
        <v>1328866</v>
      </c>
      <c r="J127" s="39"/>
      <c r="K127" s="80">
        <v>121582</v>
      </c>
    </row>
    <row r="128" spans="1:11" s="46" customFormat="1" ht="21.6" customHeight="1">
      <c r="A128" s="112"/>
      <c r="B128" s="85" t="s">
        <v>119</v>
      </c>
      <c r="E128" s="303">
        <v>0</v>
      </c>
      <c r="F128" s="39"/>
      <c r="G128" s="80">
        <v>490000</v>
      </c>
      <c r="H128" s="39"/>
      <c r="I128" s="303">
        <v>0</v>
      </c>
      <c r="J128" s="39"/>
      <c r="K128" s="80">
        <v>490000</v>
      </c>
    </row>
    <row r="129" spans="1:11" s="46" customFormat="1" ht="21.6" customHeight="1">
      <c r="A129" s="85"/>
      <c r="B129" s="85" t="s">
        <v>127</v>
      </c>
      <c r="C129" s="108"/>
      <c r="E129" s="303">
        <v>5654015</v>
      </c>
      <c r="F129" s="62"/>
      <c r="G129" s="80">
        <v>417563</v>
      </c>
      <c r="H129" s="62"/>
      <c r="I129" s="303">
        <v>4288390</v>
      </c>
      <c r="J129" s="62"/>
      <c r="K129" s="80">
        <v>417563</v>
      </c>
    </row>
    <row r="130" spans="1:11" s="46" customFormat="1" ht="21.6" customHeight="1">
      <c r="A130" s="85"/>
      <c r="B130" s="85"/>
      <c r="C130" s="108"/>
      <c r="E130" s="80"/>
      <c r="F130" s="62"/>
      <c r="G130" s="80"/>
      <c r="H130" s="62"/>
      <c r="I130" s="80"/>
      <c r="J130" s="62"/>
      <c r="K130" s="80"/>
    </row>
    <row r="131" spans="1:11" s="46" customFormat="1" ht="21.6" customHeight="1">
      <c r="A131" s="85"/>
      <c r="B131" s="85"/>
      <c r="C131" s="108"/>
      <c r="E131" s="80"/>
      <c r="F131" s="62"/>
      <c r="G131" s="80"/>
      <c r="H131" s="62"/>
      <c r="I131" s="80"/>
      <c r="J131" s="62"/>
      <c r="K131" s="80"/>
    </row>
    <row r="132" spans="1:11" s="46" customFormat="1" ht="21.6" customHeight="1">
      <c r="A132" s="85"/>
      <c r="B132" s="85"/>
      <c r="C132" s="108"/>
      <c r="E132" s="80"/>
      <c r="F132" s="62"/>
      <c r="G132" s="80"/>
      <c r="H132" s="62"/>
      <c r="I132" s="80"/>
      <c r="K132" s="80"/>
    </row>
    <row r="133" spans="1:11" s="46" customFormat="1" ht="22.5" customHeight="1">
      <c r="A133" s="85"/>
      <c r="B133" s="85"/>
      <c r="C133" s="108"/>
      <c r="E133" s="80"/>
      <c r="F133" s="62"/>
      <c r="G133" s="80"/>
      <c r="H133" s="62"/>
      <c r="I133" s="80"/>
      <c r="K133" s="80"/>
    </row>
    <row r="134" spans="1:11" s="46" customFormat="1" ht="21.6" customHeight="1">
      <c r="A134" s="85"/>
      <c r="B134" s="85"/>
      <c r="C134" s="108"/>
      <c r="E134" s="80"/>
      <c r="F134" s="62"/>
      <c r="G134" s="80"/>
      <c r="H134" s="62"/>
      <c r="I134" s="80"/>
      <c r="K134" s="80"/>
    </row>
    <row r="135" spans="1:11" s="46" customFormat="1" ht="21.6" customHeight="1">
      <c r="A135" s="85"/>
      <c r="B135" s="85"/>
      <c r="C135" s="108"/>
      <c r="E135" s="80"/>
      <c r="F135" s="62"/>
      <c r="G135" s="80"/>
      <c r="H135" s="62"/>
      <c r="I135" s="80"/>
      <c r="K135" s="80"/>
    </row>
    <row r="136" spans="1:11" s="46" customFormat="1" ht="21.6" customHeight="1">
      <c r="A136" s="85"/>
      <c r="B136" s="85"/>
      <c r="C136" s="108"/>
      <c r="E136" s="80"/>
      <c r="F136" s="62"/>
      <c r="G136" s="80"/>
      <c r="H136" s="62"/>
      <c r="I136" s="80"/>
      <c r="K136" s="80"/>
    </row>
    <row r="137" spans="1:11" s="46" customFormat="1" ht="21.6" customHeight="1">
      <c r="A137" s="85"/>
      <c r="B137" s="85"/>
      <c r="C137" s="108"/>
      <c r="E137" s="80"/>
      <c r="F137" s="62"/>
      <c r="G137" s="80"/>
      <c r="H137" s="62"/>
      <c r="I137" s="80"/>
      <c r="K137" s="80"/>
    </row>
    <row r="138" spans="1:11" s="46" customFormat="1" ht="21.6" customHeight="1">
      <c r="A138" s="85"/>
      <c r="B138" s="85"/>
      <c r="C138" s="108"/>
      <c r="E138" s="80"/>
      <c r="F138" s="62"/>
      <c r="G138" s="80"/>
      <c r="H138" s="62"/>
      <c r="I138" s="80"/>
      <c r="K138" s="80"/>
    </row>
    <row r="139" spans="1:11" s="46" customFormat="1" ht="21.6" customHeight="1">
      <c r="A139" s="85"/>
      <c r="B139" s="85"/>
      <c r="C139" s="108"/>
      <c r="E139" s="80"/>
      <c r="F139" s="62"/>
      <c r="G139" s="80"/>
      <c r="H139" s="62"/>
      <c r="I139" s="80"/>
      <c r="K139" s="80"/>
    </row>
    <row r="140" spans="1:11" s="46" customFormat="1" ht="21.6" customHeight="1">
      <c r="A140" s="85"/>
      <c r="B140" s="85"/>
      <c r="C140" s="108"/>
      <c r="E140" s="80"/>
      <c r="F140" s="62"/>
      <c r="G140" s="80"/>
      <c r="H140" s="62"/>
      <c r="I140" s="80"/>
      <c r="K140" s="80"/>
    </row>
    <row r="141" spans="1:11" s="46" customFormat="1" ht="21.6" customHeight="1">
      <c r="A141" s="85"/>
      <c r="B141" s="85"/>
      <c r="C141" s="108"/>
      <c r="E141" s="80"/>
      <c r="F141" s="62"/>
      <c r="G141" s="80"/>
      <c r="H141" s="62"/>
      <c r="I141" s="80"/>
      <c r="K141" s="80"/>
    </row>
    <row r="142" spans="1:11" s="46" customFormat="1" ht="29.25" customHeight="1">
      <c r="A142" s="85"/>
      <c r="B142" s="85"/>
      <c r="C142" s="108"/>
      <c r="E142" s="80"/>
      <c r="F142" s="62"/>
      <c r="G142" s="80"/>
      <c r="H142" s="62"/>
      <c r="I142" s="80"/>
      <c r="K142" s="80"/>
    </row>
    <row r="143" spans="1:11" s="46" customFormat="1" ht="31.5" customHeight="1">
      <c r="A143" s="85"/>
      <c r="B143" s="85"/>
      <c r="C143" s="108"/>
      <c r="E143" s="80"/>
      <c r="F143" s="62"/>
      <c r="G143" s="80"/>
      <c r="H143" s="62"/>
      <c r="I143" s="80"/>
      <c r="K143" s="80"/>
    </row>
    <row r="144" spans="1:11" s="46" customFormat="1" ht="21.6" customHeight="1">
      <c r="A144" s="85"/>
      <c r="B144" s="85"/>
      <c r="C144" s="108"/>
      <c r="E144" s="80"/>
      <c r="F144" s="62"/>
      <c r="G144" s="80"/>
      <c r="H144" s="62"/>
      <c r="I144" s="80"/>
      <c r="K144" s="80"/>
    </row>
    <row r="145" spans="1:11" s="60" customFormat="1" ht="21.6" customHeight="1">
      <c r="A145" s="353" t="s">
        <v>73</v>
      </c>
      <c r="B145" s="353"/>
      <c r="C145" s="353"/>
      <c r="D145" s="353"/>
      <c r="E145" s="353"/>
      <c r="F145" s="353"/>
      <c r="G145" s="353"/>
      <c r="H145" s="353"/>
      <c r="I145" s="353"/>
      <c r="J145" s="353"/>
      <c r="K145" s="353"/>
    </row>
    <row r="146" spans="1:11" s="60" customFormat="1" ht="24.75" customHeight="1">
      <c r="A146" s="78"/>
      <c r="B146" s="78"/>
      <c r="C146" s="78"/>
      <c r="D146" s="78"/>
      <c r="E146" s="78"/>
      <c r="F146" s="315"/>
      <c r="G146" s="315"/>
      <c r="H146" s="78"/>
      <c r="I146" s="78"/>
      <c r="J146" s="315"/>
      <c r="K146" s="315"/>
    </row>
    <row r="147" spans="1:11" s="60" customFormat="1" ht="21.6" customHeight="1">
      <c r="A147" s="78"/>
      <c r="B147" s="78"/>
      <c r="C147" s="78"/>
      <c r="D147" s="78"/>
      <c r="E147" s="78"/>
      <c r="F147" s="315"/>
      <c r="G147" s="315"/>
      <c r="H147" s="78"/>
      <c r="I147" s="78"/>
      <c r="J147" s="315"/>
      <c r="K147" s="315"/>
    </row>
    <row r="148" spans="1:11" s="46" customFormat="1" ht="21.95" customHeight="1">
      <c r="A148" s="99" t="str">
        <f>+A105</f>
        <v>หมายเหตุประกอบงบการเงินรวมและงบการเงินเฉพาะกิจการในหน้า 14 ถึง 107 เป็นส่วนหนึ่งของงบการเงินนี้</v>
      </c>
      <c r="B148" s="99"/>
      <c r="C148" s="99"/>
      <c r="D148" s="55"/>
      <c r="E148" s="91"/>
      <c r="F148" s="57"/>
      <c r="G148" s="91"/>
      <c r="H148" s="57"/>
      <c r="I148" s="100"/>
      <c r="J148" s="57"/>
      <c r="K148" s="100"/>
    </row>
    <row r="149" spans="1:11" s="46" customFormat="1" ht="21.6" customHeight="1">
      <c r="E149" s="47"/>
      <c r="F149" s="48"/>
      <c r="G149" s="47"/>
      <c r="H149" s="48"/>
      <c r="I149" s="48"/>
      <c r="J149" s="48"/>
      <c r="K149" s="48"/>
    </row>
    <row r="150" spans="1:11" s="46" customFormat="1" ht="21.6" customHeight="1">
      <c r="E150" s="47"/>
      <c r="F150" s="48"/>
      <c r="G150" s="47"/>
      <c r="H150" s="48"/>
      <c r="I150" s="48"/>
      <c r="J150" s="48"/>
      <c r="K150" s="48"/>
    </row>
    <row r="151" spans="1:11" s="46" customFormat="1" ht="21.6" customHeight="1">
      <c r="E151" s="47"/>
      <c r="F151" s="48"/>
      <c r="G151" s="47"/>
      <c r="H151" s="48"/>
      <c r="I151" s="48"/>
      <c r="J151" s="48"/>
      <c r="K151" s="48"/>
    </row>
    <row r="152" spans="1:11" s="46" customFormat="1" ht="21.6" customHeight="1">
      <c r="E152" s="47"/>
      <c r="F152" s="48"/>
      <c r="G152" s="47"/>
      <c r="H152" s="48"/>
      <c r="I152" s="48"/>
      <c r="J152" s="48"/>
      <c r="K152" s="48"/>
    </row>
    <row r="153" spans="1:11" s="46" customFormat="1" ht="21.6" customHeight="1">
      <c r="E153" s="47"/>
      <c r="F153" s="48"/>
      <c r="G153" s="47"/>
      <c r="H153" s="48"/>
      <c r="I153" s="48"/>
      <c r="J153" s="48"/>
      <c r="K153" s="48"/>
    </row>
    <row r="154" spans="1:11" s="46" customFormat="1" ht="21.6" customHeight="1">
      <c r="E154" s="47"/>
      <c r="F154" s="48"/>
      <c r="G154" s="47"/>
      <c r="H154" s="48"/>
      <c r="I154" s="113"/>
      <c r="J154" s="48"/>
      <c r="K154" s="113"/>
    </row>
    <row r="155" spans="1:11" s="46" customFormat="1" ht="21.6" customHeight="1">
      <c r="E155" s="47"/>
      <c r="F155" s="48"/>
      <c r="G155" s="47"/>
      <c r="H155" s="48"/>
      <c r="I155" s="113"/>
      <c r="J155" s="48"/>
      <c r="K155" s="113"/>
    </row>
    <row r="156" spans="1:11" s="46" customFormat="1" ht="21.6" customHeight="1">
      <c r="E156" s="47"/>
      <c r="F156" s="48"/>
      <c r="G156" s="47"/>
      <c r="H156" s="48"/>
      <c r="I156" s="113"/>
      <c r="J156" s="48"/>
      <c r="K156" s="113"/>
    </row>
    <row r="157" spans="1:11" s="46" customFormat="1" ht="21.6" customHeight="1">
      <c r="E157" s="47"/>
      <c r="F157" s="48"/>
      <c r="G157" s="47"/>
      <c r="H157" s="48"/>
      <c r="I157" s="113"/>
      <c r="J157" s="48"/>
      <c r="K157" s="113"/>
    </row>
    <row r="158" spans="1:11" s="46" customFormat="1" ht="21.6" customHeight="1">
      <c r="E158" s="47"/>
      <c r="F158" s="48"/>
      <c r="G158" s="47"/>
      <c r="H158" s="48"/>
      <c r="I158" s="113"/>
      <c r="J158" s="48"/>
      <c r="K158" s="113"/>
    </row>
    <row r="159" spans="1:11" ht="21.6" customHeight="1">
      <c r="E159" s="47"/>
      <c r="F159" s="48"/>
      <c r="G159" s="47"/>
      <c r="H159" s="48"/>
      <c r="I159" s="113"/>
      <c r="J159" s="48"/>
      <c r="K159" s="113"/>
    </row>
    <row r="160" spans="1:11" ht="21.6" customHeight="1">
      <c r="E160" s="47"/>
      <c r="F160" s="48"/>
      <c r="G160" s="47"/>
      <c r="H160" s="48"/>
      <c r="I160" s="113"/>
      <c r="J160" s="48"/>
      <c r="K160" s="113"/>
    </row>
    <row r="161" spans="5:11" ht="21.6" customHeight="1">
      <c r="E161" s="47"/>
      <c r="F161" s="48"/>
      <c r="G161" s="47"/>
      <c r="H161" s="48"/>
      <c r="I161" s="113"/>
      <c r="J161" s="48"/>
      <c r="K161" s="113"/>
    </row>
    <row r="162" spans="5:11" ht="21.6" customHeight="1">
      <c r="E162" s="47"/>
      <c r="F162" s="48"/>
      <c r="G162" s="47"/>
      <c r="H162" s="48"/>
      <c r="I162" s="113"/>
      <c r="J162" s="48"/>
      <c r="K162" s="113"/>
    </row>
    <row r="163" spans="5:11" ht="21.6" customHeight="1">
      <c r="E163" s="47"/>
      <c r="F163" s="48"/>
      <c r="G163" s="47"/>
      <c r="H163" s="48"/>
      <c r="I163" s="113"/>
      <c r="J163" s="48"/>
      <c r="K163" s="113"/>
    </row>
    <row r="164" spans="5:11" ht="21.6" customHeight="1">
      <c r="E164" s="47"/>
      <c r="F164" s="48"/>
      <c r="G164" s="47"/>
      <c r="H164" s="48"/>
      <c r="I164" s="113"/>
      <c r="J164" s="48"/>
      <c r="K164" s="113"/>
    </row>
    <row r="165" spans="5:11" ht="21.6" customHeight="1">
      <c r="E165" s="47"/>
      <c r="F165" s="48"/>
      <c r="G165" s="47"/>
      <c r="H165" s="48"/>
      <c r="I165" s="113"/>
      <c r="J165" s="48"/>
      <c r="K165" s="113"/>
    </row>
    <row r="166" spans="5:11" ht="21.6" customHeight="1">
      <c r="E166" s="47"/>
      <c r="F166" s="48"/>
      <c r="G166" s="47"/>
      <c r="H166" s="48"/>
      <c r="I166" s="113"/>
      <c r="J166" s="48"/>
      <c r="K166" s="113"/>
    </row>
    <row r="167" spans="5:11" ht="21.6" customHeight="1">
      <c r="E167" s="47"/>
      <c r="F167" s="48"/>
      <c r="G167" s="47"/>
      <c r="H167" s="48"/>
      <c r="I167" s="113"/>
      <c r="J167" s="48"/>
      <c r="K167" s="113"/>
    </row>
    <row r="168" spans="5:11" ht="21.6" customHeight="1">
      <c r="E168" s="47"/>
      <c r="F168" s="48"/>
      <c r="G168" s="47"/>
      <c r="H168" s="48"/>
      <c r="I168" s="113"/>
      <c r="J168" s="48"/>
      <c r="K168" s="113"/>
    </row>
    <row r="169" spans="5:11" ht="21.6" customHeight="1">
      <c r="E169" s="47"/>
      <c r="F169" s="48"/>
      <c r="G169" s="47"/>
      <c r="H169" s="48"/>
      <c r="I169" s="113"/>
      <c r="J169" s="48"/>
      <c r="K169" s="113"/>
    </row>
    <row r="170" spans="5:11" ht="21.6" customHeight="1">
      <c r="E170" s="47"/>
      <c r="F170" s="48"/>
      <c r="G170" s="47"/>
      <c r="H170" s="48"/>
      <c r="I170" s="113"/>
      <c r="J170" s="48"/>
      <c r="K170" s="113"/>
    </row>
    <row r="171" spans="5:11" ht="21.6" customHeight="1">
      <c r="E171" s="47"/>
      <c r="F171" s="48"/>
      <c r="G171" s="47"/>
      <c r="H171" s="48"/>
      <c r="I171" s="113"/>
      <c r="J171" s="48"/>
      <c r="K171" s="113"/>
    </row>
    <row r="172" spans="5:11" ht="21.6" customHeight="1">
      <c r="E172" s="47"/>
      <c r="F172" s="48"/>
      <c r="G172" s="47"/>
      <c r="H172" s="48"/>
      <c r="I172" s="113"/>
      <c r="J172" s="48"/>
      <c r="K172" s="113"/>
    </row>
    <row r="173" spans="5:11" ht="21.6" customHeight="1">
      <c r="E173" s="47"/>
      <c r="F173" s="48"/>
      <c r="G173" s="47"/>
      <c r="H173" s="48"/>
      <c r="I173" s="113"/>
      <c r="J173" s="48"/>
      <c r="K173" s="113"/>
    </row>
    <row r="174" spans="5:11" ht="21.6" customHeight="1">
      <c r="E174" s="47"/>
      <c r="F174" s="48"/>
      <c r="G174" s="47"/>
      <c r="H174" s="48"/>
      <c r="I174" s="113"/>
      <c r="J174" s="48"/>
      <c r="K174" s="113"/>
    </row>
    <row r="175" spans="5:11" ht="21.6" customHeight="1">
      <c r="E175" s="47"/>
      <c r="F175" s="48"/>
      <c r="G175" s="47"/>
      <c r="H175" s="48"/>
      <c r="I175" s="113"/>
      <c r="J175" s="48"/>
      <c r="K175" s="113"/>
    </row>
    <row r="176" spans="5:11" ht="21.6" customHeight="1">
      <c r="E176" s="47"/>
      <c r="F176" s="48"/>
      <c r="G176" s="47"/>
      <c r="H176" s="48"/>
      <c r="I176" s="113"/>
      <c r="J176" s="48"/>
      <c r="K176" s="113"/>
    </row>
    <row r="177" spans="5:11" ht="21.6" customHeight="1">
      <c r="E177" s="47"/>
      <c r="F177" s="48"/>
      <c r="G177" s="47"/>
      <c r="H177" s="48"/>
      <c r="I177" s="113"/>
      <c r="J177" s="48"/>
      <c r="K177" s="113"/>
    </row>
    <row r="178" spans="5:11" ht="21.6" customHeight="1">
      <c r="E178" s="47"/>
      <c r="F178" s="48"/>
      <c r="G178" s="47"/>
      <c r="H178" s="48"/>
      <c r="I178" s="113"/>
      <c r="J178" s="48"/>
      <c r="K178" s="113"/>
    </row>
    <row r="179" spans="5:11" ht="21.6" customHeight="1">
      <c r="E179" s="47"/>
      <c r="F179" s="48"/>
      <c r="G179" s="47"/>
      <c r="H179" s="48"/>
      <c r="I179" s="113"/>
      <c r="J179" s="48"/>
      <c r="K179" s="113"/>
    </row>
    <row r="180" spans="5:11" ht="21.6" customHeight="1">
      <c r="E180" s="47"/>
      <c r="F180" s="48"/>
      <c r="G180" s="47"/>
      <c r="H180" s="48"/>
      <c r="I180" s="113"/>
      <c r="J180" s="48"/>
      <c r="K180" s="113"/>
    </row>
    <row r="181" spans="5:11" ht="21.6" customHeight="1">
      <c r="E181" s="47"/>
      <c r="F181" s="48"/>
      <c r="G181" s="47"/>
      <c r="H181" s="48"/>
      <c r="I181" s="113"/>
      <c r="J181" s="48"/>
      <c r="K181" s="113"/>
    </row>
    <row r="182" spans="5:11" ht="21.6" customHeight="1">
      <c r="E182" s="47"/>
      <c r="F182" s="48"/>
      <c r="G182" s="47"/>
      <c r="H182" s="48"/>
      <c r="I182" s="113"/>
      <c r="J182" s="48"/>
      <c r="K182" s="113"/>
    </row>
    <row r="183" spans="5:11" ht="21.6" customHeight="1">
      <c r="E183" s="47"/>
      <c r="F183" s="48"/>
      <c r="G183" s="47"/>
      <c r="H183" s="48"/>
      <c r="I183" s="113"/>
      <c r="J183" s="48"/>
      <c r="K183" s="113"/>
    </row>
    <row r="184" spans="5:11" ht="21.6" customHeight="1">
      <c r="E184" s="47"/>
      <c r="F184" s="48"/>
      <c r="G184" s="47"/>
      <c r="H184" s="48"/>
      <c r="I184" s="113"/>
      <c r="J184" s="48"/>
      <c r="K184" s="113"/>
    </row>
    <row r="185" spans="5:11" ht="21.6" customHeight="1">
      <c r="E185" s="47"/>
      <c r="F185" s="48"/>
      <c r="G185" s="47"/>
      <c r="H185" s="48"/>
      <c r="I185" s="113"/>
      <c r="J185" s="48"/>
      <c r="K185" s="113"/>
    </row>
    <row r="186" spans="5:11" ht="21.6" customHeight="1">
      <c r="E186" s="47"/>
      <c r="F186" s="48"/>
      <c r="G186" s="47"/>
      <c r="H186" s="48"/>
      <c r="I186" s="113"/>
      <c r="J186" s="48"/>
      <c r="K186" s="113"/>
    </row>
    <row r="187" spans="5:11" ht="21.6" customHeight="1">
      <c r="E187" s="47"/>
      <c r="F187" s="48"/>
      <c r="G187" s="47"/>
      <c r="H187" s="48"/>
      <c r="I187" s="113"/>
      <c r="J187" s="48"/>
      <c r="K187" s="113"/>
    </row>
    <row r="188" spans="5:11" ht="21.6" customHeight="1">
      <c r="E188" s="47"/>
      <c r="F188" s="48"/>
      <c r="G188" s="47"/>
      <c r="H188" s="48"/>
      <c r="I188" s="113"/>
      <c r="J188" s="48"/>
      <c r="K188" s="113"/>
    </row>
    <row r="189" spans="5:11" ht="21.6" customHeight="1">
      <c r="E189" s="47"/>
      <c r="F189" s="48"/>
      <c r="G189" s="47"/>
      <c r="H189" s="48"/>
      <c r="I189" s="113"/>
      <c r="J189" s="48"/>
      <c r="K189" s="113"/>
    </row>
    <row r="190" spans="5:11" ht="21.6" customHeight="1">
      <c r="E190" s="47"/>
      <c r="F190" s="48"/>
      <c r="G190" s="47"/>
      <c r="H190" s="48"/>
      <c r="I190" s="113"/>
      <c r="J190" s="48"/>
      <c r="K190" s="113"/>
    </row>
    <row r="202" spans="5:11" ht="21.6" customHeight="1">
      <c r="E202" s="114"/>
      <c r="F202" s="114"/>
      <c r="G202" s="114"/>
      <c r="H202" s="114"/>
      <c r="I202" s="114"/>
      <c r="J202" s="114"/>
      <c r="K202" s="114"/>
    </row>
    <row r="203" spans="5:11" ht="21.6" customHeight="1">
      <c r="E203" s="114"/>
      <c r="F203" s="114"/>
      <c r="G203" s="114"/>
      <c r="H203" s="114"/>
      <c r="I203" s="114"/>
      <c r="J203" s="114"/>
      <c r="K203" s="114"/>
    </row>
    <row r="204" spans="5:11" ht="21.6" customHeight="1">
      <c r="E204" s="114"/>
      <c r="F204" s="114"/>
      <c r="G204" s="114"/>
      <c r="H204" s="114"/>
      <c r="I204" s="114"/>
      <c r="J204" s="114"/>
      <c r="K204" s="114"/>
    </row>
    <row r="205" spans="5:11" ht="21.6" customHeight="1">
      <c r="E205" s="114"/>
      <c r="F205" s="114"/>
      <c r="G205" s="114"/>
      <c r="H205" s="114"/>
      <c r="I205" s="114"/>
      <c r="J205" s="114"/>
      <c r="K205" s="114"/>
    </row>
    <row r="206" spans="5:11" ht="21.6" customHeight="1">
      <c r="E206" s="114"/>
      <c r="F206" s="114"/>
      <c r="G206" s="114"/>
      <c r="H206" s="114"/>
      <c r="I206" s="114"/>
      <c r="J206" s="114"/>
      <c r="K206" s="114"/>
    </row>
    <row r="207" spans="5:11" ht="21.6" customHeight="1">
      <c r="E207" s="114"/>
      <c r="F207" s="114"/>
      <c r="G207" s="114"/>
      <c r="H207" s="114"/>
      <c r="I207" s="114"/>
      <c r="J207" s="114"/>
      <c r="K207" s="114"/>
    </row>
    <row r="208" spans="5:11" ht="21.6" customHeight="1">
      <c r="E208" s="114"/>
      <c r="F208" s="114"/>
      <c r="G208" s="114"/>
      <c r="H208" s="114"/>
      <c r="I208" s="114"/>
      <c r="J208" s="114"/>
      <c r="K208" s="114"/>
    </row>
    <row r="209" spans="5:11" ht="21.6" customHeight="1">
      <c r="E209" s="114"/>
      <c r="F209" s="114"/>
      <c r="G209" s="114"/>
      <c r="H209" s="114"/>
      <c r="I209" s="114"/>
      <c r="J209" s="114"/>
      <c r="K209" s="114"/>
    </row>
    <row r="210" spans="5:11" ht="21.6" customHeight="1">
      <c r="E210" s="114"/>
      <c r="F210" s="114"/>
      <c r="G210" s="114"/>
      <c r="H210" s="114"/>
      <c r="I210" s="114"/>
      <c r="J210" s="114"/>
      <c r="K210" s="114"/>
    </row>
    <row r="211" spans="5:11" ht="21.6" customHeight="1">
      <c r="E211" s="114"/>
      <c r="F211" s="114"/>
      <c r="G211" s="114"/>
      <c r="H211" s="114"/>
      <c r="I211" s="114"/>
      <c r="J211" s="114"/>
      <c r="K211" s="114"/>
    </row>
    <row r="212" spans="5:11" ht="21.6" customHeight="1">
      <c r="E212" s="114"/>
      <c r="F212" s="114"/>
      <c r="G212" s="114"/>
      <c r="H212" s="114"/>
      <c r="I212" s="114"/>
      <c r="J212" s="114"/>
      <c r="K212" s="114"/>
    </row>
    <row r="213" spans="5:11" ht="21.6" customHeight="1">
      <c r="E213" s="114"/>
      <c r="F213" s="114"/>
      <c r="G213" s="114"/>
      <c r="H213" s="114"/>
      <c r="I213" s="114"/>
      <c r="J213" s="114"/>
      <c r="K213" s="114"/>
    </row>
    <row r="214" spans="5:11" ht="21.6" customHeight="1">
      <c r="E214" s="114"/>
      <c r="F214" s="114"/>
      <c r="G214" s="114"/>
      <c r="H214" s="114"/>
      <c r="I214" s="114"/>
      <c r="J214" s="114"/>
      <c r="K214" s="114"/>
    </row>
  </sheetData>
  <dataConsolidate/>
  <mergeCells count="9">
    <mergeCell ref="A145:K145"/>
    <mergeCell ref="E5:G5"/>
    <mergeCell ref="I5:K5"/>
    <mergeCell ref="E59:G59"/>
    <mergeCell ref="I59:K59"/>
    <mergeCell ref="E110:G110"/>
    <mergeCell ref="I110:K110"/>
    <mergeCell ref="B52:K52"/>
    <mergeCell ref="A103:K103"/>
  </mergeCells>
  <pageMargins left="0.8" right="0.5" top="0.5" bottom="0.6" header="0.49" footer="0.4"/>
  <pageSetup paperSize="9" scale="88" firstPageNumber="11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 4-6</vt:lpstr>
      <vt:lpstr>T 7-8</vt:lpstr>
      <vt:lpstr>T 9</vt:lpstr>
      <vt:lpstr>T 10</vt:lpstr>
      <vt:lpstr>T11-13</vt:lpstr>
      <vt:lpstr>'T 7-8'!Print_Area</vt:lpstr>
      <vt:lpstr>'T11-13'!Print_Area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Kanokkwan Longsakul</dc:creator>
  <cp:lastModifiedBy>Siriwan Boonsawat</cp:lastModifiedBy>
  <cp:lastPrinted>2021-03-30T06:35:34Z</cp:lastPrinted>
  <dcterms:created xsi:type="dcterms:W3CDTF">2019-02-17T04:46:37Z</dcterms:created>
  <dcterms:modified xsi:type="dcterms:W3CDTF">2021-03-30T06:51:08Z</dcterms:modified>
</cp:coreProperties>
</file>