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 2021' [ Q3]\"/>
    </mc:Choice>
  </mc:AlternateContent>
  <xr:revisionPtr revIDLastSave="0" documentId="13_ncr:1_{44A684CE-7204-4ABC-A98C-34552B5CB487}" xr6:coauthVersionLast="46" xr6:coauthVersionMax="46" xr10:uidLastSave="{00000000-0000-0000-0000-000000000000}"/>
  <bookViews>
    <workbookView xWindow="-120" yWindow="-120" windowWidth="24240" windowHeight="13140" tabRatio="786" activeTab="2" xr2:uid="{00000000-000D-0000-FFFF-FFFF00000000}"/>
  </bookViews>
  <sheets>
    <sheet name="2-4" sheetId="20" r:id="rId1"/>
    <sheet name="P&amp;L 5 (3M)" sheetId="14" r:id="rId2"/>
    <sheet name="P&amp;L 6-7 (9M)" sheetId="19" r:id="rId3"/>
    <sheet name="8" sheetId="16" r:id="rId4"/>
    <sheet name="9" sheetId="17" r:id="rId5"/>
    <sheet name="10-11" sheetId="18" r:id="rId6"/>
  </sheets>
  <definedNames>
    <definedName name="_xlnm.Print_Area" localSheetId="5">'10-11'!$A$1:$K$83</definedName>
    <definedName name="_xlnm.Print_Area" localSheetId="3">'8'!$A$1:$T$29</definedName>
    <definedName name="_xlnm.Print_Area" localSheetId="4">'9'!$A$1:$N$27</definedName>
    <definedName name="_xlnm.Print_Area" localSheetId="1">'P&amp;L 5 (3M)'!$A$1:$O$44</definedName>
    <definedName name="_xlnm.Print_Area" localSheetId="2">'P&amp;L 6-7 (9M)'!$A$1:$O$84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20" l="1"/>
  <c r="R21" i="16" l="1"/>
  <c r="I67" i="19" l="1"/>
  <c r="M23" i="14" l="1"/>
  <c r="M18" i="14"/>
  <c r="M13" i="14"/>
  <c r="M11" i="14"/>
  <c r="M16" i="14" l="1"/>
  <c r="T19" i="16" l="1"/>
  <c r="L17" i="16"/>
  <c r="K36" i="19" l="1"/>
  <c r="K38" i="19" s="1"/>
  <c r="K64" i="19"/>
  <c r="K58" i="19"/>
  <c r="O64" i="19"/>
  <c r="O58" i="19"/>
  <c r="K15" i="19"/>
  <c r="K22" i="19" s="1"/>
  <c r="K25" i="19" s="1"/>
  <c r="O36" i="19"/>
  <c r="O38" i="19" s="1"/>
  <c r="O15" i="19"/>
  <c r="O22" i="19" s="1"/>
  <c r="O25" i="19" s="1"/>
  <c r="O40" i="19" s="1"/>
  <c r="O39" i="14"/>
  <c r="O33" i="14"/>
  <c r="K39" i="14"/>
  <c r="K33" i="14"/>
  <c r="K15" i="14"/>
  <c r="K22" i="14" s="1"/>
  <c r="K25" i="14" s="1"/>
  <c r="K27" i="14" s="1"/>
  <c r="O15" i="14"/>
  <c r="O22" i="14" s="1"/>
  <c r="O25" i="14" s="1"/>
  <c r="O27" i="14" s="1"/>
  <c r="K40" i="19" l="1"/>
  <c r="N18" i="17" l="1"/>
  <c r="A44" i="14" l="1"/>
  <c r="K114" i="20" l="1"/>
  <c r="K117" i="20" s="1"/>
  <c r="G114" i="20"/>
  <c r="G117" i="20" s="1"/>
  <c r="E114" i="20"/>
  <c r="E117" i="20" s="1"/>
  <c r="A86" i="20"/>
  <c r="A84" i="20"/>
  <c r="A1" i="14" s="1"/>
  <c r="A83" i="20"/>
  <c r="A124" i="20" s="1"/>
  <c r="K73" i="20"/>
  <c r="I73" i="20"/>
  <c r="G73" i="20"/>
  <c r="E73" i="20"/>
  <c r="K64" i="20"/>
  <c r="I64" i="20"/>
  <c r="G64" i="20"/>
  <c r="G75" i="20" s="1"/>
  <c r="E64" i="20"/>
  <c r="A45" i="20"/>
  <c r="A43" i="20"/>
  <c r="K36" i="20"/>
  <c r="I36" i="20"/>
  <c r="G36" i="20"/>
  <c r="E36" i="20"/>
  <c r="K21" i="20"/>
  <c r="K38" i="20" s="1"/>
  <c r="I21" i="20"/>
  <c r="G21" i="20"/>
  <c r="G38" i="20" s="1"/>
  <c r="E21" i="20"/>
  <c r="G119" i="20" l="1"/>
  <c r="E75" i="20"/>
  <c r="E119" i="20" s="1"/>
  <c r="K75" i="20"/>
  <c r="K119" i="20" s="1"/>
  <c r="I75" i="20"/>
  <c r="I38" i="20"/>
  <c r="E38" i="20"/>
  <c r="K22" i="18" l="1"/>
  <c r="K29" i="18" s="1"/>
  <c r="K33" i="18" s="1"/>
  <c r="P13" i="16"/>
  <c r="T13" i="16" s="1"/>
  <c r="G67" i="18"/>
  <c r="G60" i="18"/>
  <c r="K67" i="18"/>
  <c r="K60" i="18"/>
  <c r="G22" i="18"/>
  <c r="G29" i="18" s="1"/>
  <c r="G33" i="18" s="1"/>
  <c r="G69" i="18" l="1"/>
  <c r="G72" i="18" s="1"/>
  <c r="K69" i="18"/>
  <c r="K72" i="18" s="1"/>
  <c r="I36" i="19" l="1"/>
  <c r="I38" i="19" s="1"/>
  <c r="N12" i="17" l="1"/>
  <c r="P15" i="16"/>
  <c r="T15" i="16" s="1"/>
  <c r="A47" i="19"/>
  <c r="A3" i="16" s="1"/>
  <c r="A45" i="19"/>
  <c r="M36" i="19"/>
  <c r="M38" i="19" s="1"/>
  <c r="M15" i="19"/>
  <c r="M22" i="19" s="1"/>
  <c r="I11" i="18" s="1"/>
  <c r="I15" i="19"/>
  <c r="M25" i="19" l="1"/>
  <c r="M67" i="19" s="1"/>
  <c r="L14" i="17"/>
  <c r="N14" i="17" s="1"/>
  <c r="I22" i="19"/>
  <c r="E11" i="18" s="1"/>
  <c r="I25" i="19" l="1"/>
  <c r="I58" i="19" s="1"/>
  <c r="M40" i="19"/>
  <c r="M61" i="19" s="1"/>
  <c r="M58" i="19"/>
  <c r="N23" i="16"/>
  <c r="H23" i="16"/>
  <c r="I40" i="19" l="1"/>
  <c r="I61" i="19" s="1"/>
  <c r="L21" i="16" s="1"/>
  <c r="P21" i="16" s="1"/>
  <c r="I64" i="19" l="1"/>
  <c r="M64" i="19"/>
  <c r="L20" i="17"/>
  <c r="E67" i="18"/>
  <c r="E60" i="18" l="1"/>
  <c r="R23" i="16" l="1"/>
  <c r="J23" i="16"/>
  <c r="L23" i="16"/>
  <c r="I67" i="18" l="1"/>
  <c r="J22" i="17"/>
  <c r="H22" i="17"/>
  <c r="F22" i="17"/>
  <c r="D22" i="17"/>
  <c r="A43" i="18"/>
  <c r="L16" i="17"/>
  <c r="J16" i="17"/>
  <c r="H16" i="17"/>
  <c r="F16" i="17"/>
  <c r="D16" i="17"/>
  <c r="R17" i="16"/>
  <c r="J17" i="16"/>
  <c r="H17" i="16"/>
  <c r="F17" i="16"/>
  <c r="D17" i="16"/>
  <c r="A3" i="17"/>
  <c r="A3" i="18" s="1"/>
  <c r="A45" i="18" s="1"/>
  <c r="A44" i="19"/>
  <c r="A84" i="19" s="1"/>
  <c r="A29" i="16" s="1"/>
  <c r="I60" i="18"/>
  <c r="I15" i="14"/>
  <c r="I22" i="14" s="1"/>
  <c r="I25" i="14" l="1"/>
  <c r="I27" i="14" s="1"/>
  <c r="N16" i="17"/>
  <c r="A27" i="17"/>
  <c r="A42" i="18" s="1"/>
  <c r="A83" i="18" s="1"/>
  <c r="T17" i="16"/>
  <c r="P17" i="16"/>
  <c r="I30" i="14" l="1"/>
  <c r="I42" i="14" s="1"/>
  <c r="I36" i="14"/>
  <c r="I39" i="14" l="1"/>
  <c r="M15" i="14"/>
  <c r="M22" i="14" s="1"/>
  <c r="M25" i="14" l="1"/>
  <c r="M30" i="14" l="1"/>
  <c r="M42" i="14" s="1"/>
  <c r="M27" i="14"/>
  <c r="M36" i="14" s="1"/>
  <c r="M39" i="14" l="1"/>
  <c r="M33" i="14"/>
  <c r="L22" i="17"/>
  <c r="I111" i="20" s="1"/>
  <c r="I114" i="20" s="1"/>
  <c r="I117" i="20" s="1"/>
  <c r="I119" i="20" s="1"/>
  <c r="N20" i="17"/>
  <c r="N22" i="17" s="1"/>
  <c r="T21" i="16" l="1"/>
  <c r="T23" i="16" s="1"/>
  <c r="E22" i="18"/>
  <c r="E29" i="18" s="1"/>
  <c r="E33" i="18" l="1"/>
  <c r="E69" i="18" l="1"/>
  <c r="E72" i="18" s="1"/>
  <c r="I22" i="18"/>
  <c r="I29" i="18" s="1"/>
  <c r="I33" i="18" l="1"/>
  <c r="I69" i="18" l="1"/>
  <c r="I72" i="18" s="1"/>
  <c r="I33" i="14" l="1"/>
  <c r="D23" i="16"/>
  <c r="P23" i="16"/>
  <c r="F23" i="16"/>
</calcChain>
</file>

<file path=xl/sharedStrings.xml><?xml version="1.0" encoding="utf-8"?>
<sst xmlns="http://schemas.openxmlformats.org/spreadsheetml/2006/main" count="391" uniqueCount="180">
  <si>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</si>
  <si>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</si>
  <si>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</si>
  <si>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</si>
  <si>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</si>
  <si>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</si>
  <si>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</si>
  <si>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</si>
  <si>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</si>
  <si>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</si>
  <si>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</si>
  <si>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</si>
  <si>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</si>
  <si>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</si>
  <si>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</si>
  <si>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</si>
  <si>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</si>
  <si>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</si>
  <si>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</si>
  <si>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</si>
  <si>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</si>
  <si>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</si>
  <si>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</si>
  <si>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</si>
  <si>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</si>
  <si>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</si>
  <si>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</si>
  <si>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</si>
  <si>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</si>
  <si>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</si>
  <si>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</si>
  <si>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</si>
  <si>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</si>
  <si>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</si>
  <si>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</si>
  <si>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</si>
  <si>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</si>
  <si>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</si>
  <si>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</si>
  <si>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</si>
  <si>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</si>
  <si>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</si>
  <si>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</si>
  <si>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</si>
  <si>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</si>
  <si>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</si>
  <si>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</si>
  <si>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</si>
  <si>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</si>
  <si>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</si>
  <si>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</si>
  <si>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</si>
  <si>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</si>
  <si>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</si>
  <si>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</si>
  <si>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</si>
  <si>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</si>
  <si>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</si>
  <si>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</si>
  <si>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</si>
  <si>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</si>
  <si>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</si>
  <si>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</si>
  <si>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</si>
  <si>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</si>
  <si>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</si>
  <si>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</si>
  <si>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</si>
  <si>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</si>
  <si>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</si>
  <si>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</si>
  <si>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</si>
  <si>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</si>
  <si>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</si>
  <si>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</si>
  <si>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</si>
  <si>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</si>
  <si>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</si>
  <si>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</si>
  <si>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</si>
  <si>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ตามกฎหมาย</t>
  </si>
  <si>
    <t>ทุนสำรอง</t>
  </si>
  <si>
    <t>รวมส่วนของ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</si>
  <si>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</si>
  <si>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</si>
  <si>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</si>
  <si>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</si>
  <si>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</si>
  <si>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</si>
  <si>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</si>
  <si>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</si>
  <si>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</si>
  <si>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</si>
  <si>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</si>
  <si>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</si>
  <si>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</si>
  <si>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</si>
  <si>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</si>
  <si>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</si>
  <si>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</si>
  <si>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</si>
  <si>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</si>
  <si>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</si>
  <si>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</si>
  <si>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</si>
  <si>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</si>
  <si>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</si>
  <si>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</si>
  <si>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เงินสดสุทธิได้มาจาก(ใช้ไปใน)กิจกรรมจัดหาเงิน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</si>
  <si>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</si>
  <si>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</si>
  <si>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</si>
  <si>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</si>
  <si>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</si>
  <si>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</si>
  <si>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</si>
  <si>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</si>
  <si>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พ.ศ. 2563</t>
  </si>
  <si>
    <t>สินทรัพย์ไม่ใช้งานเพื่อรอการขาย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</si>
  <si>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</si>
  <si>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</si>
  <si>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</si>
  <si>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</si>
  <si>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</si>
  <si>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</si>
  <si>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ภาษีเงินได้ที่เกี่ยวกับรายการที่จะไม่จัดประเภทรายการใหม่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</si>
  <si>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</si>
  <si>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</si>
  <si>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</si>
  <si>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</si>
  <si>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ยอดคงเหลือ ณ วันที่ 1 เมษายน พ.ศ. 2563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</si>
  <si>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</si>
  <si>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</si>
  <si>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</si>
  <si>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</si>
  <si>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</si>
  <si>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</si>
  <si>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</si>
  <si>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</si>
  <si>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รายการที่จะไม่จัดประเภทรายการใหม่เข้าไปไว้ใน</t>
  </si>
  <si>
    <t>การวัดมูลค่าใหม่ของภาระผูกพันผลประโยชน์</t>
  </si>
  <si>
    <t>หลังออกจากงาน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</si>
  <si>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</si>
  <si>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</si>
  <si>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พ.ศ. 2564</t>
  </si>
  <si>
    <t>ยอดคงเหลือ ณ วันที่ 1 เมษายน พ.ศ. 2564</t>
  </si>
  <si>
    <t>7 ก)</t>
  </si>
  <si>
    <t xml:space="preserve">ยอดคงเหลือ ณ วันที่ 1 เมษายน พ.ศ. 2564 </t>
  </si>
  <si>
    <t>7 ข)</t>
  </si>
  <si>
    <t>7 ค)</t>
  </si>
  <si>
    <t>7 ง)</t>
  </si>
  <si>
    <t>7 จ)</t>
  </si>
  <si>
    <t xml:space="preserve">กำไรเบ็ดเสร็จรวมสำหรับงวด </t>
  </si>
  <si>
    <t>การแบ่งปันกำไร</t>
  </si>
  <si>
    <t>การแบ่งปันกำไรเบ็ดเสร็จรวม</t>
  </si>
  <si>
    <t>(กำไร)ขาดทุนจากอัตราแลกเปลี่ยน</t>
  </si>
  <si>
    <t>15 ค)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</si>
  <si>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</si>
  <si>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</si>
  <si>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รับ(จ่าย)ภาษีเงินได้</t>
  </si>
  <si>
    <t>การเปลี่ยนแปลงส่วนของเจ้าของสำหรับงวด</t>
  </si>
  <si>
    <t>เงินสดจ่ายคืนเงินกู้ยืมระยะสั้นจากสถาบันการเงิน - สุทธิ</t>
  </si>
  <si>
    <t>เงินสดรับจากเงินกู้ยืมระยะสั้นจากบริษัทย่อย - สุทธิ</t>
  </si>
  <si>
    <t>ณ วันที่ 31 ธันวาคม พ.ศ. 2564</t>
  </si>
  <si>
    <t>31 ธันวาคม</t>
  </si>
  <si>
    <t>สำหรับงวดสามเดือนสิ้นสุดวันที่ 31 ธันวาคม พ.ศ. 2564</t>
  </si>
  <si>
    <t>สำหรับงวดเก้าเดือนสิ้นสุดวันที่ 31 ธันวาคม พ.ศ. 2564</t>
  </si>
  <si>
    <t>ยอดคงเหลือ ณ วันที่ 31 ธันวาคม พ.ศ. 2563</t>
  </si>
  <si>
    <t>ยอดคงเหลือ ณ วันที่ 31 ธันวาคม พ.ศ. 2564</t>
  </si>
  <si>
    <t>เงินปันผลรับ</t>
  </si>
  <si>
    <t>รวมส่วนของผู้เป็นเจ้าของของบริษัท</t>
  </si>
  <si>
    <t>เงินสดรับจาก(จ่ายคืน)เงินให้กู้ยืมระยะสั้นแก่บริษัทย่อย - สุทธิ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</si>
  <si>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</si>
  <si>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</si>
  <si>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</si>
  <si>
    <t>ของบริษัท</t>
  </si>
  <si>
    <t>ผู้เป็นเจ้าของ</t>
  </si>
  <si>
    <t>เงินสดรับ(จ่าย)อื่นจากกิจกรรมดำเนินงาน</t>
  </si>
  <si>
    <t>กระแสเงินสดจากกิจกรรมจัดหาเงิน</t>
  </si>
  <si>
    <t>หมายเหตุประกอบข้อมูลทางการเงินในหน้า 12 ถึง 32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</si>
</sst>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  <numFmt numFmtId="174" formatCode="#,##0.000;\(#,##0.000\)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271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right" vertical="center" wrapText="1"/>
    </xf>
    <xf numFmtId="166" fontId="25" fillId="0" borderId="0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3" xfId="28" applyNumberFormat="1" applyFont="1" applyFill="1" applyBorder="1" applyAlignment="1">
      <alignment horizontal="right" vertical="center" wrapText="1"/>
    </xf>
    <xf numFmtId="166" fontId="25" fillId="0" borderId="0" xfId="28" applyNumberFormat="1" applyFont="1" applyFill="1" applyAlignment="1">
      <alignment horizontal="right" vertical="center" wrapText="1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64" fontId="26" fillId="0" borderId="0" xfId="28" applyFont="1" applyFill="1" applyAlignment="1">
      <alignment horizontal="center" vertical="center"/>
    </xf>
    <xf numFmtId="165" fontId="26" fillId="0" borderId="3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left" vertical="center"/>
    </xf>
    <xf numFmtId="9" fontId="26" fillId="0" borderId="0" xfId="48" applyFont="1" applyFill="1" applyBorder="1" applyAlignment="1">
      <alignment horizontal="center" vertical="center"/>
    </xf>
    <xf numFmtId="9" fontId="26" fillId="0" borderId="0" xfId="48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8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vertical="center"/>
    </xf>
    <xf numFmtId="0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69" fontId="25" fillId="0" borderId="1" xfId="0" applyNumberFormat="1" applyFont="1" applyFill="1" applyBorder="1" applyAlignment="1">
      <alignment horizontal="center" vertical="center"/>
    </xf>
    <xf numFmtId="165" fontId="25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horizontal="right" vertical="center" wrapText="1"/>
    </xf>
    <xf numFmtId="170" fontId="25" fillId="33" borderId="0" xfId="28" applyNumberFormat="1" applyFont="1" applyFill="1" applyBorder="1" applyAlignment="1">
      <alignment horizontal="right" vertical="center" wrapText="1"/>
    </xf>
    <xf numFmtId="170" fontId="25" fillId="33" borderId="3" xfId="28" applyNumberFormat="1" applyFont="1" applyFill="1" applyBorder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wrapText="1"/>
    </xf>
    <xf numFmtId="165" fontId="25" fillId="33" borderId="2" xfId="0" applyNumberFormat="1" applyFont="1" applyFill="1" applyBorder="1" applyAlignment="1">
      <alignment horizontal="right" wrapText="1"/>
    </xf>
    <xf numFmtId="166" fontId="25" fillId="33" borderId="0" xfId="28" applyNumberFormat="1" applyFont="1" applyFill="1" applyBorder="1" applyAlignment="1">
      <alignment horizontal="right" vertical="center" wrapText="1"/>
    </xf>
    <xf numFmtId="166" fontId="25" fillId="33" borderId="15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wrapText="1"/>
    </xf>
    <xf numFmtId="165" fontId="25" fillId="33" borderId="0" xfId="0" applyNumberFormat="1" applyFont="1" applyFill="1" applyAlignment="1">
      <alignment horizontal="center" vertical="center"/>
    </xf>
    <xf numFmtId="166" fontId="25" fillId="33" borderId="1" xfId="0" applyNumberFormat="1" applyFont="1" applyFill="1" applyBorder="1" applyAlignment="1">
      <alignment vertical="center" wrapText="1"/>
    </xf>
    <xf numFmtId="165" fontId="25" fillId="33" borderId="0" xfId="0" applyNumberFormat="1" applyFont="1" applyFill="1" applyAlignment="1">
      <alignment horizontal="right" vertical="center"/>
    </xf>
    <xf numFmtId="0" fontId="25" fillId="33" borderId="0" xfId="0" applyFont="1" applyFill="1" applyAlignment="1">
      <alignment wrapText="1"/>
    </xf>
    <xf numFmtId="166" fontId="25" fillId="33" borderId="4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 wrapText="1"/>
    </xf>
    <xf numFmtId="166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wrapText="1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70" fontId="26" fillId="33" borderId="1" xfId="28" applyNumberFormat="1" applyFont="1" applyFill="1" applyBorder="1" applyAlignment="1">
      <alignment horizontal="right" vertical="center" wrapText="1"/>
    </xf>
    <xf numFmtId="165" fontId="26" fillId="33" borderId="0" xfId="0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5" fontId="26" fillId="33" borderId="3" xfId="28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6" fillId="33" borderId="2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vertical="center"/>
    </xf>
    <xf numFmtId="165" fontId="26" fillId="33" borderId="1" xfId="0" applyNumberFormat="1" applyFont="1" applyFill="1" applyBorder="1" applyAlignment="1">
      <alignment horizontal="right" vertical="center"/>
    </xf>
    <xf numFmtId="166" fontId="26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 wrapText="1"/>
    </xf>
    <xf numFmtId="170" fontId="26" fillId="33" borderId="0" xfId="28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72" fontId="26" fillId="0" borderId="0" xfId="0" applyNumberFormat="1" applyFont="1" applyFill="1" applyBorder="1" applyAlignment="1">
      <alignment horizontal="right" vertical="center"/>
    </xf>
    <xf numFmtId="172" fontId="26" fillId="0" borderId="0" xfId="0" applyNumberFormat="1" applyFont="1" applyFill="1" applyAlignment="1">
      <alignment horizontal="center" vertical="center"/>
    </xf>
    <xf numFmtId="173" fontId="26" fillId="0" borderId="0" xfId="52" applyNumberFormat="1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5" fontId="26" fillId="0" borderId="1" xfId="0" applyNumberFormat="1" applyFont="1" applyBorder="1" applyAlignment="1">
      <alignment horizontal="right" vertical="center"/>
    </xf>
    <xf numFmtId="173" fontId="28" fillId="0" borderId="0" xfId="52" applyNumberFormat="1" applyFont="1" applyAlignment="1">
      <alignment horizontal="right" vertical="center" wrapText="1"/>
    </xf>
    <xf numFmtId="43" fontId="28" fillId="0" borderId="0" xfId="52" applyNumberFormat="1" applyFont="1" applyAlignment="1">
      <alignment horizontal="right" vertical="center" wrapText="1"/>
    </xf>
    <xf numFmtId="168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24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1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7" fillId="33" borderId="0" xfId="0" applyNumberFormat="1" applyFont="1" applyFill="1" applyAlignment="1">
      <alignment horizontal="right" vertical="center"/>
    </xf>
    <xf numFmtId="170" fontId="29" fillId="0" borderId="1" xfId="28" applyNumberFormat="1" applyFont="1" applyFill="1" applyBorder="1" applyAlignment="1">
      <alignment horizontal="right" vertical="center" wrapText="1"/>
    </xf>
    <xf numFmtId="166" fontId="25" fillId="0" borderId="3" xfId="0" applyNumberFormat="1" applyFont="1" applyBorder="1" applyAlignment="1">
      <alignment horizontal="right" vertical="center" wrapText="1"/>
    </xf>
    <xf numFmtId="165" fontId="25" fillId="0" borderId="0" xfId="0" applyNumberFormat="1" applyFont="1" applyAlignment="1">
      <alignment vertical="center" wrapText="1"/>
    </xf>
    <xf numFmtId="166" fontId="26" fillId="0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 wrapText="1"/>
    </xf>
    <xf numFmtId="165" fontId="26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 wrapText="1"/>
    </xf>
    <xf numFmtId="165" fontId="30" fillId="0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 wrapText="1"/>
    </xf>
    <xf numFmtId="165" fontId="30" fillId="0" borderId="0" xfId="0" applyNumberFormat="1" applyFont="1" applyFill="1" applyAlignment="1">
      <alignment horizontal="right" vertical="center"/>
    </xf>
    <xf numFmtId="165" fontId="30" fillId="0" borderId="1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right" vertical="center" wrapText="1"/>
    </xf>
    <xf numFmtId="165" fontId="30" fillId="0" borderId="0" xfId="0" applyNumberFormat="1" applyFont="1" applyFill="1" applyAlignment="1">
      <alignment horizontal="right" vertical="center" wrapText="1"/>
    </xf>
    <xf numFmtId="165" fontId="30" fillId="0" borderId="0" xfId="45" applyNumberFormat="1" applyFont="1" applyFill="1" applyAlignment="1">
      <alignment vertical="center"/>
    </xf>
    <xf numFmtId="166" fontId="29" fillId="0" borderId="0" xfId="0" applyNumberFormat="1" applyFont="1" applyAlignment="1">
      <alignment horizontal="right" vertical="center" wrapText="1"/>
    </xf>
    <xf numFmtId="0" fontId="30" fillId="0" borderId="0" xfId="0" applyFont="1" applyFill="1" applyBorder="1" applyAlignment="1">
      <alignment vertical="center" wrapText="1"/>
    </xf>
    <xf numFmtId="165" fontId="29" fillId="0" borderId="0" xfId="0" applyNumberFormat="1" applyFont="1" applyFill="1" applyAlignment="1">
      <alignment horizontal="right" vertical="center" wrapText="1"/>
    </xf>
    <xf numFmtId="165" fontId="29" fillId="0" borderId="2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 wrapText="1"/>
    </xf>
    <xf numFmtId="165" fontId="29" fillId="0" borderId="2" xfId="0" applyNumberFormat="1" applyFont="1" applyFill="1" applyBorder="1" applyAlignment="1">
      <alignment horizontal="right" vertical="center" wrapText="1"/>
    </xf>
    <xf numFmtId="165" fontId="29" fillId="0" borderId="0" xfId="0" applyNumberFormat="1" applyFont="1" applyFill="1" applyBorder="1" applyAlignment="1">
      <alignment horizontal="right" vertical="center" wrapText="1"/>
    </xf>
    <xf numFmtId="165" fontId="29" fillId="33" borderId="0" xfId="0" applyNumberFormat="1" applyFont="1" applyFill="1" applyAlignment="1">
      <alignment vertical="center" wrapText="1"/>
    </xf>
    <xf numFmtId="165" fontId="29" fillId="0" borderId="0" xfId="0" applyNumberFormat="1" applyFont="1" applyFill="1" applyAlignment="1">
      <alignment vertical="center" wrapText="1"/>
    </xf>
    <xf numFmtId="165" fontId="29" fillId="33" borderId="0" xfId="0" applyNumberFormat="1" applyFont="1" applyFill="1" applyAlignment="1">
      <alignment vertical="center"/>
    </xf>
    <xf numFmtId="165" fontId="29" fillId="33" borderId="0" xfId="0" applyNumberFormat="1" applyFont="1" applyFill="1" applyAlignment="1">
      <alignment horizontal="right" vertical="center" wrapText="1"/>
    </xf>
    <xf numFmtId="166" fontId="29" fillId="33" borderId="1" xfId="0" applyNumberFormat="1" applyFont="1" applyFill="1" applyBorder="1" applyAlignment="1">
      <alignment horizontal="right" vertical="center" wrapText="1"/>
    </xf>
    <xf numFmtId="165" fontId="29" fillId="33" borderId="0" xfId="0" applyNumberFormat="1" applyFont="1" applyFill="1" applyAlignment="1">
      <alignment horizontal="right" vertical="center"/>
    </xf>
    <xf numFmtId="170" fontId="29" fillId="33" borderId="1" xfId="28" applyNumberFormat="1" applyFont="1" applyFill="1" applyBorder="1" applyAlignment="1">
      <alignment horizontal="right" vertical="center" wrapText="1"/>
    </xf>
    <xf numFmtId="165" fontId="29" fillId="33" borderId="2" xfId="0" applyNumberFormat="1" applyFont="1" applyFill="1" applyBorder="1" applyAlignment="1">
      <alignment horizontal="right" vertical="center" wrapText="1"/>
    </xf>
    <xf numFmtId="165" fontId="27" fillId="0" borderId="0" xfId="45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right" vertical="center" wrapText="1"/>
    </xf>
    <xf numFmtId="165" fontId="24" fillId="0" borderId="0" xfId="45" applyNumberFormat="1" applyFont="1" applyFill="1" applyAlignment="1">
      <alignment vertical="center"/>
    </xf>
    <xf numFmtId="165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165" fontId="25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 wrapText="1"/>
    </xf>
    <xf numFmtId="0" fontId="27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center" wrapText="1"/>
    </xf>
    <xf numFmtId="0" fontId="27" fillId="0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horizontal="justify" vertical="center" wrapText="1"/>
    </xf>
    <xf numFmtId="0" fontId="26" fillId="0" borderId="0" xfId="0" applyFont="1" applyFill="1" applyBorder="1" applyAlignment="1">
      <alignment horizontal="justify" vertical="center" wrapText="1"/>
    </xf>
    <xf numFmtId="0" fontId="27" fillId="0" borderId="0" xfId="0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166" fontId="29" fillId="0" borderId="0" xfId="0" applyNumberFormat="1" applyFont="1" applyFill="1" applyAlignment="1">
      <alignment horizontal="right" vertical="center" wrapText="1"/>
    </xf>
    <xf numFmtId="166" fontId="29" fillId="0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4" fillId="0" borderId="1" xfId="0" applyNumberFormat="1" applyFont="1" applyBorder="1" applyAlignment="1">
      <alignment horizontal="center" wrapText="1"/>
    </xf>
    <xf numFmtId="165" fontId="24" fillId="0" borderId="1" xfId="0" applyNumberFormat="1" applyFont="1" applyBorder="1" applyAlignment="1">
      <alignment horizontal="right" wrapText="1"/>
    </xf>
    <xf numFmtId="0" fontId="24" fillId="0" borderId="0" xfId="0" applyFont="1" applyAlignment="1">
      <alignment vertical="center"/>
    </xf>
    <xf numFmtId="165" fontId="25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horizontal="center" wrapText="1"/>
    </xf>
    <xf numFmtId="166" fontId="25" fillId="0" borderId="0" xfId="0" applyNumberFormat="1" applyFont="1" applyAlignment="1">
      <alignment horizontal="right" vertical="center" wrapText="1"/>
    </xf>
    <xf numFmtId="169" fontId="25" fillId="0" borderId="0" xfId="0" applyNumberFormat="1" applyFont="1" applyAlignment="1">
      <alignment horizontal="center" wrapText="1"/>
    </xf>
    <xf numFmtId="166" fontId="25" fillId="0" borderId="1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vertical="center"/>
    </xf>
    <xf numFmtId="165" fontId="25" fillId="0" borderId="1" xfId="0" applyNumberFormat="1" applyFont="1" applyBorder="1" applyAlignment="1">
      <alignment horizontal="right" wrapText="1"/>
    </xf>
    <xf numFmtId="166" fontId="25" fillId="0" borderId="15" xfId="0" applyNumberFormat="1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25" fillId="0" borderId="1" xfId="0" applyFont="1" applyBorder="1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Alignment="1">
      <alignment horizontal="center" wrapText="1"/>
    </xf>
    <xf numFmtId="166" fontId="25" fillId="0" borderId="0" xfId="0" applyNumberFormat="1" applyFont="1" applyAlignment="1">
      <alignment vertical="center" wrapText="1"/>
    </xf>
    <xf numFmtId="166" fontId="25" fillId="0" borderId="1" xfId="0" applyNumberFormat="1" applyFont="1" applyBorder="1" applyAlignment="1">
      <alignment vertical="center" wrapText="1"/>
    </xf>
    <xf numFmtId="165" fontId="24" fillId="0" borderId="0" xfId="0" applyNumberFormat="1" applyFont="1" applyAlignment="1">
      <alignment horizont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6" fontId="25" fillId="0" borderId="4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/>
    </xf>
    <xf numFmtId="3" fontId="25" fillId="0" borderId="0" xfId="0" applyNumberFormat="1" applyFont="1" applyAlignment="1">
      <alignment horizontal="right" wrapText="1"/>
    </xf>
    <xf numFmtId="165" fontId="25" fillId="0" borderId="2" xfId="0" applyNumberFormat="1" applyFont="1" applyBorder="1" applyAlignment="1">
      <alignment horizontal="right" vertical="center"/>
    </xf>
    <xf numFmtId="173" fontId="26" fillId="0" borderId="0" xfId="56" applyNumberFormat="1" applyFont="1" applyAlignment="1">
      <alignment horizontal="right" vertical="center" wrapText="1"/>
    </xf>
    <xf numFmtId="171" fontId="25" fillId="0" borderId="0" xfId="0" applyNumberFormat="1" applyFont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165" fontId="30" fillId="0" borderId="5" xfId="0" applyNumberFormat="1" applyFont="1" applyBorder="1" applyAlignment="1">
      <alignment horizontal="center" wrapText="1"/>
    </xf>
    <xf numFmtId="165" fontId="29" fillId="33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horizontal="right" vertical="center" wrapText="1"/>
    </xf>
    <xf numFmtId="170" fontId="26" fillId="0" borderId="1" xfId="28" applyNumberFormat="1" applyFont="1" applyFill="1" applyBorder="1" applyAlignment="1">
      <alignment horizontal="right" vertical="center" wrapText="1"/>
    </xf>
    <xf numFmtId="165" fontId="26" fillId="0" borderId="3" xfId="28" applyNumberFormat="1" applyFont="1" applyFill="1" applyBorder="1" applyAlignment="1">
      <alignment horizontal="right" vertical="center"/>
    </xf>
    <xf numFmtId="170" fontId="26" fillId="0" borderId="0" xfId="28" applyNumberFormat="1" applyFont="1" applyFill="1" applyBorder="1" applyAlignment="1">
      <alignment horizontal="right" vertical="center" wrapText="1"/>
    </xf>
    <xf numFmtId="164" fontId="25" fillId="0" borderId="0" xfId="28" applyFont="1" applyFill="1" applyAlignment="1">
      <alignment horizontal="center" vertical="center"/>
    </xf>
    <xf numFmtId="164" fontId="26" fillId="0" borderId="0" xfId="28" applyFont="1" applyFill="1" applyAlignment="1">
      <alignment vertical="center"/>
    </xf>
    <xf numFmtId="164" fontId="26" fillId="0" borderId="0" xfId="28" applyFont="1" applyFill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65" fontId="30" fillId="0" borderId="0" xfId="0" quotePrefix="1" applyNumberFormat="1" applyFont="1" applyFill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174" fontId="26" fillId="0" borderId="0" xfId="0" applyNumberFormat="1" applyFont="1" applyAlignment="1">
      <alignment horizontal="right" vertical="center"/>
    </xf>
    <xf numFmtId="174" fontId="26" fillId="0" borderId="0" xfId="0" applyNumberFormat="1" applyFont="1" applyFill="1" applyAlignment="1">
      <alignment horizontal="right" vertical="center"/>
    </xf>
    <xf numFmtId="166" fontId="29" fillId="0" borderId="1" xfId="0" applyNumberFormat="1" applyFont="1" applyBorder="1" applyAlignment="1">
      <alignment horizontal="right" vertical="center" wrapText="1"/>
    </xf>
    <xf numFmtId="166" fontId="26" fillId="33" borderId="1" xfId="0" applyNumberFormat="1" applyFont="1" applyFill="1" applyBorder="1" applyAlignment="1">
      <alignment horizontal="right" vertical="center" wrapText="1"/>
    </xf>
    <xf numFmtId="166" fontId="26" fillId="0" borderId="1" xfId="0" applyNumberFormat="1" applyFont="1" applyFill="1" applyBorder="1" applyAlignment="1">
      <alignment horizontal="right" vertical="center" wrapText="1"/>
    </xf>
    <xf numFmtId="174" fontId="26" fillId="0" borderId="0" xfId="0" applyNumberFormat="1" applyFont="1" applyAlignment="1">
      <alignment horizontal="center" vertical="center"/>
    </xf>
    <xf numFmtId="168" fontId="26" fillId="33" borderId="0" xfId="0" applyNumberFormat="1" applyFont="1" applyFill="1" applyAlignment="1">
      <alignment horizontal="right" vertical="center"/>
    </xf>
    <xf numFmtId="0" fontId="24" fillId="0" borderId="0" xfId="0" applyFont="1" applyAlignment="1">
      <alignment horizontal="left" wrapText="1"/>
    </xf>
    <xf numFmtId="165" fontId="2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5" xfId="0" applyNumberFormat="1" applyFont="1" applyFill="1" applyBorder="1" applyAlignment="1">
      <alignment horizontal="center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53" xr:uid="{00000000-0005-0000-0000-00001E000000}"/>
    <cellStyle name="Comma 3" xfId="31" xr:uid="{00000000-0005-0000-0000-00001F000000}"/>
    <cellStyle name="Comma 3 2" xfId="54" xr:uid="{00000000-0005-0000-0000-000020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00000000-0005-0000-0000-00002B000000}"/>
    <cellStyle name="Normal 147 2" xfId="55" xr:uid="{00000000-0005-0000-0000-00002C000000}"/>
    <cellStyle name="Normal 147 3" xfId="56" xr:uid="{00000000-0005-0000-0000-00002D000000}"/>
    <cellStyle name="Normal 16 2" xfId="41" xr:uid="{00000000-0005-0000-0000-00002E000000}"/>
    <cellStyle name="Normal 2" xfId="42" xr:uid="{00000000-0005-0000-0000-00002F000000}"/>
    <cellStyle name="Normal 4" xfId="43" xr:uid="{00000000-0005-0000-0000-000030000000}"/>
    <cellStyle name="Normal 4 3" xfId="44" xr:uid="{00000000-0005-0000-0000-000031000000}"/>
    <cellStyle name="Normal_L'Oreal 2550" xfId="45" xr:uid="{00000000-0005-0000-0000-000032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5"/>
  <sheetViews>
    <sheetView zoomScaleNormal="100" workbookViewId="0">
      <selection activeCell="B8" sqref="B8"/>
    </sheetView>
  </sheetViews>
  <sheetFormatPr defaultColWidth="9" defaultRowHeight="21" customHeight="1"/>
  <cols>
    <col min="1" max="1" width="1.28515625" style="228" customWidth="1"/>
    <col min="2" max="2" width="30.5703125" style="222" customWidth="1"/>
    <col min="3" max="3" width="8" style="104" customWidth="1"/>
    <col min="4" max="4" width="0.7109375" style="104" customWidth="1"/>
    <col min="5" max="5" width="11.7109375" style="105" customWidth="1"/>
    <col min="6" max="6" width="0.7109375" style="104" customWidth="1"/>
    <col min="7" max="7" width="11.7109375" style="105" customWidth="1"/>
    <col min="8" max="8" width="0.7109375" style="104" customWidth="1"/>
    <col min="9" max="9" width="11.7109375" style="105" customWidth="1"/>
    <col min="10" max="10" width="0.7109375" style="104" customWidth="1"/>
    <col min="11" max="11" width="11.7109375" style="105" customWidth="1"/>
    <col min="12" max="16384" width="9" style="104"/>
  </cols>
  <sheetData>
    <row r="1" spans="1:11" ht="21.75" customHeight="1">
      <c r="A1" s="198" t="s">
        <v>68</v>
      </c>
      <c r="B1" s="104"/>
      <c r="C1" s="109"/>
    </row>
    <row r="2" spans="1:11" ht="21.75" customHeight="1">
      <c r="A2" s="198" t="s">
        <v>2</v>
      </c>
      <c r="B2" s="104"/>
      <c r="C2" s="109"/>
    </row>
    <row r="3" spans="1:11" ht="21.75" customHeight="1">
      <c r="A3" s="199" t="s">
        <v>163</v>
      </c>
      <c r="B3" s="107"/>
      <c r="C3" s="200"/>
      <c r="D3" s="107"/>
      <c r="E3" s="108"/>
      <c r="F3" s="107"/>
      <c r="G3" s="108"/>
      <c r="H3" s="107"/>
      <c r="I3" s="108"/>
      <c r="J3" s="107"/>
      <c r="K3" s="108"/>
    </row>
    <row r="4" spans="1:11" ht="21.75" customHeight="1">
      <c r="A4" s="201"/>
      <c r="B4" s="202"/>
    </row>
    <row r="5" spans="1:11" ht="21.75" customHeight="1">
      <c r="A5" s="201"/>
      <c r="B5" s="202"/>
      <c r="E5" s="262" t="s">
        <v>45</v>
      </c>
      <c r="F5" s="262"/>
      <c r="G5" s="262"/>
      <c r="H5" s="203"/>
      <c r="I5" s="262" t="s">
        <v>62</v>
      </c>
      <c r="J5" s="262"/>
      <c r="K5" s="262"/>
    </row>
    <row r="6" spans="1:11" ht="21.75" customHeight="1">
      <c r="A6" s="201"/>
      <c r="B6" s="202"/>
      <c r="E6" s="204" t="s">
        <v>116</v>
      </c>
      <c r="F6" s="203"/>
      <c r="G6" s="203"/>
      <c r="H6" s="203"/>
      <c r="I6" s="204" t="s">
        <v>116</v>
      </c>
      <c r="J6" s="203"/>
      <c r="K6" s="203"/>
    </row>
    <row r="7" spans="1:11" ht="21.75" customHeight="1">
      <c r="A7" s="201"/>
      <c r="B7" s="202"/>
      <c r="E7" s="204" t="s">
        <v>41</v>
      </c>
      <c r="F7" s="203"/>
      <c r="G7" s="204" t="s">
        <v>42</v>
      </c>
      <c r="H7" s="203"/>
      <c r="I7" s="204" t="s">
        <v>41</v>
      </c>
      <c r="J7" s="203"/>
      <c r="K7" s="204" t="s">
        <v>42</v>
      </c>
    </row>
    <row r="8" spans="1:11" ht="21.75" customHeight="1">
      <c r="A8" s="201"/>
      <c r="B8" s="202"/>
      <c r="D8" s="205"/>
      <c r="E8" s="204" t="s">
        <v>164</v>
      </c>
      <c r="F8" s="204"/>
      <c r="G8" s="204" t="s">
        <v>69</v>
      </c>
      <c r="H8" s="204"/>
      <c r="I8" s="204" t="s">
        <v>164</v>
      </c>
      <c r="J8" s="204"/>
      <c r="K8" s="204" t="s">
        <v>69</v>
      </c>
    </row>
    <row r="9" spans="1:11" ht="21.75" customHeight="1">
      <c r="A9" s="201"/>
      <c r="B9" s="202"/>
      <c r="C9" s="206"/>
      <c r="D9" s="205"/>
      <c r="E9" s="204" t="s">
        <v>144</v>
      </c>
      <c r="F9" s="204"/>
      <c r="G9" s="204" t="s">
        <v>144</v>
      </c>
      <c r="H9" s="204"/>
      <c r="I9" s="204" t="s">
        <v>144</v>
      </c>
      <c r="J9" s="204"/>
      <c r="K9" s="204" t="s">
        <v>144</v>
      </c>
    </row>
    <row r="10" spans="1:11" ht="21.75" customHeight="1">
      <c r="A10" s="201"/>
      <c r="B10" s="202"/>
      <c r="C10" s="207" t="s">
        <v>3</v>
      </c>
      <c r="D10" s="204"/>
      <c r="E10" s="208" t="s">
        <v>84</v>
      </c>
      <c r="F10" s="204"/>
      <c r="G10" s="208" t="s">
        <v>84</v>
      </c>
      <c r="H10" s="204"/>
      <c r="I10" s="208" t="s">
        <v>84</v>
      </c>
      <c r="J10" s="204"/>
      <c r="K10" s="208" t="s">
        <v>84</v>
      </c>
    </row>
    <row r="11" spans="1:11" ht="21.75" customHeight="1">
      <c r="A11" s="209" t="s">
        <v>4</v>
      </c>
      <c r="B11" s="202"/>
      <c r="C11" s="205"/>
      <c r="D11" s="205"/>
      <c r="E11" s="53"/>
      <c r="F11" s="205"/>
      <c r="G11" s="210"/>
      <c r="H11" s="205"/>
      <c r="I11" s="53"/>
      <c r="J11" s="205"/>
      <c r="K11" s="210"/>
    </row>
    <row r="12" spans="1:11" ht="6" customHeight="1">
      <c r="A12" s="209"/>
      <c r="B12" s="202"/>
      <c r="C12" s="205"/>
      <c r="D12" s="205"/>
      <c r="E12" s="53"/>
      <c r="F12" s="205"/>
      <c r="G12" s="210"/>
      <c r="H12" s="205"/>
      <c r="I12" s="53"/>
      <c r="J12" s="205"/>
      <c r="K12" s="210"/>
    </row>
    <row r="13" spans="1:11" ht="21.75" customHeight="1">
      <c r="A13" s="209" t="s">
        <v>5</v>
      </c>
      <c r="B13" s="202"/>
      <c r="C13" s="205"/>
      <c r="D13" s="205"/>
      <c r="E13" s="53"/>
      <c r="F13" s="205"/>
      <c r="G13" s="210"/>
      <c r="H13" s="205"/>
      <c r="I13" s="53"/>
      <c r="J13" s="205"/>
      <c r="K13" s="210"/>
    </row>
    <row r="14" spans="1:11" ht="6" customHeight="1">
      <c r="A14" s="209"/>
      <c r="B14" s="202"/>
      <c r="C14" s="205"/>
      <c r="D14" s="205"/>
      <c r="E14" s="53"/>
      <c r="F14" s="205"/>
      <c r="G14" s="210"/>
      <c r="H14" s="205"/>
      <c r="I14" s="53"/>
      <c r="J14" s="205"/>
      <c r="K14" s="210"/>
    </row>
    <row r="15" spans="1:11" ht="21.75" customHeight="1">
      <c r="A15" s="201" t="s">
        <v>6</v>
      </c>
      <c r="B15" s="202"/>
      <c r="C15" s="211" t="s">
        <v>146</v>
      </c>
      <c r="D15" s="205"/>
      <c r="E15" s="55">
        <v>1140660</v>
      </c>
      <c r="F15" s="178"/>
      <c r="G15" s="212">
        <v>950537</v>
      </c>
      <c r="H15" s="212"/>
      <c r="I15" s="55">
        <v>972341</v>
      </c>
      <c r="J15" s="212"/>
      <c r="K15" s="212">
        <v>796377</v>
      </c>
    </row>
    <row r="16" spans="1:11" ht="21.75" customHeight="1">
      <c r="A16" s="201" t="s">
        <v>50</v>
      </c>
      <c r="B16" s="202"/>
      <c r="C16" s="211">
        <v>8</v>
      </c>
      <c r="D16" s="205"/>
      <c r="E16" s="55">
        <v>1715068</v>
      </c>
      <c r="F16" s="178"/>
      <c r="G16" s="212">
        <v>1129159</v>
      </c>
      <c r="H16" s="212"/>
      <c r="I16" s="62">
        <v>43157</v>
      </c>
      <c r="J16" s="212"/>
      <c r="K16" s="212">
        <v>82023</v>
      </c>
    </row>
    <row r="17" spans="1:11" ht="21.75" customHeight="1">
      <c r="A17" s="201" t="s">
        <v>60</v>
      </c>
      <c r="B17" s="202"/>
      <c r="C17" s="213" t="s">
        <v>156</v>
      </c>
      <c r="D17" s="205"/>
      <c r="E17" s="55">
        <v>0</v>
      </c>
      <c r="F17" s="178"/>
      <c r="G17" s="11">
        <v>0</v>
      </c>
      <c r="H17" s="212"/>
      <c r="I17" s="62">
        <v>514961</v>
      </c>
      <c r="J17" s="212"/>
      <c r="K17" s="212">
        <v>6868064</v>
      </c>
    </row>
    <row r="18" spans="1:11" ht="21.75" customHeight="1">
      <c r="A18" s="201" t="s">
        <v>51</v>
      </c>
      <c r="B18" s="202"/>
      <c r="D18" s="205"/>
      <c r="E18" s="54">
        <v>4386159</v>
      </c>
      <c r="F18" s="178"/>
      <c r="G18" s="212">
        <v>3459058</v>
      </c>
      <c r="H18" s="212"/>
      <c r="I18" s="58">
        <v>0</v>
      </c>
      <c r="J18" s="212"/>
      <c r="K18" s="11">
        <v>0</v>
      </c>
    </row>
    <row r="19" spans="1:11" ht="21.75" customHeight="1">
      <c r="A19" s="201" t="s">
        <v>9</v>
      </c>
      <c r="B19" s="202"/>
      <c r="C19" s="211"/>
      <c r="D19" s="205"/>
      <c r="E19" s="250">
        <v>89136</v>
      </c>
      <c r="F19" s="178"/>
      <c r="G19" s="214">
        <v>75191</v>
      </c>
      <c r="H19" s="212"/>
      <c r="I19" s="250">
        <v>448</v>
      </c>
      <c r="J19" s="212"/>
      <c r="K19" s="214">
        <v>477</v>
      </c>
    </row>
    <row r="20" spans="1:11" ht="6" customHeight="1">
      <c r="A20" s="201"/>
      <c r="B20" s="202"/>
      <c r="C20" s="211"/>
      <c r="D20" s="205"/>
      <c r="E20" s="53"/>
      <c r="F20" s="205"/>
      <c r="H20" s="205"/>
      <c r="I20" s="53"/>
      <c r="J20" s="205"/>
      <c r="K20" s="210"/>
    </row>
    <row r="21" spans="1:11" ht="21.75" customHeight="1">
      <c r="A21" s="209" t="s">
        <v>10</v>
      </c>
      <c r="B21" s="202"/>
      <c r="C21" s="205"/>
      <c r="D21" s="205"/>
      <c r="E21" s="56">
        <f>SUM(E15:E19)</f>
        <v>7331023</v>
      </c>
      <c r="F21" s="205"/>
      <c r="G21" s="14">
        <f>SUM(G15:G19)</f>
        <v>5613945</v>
      </c>
      <c r="H21" s="205"/>
      <c r="I21" s="56">
        <f>SUM(I15:I19)</f>
        <v>1530907</v>
      </c>
      <c r="J21" s="205"/>
      <c r="K21" s="14">
        <f>SUM(K15:K19)</f>
        <v>7746941</v>
      </c>
    </row>
    <row r="22" spans="1:11" ht="15" customHeight="1">
      <c r="A22" s="201"/>
      <c r="B22" s="202"/>
      <c r="C22" s="205"/>
      <c r="D22" s="205"/>
      <c r="E22" s="53"/>
      <c r="F22" s="205"/>
      <c r="G22" s="210"/>
      <c r="H22" s="205"/>
      <c r="I22" s="53"/>
      <c r="J22" s="205"/>
      <c r="K22" s="210"/>
    </row>
    <row r="23" spans="1:11" ht="21.75" customHeight="1">
      <c r="A23" s="209" t="s">
        <v>11</v>
      </c>
      <c r="B23" s="202"/>
      <c r="C23" s="205"/>
      <c r="D23" s="205"/>
      <c r="E23" s="53"/>
      <c r="F23" s="205"/>
      <c r="G23" s="210"/>
      <c r="H23" s="205"/>
      <c r="I23" s="53"/>
      <c r="J23" s="205"/>
      <c r="K23" s="210"/>
    </row>
    <row r="24" spans="1:11" ht="6" customHeight="1">
      <c r="A24" s="209"/>
      <c r="B24" s="202"/>
      <c r="C24" s="205"/>
      <c r="D24" s="205"/>
      <c r="E24" s="53"/>
      <c r="F24" s="205"/>
      <c r="G24" s="210"/>
      <c r="H24" s="205"/>
      <c r="I24" s="53"/>
      <c r="J24" s="205"/>
      <c r="K24" s="210"/>
    </row>
    <row r="25" spans="1:11" ht="21.75" customHeight="1">
      <c r="A25" s="201" t="s">
        <v>26</v>
      </c>
      <c r="B25" s="202"/>
      <c r="C25" s="211">
        <v>9</v>
      </c>
      <c r="D25" s="205"/>
      <c r="E25" s="57">
        <v>0</v>
      </c>
      <c r="F25" s="178"/>
      <c r="G25" s="15">
        <v>0</v>
      </c>
      <c r="H25" s="212"/>
      <c r="I25" s="58">
        <v>12013047</v>
      </c>
      <c r="J25" s="212"/>
      <c r="K25" s="212">
        <v>5801787</v>
      </c>
    </row>
    <row r="26" spans="1:11" ht="21.75" customHeight="1">
      <c r="A26" s="201" t="s">
        <v>119</v>
      </c>
      <c r="B26" s="202"/>
      <c r="C26" s="211"/>
      <c r="D26" s="205"/>
      <c r="E26" s="57"/>
      <c r="F26" s="178"/>
      <c r="G26" s="15"/>
      <c r="H26" s="212"/>
      <c r="I26" s="58"/>
      <c r="J26" s="212"/>
      <c r="K26" s="212"/>
    </row>
    <row r="27" spans="1:11" ht="21.75" customHeight="1">
      <c r="A27" s="201"/>
      <c r="B27" s="202" t="s">
        <v>120</v>
      </c>
      <c r="C27" s="211">
        <v>6</v>
      </c>
      <c r="D27" s="205"/>
      <c r="E27" s="54">
        <v>206640</v>
      </c>
      <c r="F27" s="178"/>
      <c r="G27" s="212">
        <v>206640</v>
      </c>
      <c r="H27" s="212"/>
      <c r="I27" s="58">
        <v>0</v>
      </c>
      <c r="J27" s="212"/>
      <c r="K27" s="212">
        <v>0</v>
      </c>
    </row>
    <row r="28" spans="1:11" ht="21.75" customHeight="1">
      <c r="A28" s="201" t="s">
        <v>102</v>
      </c>
      <c r="B28" s="202"/>
      <c r="C28" s="211">
        <v>10</v>
      </c>
      <c r="D28" s="205"/>
      <c r="E28" s="54">
        <v>2371485</v>
      </c>
      <c r="F28" s="178"/>
      <c r="G28" s="212">
        <v>2566395</v>
      </c>
      <c r="H28" s="212"/>
      <c r="I28" s="58">
        <v>7148</v>
      </c>
      <c r="J28" s="212"/>
      <c r="K28" s="212">
        <v>11311</v>
      </c>
    </row>
    <row r="29" spans="1:11" ht="21.75" customHeight="1">
      <c r="A29" s="215" t="s">
        <v>118</v>
      </c>
      <c r="B29" s="202"/>
      <c r="C29" s="211"/>
      <c r="D29" s="205"/>
      <c r="E29" s="54">
        <v>343000</v>
      </c>
      <c r="F29" s="178"/>
      <c r="G29" s="212">
        <v>343000</v>
      </c>
      <c r="H29" s="212"/>
      <c r="I29" s="58">
        <v>0</v>
      </c>
      <c r="J29" s="212"/>
      <c r="K29" s="212">
        <v>0</v>
      </c>
    </row>
    <row r="30" spans="1:11" ht="21.75" customHeight="1">
      <c r="A30" s="215" t="s">
        <v>121</v>
      </c>
      <c r="B30" s="202"/>
      <c r="C30" s="211">
        <v>10</v>
      </c>
      <c r="D30" s="205"/>
      <c r="E30" s="54">
        <v>633496</v>
      </c>
      <c r="F30" s="178"/>
      <c r="G30" s="212">
        <v>670013</v>
      </c>
      <c r="H30" s="212"/>
      <c r="I30" s="58">
        <v>20651</v>
      </c>
      <c r="J30" s="212"/>
      <c r="K30" s="212">
        <v>29369</v>
      </c>
    </row>
    <row r="31" spans="1:11" ht="21.75" customHeight="1">
      <c r="A31" s="201" t="s">
        <v>61</v>
      </c>
      <c r="B31" s="202"/>
      <c r="C31" s="211"/>
      <c r="D31" s="205"/>
      <c r="E31" s="58">
        <v>3456014</v>
      </c>
      <c r="F31" s="178"/>
      <c r="G31" s="212">
        <v>3456014</v>
      </c>
      <c r="H31" s="212"/>
      <c r="I31" s="58">
        <v>0</v>
      </c>
      <c r="J31" s="212"/>
      <c r="K31" s="212">
        <v>0</v>
      </c>
    </row>
    <row r="32" spans="1:11" ht="21.75" customHeight="1">
      <c r="A32" s="201" t="s">
        <v>52</v>
      </c>
      <c r="B32" s="202"/>
      <c r="C32" s="211">
        <v>10</v>
      </c>
      <c r="D32" s="205"/>
      <c r="E32" s="58">
        <v>25093</v>
      </c>
      <c r="F32" s="178"/>
      <c r="G32" s="212">
        <v>27350</v>
      </c>
      <c r="H32" s="212"/>
      <c r="I32" s="58">
        <v>11390</v>
      </c>
      <c r="J32" s="212"/>
      <c r="K32" s="212">
        <v>11799</v>
      </c>
    </row>
    <row r="33" spans="1:11" ht="21.75" customHeight="1">
      <c r="A33" s="201" t="s">
        <v>100</v>
      </c>
      <c r="B33" s="202"/>
      <c r="C33" s="211">
        <v>11</v>
      </c>
      <c r="D33" s="205"/>
      <c r="E33" s="58">
        <v>25123</v>
      </c>
      <c r="F33" s="178"/>
      <c r="G33" s="212">
        <v>17695</v>
      </c>
      <c r="H33" s="212"/>
      <c r="I33" s="58">
        <v>19259</v>
      </c>
      <c r="J33" s="212"/>
      <c r="K33" s="212">
        <v>17695</v>
      </c>
    </row>
    <row r="34" spans="1:11" ht="21.75" customHeight="1">
      <c r="A34" s="201" t="s">
        <v>70</v>
      </c>
      <c r="B34" s="202"/>
      <c r="C34" s="211"/>
      <c r="D34" s="205"/>
      <c r="E34" s="59">
        <v>76605</v>
      </c>
      <c r="F34" s="178"/>
      <c r="G34" s="216">
        <v>99432</v>
      </c>
      <c r="H34" s="212"/>
      <c r="I34" s="63">
        <v>50195</v>
      </c>
      <c r="J34" s="212"/>
      <c r="K34" s="217">
        <v>60810</v>
      </c>
    </row>
    <row r="35" spans="1:11" ht="6" customHeight="1">
      <c r="A35" s="201"/>
      <c r="B35" s="202"/>
      <c r="C35" s="211"/>
      <c r="D35" s="205"/>
      <c r="E35" s="53"/>
      <c r="F35" s="205"/>
      <c r="H35" s="205"/>
      <c r="I35" s="53"/>
      <c r="J35" s="205"/>
      <c r="K35" s="210"/>
    </row>
    <row r="36" spans="1:11" ht="21.75" customHeight="1">
      <c r="A36" s="209" t="s">
        <v>12</v>
      </c>
      <c r="B36" s="202"/>
      <c r="C36" s="205"/>
      <c r="D36" s="205"/>
      <c r="E36" s="60">
        <f>SUM(E25:E35)</f>
        <v>7137456</v>
      </c>
      <c r="F36" s="205"/>
      <c r="G36" s="216">
        <f>SUM(G25:G34)</f>
        <v>7386539</v>
      </c>
      <c r="H36" s="205"/>
      <c r="I36" s="60">
        <f>SUM(I25:I35)</f>
        <v>12121690</v>
      </c>
      <c r="J36" s="205"/>
      <c r="K36" s="216">
        <f>SUM(K25:K35)</f>
        <v>5932771</v>
      </c>
    </row>
    <row r="37" spans="1:11" ht="6" customHeight="1">
      <c r="A37" s="201"/>
      <c r="B37" s="202"/>
      <c r="C37" s="205"/>
      <c r="D37" s="205"/>
      <c r="E37" s="53"/>
      <c r="F37" s="205"/>
      <c r="G37" s="210"/>
      <c r="H37" s="205"/>
      <c r="I37" s="53"/>
      <c r="J37" s="205"/>
      <c r="K37" s="210"/>
    </row>
    <row r="38" spans="1:11" ht="21.75" customHeight="1" thickBot="1">
      <c r="A38" s="209" t="s">
        <v>13</v>
      </c>
      <c r="B38" s="202"/>
      <c r="C38" s="205"/>
      <c r="D38" s="205"/>
      <c r="E38" s="61">
        <f>E21+E36</f>
        <v>14468479</v>
      </c>
      <c r="F38" s="205"/>
      <c r="G38" s="218">
        <f>G21+G36</f>
        <v>13000484</v>
      </c>
      <c r="H38" s="205"/>
      <c r="I38" s="61">
        <f>I21+I36</f>
        <v>13652597</v>
      </c>
      <c r="J38" s="205"/>
      <c r="K38" s="218">
        <f>K21+K36</f>
        <v>13679712</v>
      </c>
    </row>
    <row r="39" spans="1:11" ht="21.75" customHeight="1" thickTop="1">
      <c r="A39" s="219"/>
      <c r="B39" s="219"/>
      <c r="C39" s="219"/>
      <c r="D39" s="219"/>
      <c r="E39" s="219"/>
      <c r="F39" s="219"/>
      <c r="G39" s="219"/>
      <c r="H39" s="219"/>
      <c r="I39" s="219"/>
      <c r="J39" s="219"/>
      <c r="K39" s="219"/>
    </row>
    <row r="40" spans="1:11" ht="20.25" customHeight="1">
      <c r="A40" s="219"/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1" ht="6" customHeight="1">
      <c r="A41" s="219"/>
      <c r="B41" s="219"/>
      <c r="C41" s="219"/>
      <c r="D41" s="219"/>
      <c r="E41" s="219"/>
      <c r="F41" s="219"/>
      <c r="G41" s="219"/>
      <c r="H41" s="219"/>
      <c r="I41" s="219"/>
      <c r="J41" s="219"/>
      <c r="K41" s="219"/>
    </row>
    <row r="42" spans="1:11" ht="21" customHeight="1">
      <c r="A42" s="220" t="s">
        <v>179</v>
      </c>
      <c r="B42" s="119"/>
      <c r="C42" s="107"/>
      <c r="D42" s="107"/>
      <c r="E42" s="108"/>
      <c r="F42" s="107"/>
      <c r="G42" s="108"/>
      <c r="H42" s="107"/>
      <c r="I42" s="108"/>
      <c r="J42" s="107"/>
      <c r="K42" s="108"/>
    </row>
    <row r="43" spans="1:11" ht="21.75" customHeight="1">
      <c r="A43" s="198" t="str">
        <f>A1</f>
        <v>บริษัท ทาทา สตีล (ประเทศไทย) จํากัด (มหาชน)</v>
      </c>
      <c r="B43" s="104"/>
      <c r="C43" s="109"/>
    </row>
    <row r="44" spans="1:11" ht="21.75" customHeight="1">
      <c r="A44" s="198" t="s">
        <v>2</v>
      </c>
      <c r="B44" s="104"/>
      <c r="C44" s="109"/>
    </row>
    <row r="45" spans="1:11" ht="21.75" customHeight="1">
      <c r="A45" s="199" t="str">
        <f>A3</f>
        <v>ณ วันที่ 31 ธันวาคม พ.ศ. 2564</v>
      </c>
      <c r="B45" s="107"/>
      <c r="C45" s="200"/>
      <c r="D45" s="107"/>
      <c r="E45" s="108"/>
      <c r="F45" s="107"/>
      <c r="G45" s="108"/>
      <c r="H45" s="107"/>
      <c r="I45" s="108"/>
      <c r="J45" s="107"/>
      <c r="K45" s="108"/>
    </row>
    <row r="46" spans="1:11" ht="21.75" customHeight="1">
      <c r="A46" s="201"/>
      <c r="B46" s="202"/>
    </row>
    <row r="47" spans="1:11" ht="21.75" customHeight="1">
      <c r="A47" s="201"/>
      <c r="B47" s="202"/>
      <c r="E47" s="262" t="s">
        <v>45</v>
      </c>
      <c r="F47" s="262"/>
      <c r="G47" s="262"/>
      <c r="H47" s="203"/>
      <c r="I47" s="262" t="s">
        <v>62</v>
      </c>
      <c r="J47" s="262"/>
      <c r="K47" s="262"/>
    </row>
    <row r="48" spans="1:11" ht="21.75" customHeight="1">
      <c r="A48" s="201"/>
      <c r="B48" s="202"/>
      <c r="E48" s="204" t="s">
        <v>116</v>
      </c>
      <c r="F48" s="203"/>
      <c r="G48" s="203"/>
      <c r="H48" s="203"/>
      <c r="I48" s="204" t="s">
        <v>116</v>
      </c>
      <c r="J48" s="203"/>
      <c r="K48" s="203"/>
    </row>
    <row r="49" spans="1:11" ht="21.75" customHeight="1">
      <c r="A49" s="201"/>
      <c r="B49" s="202"/>
      <c r="E49" s="204" t="s">
        <v>41</v>
      </c>
      <c r="F49" s="203"/>
      <c r="G49" s="204" t="s">
        <v>42</v>
      </c>
      <c r="H49" s="203"/>
      <c r="I49" s="204" t="s">
        <v>41</v>
      </c>
      <c r="J49" s="203"/>
      <c r="K49" s="204" t="s">
        <v>42</v>
      </c>
    </row>
    <row r="50" spans="1:11" ht="21.75" customHeight="1">
      <c r="A50" s="201"/>
      <c r="B50" s="202"/>
      <c r="D50" s="205"/>
      <c r="E50" s="204" t="s">
        <v>164</v>
      </c>
      <c r="F50" s="204"/>
      <c r="G50" s="204" t="s">
        <v>69</v>
      </c>
      <c r="H50" s="204"/>
      <c r="I50" s="204" t="s">
        <v>164</v>
      </c>
      <c r="J50" s="204"/>
      <c r="K50" s="204" t="s">
        <v>69</v>
      </c>
    </row>
    <row r="51" spans="1:11" ht="21.75" customHeight="1">
      <c r="A51" s="201"/>
      <c r="B51" s="202"/>
      <c r="C51" s="206"/>
      <c r="D51" s="205"/>
      <c r="E51" s="204" t="s">
        <v>144</v>
      </c>
      <c r="F51" s="204"/>
      <c r="G51" s="204" t="s">
        <v>144</v>
      </c>
      <c r="H51" s="204"/>
      <c r="I51" s="204" t="s">
        <v>144</v>
      </c>
      <c r="J51" s="204"/>
      <c r="K51" s="204" t="s">
        <v>144</v>
      </c>
    </row>
    <row r="52" spans="1:11" ht="21.75" customHeight="1">
      <c r="A52" s="201"/>
      <c r="B52" s="202"/>
      <c r="C52" s="207" t="s">
        <v>3</v>
      </c>
      <c r="D52" s="204"/>
      <c r="E52" s="208" t="s">
        <v>84</v>
      </c>
      <c r="F52" s="204"/>
      <c r="G52" s="208" t="s">
        <v>84</v>
      </c>
      <c r="H52" s="204"/>
      <c r="I52" s="208" t="s">
        <v>84</v>
      </c>
      <c r="J52" s="204"/>
      <c r="K52" s="208" t="s">
        <v>84</v>
      </c>
    </row>
    <row r="53" spans="1:11" ht="21.75" customHeight="1">
      <c r="A53" s="209" t="s">
        <v>63</v>
      </c>
      <c r="B53" s="221"/>
      <c r="C53" s="205"/>
      <c r="D53" s="205"/>
      <c r="E53" s="64"/>
      <c r="F53" s="205"/>
      <c r="G53" s="205"/>
      <c r="H53" s="205"/>
      <c r="I53" s="64"/>
      <c r="J53" s="205"/>
      <c r="K53" s="205"/>
    </row>
    <row r="54" spans="1:11" ht="6" customHeight="1">
      <c r="A54" s="209"/>
      <c r="B54" s="221"/>
      <c r="C54" s="205"/>
      <c r="D54" s="205"/>
      <c r="E54" s="64"/>
      <c r="F54" s="205"/>
      <c r="G54" s="205"/>
      <c r="H54" s="205"/>
      <c r="I54" s="64"/>
      <c r="J54" s="205"/>
      <c r="K54" s="205"/>
    </row>
    <row r="55" spans="1:11" ht="21.75" customHeight="1">
      <c r="A55" s="209" t="s">
        <v>14</v>
      </c>
      <c r="B55" s="221"/>
      <c r="C55" s="205"/>
      <c r="D55" s="205"/>
      <c r="E55" s="64"/>
      <c r="F55" s="205"/>
      <c r="G55" s="205"/>
      <c r="H55" s="205"/>
      <c r="I55" s="64"/>
      <c r="J55" s="205"/>
      <c r="K55" s="205"/>
    </row>
    <row r="56" spans="1:11" ht="6" customHeight="1">
      <c r="A56" s="209"/>
      <c r="B56" s="221"/>
      <c r="C56" s="205"/>
      <c r="D56" s="205"/>
      <c r="E56" s="64"/>
      <c r="F56" s="205"/>
      <c r="G56" s="104"/>
      <c r="I56" s="65"/>
      <c r="K56" s="104"/>
    </row>
    <row r="57" spans="1:11" ht="21.75" customHeight="1">
      <c r="A57" s="201" t="s">
        <v>97</v>
      </c>
      <c r="C57" s="211">
        <v>12</v>
      </c>
      <c r="E57" s="58">
        <v>0</v>
      </c>
      <c r="F57" s="178"/>
      <c r="G57" s="212">
        <v>441393</v>
      </c>
      <c r="H57" s="212"/>
      <c r="I57" s="58">
        <v>0</v>
      </c>
      <c r="J57" s="212"/>
      <c r="K57" s="212">
        <v>0</v>
      </c>
    </row>
    <row r="58" spans="1:11" ht="21.75" customHeight="1">
      <c r="A58" s="201" t="s">
        <v>15</v>
      </c>
      <c r="B58" s="223"/>
      <c r="C58" s="211">
        <v>13</v>
      </c>
      <c r="E58" s="58">
        <v>1182904</v>
      </c>
      <c r="F58" s="178"/>
      <c r="G58" s="212">
        <v>1590830</v>
      </c>
      <c r="H58" s="212"/>
      <c r="I58" s="58">
        <v>62407</v>
      </c>
      <c r="J58" s="212"/>
      <c r="K58" s="212">
        <v>113325</v>
      </c>
    </row>
    <row r="59" spans="1:11" ht="21.75" customHeight="1">
      <c r="A59" s="201" t="s">
        <v>16</v>
      </c>
      <c r="B59" s="221"/>
      <c r="E59" s="58">
        <v>0</v>
      </c>
      <c r="F59" s="178"/>
      <c r="G59" s="212">
        <v>25173</v>
      </c>
      <c r="H59" s="212"/>
      <c r="I59" s="58">
        <v>0</v>
      </c>
      <c r="J59" s="212"/>
      <c r="K59" s="212">
        <v>0</v>
      </c>
    </row>
    <row r="60" spans="1:11" ht="21.75" customHeight="1">
      <c r="A60" s="201" t="s">
        <v>123</v>
      </c>
      <c r="B60" s="221"/>
      <c r="E60" s="54"/>
      <c r="F60" s="178"/>
      <c r="G60" s="212"/>
      <c r="H60" s="212"/>
      <c r="I60" s="58"/>
      <c r="J60" s="212"/>
      <c r="K60" s="212"/>
    </row>
    <row r="61" spans="1:11" ht="21.75" customHeight="1">
      <c r="A61" s="201"/>
      <c r="B61" s="201" t="s">
        <v>122</v>
      </c>
      <c r="C61" s="104">
        <v>12</v>
      </c>
      <c r="E61" s="54">
        <v>33979</v>
      </c>
      <c r="F61" s="178"/>
      <c r="G61" s="212">
        <v>38567</v>
      </c>
      <c r="H61" s="212"/>
      <c r="I61" s="58">
        <v>11139</v>
      </c>
      <c r="J61" s="212"/>
      <c r="K61" s="212">
        <v>15938</v>
      </c>
    </row>
    <row r="62" spans="1:11" ht="21.75" customHeight="1">
      <c r="A62" s="201" t="s">
        <v>17</v>
      </c>
      <c r="B62" s="223"/>
      <c r="C62" s="211"/>
      <c r="E62" s="59">
        <f>30661+1</f>
        <v>30662</v>
      </c>
      <c r="F62" s="178"/>
      <c r="G62" s="217">
        <v>36267</v>
      </c>
      <c r="H62" s="212"/>
      <c r="I62" s="59">
        <v>6587</v>
      </c>
      <c r="J62" s="212"/>
      <c r="K62" s="217">
        <v>6753</v>
      </c>
    </row>
    <row r="63" spans="1:11" ht="6" customHeight="1">
      <c r="A63" s="209"/>
      <c r="B63" s="221"/>
      <c r="C63" s="205"/>
      <c r="D63" s="205"/>
      <c r="E63" s="53"/>
      <c r="F63" s="210"/>
      <c r="G63" s="210"/>
      <c r="H63" s="210"/>
      <c r="I63" s="53"/>
      <c r="J63" s="210"/>
      <c r="K63" s="210"/>
    </row>
    <row r="64" spans="1:11" ht="21.75" customHeight="1">
      <c r="A64" s="209" t="s">
        <v>18</v>
      </c>
      <c r="B64" s="221"/>
      <c r="C64" s="205"/>
      <c r="E64" s="60">
        <f>SUM(E57:E62)</f>
        <v>1247545</v>
      </c>
      <c r="F64" s="210"/>
      <c r="G64" s="216">
        <f>SUM(G57:G62)</f>
        <v>2132230</v>
      </c>
      <c r="H64" s="210"/>
      <c r="I64" s="60">
        <f>SUM(I57:I62)</f>
        <v>80133</v>
      </c>
      <c r="J64" s="210"/>
      <c r="K64" s="216">
        <f>SUM(K57:K62)</f>
        <v>136016</v>
      </c>
    </row>
    <row r="65" spans="1:11" ht="21.75" customHeight="1">
      <c r="A65" s="201"/>
      <c r="B65" s="221"/>
      <c r="C65" s="205"/>
      <c r="E65" s="53"/>
      <c r="F65" s="210"/>
      <c r="G65" s="210"/>
      <c r="H65" s="210"/>
      <c r="I65" s="53"/>
      <c r="J65" s="210"/>
      <c r="K65" s="210"/>
    </row>
    <row r="66" spans="1:11" ht="21.75" customHeight="1">
      <c r="A66" s="209" t="s">
        <v>19</v>
      </c>
      <c r="B66" s="221"/>
      <c r="C66" s="205"/>
      <c r="E66" s="53"/>
      <c r="F66" s="210"/>
      <c r="G66" s="210"/>
      <c r="H66" s="210"/>
      <c r="I66" s="53"/>
      <c r="J66" s="210"/>
      <c r="K66" s="210"/>
    </row>
    <row r="67" spans="1:11" ht="6" customHeight="1">
      <c r="A67" s="209"/>
      <c r="B67" s="221"/>
      <c r="C67" s="205"/>
      <c r="D67" s="205"/>
      <c r="E67" s="64"/>
      <c r="F67" s="205"/>
      <c r="G67" s="205"/>
      <c r="H67" s="205"/>
      <c r="I67" s="64"/>
      <c r="J67" s="205"/>
      <c r="K67" s="205"/>
    </row>
    <row r="68" spans="1:11" ht="21.75" customHeight="1">
      <c r="A68" s="201" t="s">
        <v>124</v>
      </c>
      <c r="B68" s="223"/>
      <c r="C68" s="211">
        <v>12</v>
      </c>
      <c r="E68" s="58">
        <v>629002</v>
      </c>
      <c r="F68" s="178"/>
      <c r="G68" s="224">
        <v>656314</v>
      </c>
      <c r="H68" s="212"/>
      <c r="I68" s="58">
        <v>9902</v>
      </c>
      <c r="J68" s="212"/>
      <c r="K68" s="212">
        <v>13619</v>
      </c>
    </row>
    <row r="69" spans="1:11" ht="21.75" customHeight="1">
      <c r="A69" s="201" t="s">
        <v>132</v>
      </c>
      <c r="B69" s="201"/>
      <c r="E69" s="58">
        <v>0</v>
      </c>
      <c r="F69" s="178"/>
      <c r="G69" s="212">
        <v>1918</v>
      </c>
      <c r="H69" s="212"/>
      <c r="I69" s="58">
        <v>0</v>
      </c>
      <c r="J69" s="212"/>
      <c r="K69" s="212">
        <v>0</v>
      </c>
    </row>
    <row r="70" spans="1:11" ht="21.75" customHeight="1">
      <c r="A70" s="201" t="s">
        <v>27</v>
      </c>
      <c r="B70" s="223"/>
      <c r="C70" s="211"/>
      <c r="E70" s="54">
        <v>351881</v>
      </c>
      <c r="F70" s="178"/>
      <c r="G70" s="212">
        <v>329092</v>
      </c>
      <c r="H70" s="212"/>
      <c r="I70" s="58">
        <v>89348</v>
      </c>
      <c r="J70" s="212"/>
      <c r="K70" s="212">
        <v>81476</v>
      </c>
    </row>
    <row r="71" spans="1:11" ht="21.75" customHeight="1">
      <c r="A71" s="201" t="s">
        <v>107</v>
      </c>
      <c r="B71" s="223"/>
      <c r="C71" s="213"/>
      <c r="E71" s="59">
        <v>410</v>
      </c>
      <c r="F71" s="178"/>
      <c r="G71" s="225">
        <v>410</v>
      </c>
      <c r="H71" s="224"/>
      <c r="I71" s="66">
        <v>410</v>
      </c>
      <c r="J71" s="224"/>
      <c r="K71" s="225">
        <v>410</v>
      </c>
    </row>
    <row r="72" spans="1:11" ht="6" customHeight="1">
      <c r="A72" s="209"/>
      <c r="B72" s="221"/>
      <c r="C72" s="205"/>
      <c r="D72" s="205"/>
      <c r="E72" s="64"/>
      <c r="F72" s="205"/>
      <c r="G72" s="205"/>
      <c r="H72" s="205"/>
      <c r="I72" s="64"/>
      <c r="J72" s="205"/>
      <c r="K72" s="205"/>
    </row>
    <row r="73" spans="1:11" ht="21.75" customHeight="1">
      <c r="A73" s="209" t="s">
        <v>20</v>
      </c>
      <c r="B73" s="221"/>
      <c r="C73" s="205"/>
      <c r="E73" s="60">
        <f>SUM(E68:E71)</f>
        <v>981293</v>
      </c>
      <c r="F73" s="205"/>
      <c r="G73" s="216">
        <f>SUM(G68:G71)</f>
        <v>987734</v>
      </c>
      <c r="H73" s="205"/>
      <c r="I73" s="60">
        <f>SUM(I68:I71)</f>
        <v>99660</v>
      </c>
      <c r="J73" s="205"/>
      <c r="K73" s="216">
        <f>SUM(K68:K71)</f>
        <v>95505</v>
      </c>
    </row>
    <row r="74" spans="1:11" ht="6" customHeight="1">
      <c r="A74" s="209"/>
      <c r="B74" s="221"/>
      <c r="C74" s="205"/>
      <c r="D74" s="205"/>
      <c r="E74" s="64"/>
      <c r="F74" s="205"/>
      <c r="G74" s="205"/>
      <c r="H74" s="205"/>
      <c r="I74" s="64"/>
      <c r="J74" s="205"/>
      <c r="K74" s="205"/>
    </row>
    <row r="75" spans="1:11" ht="21.75" customHeight="1">
      <c r="A75" s="209" t="s">
        <v>21</v>
      </c>
      <c r="B75" s="221"/>
      <c r="C75" s="205"/>
      <c r="E75" s="60">
        <f>+E64+E73</f>
        <v>2228838</v>
      </c>
      <c r="F75" s="205"/>
      <c r="G75" s="216">
        <f>G64+G73</f>
        <v>3119964</v>
      </c>
      <c r="H75" s="205"/>
      <c r="I75" s="60">
        <f>I64+I73</f>
        <v>179793</v>
      </c>
      <c r="J75" s="205"/>
      <c r="K75" s="216">
        <f>K64+K73</f>
        <v>231521</v>
      </c>
    </row>
    <row r="76" spans="1:11" ht="21" customHeight="1">
      <c r="A76" s="209"/>
      <c r="B76" s="221"/>
      <c r="C76" s="205"/>
      <c r="E76" s="210"/>
      <c r="F76" s="205"/>
      <c r="G76" s="210"/>
      <c r="H76" s="205"/>
      <c r="I76" s="210"/>
      <c r="J76" s="205"/>
      <c r="K76" s="210"/>
    </row>
    <row r="77" spans="1:11" ht="21" customHeight="1">
      <c r="A77" s="209"/>
      <c r="B77" s="221"/>
      <c r="C77" s="205"/>
      <c r="E77" s="210"/>
      <c r="F77" s="205"/>
      <c r="G77" s="210"/>
      <c r="H77" s="205"/>
      <c r="I77" s="210"/>
      <c r="J77" s="205"/>
      <c r="K77" s="210"/>
    </row>
    <row r="78" spans="1:11" ht="21" customHeight="1">
      <c r="A78" s="209"/>
      <c r="B78" s="221"/>
      <c r="C78" s="205"/>
      <c r="E78" s="210"/>
      <c r="F78" s="205"/>
      <c r="G78" s="210"/>
      <c r="H78" s="205"/>
      <c r="I78" s="210"/>
      <c r="J78" s="205"/>
      <c r="K78" s="210"/>
    </row>
    <row r="79" spans="1:11" ht="21" customHeight="1">
      <c r="A79" s="209"/>
      <c r="B79" s="221"/>
      <c r="C79" s="205"/>
      <c r="E79" s="210"/>
      <c r="F79" s="205"/>
      <c r="G79" s="210"/>
      <c r="H79" s="205"/>
      <c r="I79" s="210"/>
      <c r="J79" s="205"/>
      <c r="K79" s="210"/>
    </row>
    <row r="80" spans="1:11" ht="21" customHeight="1">
      <c r="A80" s="209"/>
      <c r="B80" s="221"/>
      <c r="C80" s="205"/>
      <c r="E80" s="210"/>
      <c r="F80" s="205"/>
      <c r="G80" s="210"/>
      <c r="H80" s="205"/>
      <c r="I80" s="210"/>
      <c r="J80" s="205"/>
      <c r="K80" s="210"/>
    </row>
    <row r="81" spans="1:11" ht="21" customHeight="1">
      <c r="A81" s="209"/>
      <c r="B81" s="221"/>
      <c r="C81" s="205"/>
      <c r="E81" s="210"/>
      <c r="F81" s="205"/>
      <c r="G81" s="210"/>
      <c r="H81" s="205"/>
      <c r="I81" s="210"/>
      <c r="J81" s="205"/>
      <c r="K81" s="210"/>
    </row>
    <row r="82" spans="1:11" ht="23.25" customHeight="1">
      <c r="A82" s="209"/>
      <c r="B82" s="221"/>
      <c r="C82" s="205"/>
      <c r="E82" s="210"/>
      <c r="F82" s="205"/>
      <c r="G82" s="210"/>
      <c r="H82" s="205"/>
      <c r="I82" s="210"/>
      <c r="J82" s="205"/>
      <c r="K82" s="210"/>
    </row>
    <row r="83" spans="1:11" ht="21" customHeight="1">
      <c r="A83" s="117" t="str">
        <f>+A42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83" s="107"/>
      <c r="C83" s="107"/>
      <c r="D83" s="107"/>
      <c r="E83" s="108"/>
      <c r="F83" s="107"/>
      <c r="G83" s="108"/>
      <c r="H83" s="107"/>
      <c r="I83" s="108"/>
      <c r="J83" s="107"/>
      <c r="K83" s="108"/>
    </row>
    <row r="84" spans="1:11" ht="21.75" customHeight="1">
      <c r="A84" s="198" t="str">
        <f>A1</f>
        <v>บริษัท ทาทา สตีล (ประเทศไทย) จํากัด (มหาชน)</v>
      </c>
      <c r="B84" s="104"/>
      <c r="C84" s="109"/>
    </row>
    <row r="85" spans="1:11" ht="21.75" customHeight="1">
      <c r="A85" s="198" t="s">
        <v>2</v>
      </c>
      <c r="B85" s="104"/>
      <c r="C85" s="109"/>
    </row>
    <row r="86" spans="1:11" ht="21.75" customHeight="1">
      <c r="A86" s="199" t="str">
        <f>A3</f>
        <v>ณ วันที่ 31 ธันวาคม พ.ศ. 2564</v>
      </c>
      <c r="B86" s="107"/>
      <c r="C86" s="200"/>
      <c r="D86" s="107"/>
      <c r="E86" s="108"/>
      <c r="F86" s="107"/>
      <c r="G86" s="108"/>
      <c r="H86" s="107"/>
      <c r="I86" s="108"/>
      <c r="J86" s="107"/>
      <c r="K86" s="108"/>
    </row>
    <row r="87" spans="1:11" ht="21.75" customHeight="1">
      <c r="A87" s="201"/>
      <c r="B87" s="202"/>
    </row>
    <row r="88" spans="1:11" ht="21.75" customHeight="1">
      <c r="A88" s="201"/>
      <c r="B88" s="202"/>
      <c r="E88" s="262" t="s">
        <v>45</v>
      </c>
      <c r="F88" s="262"/>
      <c r="G88" s="262"/>
      <c r="H88" s="203"/>
      <c r="I88" s="262" t="s">
        <v>62</v>
      </c>
      <c r="J88" s="262"/>
      <c r="K88" s="262"/>
    </row>
    <row r="89" spans="1:11" ht="21.75" customHeight="1">
      <c r="A89" s="201"/>
      <c r="B89" s="202"/>
      <c r="E89" s="204" t="s">
        <v>116</v>
      </c>
      <c r="F89" s="203"/>
      <c r="G89" s="203"/>
      <c r="H89" s="203"/>
      <c r="I89" s="204" t="s">
        <v>116</v>
      </c>
      <c r="J89" s="203"/>
      <c r="K89" s="203"/>
    </row>
    <row r="90" spans="1:11" ht="21.75" customHeight="1">
      <c r="A90" s="201"/>
      <c r="B90" s="202"/>
      <c r="E90" s="204" t="s">
        <v>41</v>
      </c>
      <c r="F90" s="203"/>
      <c r="G90" s="204" t="s">
        <v>42</v>
      </c>
      <c r="H90" s="203"/>
      <c r="I90" s="204" t="s">
        <v>41</v>
      </c>
      <c r="J90" s="203"/>
      <c r="K90" s="204" t="s">
        <v>42</v>
      </c>
    </row>
    <row r="91" spans="1:11" ht="21.75" customHeight="1">
      <c r="A91" s="201"/>
      <c r="B91" s="202"/>
      <c r="D91" s="205"/>
      <c r="E91" s="204" t="s">
        <v>164</v>
      </c>
      <c r="F91" s="204"/>
      <c r="G91" s="204" t="s">
        <v>69</v>
      </c>
      <c r="H91" s="204"/>
      <c r="I91" s="204" t="s">
        <v>164</v>
      </c>
      <c r="J91" s="204"/>
      <c r="K91" s="204" t="s">
        <v>69</v>
      </c>
    </row>
    <row r="92" spans="1:11" ht="21.75" customHeight="1">
      <c r="A92" s="201"/>
      <c r="B92" s="202"/>
      <c r="C92" s="206"/>
      <c r="D92" s="205"/>
      <c r="E92" s="204" t="s">
        <v>144</v>
      </c>
      <c r="F92" s="204"/>
      <c r="G92" s="204" t="s">
        <v>144</v>
      </c>
      <c r="H92" s="204"/>
      <c r="I92" s="204" t="s">
        <v>144</v>
      </c>
      <c r="J92" s="204"/>
      <c r="K92" s="204" t="s">
        <v>144</v>
      </c>
    </row>
    <row r="93" spans="1:11" ht="21.75" customHeight="1">
      <c r="A93" s="201"/>
      <c r="B93" s="202"/>
      <c r="C93" s="226"/>
      <c r="D93" s="204"/>
      <c r="E93" s="208" t="s">
        <v>84</v>
      </c>
      <c r="F93" s="204"/>
      <c r="G93" s="208" t="s">
        <v>84</v>
      </c>
      <c r="H93" s="204"/>
      <c r="I93" s="208" t="s">
        <v>84</v>
      </c>
      <c r="J93" s="204"/>
      <c r="K93" s="208" t="s">
        <v>84</v>
      </c>
    </row>
    <row r="94" spans="1:11" ht="21.75" customHeight="1">
      <c r="A94" s="198" t="s">
        <v>115</v>
      </c>
      <c r="B94" s="109"/>
      <c r="E94" s="67"/>
      <c r="I94" s="67"/>
    </row>
    <row r="95" spans="1:11" ht="6" customHeight="1">
      <c r="A95" s="227"/>
      <c r="B95" s="109"/>
      <c r="E95" s="67"/>
      <c r="I95" s="67"/>
    </row>
    <row r="96" spans="1:11" ht="21.75" customHeight="1">
      <c r="A96" s="261" t="s">
        <v>64</v>
      </c>
      <c r="B96" s="261"/>
      <c r="C96" s="221"/>
      <c r="D96" s="221"/>
      <c r="E96" s="68"/>
      <c r="F96" s="221"/>
      <c r="G96" s="221"/>
      <c r="H96" s="221"/>
      <c r="I96" s="68"/>
      <c r="J96" s="221"/>
      <c r="K96" s="221"/>
    </row>
    <row r="97" spans="1:12" ht="6" customHeight="1">
      <c r="A97" s="248"/>
      <c r="B97" s="248"/>
      <c r="C97" s="221"/>
      <c r="D97" s="221"/>
      <c r="E97" s="68"/>
      <c r="F97" s="221"/>
      <c r="G97" s="221"/>
      <c r="H97" s="221"/>
      <c r="I97" s="68"/>
      <c r="J97" s="221"/>
      <c r="K97" s="221"/>
    </row>
    <row r="98" spans="1:12" ht="21.75" customHeight="1">
      <c r="A98" s="263" t="s">
        <v>30</v>
      </c>
      <c r="B98" s="263"/>
      <c r="C98" s="221"/>
      <c r="E98" s="68"/>
      <c r="F98" s="221"/>
      <c r="G98" s="221"/>
      <c r="H98" s="221"/>
      <c r="I98" s="68"/>
      <c r="J98" s="221"/>
      <c r="K98" s="221"/>
    </row>
    <row r="99" spans="1:12" ht="21.75" customHeight="1">
      <c r="B99" s="249" t="s">
        <v>31</v>
      </c>
      <c r="C99" s="221"/>
      <c r="E99" s="68"/>
      <c r="F99" s="221"/>
      <c r="G99" s="221"/>
      <c r="H99" s="221"/>
      <c r="I99" s="68"/>
      <c r="J99" s="221"/>
      <c r="K99" s="221"/>
    </row>
    <row r="100" spans="1:12" ht="21.75" customHeight="1">
      <c r="B100" s="249" t="s">
        <v>71</v>
      </c>
      <c r="C100" s="221"/>
      <c r="E100" s="68"/>
      <c r="F100" s="221"/>
      <c r="G100" s="221"/>
      <c r="H100" s="221"/>
      <c r="I100" s="68"/>
      <c r="J100" s="221"/>
      <c r="K100" s="221"/>
    </row>
    <row r="101" spans="1:12" ht="21.75" customHeight="1" thickBot="1">
      <c r="B101" s="249" t="s">
        <v>95</v>
      </c>
      <c r="C101" s="223"/>
      <c r="E101" s="69">
        <v>8421541</v>
      </c>
      <c r="F101" s="224"/>
      <c r="G101" s="229">
        <v>8421541</v>
      </c>
      <c r="H101" s="224"/>
      <c r="I101" s="69">
        <v>8421541</v>
      </c>
      <c r="J101" s="224"/>
      <c r="K101" s="229">
        <v>8421541</v>
      </c>
    </row>
    <row r="102" spans="1:12" ht="6" customHeight="1" thickTop="1">
      <c r="A102" s="249"/>
      <c r="B102" s="249"/>
      <c r="C102" s="223"/>
      <c r="E102" s="58"/>
      <c r="F102" s="224"/>
      <c r="G102" s="212"/>
      <c r="H102" s="224"/>
      <c r="I102" s="58"/>
      <c r="J102" s="224"/>
      <c r="K102" s="212"/>
    </row>
    <row r="103" spans="1:12" ht="21.75" customHeight="1">
      <c r="B103" s="249" t="s">
        <v>32</v>
      </c>
      <c r="C103" s="221"/>
      <c r="E103" s="68"/>
      <c r="F103" s="221"/>
      <c r="G103" s="221"/>
      <c r="H103" s="221"/>
      <c r="I103" s="68"/>
      <c r="J103" s="221"/>
      <c r="K103" s="221"/>
    </row>
    <row r="104" spans="1:12" ht="21.75" customHeight="1">
      <c r="B104" s="249" t="s">
        <v>71</v>
      </c>
      <c r="C104" s="221"/>
      <c r="E104" s="68"/>
      <c r="F104" s="221"/>
      <c r="G104" s="221"/>
      <c r="H104" s="221"/>
      <c r="I104" s="68"/>
      <c r="J104" s="221"/>
      <c r="K104" s="221"/>
    </row>
    <row r="105" spans="1:12" ht="21.75" customHeight="1">
      <c r="B105" s="249" t="s">
        <v>96</v>
      </c>
      <c r="C105" s="223"/>
      <c r="E105" s="58">
        <v>8421541</v>
      </c>
      <c r="F105" s="179"/>
      <c r="G105" s="212">
        <v>8421541</v>
      </c>
      <c r="H105" s="224"/>
      <c r="I105" s="58">
        <v>8421541</v>
      </c>
      <c r="J105" s="224"/>
      <c r="K105" s="212">
        <v>8421541</v>
      </c>
      <c r="L105" s="224"/>
    </row>
    <row r="106" spans="1:12" ht="21.75" customHeight="1">
      <c r="B106" s="227" t="s">
        <v>56</v>
      </c>
      <c r="C106" s="223"/>
      <c r="E106" s="70"/>
      <c r="G106" s="230"/>
      <c r="H106" s="231"/>
      <c r="I106" s="70"/>
      <c r="J106" s="231"/>
      <c r="K106" s="230"/>
      <c r="L106" s="231"/>
    </row>
    <row r="107" spans="1:12" ht="21.75" customHeight="1">
      <c r="B107" s="227" t="s">
        <v>88</v>
      </c>
      <c r="C107" s="223"/>
      <c r="E107" s="58">
        <v>3258625</v>
      </c>
      <c r="F107" s="178"/>
      <c r="G107" s="212">
        <v>3258625</v>
      </c>
      <c r="H107" s="212"/>
      <c r="I107" s="58">
        <v>3258625</v>
      </c>
      <c r="J107" s="212"/>
      <c r="K107" s="212">
        <v>3258625</v>
      </c>
      <c r="L107" s="224"/>
    </row>
    <row r="108" spans="1:12" ht="21.75" customHeight="1">
      <c r="B108" s="222" t="s">
        <v>85</v>
      </c>
      <c r="C108" s="223"/>
      <c r="E108" s="58">
        <v>130202</v>
      </c>
      <c r="F108" s="178"/>
      <c r="G108" s="212">
        <v>130202</v>
      </c>
      <c r="H108" s="212"/>
      <c r="I108" s="58">
        <v>130202</v>
      </c>
      <c r="J108" s="212"/>
      <c r="K108" s="212">
        <v>130202</v>
      </c>
    </row>
    <row r="109" spans="1:12" ht="21.75" customHeight="1">
      <c r="A109" s="219" t="s">
        <v>86</v>
      </c>
      <c r="B109" s="219"/>
      <c r="C109" s="221"/>
      <c r="E109" s="71"/>
      <c r="F109" s="179"/>
      <c r="G109" s="224"/>
      <c r="H109" s="224"/>
      <c r="I109" s="71"/>
      <c r="J109" s="224"/>
      <c r="K109" s="224"/>
    </row>
    <row r="110" spans="1:12" ht="21.75" customHeight="1">
      <c r="B110" s="219" t="s">
        <v>54</v>
      </c>
      <c r="C110" s="223"/>
      <c r="E110" s="58">
        <v>373780</v>
      </c>
      <c r="F110" s="178"/>
      <c r="G110" s="212">
        <v>373780</v>
      </c>
      <c r="H110" s="212"/>
      <c r="I110" s="58">
        <v>373780</v>
      </c>
      <c r="J110" s="212"/>
      <c r="K110" s="212">
        <v>373780</v>
      </c>
    </row>
    <row r="111" spans="1:12" ht="21.75" customHeight="1">
      <c r="B111" s="219" t="s">
        <v>87</v>
      </c>
      <c r="C111" s="223"/>
      <c r="E111" s="58">
        <v>-99615</v>
      </c>
      <c r="F111" s="178"/>
      <c r="G111" s="212">
        <v>-2454957</v>
      </c>
      <c r="H111" s="212"/>
      <c r="I111" s="58">
        <f>'9'!L22</f>
        <v>1288656</v>
      </c>
      <c r="J111" s="212"/>
      <c r="K111" s="212">
        <v>1264043</v>
      </c>
    </row>
    <row r="112" spans="1:12" ht="21.75" customHeight="1">
      <c r="A112" s="219" t="s">
        <v>83</v>
      </c>
      <c r="B112" s="219"/>
      <c r="C112" s="221"/>
      <c r="E112" s="72">
        <v>165311</v>
      </c>
      <c r="F112" s="178"/>
      <c r="G112" s="217">
        <v>165311</v>
      </c>
      <c r="H112" s="212"/>
      <c r="I112" s="63">
        <v>0</v>
      </c>
      <c r="J112" s="212"/>
      <c r="K112" s="122">
        <v>0</v>
      </c>
    </row>
    <row r="113" spans="1:11" ht="6" customHeight="1">
      <c r="A113" s="249"/>
      <c r="B113" s="249"/>
      <c r="C113" s="221"/>
      <c r="E113" s="65"/>
      <c r="G113" s="104"/>
      <c r="I113" s="65"/>
      <c r="K113" s="104"/>
    </row>
    <row r="114" spans="1:11" ht="21.75" customHeight="1">
      <c r="A114" s="232" t="s">
        <v>170</v>
      </c>
      <c r="C114" s="221"/>
      <c r="E114" s="73">
        <f>SUM(E105:E112)</f>
        <v>12249844</v>
      </c>
      <c r="G114" s="233">
        <f>SUM(G105:G112)</f>
        <v>9894502</v>
      </c>
      <c r="H114" s="233"/>
      <c r="I114" s="73">
        <f>SUM(I105:I112)</f>
        <v>13472804</v>
      </c>
      <c r="J114" s="233"/>
      <c r="K114" s="233">
        <f>SUM(K105:K112)</f>
        <v>13448191</v>
      </c>
    </row>
    <row r="115" spans="1:11" ht="21.75" customHeight="1">
      <c r="A115" s="263" t="s">
        <v>34</v>
      </c>
      <c r="B115" s="263"/>
      <c r="C115" s="221"/>
      <c r="E115" s="88">
        <v>-10203</v>
      </c>
      <c r="F115" s="178"/>
      <c r="G115" s="217">
        <v>-13982</v>
      </c>
      <c r="H115" s="212"/>
      <c r="I115" s="63">
        <v>0</v>
      </c>
      <c r="J115" s="212"/>
      <c r="K115" s="217">
        <v>0</v>
      </c>
    </row>
    <row r="116" spans="1:11" ht="6" customHeight="1">
      <c r="A116" s="249"/>
      <c r="B116" s="249"/>
      <c r="C116" s="221"/>
      <c r="E116" s="65"/>
      <c r="G116" s="104"/>
      <c r="I116" s="65"/>
      <c r="K116" s="104"/>
    </row>
    <row r="117" spans="1:11" ht="21.75" customHeight="1">
      <c r="A117" s="261" t="s">
        <v>65</v>
      </c>
      <c r="B117" s="261"/>
      <c r="C117" s="221"/>
      <c r="E117" s="74">
        <f>SUM(E114:E115)</f>
        <v>12239641</v>
      </c>
      <c r="G117" s="108">
        <f>SUM(G114:G115)</f>
        <v>9880520</v>
      </c>
      <c r="I117" s="74">
        <f>SUM(I114:I115)</f>
        <v>13472804</v>
      </c>
      <c r="K117" s="108">
        <f>SUM(K114:K115)</f>
        <v>13448191</v>
      </c>
    </row>
    <row r="118" spans="1:11" ht="6" customHeight="1">
      <c r="A118" s="263"/>
      <c r="B118" s="263"/>
      <c r="C118" s="221"/>
      <c r="E118" s="67"/>
      <c r="I118" s="67"/>
      <c r="K118" s="104"/>
    </row>
    <row r="119" spans="1:11" ht="21.75" customHeight="1" thickBot="1">
      <c r="A119" s="261" t="s">
        <v>66</v>
      </c>
      <c r="B119" s="261"/>
      <c r="C119" s="221"/>
      <c r="E119" s="75">
        <f>SUM(E75,E117)</f>
        <v>14468479</v>
      </c>
      <c r="G119" s="234">
        <f>SUM(G75,G117)</f>
        <v>13000484</v>
      </c>
      <c r="I119" s="75">
        <f>SUM(I75,I117)</f>
        <v>13652597</v>
      </c>
      <c r="K119" s="234">
        <f>SUM(K75,K117)</f>
        <v>13679712</v>
      </c>
    </row>
    <row r="120" spans="1:11" ht="21" customHeight="1" thickTop="1">
      <c r="A120" s="248"/>
      <c r="B120" s="248"/>
      <c r="C120" s="221"/>
      <c r="E120" s="235"/>
      <c r="G120" s="235"/>
      <c r="I120" s="235"/>
      <c r="K120" s="235"/>
    </row>
    <row r="121" spans="1:11" ht="19.5" customHeight="1">
      <c r="A121" s="248"/>
      <c r="B121" s="248"/>
      <c r="C121" s="221"/>
      <c r="E121" s="236"/>
      <c r="G121" s="104"/>
      <c r="I121" s="104"/>
      <c r="K121" s="104"/>
    </row>
    <row r="122" spans="1:11" ht="19.5" customHeight="1">
      <c r="A122" s="248"/>
      <c r="B122" s="248"/>
      <c r="C122" s="221"/>
      <c r="E122" s="236"/>
      <c r="G122" s="104"/>
      <c r="I122" s="104"/>
      <c r="K122" s="104"/>
    </row>
    <row r="123" spans="1:11" ht="25.5" customHeight="1">
      <c r="A123" s="248"/>
      <c r="B123" s="248"/>
      <c r="C123" s="221"/>
      <c r="E123" s="104"/>
      <c r="G123" s="104"/>
      <c r="I123" s="104"/>
      <c r="K123" s="104"/>
    </row>
    <row r="124" spans="1:11" ht="21" customHeight="1">
      <c r="A124" s="237" t="str">
        <f>A83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124" s="238"/>
      <c r="C124" s="107"/>
      <c r="D124" s="107"/>
      <c r="E124" s="108"/>
      <c r="F124" s="107"/>
      <c r="G124" s="108"/>
      <c r="H124" s="107"/>
      <c r="I124" s="108"/>
      <c r="J124" s="107"/>
      <c r="K124" s="108"/>
    </row>
    <row r="125" spans="1:11" ht="21" customHeight="1">
      <c r="A125" s="227"/>
      <c r="B125" s="219"/>
    </row>
  </sheetData>
  <mergeCells count="12">
    <mergeCell ref="A119:B119"/>
    <mergeCell ref="E5:G5"/>
    <mergeCell ref="I5:K5"/>
    <mergeCell ref="E47:G47"/>
    <mergeCell ref="I47:K47"/>
    <mergeCell ref="E88:G88"/>
    <mergeCell ref="I88:K88"/>
    <mergeCell ref="A96:B96"/>
    <mergeCell ref="A98:B98"/>
    <mergeCell ref="A115:B115"/>
    <mergeCell ref="A117:B117"/>
    <mergeCell ref="A118:B11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O44"/>
  <sheetViews>
    <sheetView topLeftCell="A31" zoomScale="110" zoomScaleNormal="110" zoomScaleSheetLayoutView="100" workbookViewId="0">
      <selection activeCell="F35" sqref="F35"/>
    </sheetView>
  </sheetViews>
  <sheetFormatPr defaultColWidth="9" defaultRowHeight="21.75" customHeight="1"/>
  <cols>
    <col min="1" max="5" width="1.140625" style="2" customWidth="1"/>
    <col min="6" max="6" width="32.140625" style="2" customWidth="1"/>
    <col min="7" max="7" width="4.5703125" style="2" customWidth="1"/>
    <col min="8" max="8" width="0.5703125" style="2" customWidth="1"/>
    <col min="9" max="9" width="12.42578125" style="20" customWidth="1"/>
    <col min="10" max="10" width="0.5703125" style="20" customWidth="1"/>
    <col min="11" max="11" width="12.42578125" style="20" customWidth="1"/>
    <col min="12" max="12" width="0.5703125" style="20" customWidth="1"/>
    <col min="13" max="13" width="12.42578125" style="21" customWidth="1"/>
    <col min="14" max="14" width="0.5703125" style="20" customWidth="1"/>
    <col min="15" max="15" width="12.42578125" style="21" customWidth="1"/>
    <col min="16" max="16384" width="9" style="2"/>
  </cols>
  <sheetData>
    <row r="1" spans="1:15" ht="21.75" customHeight="1">
      <c r="A1" s="19" t="str">
        <f>+'2-4'!A84</f>
        <v>บริษัท ทาทา สตีล (ประเทศไทย) จํากัด (มหาชน)</v>
      </c>
    </row>
    <row r="2" spans="1:15" ht="21.75" customHeight="1">
      <c r="A2" s="19" t="s">
        <v>43</v>
      </c>
    </row>
    <row r="3" spans="1:15" ht="21.75" customHeight="1">
      <c r="A3" s="22" t="s">
        <v>165</v>
      </c>
      <c r="B3" s="6"/>
      <c r="C3" s="6"/>
      <c r="D3" s="6"/>
      <c r="E3" s="6"/>
      <c r="F3" s="6"/>
      <c r="G3" s="6"/>
      <c r="H3" s="6"/>
      <c r="I3" s="23"/>
      <c r="J3" s="23"/>
      <c r="K3" s="23"/>
      <c r="L3" s="23"/>
      <c r="M3" s="24"/>
      <c r="N3" s="23"/>
      <c r="O3" s="24"/>
    </row>
    <row r="4" spans="1:15" ht="21" customHeight="1">
      <c r="A4" s="3"/>
    </row>
    <row r="5" spans="1:15" s="20" customFormat="1" ht="21" customHeight="1">
      <c r="A5" s="25"/>
      <c r="I5" s="264" t="s">
        <v>45</v>
      </c>
      <c r="J5" s="264"/>
      <c r="K5" s="264"/>
      <c r="L5" s="26"/>
      <c r="M5" s="264" t="s">
        <v>62</v>
      </c>
      <c r="N5" s="264"/>
      <c r="O5" s="264"/>
    </row>
    <row r="6" spans="1:15" s="20" customFormat="1" ht="21" customHeight="1">
      <c r="A6" s="25"/>
      <c r="I6" s="27" t="s">
        <v>41</v>
      </c>
      <c r="K6" s="27" t="s">
        <v>41</v>
      </c>
      <c r="M6" s="27" t="s">
        <v>41</v>
      </c>
      <c r="O6" s="27" t="s">
        <v>41</v>
      </c>
    </row>
    <row r="7" spans="1:15" s="20" customFormat="1" ht="21" customHeight="1">
      <c r="A7" s="25"/>
      <c r="G7" s="28"/>
      <c r="H7" s="29"/>
      <c r="I7" s="128" t="s">
        <v>144</v>
      </c>
      <c r="J7" s="129"/>
      <c r="K7" s="128" t="s">
        <v>117</v>
      </c>
      <c r="L7" s="129"/>
      <c r="M7" s="128" t="s">
        <v>144</v>
      </c>
      <c r="N7" s="129"/>
      <c r="O7" s="128" t="s">
        <v>117</v>
      </c>
    </row>
    <row r="8" spans="1:15" s="20" customFormat="1" ht="21" customHeight="1">
      <c r="A8" s="25"/>
      <c r="G8" s="28"/>
      <c r="H8" s="29"/>
      <c r="I8" s="30" t="s">
        <v>84</v>
      </c>
      <c r="J8" s="29"/>
      <c r="K8" s="30" t="s">
        <v>84</v>
      </c>
      <c r="L8" s="29"/>
      <c r="M8" s="30" t="s">
        <v>84</v>
      </c>
      <c r="N8" s="29"/>
      <c r="O8" s="30" t="s">
        <v>84</v>
      </c>
    </row>
    <row r="9" spans="1:15" s="20" customFormat="1" ht="6" customHeight="1">
      <c r="A9" s="25"/>
      <c r="G9" s="28"/>
      <c r="H9" s="29"/>
      <c r="I9" s="76"/>
      <c r="J9" s="29"/>
      <c r="K9" s="29"/>
      <c r="L9" s="29"/>
      <c r="M9" s="84"/>
      <c r="N9" s="29"/>
      <c r="O9" s="31"/>
    </row>
    <row r="10" spans="1:15" s="20" customFormat="1" ht="21" customHeight="1">
      <c r="A10" s="25" t="s">
        <v>110</v>
      </c>
      <c r="G10" s="28"/>
      <c r="I10" s="77">
        <v>8099809</v>
      </c>
      <c r="J10" s="95"/>
      <c r="K10" s="21">
        <v>5413569</v>
      </c>
      <c r="L10" s="252"/>
      <c r="M10" s="126">
        <v>0</v>
      </c>
      <c r="N10" s="96"/>
      <c r="O10" s="241">
        <v>0</v>
      </c>
    </row>
    <row r="11" spans="1:15" s="20" customFormat="1" ht="21" customHeight="1">
      <c r="A11" s="25" t="s">
        <v>72</v>
      </c>
      <c r="G11" s="28"/>
      <c r="I11" s="126">
        <v>0</v>
      </c>
      <c r="J11" s="95"/>
      <c r="K11" s="241">
        <v>0</v>
      </c>
      <c r="L11" s="252"/>
      <c r="M11" s="126">
        <f>'P&amp;L 6-7 (9M)'!M11-194234</f>
        <v>100617</v>
      </c>
      <c r="N11" s="96"/>
      <c r="O11" s="241">
        <v>101469</v>
      </c>
    </row>
    <row r="12" spans="1:15" s="20" customFormat="1" ht="21" customHeight="1">
      <c r="A12" s="41" t="s">
        <v>111</v>
      </c>
      <c r="G12" s="28"/>
      <c r="I12" s="77">
        <v>-7337947</v>
      </c>
      <c r="J12" s="95"/>
      <c r="K12" s="21">
        <v>-5205037</v>
      </c>
      <c r="L12" s="252"/>
      <c r="M12" s="126">
        <v>0</v>
      </c>
      <c r="N12" s="96"/>
      <c r="O12" s="241">
        <v>0</v>
      </c>
    </row>
    <row r="13" spans="1:15" s="20" customFormat="1" ht="21" customHeight="1">
      <c r="A13" s="41" t="s">
        <v>73</v>
      </c>
      <c r="G13" s="28"/>
      <c r="I13" s="78">
        <v>0</v>
      </c>
      <c r="J13" s="95"/>
      <c r="K13" s="242">
        <v>0</v>
      </c>
      <c r="L13" s="252"/>
      <c r="M13" s="80">
        <f>'P&amp;L 6-7 (9M)'!M13-(-180025)</f>
        <v>-90889</v>
      </c>
      <c r="N13" s="96"/>
      <c r="O13" s="33">
        <v>-90094</v>
      </c>
    </row>
    <row r="14" spans="1:15" s="20" customFormat="1" ht="6" customHeight="1">
      <c r="A14" s="25"/>
      <c r="G14" s="28"/>
      <c r="H14" s="29"/>
      <c r="I14" s="77"/>
      <c r="K14" s="21"/>
      <c r="M14" s="77"/>
      <c r="N14" s="29"/>
      <c r="O14" s="21"/>
    </row>
    <row r="15" spans="1:15" s="20" customFormat="1" ht="21" customHeight="1">
      <c r="A15" s="194" t="s">
        <v>112</v>
      </c>
      <c r="G15" s="28"/>
      <c r="I15" s="77">
        <f>SUM(I10:I14)</f>
        <v>761862</v>
      </c>
      <c r="J15" s="28"/>
      <c r="K15" s="21">
        <f>SUM(K10:K14)</f>
        <v>208532</v>
      </c>
      <c r="L15" s="28"/>
      <c r="M15" s="79">
        <f>SUM(M10:M13)</f>
        <v>9728</v>
      </c>
      <c r="N15" s="28"/>
      <c r="O15" s="35">
        <f>SUM(O10:O13)</f>
        <v>11375</v>
      </c>
    </row>
    <row r="16" spans="1:15" s="20" customFormat="1" ht="21" customHeight="1">
      <c r="A16" s="25" t="s">
        <v>1</v>
      </c>
      <c r="G16" s="28"/>
      <c r="I16" s="77">
        <v>26644</v>
      </c>
      <c r="J16" s="95"/>
      <c r="K16" s="21">
        <v>36767</v>
      </c>
      <c r="L16" s="252"/>
      <c r="M16" s="126">
        <f>'P&amp;L 6-7 (9M)'!M16-17690+('P&amp;L 6-7 (9M)'!M19-(-145))</f>
        <v>1750</v>
      </c>
      <c r="N16" s="95"/>
      <c r="O16" s="241">
        <v>21755</v>
      </c>
    </row>
    <row r="17" spans="1:15" s="28" customFormat="1" ht="21" customHeight="1">
      <c r="A17" s="36" t="s">
        <v>24</v>
      </c>
      <c r="I17" s="77">
        <v>-53400</v>
      </c>
      <c r="J17" s="95"/>
      <c r="K17" s="21">
        <v>-50556</v>
      </c>
      <c r="L17" s="252"/>
      <c r="M17" s="126">
        <v>0</v>
      </c>
      <c r="N17" s="95"/>
      <c r="O17" s="241">
        <v>0</v>
      </c>
    </row>
    <row r="18" spans="1:15" s="28" customFormat="1" ht="21" customHeight="1">
      <c r="A18" s="25" t="s">
        <v>25</v>
      </c>
      <c r="I18" s="77">
        <v>-140279</v>
      </c>
      <c r="J18" s="95"/>
      <c r="K18" s="21">
        <v>-125695</v>
      </c>
      <c r="L18" s="252"/>
      <c r="M18" s="126">
        <f>'P&amp;L 6-7 (9M)'!M18-(-7801)</f>
        <v>-2466</v>
      </c>
      <c r="N18" s="95"/>
      <c r="O18" s="241">
        <v>-3225</v>
      </c>
    </row>
    <row r="19" spans="1:15" s="28" customFormat="1" ht="21" customHeight="1">
      <c r="A19" s="110" t="s">
        <v>74</v>
      </c>
      <c r="I19" s="126">
        <v>0</v>
      </c>
      <c r="J19" s="95"/>
      <c r="K19" s="21">
        <v>-5094</v>
      </c>
      <c r="L19" s="252"/>
      <c r="M19" s="126">
        <v>0</v>
      </c>
      <c r="N19" s="95"/>
      <c r="O19" s="241">
        <v>0</v>
      </c>
    </row>
    <row r="20" spans="1:15" s="20" customFormat="1" ht="21" customHeight="1">
      <c r="A20" s="25" t="s">
        <v>22</v>
      </c>
      <c r="G20" s="28"/>
      <c r="I20" s="80">
        <v>-7664</v>
      </c>
      <c r="J20" s="95"/>
      <c r="K20" s="33">
        <v>-11071</v>
      </c>
      <c r="L20" s="252"/>
      <c r="M20" s="80">
        <v>-665</v>
      </c>
      <c r="N20" s="95"/>
      <c r="O20" s="258">
        <v>-5917</v>
      </c>
    </row>
    <row r="21" spans="1:15" s="20" customFormat="1" ht="6" customHeight="1">
      <c r="A21" s="25"/>
      <c r="G21" s="28"/>
      <c r="H21" s="29"/>
      <c r="I21" s="76"/>
      <c r="J21" s="29"/>
      <c r="K21" s="29"/>
      <c r="L21" s="29"/>
      <c r="M21" s="84"/>
      <c r="N21" s="29"/>
      <c r="O21" s="31"/>
    </row>
    <row r="22" spans="1:15" s="20" customFormat="1" ht="21" customHeight="1">
      <c r="A22" s="194" t="s">
        <v>135</v>
      </c>
      <c r="G22" s="28"/>
      <c r="I22" s="77">
        <f>SUM(I15:I20)</f>
        <v>587163</v>
      </c>
      <c r="J22" s="28"/>
      <c r="K22" s="21">
        <f>SUM(K15:K20)</f>
        <v>52883</v>
      </c>
      <c r="L22" s="28"/>
      <c r="M22" s="79">
        <f>SUM(M15:M20)</f>
        <v>8347</v>
      </c>
      <c r="N22" s="28"/>
      <c r="O22" s="35">
        <f>SUM(O15:O20)</f>
        <v>23988</v>
      </c>
    </row>
    <row r="23" spans="1:15" s="20" customFormat="1" ht="21" customHeight="1">
      <c r="A23" s="25" t="s">
        <v>99</v>
      </c>
      <c r="G23" s="28"/>
      <c r="I23" s="81">
        <v>-378</v>
      </c>
      <c r="J23" s="95"/>
      <c r="K23" s="243">
        <v>-15833</v>
      </c>
      <c r="L23" s="252"/>
      <c r="M23" s="257">
        <f>'P&amp;L 6-7 (9M)'!M23-(-5335)</f>
        <v>-1733</v>
      </c>
      <c r="N23" s="95"/>
      <c r="O23" s="258">
        <v>498</v>
      </c>
    </row>
    <row r="24" spans="1:15" s="20" customFormat="1" ht="6" customHeight="1">
      <c r="A24" s="34"/>
      <c r="G24" s="28"/>
      <c r="I24" s="79"/>
      <c r="J24" s="28"/>
      <c r="K24" s="35"/>
      <c r="L24" s="28"/>
      <c r="M24" s="79"/>
      <c r="O24" s="35"/>
    </row>
    <row r="25" spans="1:15" s="20" customFormat="1" ht="21" customHeight="1">
      <c r="A25" s="34" t="s">
        <v>136</v>
      </c>
      <c r="G25" s="28"/>
      <c r="I25" s="81">
        <f>SUM(I22:I24)</f>
        <v>586785</v>
      </c>
      <c r="J25" s="28"/>
      <c r="K25" s="243">
        <f>SUM(K22:K24)</f>
        <v>37050</v>
      </c>
      <c r="L25" s="28"/>
      <c r="M25" s="81">
        <f>SUM(M22:M24)</f>
        <v>6614</v>
      </c>
      <c r="N25" s="28"/>
      <c r="O25" s="243">
        <f>SUM(O22:O24)</f>
        <v>24486</v>
      </c>
    </row>
    <row r="26" spans="1:15" s="20" customFormat="1" ht="6" customHeight="1">
      <c r="A26" s="34"/>
      <c r="G26" s="28"/>
      <c r="I26" s="79"/>
      <c r="J26" s="28"/>
      <c r="K26" s="35"/>
      <c r="L26" s="28"/>
      <c r="M26" s="79"/>
      <c r="O26" s="35"/>
    </row>
    <row r="27" spans="1:15" s="20" customFormat="1" ht="21" customHeight="1" thickBot="1">
      <c r="A27" s="34" t="s">
        <v>152</v>
      </c>
      <c r="I27" s="83">
        <f>+I25</f>
        <v>586785</v>
      </c>
      <c r="J27" s="28"/>
      <c r="K27" s="83">
        <f>+K25</f>
        <v>37050</v>
      </c>
      <c r="L27" s="28"/>
      <c r="M27" s="83">
        <f>+M25</f>
        <v>6614</v>
      </c>
      <c r="N27" s="28"/>
      <c r="O27" s="83">
        <f>+O25</f>
        <v>24486</v>
      </c>
    </row>
    <row r="28" spans="1:15" s="20" customFormat="1" ht="19.5" customHeight="1" thickTop="1">
      <c r="A28" s="34"/>
      <c r="I28" s="35"/>
      <c r="J28" s="28"/>
      <c r="K28" s="35"/>
      <c r="L28" s="28"/>
      <c r="M28" s="35"/>
      <c r="N28" s="28"/>
      <c r="O28" s="35"/>
    </row>
    <row r="29" spans="1:15" s="20" customFormat="1" ht="21.75" customHeight="1">
      <c r="A29" s="194" t="s">
        <v>153</v>
      </c>
      <c r="I29" s="77"/>
      <c r="K29" s="21"/>
      <c r="M29" s="77"/>
      <c r="O29" s="21"/>
    </row>
    <row r="30" spans="1:15" s="20" customFormat="1" ht="21.75" customHeight="1">
      <c r="A30" s="110" t="s">
        <v>158</v>
      </c>
      <c r="I30" s="77">
        <f>I25-I31</f>
        <v>586205</v>
      </c>
      <c r="J30" s="96"/>
      <c r="K30" s="21">
        <v>37149</v>
      </c>
      <c r="L30" s="253"/>
      <c r="M30" s="77">
        <f>M25-M31</f>
        <v>6614</v>
      </c>
      <c r="N30" s="96"/>
      <c r="O30" s="21">
        <v>24486</v>
      </c>
    </row>
    <row r="31" spans="1:15" s="20" customFormat="1" ht="21.75" customHeight="1">
      <c r="A31" s="110" t="s">
        <v>157</v>
      </c>
      <c r="I31" s="80">
        <v>580</v>
      </c>
      <c r="J31" s="96"/>
      <c r="K31" s="33">
        <v>-99</v>
      </c>
      <c r="L31" s="253"/>
      <c r="M31" s="78">
        <v>0</v>
      </c>
      <c r="N31" s="96"/>
      <c r="O31" s="242">
        <v>0</v>
      </c>
    </row>
    <row r="32" spans="1:15" s="20" customFormat="1" ht="8.1" customHeight="1">
      <c r="A32" s="194"/>
      <c r="I32" s="77"/>
      <c r="K32" s="21"/>
      <c r="M32" s="77"/>
      <c r="O32" s="21"/>
    </row>
    <row r="33" spans="1:15" s="20" customFormat="1" ht="21.75" customHeight="1" thickBot="1">
      <c r="A33" s="41"/>
      <c r="I33" s="83">
        <f>SUM(I30:I31)</f>
        <v>586785</v>
      </c>
      <c r="K33" s="39">
        <f>SUM(K30:K31)</f>
        <v>37050</v>
      </c>
      <c r="M33" s="83">
        <f>SUM(M30:M31)</f>
        <v>6614</v>
      </c>
      <c r="O33" s="39">
        <f>SUM(O30:O31)</f>
        <v>24486</v>
      </c>
    </row>
    <row r="34" spans="1:15" s="20" customFormat="1" ht="19.5" customHeight="1" thickTop="1">
      <c r="A34" s="41"/>
      <c r="I34" s="77"/>
      <c r="K34" s="21"/>
      <c r="M34" s="77"/>
      <c r="O34" s="21"/>
    </row>
    <row r="35" spans="1:15" s="20" customFormat="1" ht="21.75" customHeight="1">
      <c r="A35" s="34" t="s">
        <v>154</v>
      </c>
      <c r="I35" s="77"/>
      <c r="K35" s="21"/>
      <c r="M35" s="77"/>
      <c r="O35" s="21"/>
    </row>
    <row r="36" spans="1:15" s="20" customFormat="1" ht="21.75" customHeight="1">
      <c r="A36" s="110" t="s">
        <v>158</v>
      </c>
      <c r="I36" s="77">
        <f>I27-I37</f>
        <v>586205</v>
      </c>
      <c r="J36" s="96"/>
      <c r="K36" s="21">
        <v>37149</v>
      </c>
      <c r="L36" s="253"/>
      <c r="M36" s="77">
        <f>M27-M37</f>
        <v>6614</v>
      </c>
      <c r="N36" s="96"/>
      <c r="O36" s="21">
        <v>24486</v>
      </c>
    </row>
    <row r="37" spans="1:15" s="20" customFormat="1" ht="21.75" customHeight="1">
      <c r="A37" s="110" t="s">
        <v>157</v>
      </c>
      <c r="I37" s="80">
        <v>580</v>
      </c>
      <c r="J37" s="96"/>
      <c r="K37" s="33">
        <v>-99</v>
      </c>
      <c r="L37" s="253"/>
      <c r="M37" s="78">
        <v>0</v>
      </c>
      <c r="N37" s="96"/>
      <c r="O37" s="242">
        <v>0</v>
      </c>
    </row>
    <row r="38" spans="1:15" s="20" customFormat="1" ht="8.1" customHeight="1">
      <c r="A38" s="194"/>
      <c r="I38" s="77"/>
      <c r="K38" s="21"/>
      <c r="M38" s="77"/>
      <c r="O38" s="21"/>
    </row>
    <row r="39" spans="1:15" s="20" customFormat="1" ht="21.75" customHeight="1" thickBot="1">
      <c r="A39" s="41"/>
      <c r="I39" s="83">
        <f>SUM(I36:I37)</f>
        <v>586785</v>
      </c>
      <c r="K39" s="39">
        <f>SUM(K36:K37)</f>
        <v>37050</v>
      </c>
      <c r="M39" s="83">
        <f>SUM(M36:M37)</f>
        <v>6614</v>
      </c>
      <c r="O39" s="39">
        <f>SUM(O36:O37)</f>
        <v>24486</v>
      </c>
    </row>
    <row r="40" spans="1:15" s="20" customFormat="1" ht="19.5" customHeight="1" thickTop="1">
      <c r="A40" s="41"/>
      <c r="I40" s="79"/>
      <c r="K40" s="35"/>
      <c r="M40" s="79"/>
      <c r="O40" s="35"/>
    </row>
    <row r="41" spans="1:15" s="20" customFormat="1" ht="21.75" customHeight="1">
      <c r="A41" s="34" t="s">
        <v>137</v>
      </c>
      <c r="I41" s="77"/>
      <c r="K41" s="21"/>
      <c r="M41" s="77"/>
      <c r="O41" s="21"/>
    </row>
    <row r="42" spans="1:15" s="20" customFormat="1" ht="21.75" customHeight="1">
      <c r="A42" s="194" t="s">
        <v>44</v>
      </c>
      <c r="B42" s="25" t="s">
        <v>138</v>
      </c>
      <c r="I42" s="260">
        <f>I30/'2-4'!E101</f>
        <v>6.9607806932246719E-2</v>
      </c>
      <c r="J42" s="254"/>
      <c r="K42" s="42">
        <v>4.4111879286700614E-3</v>
      </c>
      <c r="L42" s="254"/>
      <c r="M42" s="260">
        <f>M30/'2-4'!I101</f>
        <v>7.8536695362523316E-4</v>
      </c>
      <c r="N42" s="254"/>
      <c r="O42" s="42">
        <v>2.9075438806270728E-3</v>
      </c>
    </row>
    <row r="43" spans="1:15" s="20" customFormat="1" ht="24" customHeight="1">
      <c r="A43" s="194"/>
      <c r="B43" s="25"/>
      <c r="I43" s="42"/>
      <c r="J43" s="43"/>
      <c r="K43" s="42"/>
      <c r="L43" s="43"/>
      <c r="M43" s="42"/>
      <c r="N43" s="43"/>
      <c r="O43" s="42"/>
    </row>
    <row r="44" spans="1:15" ht="21.95" customHeight="1">
      <c r="A44" s="16" t="str">
        <f>+'2-4'!A42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44" s="16"/>
      <c r="C44" s="16"/>
      <c r="D44" s="16"/>
      <c r="E44" s="16"/>
      <c r="F44" s="16"/>
      <c r="G44" s="16"/>
      <c r="H44" s="16"/>
      <c r="I44" s="44"/>
      <c r="J44" s="44"/>
      <c r="K44" s="44"/>
      <c r="L44" s="44"/>
      <c r="M44" s="44"/>
      <c r="N44" s="44"/>
      <c r="O44" s="44"/>
    </row>
  </sheetData>
  <mergeCells count="2">
    <mergeCell ref="I5:K5"/>
    <mergeCell ref="M5:O5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P84"/>
  <sheetViews>
    <sheetView tabSelected="1" topLeftCell="A34" zoomScaleNormal="100" zoomScaleSheetLayoutView="100" workbookViewId="0">
      <selection activeCell="F42" sqref="F42"/>
    </sheetView>
  </sheetViews>
  <sheetFormatPr defaultColWidth="9" defaultRowHeight="21.75" customHeight="1"/>
  <cols>
    <col min="1" max="5" width="1.140625" style="104" customWidth="1"/>
    <col min="6" max="6" width="30.140625" style="104" customWidth="1"/>
    <col min="7" max="7" width="6.5703125" style="104" customWidth="1"/>
    <col min="8" max="8" width="0.7109375" style="104" customWidth="1"/>
    <col min="9" max="9" width="12.28515625" style="104" customWidth="1"/>
    <col min="10" max="10" width="0.7109375" style="104" customWidth="1"/>
    <col min="11" max="11" width="12.28515625" style="2" customWidth="1"/>
    <col min="12" max="12" width="0.7109375" style="104" customWidth="1"/>
    <col min="13" max="13" width="12.28515625" style="105" customWidth="1"/>
    <col min="14" max="14" width="0.7109375" style="104" customWidth="1"/>
    <col min="15" max="15" width="12.28515625" style="4" customWidth="1"/>
    <col min="16" max="16" width="9" style="104"/>
    <col min="17" max="17" width="10.7109375" style="104" bestFit="1" customWidth="1"/>
    <col min="18" max="16384" width="9" style="104"/>
  </cols>
  <sheetData>
    <row r="1" spans="1:16" ht="21.75" customHeight="1">
      <c r="A1" s="103" t="s">
        <v>68</v>
      </c>
    </row>
    <row r="2" spans="1:16" ht="21.75" customHeight="1">
      <c r="A2" s="103" t="s">
        <v>43</v>
      </c>
    </row>
    <row r="3" spans="1:16" ht="21.75" customHeight="1">
      <c r="A3" s="106" t="s">
        <v>166</v>
      </c>
      <c r="B3" s="107"/>
      <c r="C3" s="107"/>
      <c r="D3" s="107"/>
      <c r="E3" s="107"/>
      <c r="F3" s="107"/>
      <c r="G3" s="107"/>
      <c r="H3" s="107"/>
      <c r="I3" s="107"/>
      <c r="J3" s="107"/>
      <c r="K3" s="6"/>
      <c r="L3" s="107"/>
      <c r="M3" s="108"/>
      <c r="N3" s="107"/>
      <c r="O3" s="8"/>
    </row>
    <row r="4" spans="1:16" ht="21" customHeight="1">
      <c r="A4" s="109"/>
    </row>
    <row r="5" spans="1:16" s="96" customFormat="1" ht="21" customHeight="1">
      <c r="A5" s="110"/>
      <c r="I5" s="265" t="s">
        <v>45</v>
      </c>
      <c r="J5" s="265"/>
      <c r="K5" s="265"/>
      <c r="L5" s="111"/>
      <c r="M5" s="265" t="s">
        <v>62</v>
      </c>
      <c r="N5" s="265"/>
      <c r="O5" s="265"/>
    </row>
    <row r="6" spans="1:16" s="96" customFormat="1" ht="21" customHeight="1">
      <c r="A6" s="110"/>
      <c r="I6" s="112" t="s">
        <v>41</v>
      </c>
      <c r="K6" s="27" t="s">
        <v>41</v>
      </c>
      <c r="M6" s="112" t="s">
        <v>41</v>
      </c>
      <c r="O6" s="27" t="s">
        <v>41</v>
      </c>
    </row>
    <row r="7" spans="1:16" s="96" customFormat="1" ht="21" customHeight="1">
      <c r="A7" s="110"/>
      <c r="H7" s="113"/>
      <c r="I7" s="128" t="s">
        <v>144</v>
      </c>
      <c r="J7" s="129"/>
      <c r="K7" s="128" t="s">
        <v>117</v>
      </c>
      <c r="L7" s="129"/>
      <c r="M7" s="128" t="s">
        <v>144</v>
      </c>
      <c r="N7" s="129"/>
      <c r="O7" s="128" t="s">
        <v>117</v>
      </c>
    </row>
    <row r="8" spans="1:16" s="96" customFormat="1" ht="21" customHeight="1">
      <c r="A8" s="110"/>
      <c r="G8" s="188" t="s">
        <v>3</v>
      </c>
      <c r="H8" s="113"/>
      <c r="I8" s="114" t="s">
        <v>84</v>
      </c>
      <c r="J8" s="113"/>
      <c r="K8" s="30" t="s">
        <v>84</v>
      </c>
      <c r="L8" s="113"/>
      <c r="M8" s="114" t="s">
        <v>84</v>
      </c>
      <c r="N8" s="113"/>
      <c r="O8" s="30" t="s">
        <v>84</v>
      </c>
    </row>
    <row r="9" spans="1:16" s="96" customFormat="1" ht="8.1" customHeight="1">
      <c r="A9" s="110"/>
      <c r="H9" s="113"/>
      <c r="I9" s="76"/>
      <c r="J9" s="113"/>
      <c r="K9" s="29"/>
      <c r="L9" s="113"/>
      <c r="M9" s="120"/>
      <c r="N9" s="113"/>
      <c r="O9" s="27"/>
    </row>
    <row r="10" spans="1:16" s="96" customFormat="1" ht="21" customHeight="1">
      <c r="A10" s="110" t="s">
        <v>110</v>
      </c>
      <c r="I10" s="77">
        <v>23886065</v>
      </c>
      <c r="J10" s="95"/>
      <c r="K10" s="21">
        <v>14891248</v>
      </c>
      <c r="L10" s="95"/>
      <c r="M10" s="89">
        <v>0</v>
      </c>
      <c r="N10" s="95"/>
      <c r="O10" s="244" t="s">
        <v>109</v>
      </c>
      <c r="P10" s="32"/>
    </row>
    <row r="11" spans="1:16" s="96" customFormat="1" ht="21" customHeight="1">
      <c r="A11" s="110" t="s">
        <v>72</v>
      </c>
      <c r="I11" s="89">
        <v>0</v>
      </c>
      <c r="J11" s="95"/>
      <c r="K11" s="244">
        <v>0</v>
      </c>
      <c r="L11" s="95"/>
      <c r="M11" s="89">
        <v>294851</v>
      </c>
      <c r="N11" s="95"/>
      <c r="O11" s="244">
        <v>293723</v>
      </c>
      <c r="P11" s="32"/>
    </row>
    <row r="12" spans="1:16" s="96" customFormat="1" ht="21" customHeight="1">
      <c r="A12" s="116" t="s">
        <v>111</v>
      </c>
      <c r="I12" s="77">
        <v>-20960454</v>
      </c>
      <c r="J12" s="95"/>
      <c r="K12" s="21">
        <v>-14155527</v>
      </c>
      <c r="L12" s="95"/>
      <c r="M12" s="89">
        <v>0</v>
      </c>
      <c r="N12" s="95"/>
      <c r="O12" s="244" t="s">
        <v>109</v>
      </c>
      <c r="P12" s="32"/>
    </row>
    <row r="13" spans="1:16" s="96" customFormat="1" ht="21" customHeight="1">
      <c r="A13" s="116" t="s">
        <v>73</v>
      </c>
      <c r="I13" s="78">
        <v>0</v>
      </c>
      <c r="J13" s="95"/>
      <c r="K13" s="242">
        <v>0</v>
      </c>
      <c r="L13" s="95"/>
      <c r="M13" s="80">
        <v>-270914</v>
      </c>
      <c r="N13" s="95"/>
      <c r="O13" s="33">
        <v>-271467</v>
      </c>
      <c r="P13" s="32"/>
    </row>
    <row r="14" spans="1:16" s="96" customFormat="1" ht="8.1" customHeight="1">
      <c r="A14" s="110"/>
      <c r="H14" s="113"/>
      <c r="I14" s="77"/>
      <c r="K14" s="21"/>
      <c r="M14" s="77"/>
      <c r="N14" s="113"/>
      <c r="O14" s="21"/>
    </row>
    <row r="15" spans="1:16" s="96" customFormat="1" ht="21" customHeight="1">
      <c r="A15" s="115" t="s">
        <v>112</v>
      </c>
      <c r="I15" s="77">
        <f>SUM(I10:I14)</f>
        <v>2925611</v>
      </c>
      <c r="K15" s="21">
        <f>SUM(K10:K14)</f>
        <v>735721</v>
      </c>
      <c r="M15" s="77">
        <f>SUM(M10:M13)</f>
        <v>23937</v>
      </c>
      <c r="O15" s="21">
        <f>SUM(O10:O13)</f>
        <v>22256</v>
      </c>
      <c r="P15" s="32"/>
    </row>
    <row r="16" spans="1:16" s="96" customFormat="1" ht="21" customHeight="1">
      <c r="A16" s="110" t="s">
        <v>1</v>
      </c>
      <c r="I16" s="77">
        <v>39617</v>
      </c>
      <c r="J16" s="95"/>
      <c r="K16" s="21">
        <v>100572</v>
      </c>
      <c r="L16" s="95"/>
      <c r="M16" s="77">
        <v>19405</v>
      </c>
      <c r="N16" s="95"/>
      <c r="O16" s="21">
        <v>63609</v>
      </c>
    </row>
    <row r="17" spans="1:16" s="96" customFormat="1" ht="21" customHeight="1">
      <c r="A17" s="110" t="s">
        <v>24</v>
      </c>
      <c r="I17" s="77">
        <v>-157235</v>
      </c>
      <c r="J17" s="95"/>
      <c r="K17" s="21">
        <v>-135805</v>
      </c>
      <c r="L17" s="95"/>
      <c r="M17" s="89">
        <v>0</v>
      </c>
      <c r="N17" s="95"/>
      <c r="O17" s="244" t="s">
        <v>109</v>
      </c>
      <c r="P17" s="37"/>
    </row>
    <row r="18" spans="1:16" s="96" customFormat="1" ht="21" customHeight="1">
      <c r="A18" s="110" t="s">
        <v>25</v>
      </c>
      <c r="I18" s="77">
        <v>-422200</v>
      </c>
      <c r="J18" s="95"/>
      <c r="K18" s="21">
        <v>-395682</v>
      </c>
      <c r="L18" s="95"/>
      <c r="M18" s="77">
        <v>-10267</v>
      </c>
      <c r="N18" s="95"/>
      <c r="O18" s="21">
        <v>-10557</v>
      </c>
      <c r="P18" s="37"/>
    </row>
    <row r="19" spans="1:16" s="96" customFormat="1" ht="21" customHeight="1">
      <c r="A19" s="110" t="s">
        <v>74</v>
      </c>
      <c r="I19" s="89">
        <v>0</v>
      </c>
      <c r="J19" s="95"/>
      <c r="K19" s="244">
        <v>0</v>
      </c>
      <c r="L19" s="95"/>
      <c r="M19" s="77">
        <v>-110</v>
      </c>
      <c r="N19" s="95"/>
      <c r="O19" s="244">
        <v>0</v>
      </c>
      <c r="P19" s="37"/>
    </row>
    <row r="20" spans="1:16" s="96" customFormat="1" ht="21" customHeight="1">
      <c r="A20" s="110" t="s">
        <v>22</v>
      </c>
      <c r="I20" s="80">
        <v>-27352</v>
      </c>
      <c r="J20" s="95"/>
      <c r="K20" s="33">
        <v>-33525</v>
      </c>
      <c r="L20" s="95"/>
      <c r="M20" s="80">
        <v>-1251</v>
      </c>
      <c r="N20" s="95"/>
      <c r="O20" s="33">
        <v>-21197</v>
      </c>
    </row>
    <row r="21" spans="1:16" s="96" customFormat="1" ht="8.1" customHeight="1">
      <c r="A21" s="110"/>
      <c r="H21" s="113"/>
      <c r="I21" s="76"/>
      <c r="J21" s="113"/>
      <c r="K21" s="29"/>
      <c r="L21" s="113"/>
      <c r="M21" s="120"/>
      <c r="N21" s="113"/>
      <c r="O21" s="27"/>
    </row>
    <row r="22" spans="1:16" s="96" customFormat="1" ht="21" customHeight="1">
      <c r="A22" s="118" t="s">
        <v>135</v>
      </c>
      <c r="I22" s="77">
        <f>SUM(I15:I20)</f>
        <v>2358441</v>
      </c>
      <c r="K22" s="21">
        <f>SUM(K15:K20)</f>
        <v>271281</v>
      </c>
      <c r="M22" s="77">
        <f>SUM(M15:M20)</f>
        <v>31714</v>
      </c>
      <c r="O22" s="21">
        <f>SUM(O15:O20)</f>
        <v>54111</v>
      </c>
    </row>
    <row r="23" spans="1:16" s="96" customFormat="1" ht="21" customHeight="1">
      <c r="A23" s="110" t="s">
        <v>99</v>
      </c>
      <c r="G23" s="96">
        <v>14</v>
      </c>
      <c r="I23" s="81">
        <v>713</v>
      </c>
      <c r="J23" s="95"/>
      <c r="K23" s="243">
        <v>-46570</v>
      </c>
      <c r="L23" s="95"/>
      <c r="M23" s="81">
        <v>-7068</v>
      </c>
      <c r="N23" s="95"/>
      <c r="O23" s="243">
        <v>1544</v>
      </c>
      <c r="P23" s="38"/>
    </row>
    <row r="24" spans="1:16" s="96" customFormat="1" ht="8.1" customHeight="1">
      <c r="A24" s="115"/>
      <c r="I24" s="77"/>
      <c r="K24" s="21"/>
      <c r="M24" s="77"/>
      <c r="O24" s="21"/>
    </row>
    <row r="25" spans="1:16" s="96" customFormat="1" ht="21" customHeight="1">
      <c r="A25" s="115" t="s">
        <v>136</v>
      </c>
      <c r="I25" s="86">
        <f>SUM(I22:I24)</f>
        <v>2359154</v>
      </c>
      <c r="K25" s="24">
        <f>SUM(K22:K24)</f>
        <v>224711</v>
      </c>
      <c r="M25" s="86">
        <f>SUM(M22:M24)</f>
        <v>24646</v>
      </c>
      <c r="O25" s="24">
        <f>SUM(O22:O24)</f>
        <v>55655</v>
      </c>
    </row>
    <row r="26" spans="1:16" s="96" customFormat="1" ht="21" customHeight="1">
      <c r="A26" s="115"/>
      <c r="I26" s="77"/>
      <c r="K26" s="21"/>
      <c r="M26" s="77"/>
      <c r="O26" s="21"/>
    </row>
    <row r="27" spans="1:16" s="96" customFormat="1" ht="21" customHeight="1">
      <c r="A27" s="115" t="s">
        <v>75</v>
      </c>
      <c r="I27" s="77"/>
      <c r="K27" s="21"/>
      <c r="M27" s="77"/>
      <c r="O27" s="21"/>
    </row>
    <row r="28" spans="1:16" s="96" customFormat="1" ht="21" customHeight="1">
      <c r="A28" s="110" t="s">
        <v>139</v>
      </c>
      <c r="I28" s="77"/>
      <c r="K28" s="21"/>
      <c r="M28" s="77"/>
      <c r="O28" s="21"/>
    </row>
    <row r="29" spans="1:16" s="96" customFormat="1" ht="21" customHeight="1">
      <c r="B29" s="116" t="s">
        <v>106</v>
      </c>
      <c r="I29" s="77"/>
      <c r="K29" s="21"/>
      <c r="M29" s="77"/>
      <c r="O29" s="21"/>
    </row>
    <row r="30" spans="1:16" s="96" customFormat="1" ht="21" customHeight="1">
      <c r="A30" s="116"/>
      <c r="C30" s="116" t="s">
        <v>140</v>
      </c>
      <c r="I30" s="77"/>
      <c r="K30" s="21"/>
      <c r="M30" s="77"/>
      <c r="O30" s="21"/>
    </row>
    <row r="31" spans="1:16" s="96" customFormat="1" ht="21" customHeight="1">
      <c r="A31" s="116"/>
      <c r="D31" s="116" t="s">
        <v>141</v>
      </c>
      <c r="I31" s="77">
        <v>-41</v>
      </c>
      <c r="K31" s="21">
        <v>8367</v>
      </c>
      <c r="M31" s="77">
        <v>-41</v>
      </c>
      <c r="O31" s="21">
        <v>-907</v>
      </c>
    </row>
    <row r="32" spans="1:16" s="96" customFormat="1" ht="21" customHeight="1">
      <c r="A32" s="116"/>
      <c r="C32" s="116" t="s">
        <v>125</v>
      </c>
      <c r="I32" s="82"/>
      <c r="K32" s="20"/>
      <c r="M32" s="82"/>
      <c r="O32" s="20"/>
    </row>
    <row r="33" spans="1:15" s="96" customFormat="1" ht="21" customHeight="1">
      <c r="A33" s="116"/>
      <c r="B33" s="116"/>
      <c r="D33" s="110" t="s">
        <v>142</v>
      </c>
      <c r="I33" s="86">
        <v>8</v>
      </c>
      <c r="K33" s="24">
        <v>-954</v>
      </c>
      <c r="M33" s="86">
        <v>8</v>
      </c>
      <c r="O33" s="24">
        <v>181</v>
      </c>
    </row>
    <row r="34" spans="1:15" s="96" customFormat="1" ht="8.1" customHeight="1">
      <c r="A34" s="115"/>
      <c r="I34" s="77"/>
      <c r="K34" s="21"/>
      <c r="M34" s="77"/>
      <c r="O34" s="21"/>
    </row>
    <row r="35" spans="1:15" s="96" customFormat="1" ht="21" customHeight="1">
      <c r="A35" s="116"/>
      <c r="C35" s="116" t="s">
        <v>143</v>
      </c>
      <c r="I35" s="77"/>
      <c r="K35" s="21"/>
      <c r="M35" s="77"/>
      <c r="O35" s="21"/>
    </row>
    <row r="36" spans="1:15" s="96" customFormat="1" ht="21" customHeight="1">
      <c r="A36" s="116"/>
      <c r="D36" s="116" t="s">
        <v>142</v>
      </c>
      <c r="I36" s="86">
        <f>SUM(I28:I35)</f>
        <v>-33</v>
      </c>
      <c r="K36" s="24">
        <f>SUM(K28:K35)</f>
        <v>7413</v>
      </c>
      <c r="M36" s="86">
        <f>SUM(M28:M35)</f>
        <v>-33</v>
      </c>
      <c r="O36" s="24">
        <f>SUM(O28:O35)</f>
        <v>-726</v>
      </c>
    </row>
    <row r="37" spans="1:15" s="96" customFormat="1" ht="8.1" customHeight="1">
      <c r="A37" s="115"/>
      <c r="I37" s="77"/>
      <c r="K37" s="21"/>
      <c r="M37" s="77"/>
      <c r="O37" s="21"/>
    </row>
    <row r="38" spans="1:15" s="96" customFormat="1" ht="21" customHeight="1">
      <c r="A38" s="118" t="s">
        <v>89</v>
      </c>
      <c r="I38" s="86">
        <f>SUM(I36)</f>
        <v>-33</v>
      </c>
      <c r="K38" s="24">
        <f>SUM(K36)</f>
        <v>7413</v>
      </c>
      <c r="M38" s="86">
        <f>SUM(M36)</f>
        <v>-33</v>
      </c>
      <c r="O38" s="24">
        <f>SUM(O36)</f>
        <v>-726</v>
      </c>
    </row>
    <row r="39" spans="1:15" s="96" customFormat="1" ht="8.1" customHeight="1">
      <c r="A39" s="115"/>
      <c r="I39" s="77"/>
      <c r="K39" s="21"/>
      <c r="M39" s="77"/>
      <c r="O39" s="21"/>
    </row>
    <row r="40" spans="1:15" s="96" customFormat="1" ht="21" customHeight="1" thickBot="1">
      <c r="A40" s="115" t="s">
        <v>152</v>
      </c>
      <c r="I40" s="83">
        <f>I25+I38</f>
        <v>2359121</v>
      </c>
      <c r="K40" s="39">
        <f>K25+K38</f>
        <v>232124</v>
      </c>
      <c r="M40" s="83">
        <f>M25+M38</f>
        <v>24613</v>
      </c>
      <c r="O40" s="39">
        <f>O25+O38</f>
        <v>54929</v>
      </c>
    </row>
    <row r="41" spans="1:15" s="96" customFormat="1" ht="20.25" customHeight="1" thickTop="1">
      <c r="A41" s="115"/>
      <c r="I41" s="95"/>
      <c r="K41" s="21"/>
      <c r="M41" s="95"/>
      <c r="O41" s="21"/>
    </row>
    <row r="42" spans="1:15" s="96" customFormat="1" ht="20.25" customHeight="1">
      <c r="A42" s="115"/>
      <c r="I42" s="95"/>
      <c r="K42" s="21"/>
      <c r="M42" s="95"/>
      <c r="O42" s="21"/>
    </row>
    <row r="43" spans="1:15" s="96" customFormat="1" ht="20.25" customHeight="1">
      <c r="A43" s="115"/>
      <c r="I43" s="95"/>
      <c r="K43" s="21"/>
      <c r="M43" s="95"/>
      <c r="O43" s="21"/>
    </row>
    <row r="44" spans="1:15" s="96" customFormat="1" ht="21.75" customHeight="1">
      <c r="A44" s="117" t="str">
        <f>'P&amp;L 5 (3M)'!A44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44" s="107"/>
      <c r="C44" s="107"/>
      <c r="D44" s="107"/>
      <c r="E44" s="107"/>
      <c r="F44" s="107"/>
      <c r="G44" s="107"/>
      <c r="H44" s="107"/>
      <c r="I44" s="98"/>
      <c r="J44" s="127"/>
      <c r="K44" s="24"/>
      <c r="L44" s="127"/>
      <c r="M44" s="98"/>
      <c r="N44" s="127"/>
      <c r="O44" s="24"/>
    </row>
    <row r="45" spans="1:15" ht="21.75" customHeight="1">
      <c r="A45" s="103" t="str">
        <f>+A1</f>
        <v>บริษัท ทาทา สตีล (ประเทศไทย) จํากัด (มหาชน)</v>
      </c>
      <c r="I45" s="96"/>
      <c r="J45" s="96"/>
      <c r="K45" s="20"/>
      <c r="L45" s="96"/>
      <c r="M45" s="95"/>
      <c r="N45" s="96"/>
      <c r="O45" s="21"/>
    </row>
    <row r="46" spans="1:15" ht="21.75" customHeight="1">
      <c r="A46" s="103" t="s">
        <v>43</v>
      </c>
      <c r="I46" s="96"/>
      <c r="J46" s="96"/>
      <c r="K46" s="20"/>
      <c r="L46" s="96"/>
      <c r="M46" s="95"/>
      <c r="N46" s="96"/>
      <c r="O46" s="21"/>
    </row>
    <row r="47" spans="1:15" ht="21.75" customHeight="1">
      <c r="A47" s="106" t="str">
        <f>A3</f>
        <v>สำหรับงวดเก้าเดือนสิ้นสุดวันที่ 31 ธันวาคม พ.ศ. 2564</v>
      </c>
      <c r="B47" s="107"/>
      <c r="C47" s="107"/>
      <c r="D47" s="107"/>
      <c r="E47" s="107"/>
      <c r="F47" s="107"/>
      <c r="G47" s="107"/>
      <c r="H47" s="107"/>
      <c r="I47" s="127"/>
      <c r="J47" s="127"/>
      <c r="K47" s="23"/>
      <c r="L47" s="127"/>
      <c r="M47" s="98"/>
      <c r="N47" s="127"/>
      <c r="O47" s="24"/>
    </row>
    <row r="48" spans="1:15" ht="21.75" customHeight="1">
      <c r="A48" s="109"/>
      <c r="I48" s="96"/>
      <c r="J48" s="96"/>
      <c r="K48" s="20"/>
      <c r="L48" s="96"/>
      <c r="M48" s="95"/>
      <c r="N48" s="96"/>
      <c r="O48" s="21"/>
    </row>
    <row r="49" spans="1:15" s="96" customFormat="1" ht="21.75" customHeight="1">
      <c r="A49" s="110"/>
      <c r="I49" s="265" t="s">
        <v>45</v>
      </c>
      <c r="J49" s="265"/>
      <c r="K49" s="265"/>
      <c r="L49" s="111"/>
      <c r="M49" s="265" t="s">
        <v>62</v>
      </c>
      <c r="N49" s="265"/>
      <c r="O49" s="265"/>
    </row>
    <row r="50" spans="1:15" s="96" customFormat="1" ht="21.75" customHeight="1">
      <c r="A50" s="110"/>
      <c r="I50" s="112" t="s">
        <v>41</v>
      </c>
      <c r="K50" s="27" t="s">
        <v>41</v>
      </c>
      <c r="M50" s="112" t="s">
        <v>41</v>
      </c>
      <c r="O50" s="27" t="s">
        <v>41</v>
      </c>
    </row>
    <row r="51" spans="1:15" s="96" customFormat="1" ht="21.75" customHeight="1">
      <c r="A51" s="110"/>
      <c r="H51" s="113"/>
      <c r="I51" s="128" t="s">
        <v>144</v>
      </c>
      <c r="J51" s="129"/>
      <c r="K51" s="128" t="s">
        <v>117</v>
      </c>
      <c r="L51" s="129"/>
      <c r="M51" s="128" t="s">
        <v>144</v>
      </c>
      <c r="N51" s="129"/>
      <c r="O51" s="128" t="s">
        <v>117</v>
      </c>
    </row>
    <row r="52" spans="1:15" s="96" customFormat="1" ht="21.75" customHeight="1">
      <c r="A52" s="110"/>
      <c r="H52" s="113"/>
      <c r="I52" s="114" t="s">
        <v>84</v>
      </c>
      <c r="J52" s="113"/>
      <c r="K52" s="30" t="s">
        <v>84</v>
      </c>
      <c r="L52" s="113"/>
      <c r="M52" s="114" t="s">
        <v>84</v>
      </c>
      <c r="N52" s="113"/>
      <c r="O52" s="30" t="s">
        <v>84</v>
      </c>
    </row>
    <row r="53" spans="1:15" s="96" customFormat="1" ht="21.75" customHeight="1">
      <c r="A53" s="116"/>
      <c r="I53" s="77"/>
      <c r="K53" s="21"/>
      <c r="M53" s="77"/>
      <c r="O53" s="21"/>
    </row>
    <row r="54" spans="1:15" s="96" customFormat="1" ht="21.75" customHeight="1">
      <c r="A54" s="118" t="s">
        <v>153</v>
      </c>
      <c r="I54" s="77"/>
      <c r="K54" s="21"/>
      <c r="M54" s="77"/>
      <c r="O54" s="21"/>
    </row>
    <row r="55" spans="1:15" s="96" customFormat="1" ht="21.75" customHeight="1">
      <c r="A55" s="110" t="s">
        <v>158</v>
      </c>
      <c r="I55" s="77">
        <v>2355375</v>
      </c>
      <c r="K55" s="21">
        <v>224691</v>
      </c>
      <c r="M55" s="77">
        <v>24646</v>
      </c>
      <c r="O55" s="21">
        <v>55655</v>
      </c>
    </row>
    <row r="56" spans="1:15" s="96" customFormat="1" ht="21.75" customHeight="1">
      <c r="A56" s="110" t="s">
        <v>157</v>
      </c>
      <c r="I56" s="78">
        <v>3779</v>
      </c>
      <c r="K56" s="242">
        <v>20</v>
      </c>
      <c r="M56" s="78">
        <v>0</v>
      </c>
      <c r="O56" s="242">
        <v>0</v>
      </c>
    </row>
    <row r="57" spans="1:15" s="96" customFormat="1" ht="8.1" customHeight="1">
      <c r="A57" s="118"/>
      <c r="I57" s="77"/>
      <c r="K57" s="21"/>
      <c r="M57" s="77"/>
      <c r="O57" s="21"/>
    </row>
    <row r="58" spans="1:15" s="96" customFormat="1" ht="21.75" customHeight="1" thickBot="1">
      <c r="A58" s="116"/>
      <c r="I58" s="83">
        <f>SUM(I55:I56)</f>
        <v>2359154</v>
      </c>
      <c r="K58" s="39">
        <f>SUM(K55:K56)</f>
        <v>224711</v>
      </c>
      <c r="M58" s="83">
        <f>SUM(M55:M56)</f>
        <v>24646</v>
      </c>
      <c r="O58" s="39">
        <f>SUM(O55:O56)</f>
        <v>55655</v>
      </c>
    </row>
    <row r="59" spans="1:15" s="96" customFormat="1" ht="21.75" customHeight="1" thickTop="1">
      <c r="A59" s="116"/>
      <c r="I59" s="77"/>
      <c r="K59" s="21"/>
      <c r="M59" s="77"/>
      <c r="O59" s="21"/>
    </row>
    <row r="60" spans="1:15" s="96" customFormat="1" ht="21.75" customHeight="1">
      <c r="A60" s="115" t="s">
        <v>154</v>
      </c>
      <c r="I60" s="77"/>
      <c r="K60" s="21"/>
      <c r="M60" s="77"/>
      <c r="O60" s="21"/>
    </row>
    <row r="61" spans="1:15" s="96" customFormat="1" ht="21.75" customHeight="1">
      <c r="A61" s="110" t="s">
        <v>158</v>
      </c>
      <c r="I61" s="77">
        <f>I40-I62</f>
        <v>2355342</v>
      </c>
      <c r="K61" s="21">
        <v>232095</v>
      </c>
      <c r="M61" s="77">
        <f>M40</f>
        <v>24613</v>
      </c>
      <c r="O61" s="21">
        <v>54929</v>
      </c>
    </row>
    <row r="62" spans="1:15" s="96" customFormat="1" ht="21.75" customHeight="1">
      <c r="A62" s="110" t="s">
        <v>157</v>
      </c>
      <c r="I62" s="78">
        <v>3779</v>
      </c>
      <c r="K62" s="242">
        <v>29</v>
      </c>
      <c r="M62" s="78">
        <v>0</v>
      </c>
      <c r="O62" s="242">
        <v>0</v>
      </c>
    </row>
    <row r="63" spans="1:15" s="96" customFormat="1" ht="8.1" customHeight="1">
      <c r="A63" s="118"/>
      <c r="I63" s="77"/>
      <c r="K63" s="21"/>
      <c r="M63" s="77"/>
      <c r="O63" s="21"/>
    </row>
    <row r="64" spans="1:15" s="96" customFormat="1" ht="21.75" customHeight="1" thickBot="1">
      <c r="A64" s="116"/>
      <c r="I64" s="83">
        <f>SUM(I61:I62)</f>
        <v>2359121</v>
      </c>
      <c r="K64" s="39">
        <f>SUM(K61:K62)</f>
        <v>232124</v>
      </c>
      <c r="M64" s="83">
        <f>SUM(M61:M62)</f>
        <v>24613</v>
      </c>
      <c r="O64" s="39">
        <f>SUM(O61:O62)</f>
        <v>54929</v>
      </c>
    </row>
    <row r="65" spans="1:16" s="96" customFormat="1" ht="21.75" customHeight="1" thickTop="1">
      <c r="A65" s="116"/>
      <c r="I65" s="77"/>
      <c r="K65" s="21"/>
      <c r="M65" s="77"/>
      <c r="O65" s="21"/>
    </row>
    <row r="66" spans="1:16" s="96" customFormat="1" ht="21.75" customHeight="1">
      <c r="A66" s="115" t="s">
        <v>137</v>
      </c>
      <c r="I66" s="77"/>
      <c r="K66" s="21"/>
      <c r="M66" s="77"/>
      <c r="O66" s="21"/>
    </row>
    <row r="67" spans="1:16" s="96" customFormat="1" ht="21.75" customHeight="1">
      <c r="A67" s="118" t="s">
        <v>44</v>
      </c>
      <c r="B67" s="110" t="s">
        <v>138</v>
      </c>
      <c r="I67" s="260">
        <f>I55/'2-4'!E101</f>
        <v>0.27968456129347347</v>
      </c>
      <c r="J67" s="254"/>
      <c r="K67" s="42">
        <v>2.6680508947234241E-2</v>
      </c>
      <c r="L67" s="254"/>
      <c r="M67" s="260">
        <f>M55/'2-4'!I101</f>
        <v>2.9265427788097214E-3</v>
      </c>
      <c r="N67" s="254"/>
      <c r="O67" s="42">
        <v>6.6086479897206462E-3</v>
      </c>
      <c r="P67" s="259"/>
    </row>
    <row r="68" spans="1:16" s="96" customFormat="1" ht="21.75" customHeight="1">
      <c r="A68" s="118"/>
      <c r="B68" s="110"/>
      <c r="I68" s="101"/>
      <c r="J68" s="102"/>
      <c r="K68" s="255"/>
      <c r="L68" s="102"/>
      <c r="M68" s="101"/>
      <c r="N68" s="102"/>
      <c r="O68" s="42"/>
    </row>
    <row r="69" spans="1:16" s="96" customFormat="1" ht="21.75" customHeight="1">
      <c r="A69" s="118"/>
      <c r="B69" s="110"/>
      <c r="I69" s="101"/>
      <c r="J69" s="102"/>
      <c r="K69" s="42"/>
      <c r="L69" s="102"/>
      <c r="M69" s="101"/>
      <c r="N69" s="102"/>
      <c r="O69" s="42"/>
    </row>
    <row r="70" spans="1:16" s="96" customFormat="1" ht="21.75" customHeight="1">
      <c r="A70" s="118"/>
      <c r="B70" s="110"/>
      <c r="I70" s="101"/>
      <c r="J70" s="102"/>
      <c r="K70" s="42"/>
      <c r="L70" s="102"/>
      <c r="M70" s="101"/>
      <c r="N70" s="102"/>
      <c r="O70" s="42"/>
    </row>
    <row r="71" spans="1:16" s="96" customFormat="1" ht="21.75" customHeight="1">
      <c r="A71" s="118"/>
      <c r="B71" s="110"/>
      <c r="I71" s="101"/>
      <c r="J71" s="102"/>
      <c r="K71" s="42"/>
      <c r="L71" s="102"/>
      <c r="M71" s="101"/>
      <c r="N71" s="102"/>
      <c r="O71" s="42"/>
    </row>
    <row r="72" spans="1:16" s="96" customFormat="1" ht="21.75" customHeight="1">
      <c r="A72" s="118"/>
      <c r="B72" s="110"/>
      <c r="I72" s="101"/>
      <c r="J72" s="102"/>
      <c r="K72" s="42"/>
      <c r="L72" s="102"/>
      <c r="M72" s="101"/>
      <c r="N72" s="102"/>
      <c r="O72" s="42"/>
    </row>
    <row r="73" spans="1:16" s="96" customFormat="1" ht="21.75" customHeight="1">
      <c r="A73" s="118"/>
      <c r="B73" s="110"/>
      <c r="I73" s="101"/>
      <c r="J73" s="102"/>
      <c r="K73" s="42"/>
      <c r="L73" s="102"/>
      <c r="M73" s="101"/>
      <c r="N73" s="102"/>
      <c r="O73" s="42"/>
    </row>
    <row r="74" spans="1:16" s="96" customFormat="1" ht="21.75" customHeight="1">
      <c r="A74" s="118"/>
      <c r="B74" s="110"/>
      <c r="I74" s="101"/>
      <c r="J74" s="102"/>
      <c r="K74" s="42"/>
      <c r="L74" s="102"/>
      <c r="M74" s="101"/>
      <c r="N74" s="102"/>
      <c r="O74" s="42"/>
    </row>
    <row r="75" spans="1:16" s="96" customFormat="1" ht="21.75" customHeight="1">
      <c r="A75" s="118"/>
      <c r="B75" s="110"/>
      <c r="I75" s="101"/>
      <c r="J75" s="102"/>
      <c r="K75" s="42"/>
      <c r="L75" s="102"/>
      <c r="M75" s="101"/>
      <c r="N75" s="102"/>
      <c r="O75" s="42"/>
    </row>
    <row r="76" spans="1:16" s="96" customFormat="1" ht="21.75" customHeight="1">
      <c r="A76" s="118"/>
      <c r="B76" s="110"/>
      <c r="I76" s="101"/>
      <c r="J76" s="102"/>
      <c r="K76" s="42"/>
      <c r="L76" s="102"/>
      <c r="M76" s="101"/>
      <c r="N76" s="102"/>
      <c r="O76" s="42"/>
    </row>
    <row r="77" spans="1:16" s="96" customFormat="1" ht="21.75" customHeight="1">
      <c r="A77" s="118"/>
      <c r="B77" s="110"/>
      <c r="I77" s="101"/>
      <c r="J77" s="102"/>
      <c r="K77" s="42"/>
      <c r="L77" s="102"/>
      <c r="M77" s="101"/>
      <c r="N77" s="102"/>
      <c r="O77" s="42"/>
    </row>
    <row r="78" spans="1:16" s="96" customFormat="1" ht="21.75" customHeight="1">
      <c r="A78" s="118"/>
      <c r="B78" s="110"/>
      <c r="I78" s="101"/>
      <c r="J78" s="102"/>
      <c r="K78" s="42"/>
      <c r="L78" s="102"/>
      <c r="M78" s="101"/>
      <c r="N78" s="102"/>
      <c r="O78" s="42"/>
    </row>
    <row r="79" spans="1:16" s="96" customFormat="1" ht="21.75" customHeight="1">
      <c r="A79" s="118"/>
      <c r="B79" s="110"/>
      <c r="I79" s="101"/>
      <c r="J79" s="102"/>
      <c r="K79" s="42"/>
      <c r="L79" s="102"/>
      <c r="M79" s="101"/>
      <c r="N79" s="102"/>
      <c r="O79" s="42"/>
    </row>
    <row r="80" spans="1:16" s="96" customFormat="1" ht="21.75" customHeight="1">
      <c r="A80" s="118"/>
      <c r="B80" s="110"/>
      <c r="I80" s="101"/>
      <c r="J80" s="102"/>
      <c r="K80" s="42"/>
      <c r="L80" s="102"/>
      <c r="M80" s="101"/>
      <c r="N80" s="102"/>
      <c r="O80" s="42"/>
    </row>
    <row r="81" spans="1:15" s="96" customFormat="1" ht="21.75" customHeight="1">
      <c r="A81" s="118"/>
      <c r="B81" s="110"/>
      <c r="I81" s="101"/>
      <c r="J81" s="102"/>
      <c r="K81" s="42"/>
      <c r="L81" s="102"/>
      <c r="M81" s="101"/>
      <c r="N81" s="102"/>
      <c r="O81" s="42"/>
    </row>
    <row r="82" spans="1:15" s="96" customFormat="1" ht="19.5" customHeight="1">
      <c r="A82" s="118"/>
      <c r="B82" s="110"/>
      <c r="I82" s="101"/>
      <c r="J82" s="102"/>
      <c r="K82" s="42"/>
      <c r="L82" s="102"/>
      <c r="M82" s="101"/>
      <c r="N82" s="102"/>
      <c r="O82" s="42"/>
    </row>
    <row r="83" spans="1:15" s="96" customFormat="1" ht="14.25" customHeight="1">
      <c r="A83" s="118"/>
      <c r="B83" s="110"/>
      <c r="I83" s="101"/>
      <c r="J83" s="102"/>
      <c r="K83" s="42"/>
      <c r="L83" s="102"/>
      <c r="M83" s="101"/>
      <c r="N83" s="102"/>
      <c r="O83" s="42"/>
    </row>
    <row r="84" spans="1:15" ht="21.95" customHeight="1">
      <c r="A84" s="119" t="str">
        <f>A44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6"/>
      <c r="L84" s="119"/>
      <c r="M84" s="119"/>
      <c r="N84" s="119"/>
      <c r="O84" s="16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V29"/>
  <sheetViews>
    <sheetView topLeftCell="A22" zoomScale="110" zoomScaleNormal="110" workbookViewId="0">
      <selection activeCell="F26" sqref="F26"/>
    </sheetView>
  </sheetViews>
  <sheetFormatPr defaultColWidth="9.140625" defaultRowHeight="20.100000000000001" customHeight="1"/>
  <cols>
    <col min="1" max="1" width="34.140625" style="41" customWidth="1"/>
    <col min="2" max="2" width="4.42578125" style="41" customWidth="1"/>
    <col min="3" max="3" width="0.7109375" style="41" customWidth="1"/>
    <col min="4" max="4" width="9.42578125" style="46" customWidth="1"/>
    <col min="5" max="5" width="0.5703125" style="46" customWidth="1"/>
    <col min="6" max="6" width="8.140625" style="46" customWidth="1"/>
    <col min="7" max="7" width="0.5703125" style="46" customWidth="1"/>
    <col min="8" max="8" width="9.28515625" style="46" customWidth="1"/>
    <col min="9" max="9" width="0.5703125" style="46" customWidth="1"/>
    <col min="10" max="10" width="9.7109375" style="46" customWidth="1"/>
    <col min="11" max="11" width="0.5703125" style="46" customWidth="1"/>
    <col min="12" max="12" width="10.140625" style="46" customWidth="1"/>
    <col min="13" max="13" width="0.5703125" style="46" customWidth="1"/>
    <col min="14" max="14" width="15.85546875" style="46" customWidth="1"/>
    <col min="15" max="15" width="0.5703125" style="46" customWidth="1"/>
    <col min="16" max="16" width="10.42578125" style="46" customWidth="1"/>
    <col min="17" max="17" width="0.5703125" style="46" customWidth="1"/>
    <col min="18" max="18" width="9.28515625" style="46" customWidth="1"/>
    <col min="19" max="19" width="0.5703125" style="46" customWidth="1"/>
    <col min="20" max="20" width="11.42578125" style="46" customWidth="1"/>
    <col min="21" max="16384" width="9.140625" style="41"/>
  </cols>
  <sheetData>
    <row r="1" spans="1:22" s="90" customFormat="1" ht="21.75" customHeight="1">
      <c r="A1" s="130" t="s">
        <v>68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2" s="90" customFormat="1" ht="21.75" customHeight="1">
      <c r="A2" s="130" t="s">
        <v>67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2" s="90" customFormat="1" ht="21.75" customHeight="1">
      <c r="A3" s="131" t="str">
        <f>'P&amp;L 6-7 (9M)'!A47</f>
        <v>สำหรับงวดเก้าเดือนสิ้นสุดวันที่ 31 ธันวาคม พ.ศ. 2564</v>
      </c>
      <c r="B3" s="40"/>
      <c r="C3" s="4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2" s="132" customFormat="1" ht="18.95" customHeight="1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2" s="132" customFormat="1" ht="18.95" customHeight="1">
      <c r="A5" s="134"/>
      <c r="B5" s="134"/>
      <c r="C5" s="134"/>
      <c r="D5" s="266" t="s">
        <v>48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</row>
    <row r="6" spans="1:22" s="132" customFormat="1" ht="18.95" customHeight="1">
      <c r="A6" s="134"/>
      <c r="B6" s="134"/>
      <c r="C6" s="134"/>
      <c r="D6" s="267" t="s">
        <v>158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135"/>
      <c r="R6" s="135"/>
      <c r="S6" s="135"/>
      <c r="T6" s="135"/>
    </row>
    <row r="7" spans="1:22" s="132" customFormat="1" ht="18.95" customHeight="1">
      <c r="A7" s="134"/>
      <c r="B7" s="134"/>
      <c r="C7" s="134"/>
      <c r="D7" s="136"/>
      <c r="E7" s="136"/>
      <c r="F7" s="136"/>
      <c r="G7" s="136"/>
      <c r="H7" s="137" t="s">
        <v>76</v>
      </c>
      <c r="I7" s="136"/>
      <c r="J7" s="268" t="s">
        <v>86</v>
      </c>
      <c r="K7" s="268"/>
      <c r="L7" s="268"/>
      <c r="M7" s="136"/>
      <c r="N7" s="239" t="s">
        <v>131</v>
      </c>
      <c r="O7" s="136"/>
      <c r="P7" s="136"/>
      <c r="Q7" s="136"/>
      <c r="R7" s="136"/>
      <c r="S7" s="136"/>
      <c r="T7" s="136"/>
    </row>
    <row r="8" spans="1:22" s="132" customFormat="1" ht="18.95" customHeight="1">
      <c r="A8" s="134"/>
      <c r="B8" s="134"/>
      <c r="C8" s="134"/>
      <c r="D8" s="133"/>
      <c r="E8" s="133"/>
      <c r="F8" s="137" t="s">
        <v>57</v>
      </c>
      <c r="G8" s="138"/>
      <c r="H8" s="137" t="s">
        <v>91</v>
      </c>
      <c r="I8" s="136"/>
      <c r="J8" s="137" t="s">
        <v>53</v>
      </c>
      <c r="K8" s="138"/>
      <c r="L8" s="137"/>
      <c r="M8" s="136"/>
      <c r="N8" s="137" t="s">
        <v>126</v>
      </c>
      <c r="O8" s="136"/>
      <c r="P8" s="137" t="s">
        <v>82</v>
      </c>
      <c r="Q8" s="136"/>
      <c r="R8" s="137" t="s">
        <v>104</v>
      </c>
      <c r="S8" s="136"/>
      <c r="T8" s="136"/>
    </row>
    <row r="9" spans="1:22" s="132" customFormat="1" ht="18.95" customHeight="1">
      <c r="A9" s="134"/>
      <c r="B9" s="139"/>
      <c r="C9" s="140"/>
      <c r="D9" s="137" t="s">
        <v>28</v>
      </c>
      <c r="E9" s="138"/>
      <c r="F9" s="137" t="s">
        <v>90</v>
      </c>
      <c r="G9" s="141"/>
      <c r="H9" s="137" t="s">
        <v>92</v>
      </c>
      <c r="I9" s="138"/>
      <c r="J9" s="137" t="s">
        <v>81</v>
      </c>
      <c r="K9" s="138"/>
      <c r="L9" s="137"/>
      <c r="M9" s="138"/>
      <c r="N9" s="137" t="s">
        <v>127</v>
      </c>
      <c r="O9" s="138"/>
      <c r="P9" s="137" t="s">
        <v>176</v>
      </c>
      <c r="Q9" s="138"/>
      <c r="R9" s="137" t="s">
        <v>105</v>
      </c>
      <c r="S9" s="138"/>
      <c r="T9" s="137" t="s">
        <v>23</v>
      </c>
    </row>
    <row r="10" spans="1:22" s="132" customFormat="1" ht="18.95" customHeight="1">
      <c r="A10" s="134"/>
      <c r="B10" s="139"/>
      <c r="C10" s="142"/>
      <c r="D10" s="137" t="s">
        <v>29</v>
      </c>
      <c r="E10" s="141"/>
      <c r="F10" s="137" t="s">
        <v>59</v>
      </c>
      <c r="G10" s="141"/>
      <c r="H10" s="137" t="s">
        <v>93</v>
      </c>
      <c r="I10" s="141"/>
      <c r="J10" s="137" t="s">
        <v>80</v>
      </c>
      <c r="K10" s="141"/>
      <c r="L10" s="137" t="s">
        <v>33</v>
      </c>
      <c r="M10" s="141"/>
      <c r="N10" s="143" t="s">
        <v>128</v>
      </c>
      <c r="O10" s="141"/>
      <c r="P10" s="251" t="s">
        <v>175</v>
      </c>
      <c r="Q10" s="141"/>
      <c r="R10" s="137" t="s">
        <v>103</v>
      </c>
      <c r="S10" s="141"/>
      <c r="T10" s="137" t="s">
        <v>64</v>
      </c>
    </row>
    <row r="11" spans="1:22" s="132" customFormat="1" ht="18.95" customHeight="1">
      <c r="A11" s="134"/>
      <c r="B11" s="139"/>
      <c r="C11" s="139"/>
      <c r="D11" s="144" t="s">
        <v>84</v>
      </c>
      <c r="E11" s="145"/>
      <c r="F11" s="144" t="s">
        <v>84</v>
      </c>
      <c r="G11" s="145"/>
      <c r="H11" s="144" t="s">
        <v>84</v>
      </c>
      <c r="I11" s="145"/>
      <c r="J11" s="144" t="s">
        <v>84</v>
      </c>
      <c r="K11" s="145"/>
      <c r="L11" s="144" t="s">
        <v>84</v>
      </c>
      <c r="M11" s="145"/>
      <c r="N11" s="144" t="s">
        <v>84</v>
      </c>
      <c r="O11" s="145"/>
      <c r="P11" s="144" t="s">
        <v>84</v>
      </c>
      <c r="Q11" s="145"/>
      <c r="R11" s="144" t="s">
        <v>84</v>
      </c>
      <c r="S11" s="145"/>
      <c r="T11" s="144" t="s">
        <v>84</v>
      </c>
    </row>
    <row r="12" spans="1:22" s="132" customFormat="1" ht="18.95" customHeight="1">
      <c r="A12" s="134"/>
      <c r="B12" s="139"/>
      <c r="C12" s="146"/>
      <c r="D12" s="147"/>
      <c r="E12" s="147"/>
      <c r="F12" s="147"/>
      <c r="G12" s="147"/>
      <c r="H12" s="147"/>
      <c r="I12" s="147"/>
      <c r="J12" s="143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s="132" customFormat="1" ht="18.95" customHeight="1">
      <c r="A13" s="148" t="s">
        <v>130</v>
      </c>
      <c r="B13" s="139"/>
      <c r="C13" s="134"/>
      <c r="D13" s="151">
        <v>8421541</v>
      </c>
      <c r="E13" s="157"/>
      <c r="F13" s="151">
        <v>3258625</v>
      </c>
      <c r="G13" s="157"/>
      <c r="H13" s="151">
        <v>130202</v>
      </c>
      <c r="I13" s="157"/>
      <c r="J13" s="151">
        <v>372575</v>
      </c>
      <c r="K13" s="157"/>
      <c r="L13" s="151">
        <v>-3108992</v>
      </c>
      <c r="M13" s="157"/>
      <c r="N13" s="196">
        <v>116927</v>
      </c>
      <c r="O13" s="157"/>
      <c r="P13" s="196">
        <f>SUM(D13:N13)</f>
        <v>9190878</v>
      </c>
      <c r="Q13" s="157"/>
      <c r="R13" s="196">
        <v>-15059</v>
      </c>
      <c r="S13" s="157"/>
      <c r="T13" s="151">
        <f>SUM(P13:R13)</f>
        <v>9175819</v>
      </c>
    </row>
    <row r="14" spans="1:22" s="132" customFormat="1" ht="18.95" customHeight="1">
      <c r="A14" s="148" t="s">
        <v>160</v>
      </c>
      <c r="B14" s="139"/>
      <c r="C14" s="134"/>
      <c r="D14" s="157"/>
      <c r="E14" s="157"/>
      <c r="F14" s="157"/>
      <c r="G14" s="157"/>
      <c r="H14" s="157"/>
      <c r="I14" s="157"/>
      <c r="J14" s="157"/>
      <c r="K14" s="157"/>
      <c r="L14" s="157"/>
      <c r="M14" s="133"/>
      <c r="N14" s="157"/>
      <c r="O14" s="157"/>
      <c r="P14" s="196"/>
      <c r="Q14" s="157"/>
      <c r="R14" s="133"/>
      <c r="S14" s="157"/>
      <c r="T14" s="157"/>
    </row>
    <row r="15" spans="1:22" s="132" customFormat="1" ht="18.95" customHeight="1">
      <c r="A15" s="134" t="s">
        <v>46</v>
      </c>
      <c r="B15" s="139"/>
      <c r="C15" s="134"/>
      <c r="D15" s="121">
        <v>0</v>
      </c>
      <c r="E15" s="141"/>
      <c r="F15" s="121">
        <v>0</v>
      </c>
      <c r="G15" s="141"/>
      <c r="H15" s="121">
        <v>0</v>
      </c>
      <c r="I15" s="141"/>
      <c r="J15" s="121">
        <v>0</v>
      </c>
      <c r="K15" s="157"/>
      <c r="L15" s="256">
        <v>232095</v>
      </c>
      <c r="M15" s="157"/>
      <c r="N15" s="197" t="s">
        <v>109</v>
      </c>
      <c r="O15" s="157"/>
      <c r="P15" s="197">
        <f>SUM(D15:M15)</f>
        <v>232095</v>
      </c>
      <c r="Q15" s="157"/>
      <c r="R15" s="197">
        <v>29</v>
      </c>
      <c r="S15" s="157"/>
      <c r="T15" s="197">
        <f>SUM(P15:S15)</f>
        <v>232124</v>
      </c>
      <c r="V15" s="149"/>
    </row>
    <row r="16" spans="1:22" s="132" customFormat="1" ht="8.1" customHeight="1">
      <c r="A16" s="134"/>
      <c r="B16" s="150"/>
      <c r="C16" s="146"/>
      <c r="D16" s="151"/>
      <c r="E16" s="151"/>
      <c r="F16" s="151"/>
      <c r="G16" s="151"/>
      <c r="H16" s="151"/>
      <c r="I16" s="151"/>
      <c r="J16" s="14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V16" s="149"/>
    </row>
    <row r="17" spans="1:22" s="132" customFormat="1" ht="18.95" customHeight="1" thickBot="1">
      <c r="A17" s="148" t="s">
        <v>167</v>
      </c>
      <c r="B17" s="139"/>
      <c r="C17" s="139"/>
      <c r="D17" s="152">
        <f>SUM(D13:D15)</f>
        <v>8421541</v>
      </c>
      <c r="E17" s="153"/>
      <c r="F17" s="152">
        <f>SUM(F13:F15)</f>
        <v>3258625</v>
      </c>
      <c r="G17" s="153"/>
      <c r="H17" s="152">
        <f>SUM(H13:H15)</f>
        <v>130202</v>
      </c>
      <c r="I17" s="153"/>
      <c r="J17" s="152">
        <f>SUM(J13:J15)</f>
        <v>372575</v>
      </c>
      <c r="K17" s="153"/>
      <c r="L17" s="152">
        <f>SUM(L13:L15)</f>
        <v>-2876897</v>
      </c>
      <c r="M17" s="153"/>
      <c r="N17" s="154">
        <v>116927</v>
      </c>
      <c r="O17" s="153"/>
      <c r="P17" s="152">
        <f>SUM(P13:P15)</f>
        <v>9422973</v>
      </c>
      <c r="Q17" s="153"/>
      <c r="R17" s="152">
        <f>SUM(R13:R15)</f>
        <v>-15030</v>
      </c>
      <c r="S17" s="153"/>
      <c r="T17" s="152">
        <f>SUM(T13:T15)</f>
        <v>9407943</v>
      </c>
      <c r="V17" s="149"/>
    </row>
    <row r="18" spans="1:22" s="132" customFormat="1" ht="18.95" customHeight="1" thickTop="1">
      <c r="A18" s="148"/>
      <c r="B18" s="139"/>
      <c r="C18" s="139"/>
      <c r="D18" s="155"/>
      <c r="E18" s="153"/>
      <c r="F18" s="155"/>
      <c r="G18" s="153"/>
      <c r="H18" s="155"/>
      <c r="I18" s="153"/>
      <c r="J18" s="138"/>
      <c r="K18" s="153"/>
      <c r="L18" s="155"/>
      <c r="M18" s="153"/>
      <c r="N18" s="155"/>
      <c r="O18" s="153"/>
      <c r="P18" s="155"/>
      <c r="Q18" s="153"/>
      <c r="R18" s="155"/>
      <c r="S18" s="153"/>
      <c r="T18" s="155"/>
      <c r="V18" s="149"/>
    </row>
    <row r="19" spans="1:22" s="132" customFormat="1" ht="18.95" customHeight="1">
      <c r="A19" s="148" t="s">
        <v>147</v>
      </c>
      <c r="B19" s="139"/>
      <c r="C19" s="134"/>
      <c r="D19" s="156">
        <v>8421541</v>
      </c>
      <c r="E19" s="157"/>
      <c r="F19" s="156">
        <v>3258625</v>
      </c>
      <c r="G19" s="157"/>
      <c r="H19" s="156">
        <v>130202</v>
      </c>
      <c r="I19" s="157"/>
      <c r="J19" s="156">
        <v>373780</v>
      </c>
      <c r="K19" s="157"/>
      <c r="L19" s="156">
        <v>-2454957</v>
      </c>
      <c r="M19" s="157"/>
      <c r="N19" s="156">
        <v>165311</v>
      </c>
      <c r="O19" s="157"/>
      <c r="P19" s="156">
        <v>9894502</v>
      </c>
      <c r="Q19" s="157"/>
      <c r="R19" s="156">
        <v>-13982</v>
      </c>
      <c r="S19" s="157"/>
      <c r="T19" s="240">
        <f>SUM(R19:S19,P19)</f>
        <v>9880520</v>
      </c>
      <c r="V19" s="149"/>
    </row>
    <row r="20" spans="1:22" s="132" customFormat="1" ht="18.95" customHeight="1">
      <c r="A20" s="148" t="s">
        <v>160</v>
      </c>
      <c r="B20" s="139"/>
      <c r="C20" s="134"/>
      <c r="D20" s="158"/>
      <c r="E20" s="133"/>
      <c r="F20" s="158"/>
      <c r="G20" s="133"/>
      <c r="H20" s="158"/>
      <c r="I20" s="133"/>
      <c r="J20" s="158"/>
      <c r="K20" s="133"/>
      <c r="L20" s="158"/>
      <c r="M20" s="133"/>
      <c r="N20" s="158"/>
      <c r="O20" s="157"/>
      <c r="P20" s="156"/>
      <c r="Q20" s="157"/>
      <c r="R20" s="158"/>
      <c r="S20" s="157"/>
      <c r="T20" s="156"/>
      <c r="V20" s="149"/>
    </row>
    <row r="21" spans="1:22" s="132" customFormat="1" ht="18.95" customHeight="1">
      <c r="A21" s="134" t="s">
        <v>46</v>
      </c>
      <c r="B21" s="139"/>
      <c r="C21" s="134"/>
      <c r="D21" s="162">
        <v>0</v>
      </c>
      <c r="E21" s="141"/>
      <c r="F21" s="162">
        <v>0</v>
      </c>
      <c r="G21" s="141"/>
      <c r="H21" s="162">
        <v>0</v>
      </c>
      <c r="I21" s="141"/>
      <c r="J21" s="162">
        <v>0</v>
      </c>
      <c r="K21" s="157"/>
      <c r="L21" s="160">
        <f>'P&amp;L 6-7 (9M)'!I61</f>
        <v>2355342</v>
      </c>
      <c r="M21" s="157"/>
      <c r="N21" s="160">
        <v>0</v>
      </c>
      <c r="O21" s="157"/>
      <c r="P21" s="160">
        <f>SUM(D21:N21)</f>
        <v>2355342</v>
      </c>
      <c r="Q21" s="157"/>
      <c r="R21" s="160">
        <f>'P&amp;L 6-7 (9M)'!I62</f>
        <v>3779</v>
      </c>
      <c r="S21" s="157"/>
      <c r="T21" s="160">
        <f>SUM(P21:S21)</f>
        <v>2359121</v>
      </c>
      <c r="V21" s="149"/>
    </row>
    <row r="22" spans="1:22" s="132" customFormat="1" ht="8.1" customHeight="1">
      <c r="A22" s="134"/>
      <c r="B22" s="150"/>
      <c r="C22" s="146"/>
      <c r="D22" s="159"/>
      <c r="E22" s="151"/>
      <c r="F22" s="159"/>
      <c r="G22" s="151"/>
      <c r="H22" s="159"/>
      <c r="I22" s="151"/>
      <c r="J22" s="161"/>
      <c r="K22" s="151"/>
      <c r="L22" s="159"/>
      <c r="M22" s="151"/>
      <c r="N22" s="159"/>
      <c r="O22" s="151"/>
      <c r="P22" s="159"/>
      <c r="Q22" s="151"/>
      <c r="R22" s="159"/>
      <c r="S22" s="151"/>
      <c r="T22" s="159"/>
    </row>
    <row r="23" spans="1:22" s="132" customFormat="1" ht="18.95" customHeight="1" thickBot="1">
      <c r="A23" s="148" t="s">
        <v>168</v>
      </c>
      <c r="B23" s="139"/>
      <c r="C23" s="139"/>
      <c r="D23" s="163">
        <f>SUM(D19:D21)</f>
        <v>8421541</v>
      </c>
      <c r="E23" s="153"/>
      <c r="F23" s="163">
        <f>SUM(F19:F21)</f>
        <v>3258625</v>
      </c>
      <c r="G23" s="153"/>
      <c r="H23" s="163">
        <f>SUM(H19:H21)</f>
        <v>130202</v>
      </c>
      <c r="I23" s="153"/>
      <c r="J23" s="163">
        <f>SUM(J19:J21)</f>
        <v>373780</v>
      </c>
      <c r="K23" s="153"/>
      <c r="L23" s="163">
        <f>SUM(L19:L21)</f>
        <v>-99615</v>
      </c>
      <c r="M23" s="153"/>
      <c r="N23" s="163">
        <f>SUM(N19:N21)</f>
        <v>165311</v>
      </c>
      <c r="O23" s="153"/>
      <c r="P23" s="163">
        <f>SUM(P19:P21)</f>
        <v>12249844</v>
      </c>
      <c r="Q23" s="153"/>
      <c r="R23" s="163">
        <f>SUM(R19:R21)</f>
        <v>-10203</v>
      </c>
      <c r="S23" s="153"/>
      <c r="T23" s="163">
        <f>SUM(T19:T21)</f>
        <v>12239641</v>
      </c>
    </row>
    <row r="24" spans="1:22" s="132" customFormat="1" ht="18.95" customHeight="1" thickTop="1">
      <c r="A24" s="148"/>
      <c r="B24" s="139"/>
      <c r="C24" s="139"/>
      <c r="D24" s="155"/>
      <c r="E24" s="153"/>
      <c r="F24" s="155"/>
      <c r="G24" s="153"/>
      <c r="H24" s="155"/>
      <c r="I24" s="153"/>
      <c r="J24" s="138"/>
      <c r="K24" s="153"/>
      <c r="L24" s="155"/>
      <c r="M24" s="153"/>
      <c r="N24" s="153"/>
      <c r="O24" s="153"/>
      <c r="P24" s="155"/>
      <c r="Q24" s="153"/>
      <c r="R24" s="155"/>
      <c r="S24" s="153"/>
      <c r="T24" s="155"/>
    </row>
    <row r="25" spans="1:22" s="132" customFormat="1" ht="18.95" customHeight="1">
      <c r="A25" s="148"/>
      <c r="B25" s="139"/>
      <c r="C25" s="139"/>
      <c r="D25" s="155"/>
      <c r="E25" s="153"/>
      <c r="F25" s="155"/>
      <c r="G25" s="153"/>
      <c r="H25" s="155"/>
      <c r="I25" s="153"/>
      <c r="J25" s="138"/>
      <c r="K25" s="153"/>
      <c r="L25" s="155"/>
      <c r="M25" s="153"/>
      <c r="N25" s="153"/>
      <c r="O25" s="153"/>
      <c r="P25" s="155"/>
      <c r="Q25" s="153"/>
      <c r="R25" s="155"/>
      <c r="S25" s="153"/>
      <c r="T25" s="155"/>
    </row>
    <row r="26" spans="1:22" s="132" customFormat="1" ht="18.95" customHeight="1">
      <c r="A26" s="148"/>
      <c r="B26" s="139"/>
      <c r="C26" s="139"/>
      <c r="D26" s="155"/>
      <c r="E26" s="153"/>
      <c r="F26" s="155"/>
      <c r="G26" s="153"/>
      <c r="H26" s="155"/>
      <c r="I26" s="153"/>
      <c r="J26" s="138"/>
      <c r="K26" s="153"/>
      <c r="L26" s="155"/>
      <c r="M26" s="153"/>
      <c r="N26" s="153"/>
      <c r="O26" s="153"/>
      <c r="P26" s="155"/>
      <c r="Q26" s="153"/>
      <c r="R26" s="155"/>
      <c r="S26" s="153"/>
      <c r="T26" s="155"/>
    </row>
    <row r="27" spans="1:22" ht="18" customHeight="1">
      <c r="A27" s="164"/>
      <c r="B27" s="165"/>
      <c r="C27" s="165"/>
      <c r="D27" s="166"/>
      <c r="E27" s="129"/>
      <c r="F27" s="166"/>
      <c r="G27" s="129"/>
      <c r="H27" s="166"/>
      <c r="I27" s="129"/>
      <c r="J27" s="35"/>
      <c r="K27" s="129"/>
      <c r="L27" s="166"/>
      <c r="M27" s="129"/>
      <c r="N27" s="129"/>
      <c r="O27" s="129"/>
      <c r="P27" s="166"/>
      <c r="Q27" s="129"/>
      <c r="R27" s="166"/>
      <c r="S27" s="129"/>
      <c r="T27" s="166"/>
    </row>
    <row r="28" spans="1:22" ht="17.25" customHeight="1">
      <c r="A28" s="167"/>
      <c r="B28" s="165"/>
      <c r="C28" s="165"/>
      <c r="D28" s="166"/>
      <c r="E28" s="129"/>
      <c r="F28" s="166"/>
      <c r="G28" s="129"/>
      <c r="H28" s="166"/>
      <c r="I28" s="129"/>
      <c r="J28" s="35"/>
      <c r="K28" s="129"/>
      <c r="L28" s="166"/>
      <c r="M28" s="129"/>
      <c r="N28" s="129"/>
      <c r="O28" s="129"/>
      <c r="P28" s="166"/>
      <c r="Q28" s="129"/>
      <c r="R28" s="166"/>
      <c r="S28" s="129"/>
      <c r="T28" s="166"/>
    </row>
    <row r="29" spans="1:22" s="90" customFormat="1" ht="21.95" customHeight="1">
      <c r="A29" s="40" t="str">
        <f>+'P&amp;L 6-7 (9M)'!A84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29" s="40"/>
      <c r="C29" s="4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</sheetData>
  <mergeCells count="3">
    <mergeCell ref="D5:T5"/>
    <mergeCell ref="D6:P6"/>
    <mergeCell ref="J7:L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27"/>
  <sheetViews>
    <sheetView topLeftCell="A10" zoomScaleNormal="100" workbookViewId="0">
      <selection activeCell="D16" sqref="D16"/>
    </sheetView>
  </sheetViews>
  <sheetFormatPr defaultColWidth="9.140625" defaultRowHeight="20.100000000000001" customHeight="1"/>
  <cols>
    <col min="1" max="1" width="35.140625" style="90" customWidth="1"/>
    <col min="2" max="2" width="5.140625" style="90" customWidth="1"/>
    <col min="3" max="3" width="9.85546875" style="90" customWidth="1"/>
    <col min="4" max="4" width="12" style="9" customWidth="1"/>
    <col min="5" max="5" width="1.42578125" style="90" customWidth="1"/>
    <col min="6" max="6" width="12" style="9" customWidth="1"/>
    <col min="7" max="7" width="1.42578125" style="9" customWidth="1"/>
    <col min="8" max="8" width="12" style="9" customWidth="1"/>
    <col min="9" max="9" width="1.42578125" style="9" customWidth="1"/>
    <col min="10" max="10" width="12" style="9" customWidth="1"/>
    <col min="11" max="11" width="1.42578125" style="9" customWidth="1"/>
    <col min="12" max="12" width="12" style="9" customWidth="1"/>
    <col min="13" max="13" width="1.42578125" style="9" customWidth="1"/>
    <col min="14" max="14" width="12.7109375" style="9" customWidth="1"/>
    <col min="15" max="16384" width="9.140625" style="90"/>
  </cols>
  <sheetData>
    <row r="1" spans="1:14" ht="21.75" customHeight="1">
      <c r="A1" s="130" t="s">
        <v>68</v>
      </c>
    </row>
    <row r="2" spans="1:14" ht="21.75" customHeight="1">
      <c r="A2" s="130" t="s">
        <v>67</v>
      </c>
    </row>
    <row r="3" spans="1:14" ht="21.75" customHeight="1">
      <c r="A3" s="131" t="str">
        <f>'8'!A3</f>
        <v>สำหรับงวดเก้าเดือนสิ้นสุดวันที่ 31 ธันวาคม พ.ศ. 2564</v>
      </c>
      <c r="B3" s="40"/>
      <c r="C3" s="40"/>
      <c r="D3" s="16"/>
      <c r="E3" s="40"/>
      <c r="F3" s="16"/>
      <c r="G3" s="16"/>
      <c r="H3" s="16"/>
      <c r="I3" s="16"/>
      <c r="J3" s="16"/>
      <c r="K3" s="16"/>
      <c r="L3" s="16"/>
      <c r="M3" s="16"/>
      <c r="N3" s="16"/>
    </row>
    <row r="4" spans="1:14" ht="21.75" customHeight="1"/>
    <row r="5" spans="1:14" ht="21.75" customHeight="1">
      <c r="A5" s="168"/>
      <c r="B5" s="168"/>
      <c r="C5" s="168"/>
      <c r="D5" s="269" t="s">
        <v>47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ht="21.75" customHeight="1">
      <c r="A6" s="168"/>
      <c r="B6" s="168"/>
      <c r="C6" s="168"/>
      <c r="D6" s="169"/>
      <c r="E6" s="168"/>
      <c r="F6" s="169"/>
      <c r="G6" s="169"/>
      <c r="H6" s="170" t="s">
        <v>76</v>
      </c>
      <c r="I6" s="169"/>
      <c r="J6" s="270" t="s">
        <v>0</v>
      </c>
      <c r="K6" s="270"/>
      <c r="L6" s="270"/>
      <c r="M6" s="169"/>
      <c r="N6" s="169"/>
    </row>
    <row r="7" spans="1:14" ht="21.75" customHeight="1">
      <c r="A7" s="168"/>
      <c r="B7" s="168"/>
      <c r="C7" s="171"/>
      <c r="D7" s="90"/>
      <c r="F7" s="90"/>
      <c r="G7" s="90"/>
      <c r="H7" s="170" t="s">
        <v>91</v>
      </c>
      <c r="I7" s="12"/>
      <c r="J7" s="170" t="s">
        <v>53</v>
      </c>
      <c r="K7" s="12"/>
      <c r="L7" s="90"/>
      <c r="M7" s="10"/>
      <c r="N7" s="90"/>
    </row>
    <row r="8" spans="1:14" ht="21.75" customHeight="1">
      <c r="A8" s="168"/>
      <c r="B8" s="168"/>
      <c r="C8" s="171"/>
      <c r="D8" s="170" t="s">
        <v>28</v>
      </c>
      <c r="E8" s="171"/>
      <c r="F8" s="170" t="s">
        <v>58</v>
      </c>
      <c r="G8" s="12"/>
      <c r="H8" s="170" t="s">
        <v>92</v>
      </c>
      <c r="I8" s="12"/>
      <c r="J8" s="170" t="s">
        <v>81</v>
      </c>
      <c r="K8" s="12"/>
      <c r="L8" s="90"/>
      <c r="M8" s="10"/>
      <c r="N8" s="170" t="s">
        <v>23</v>
      </c>
    </row>
    <row r="9" spans="1:14" ht="21.75" customHeight="1">
      <c r="A9" s="168"/>
      <c r="B9" s="168"/>
      <c r="C9" s="172"/>
      <c r="D9" s="170" t="s">
        <v>29</v>
      </c>
      <c r="E9" s="172"/>
      <c r="F9" s="170" t="s">
        <v>59</v>
      </c>
      <c r="G9" s="10"/>
      <c r="H9" s="170" t="s">
        <v>93</v>
      </c>
      <c r="I9" s="10"/>
      <c r="J9" s="170" t="s">
        <v>80</v>
      </c>
      <c r="K9" s="10"/>
      <c r="L9" s="170" t="s">
        <v>33</v>
      </c>
      <c r="M9" s="10"/>
      <c r="N9" s="170" t="s">
        <v>64</v>
      </c>
    </row>
    <row r="10" spans="1:14" ht="21.75" customHeight="1">
      <c r="A10" s="168"/>
      <c r="B10" s="168"/>
      <c r="C10" s="18"/>
      <c r="D10" s="173" t="s">
        <v>84</v>
      </c>
      <c r="E10" s="18"/>
      <c r="F10" s="173" t="s">
        <v>84</v>
      </c>
      <c r="G10" s="174"/>
      <c r="H10" s="173" t="s">
        <v>84</v>
      </c>
      <c r="I10" s="174"/>
      <c r="J10" s="173" t="s">
        <v>84</v>
      </c>
      <c r="K10" s="174"/>
      <c r="L10" s="173" t="s">
        <v>84</v>
      </c>
      <c r="M10" s="174"/>
      <c r="N10" s="173" t="s">
        <v>84</v>
      </c>
    </row>
    <row r="11" spans="1:14" ht="6" customHeight="1">
      <c r="A11" s="168"/>
      <c r="B11" s="168"/>
      <c r="C11" s="175"/>
      <c r="D11" s="176"/>
      <c r="E11" s="175"/>
      <c r="F11" s="176"/>
      <c r="G11" s="176"/>
      <c r="H11" s="176"/>
      <c r="I11" s="176"/>
      <c r="J11" s="176"/>
      <c r="K11" s="176"/>
      <c r="L11" s="176"/>
      <c r="M11" s="176"/>
      <c r="N11" s="176"/>
    </row>
    <row r="12" spans="1:14" ht="21.75" customHeight="1">
      <c r="A12" s="177" t="s">
        <v>130</v>
      </c>
      <c r="B12" s="168"/>
      <c r="C12" s="168"/>
      <c r="D12" s="178">
        <v>8421541</v>
      </c>
      <c r="E12" s="179"/>
      <c r="F12" s="178">
        <v>3258625</v>
      </c>
      <c r="G12" s="123"/>
      <c r="H12" s="178">
        <v>130202</v>
      </c>
      <c r="I12" s="123"/>
      <c r="J12" s="178">
        <v>372575</v>
      </c>
      <c r="K12" s="123"/>
      <c r="L12" s="178">
        <v>1236058</v>
      </c>
      <c r="M12" s="123"/>
      <c r="N12" s="178">
        <f>SUM(D12:L12)</f>
        <v>13419001</v>
      </c>
    </row>
    <row r="13" spans="1:14" ht="21.75" customHeight="1">
      <c r="A13" s="130" t="s">
        <v>160</v>
      </c>
      <c r="B13" s="168"/>
      <c r="C13" s="168"/>
      <c r="D13" s="123"/>
      <c r="E13" s="179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" ht="21.75" customHeight="1">
      <c r="A14" s="168" t="s">
        <v>46</v>
      </c>
      <c r="B14" s="168"/>
      <c r="C14" s="168"/>
      <c r="D14" s="122">
        <v>0</v>
      </c>
      <c r="E14" s="123"/>
      <c r="F14" s="122">
        <v>0</v>
      </c>
      <c r="G14" s="123"/>
      <c r="H14" s="122">
        <v>0</v>
      </c>
      <c r="I14" s="123"/>
      <c r="J14" s="122">
        <v>0</v>
      </c>
      <c r="K14" s="123"/>
      <c r="L14" s="180">
        <f>+'P&amp;L 6-7 (9M)'!O64</f>
        <v>54929</v>
      </c>
      <c r="M14" s="123"/>
      <c r="N14" s="180">
        <f>SUM(D14:L14)</f>
        <v>54929</v>
      </c>
    </row>
    <row r="15" spans="1:14" ht="6" customHeight="1">
      <c r="A15" s="168"/>
      <c r="B15" s="181"/>
      <c r="C15" s="175"/>
      <c r="D15" s="10"/>
      <c r="E15" s="175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21.75" customHeight="1" thickBot="1">
      <c r="A16" s="177" t="s">
        <v>167</v>
      </c>
      <c r="B16" s="18"/>
      <c r="C16" s="18"/>
      <c r="D16" s="182">
        <f>SUM(D12:D15)</f>
        <v>8421541</v>
      </c>
      <c r="E16" s="18"/>
      <c r="F16" s="182">
        <f>SUM(F12:F15)</f>
        <v>3258625</v>
      </c>
      <c r="G16" s="174"/>
      <c r="H16" s="182">
        <f>SUM(H12:H15)</f>
        <v>130202</v>
      </c>
      <c r="I16" s="174"/>
      <c r="J16" s="182">
        <f>SUM(J12:J15)</f>
        <v>372575</v>
      </c>
      <c r="K16" s="174"/>
      <c r="L16" s="182">
        <f>SUM(L12:L14)</f>
        <v>1290987</v>
      </c>
      <c r="M16" s="174"/>
      <c r="N16" s="182">
        <f>SUM(N12:N14)</f>
        <v>13473930</v>
      </c>
    </row>
    <row r="17" spans="1:14" ht="21.75" customHeight="1" thickTop="1">
      <c r="A17" s="168"/>
      <c r="B17" s="183"/>
      <c r="D17" s="13"/>
      <c r="F17" s="13"/>
      <c r="G17" s="91"/>
      <c r="H17" s="13"/>
      <c r="I17" s="91"/>
      <c r="J17" s="13"/>
      <c r="K17" s="91"/>
      <c r="L17" s="12"/>
      <c r="M17" s="91"/>
      <c r="N17" s="12"/>
    </row>
    <row r="18" spans="1:14" ht="21.75" customHeight="1">
      <c r="A18" s="177" t="s">
        <v>145</v>
      </c>
      <c r="B18" s="168"/>
      <c r="C18" s="168"/>
      <c r="D18" s="54">
        <v>8421541</v>
      </c>
      <c r="E18" s="168"/>
      <c r="F18" s="54">
        <v>3258625</v>
      </c>
      <c r="G18" s="91"/>
      <c r="H18" s="54">
        <v>130202</v>
      </c>
      <c r="I18" s="91"/>
      <c r="J18" s="54">
        <v>373780</v>
      </c>
      <c r="K18" s="91"/>
      <c r="L18" s="54">
        <v>1264043</v>
      </c>
      <c r="M18" s="91"/>
      <c r="N18" s="54">
        <f>SUM(D18:L18)</f>
        <v>13448191</v>
      </c>
    </row>
    <row r="19" spans="1:14" ht="21.75" customHeight="1">
      <c r="A19" s="130" t="s">
        <v>160</v>
      </c>
      <c r="B19" s="168"/>
      <c r="C19" s="168"/>
      <c r="D19" s="184"/>
      <c r="E19" s="168"/>
      <c r="F19" s="184"/>
      <c r="G19" s="91"/>
      <c r="H19" s="184"/>
      <c r="I19" s="91"/>
      <c r="J19" s="184"/>
      <c r="K19" s="91"/>
      <c r="L19" s="184"/>
      <c r="M19" s="91"/>
      <c r="N19" s="184"/>
    </row>
    <row r="20" spans="1:14" ht="21.75" customHeight="1">
      <c r="A20" s="168" t="s">
        <v>46</v>
      </c>
      <c r="B20" s="168"/>
      <c r="C20" s="168"/>
      <c r="D20" s="72">
        <v>0</v>
      </c>
      <c r="E20" s="91"/>
      <c r="F20" s="72">
        <v>0</v>
      </c>
      <c r="G20" s="91"/>
      <c r="H20" s="72">
        <v>0</v>
      </c>
      <c r="I20" s="91"/>
      <c r="J20" s="72">
        <v>0</v>
      </c>
      <c r="K20" s="91"/>
      <c r="L20" s="72">
        <f>+'P&amp;L 6-7 (9M)'!M61</f>
        <v>24613</v>
      </c>
      <c r="M20" s="91"/>
      <c r="N20" s="72">
        <f>SUM(D20:L20)</f>
        <v>24613</v>
      </c>
    </row>
    <row r="21" spans="1:14" ht="6" customHeight="1">
      <c r="A21" s="168"/>
      <c r="B21" s="181"/>
      <c r="C21" s="175"/>
      <c r="D21" s="54"/>
      <c r="E21" s="175"/>
      <c r="F21" s="54"/>
      <c r="G21" s="10"/>
      <c r="H21" s="54"/>
      <c r="I21" s="10"/>
      <c r="J21" s="54"/>
      <c r="K21" s="10"/>
      <c r="L21" s="54"/>
      <c r="M21" s="10"/>
      <c r="N21" s="54"/>
    </row>
    <row r="22" spans="1:14" ht="21.75" customHeight="1" thickBot="1">
      <c r="A22" s="177" t="s">
        <v>168</v>
      </c>
      <c r="B22" s="18"/>
      <c r="C22" s="18"/>
      <c r="D22" s="185">
        <f>SUM(D18:D21)</f>
        <v>8421541</v>
      </c>
      <c r="E22" s="18"/>
      <c r="F22" s="185">
        <f>SUM(F18:F21)</f>
        <v>3258625</v>
      </c>
      <c r="G22" s="174"/>
      <c r="H22" s="185">
        <f>SUM(H18:H21)</f>
        <v>130202</v>
      </c>
      <c r="I22" s="174"/>
      <c r="J22" s="185">
        <f>SUM(J18:J21)</f>
        <v>373780</v>
      </c>
      <c r="K22" s="174"/>
      <c r="L22" s="185">
        <f>SUM(L18:L20)</f>
        <v>1288656</v>
      </c>
      <c r="M22" s="174"/>
      <c r="N22" s="185">
        <f>SUM(N18:N20)</f>
        <v>13472804</v>
      </c>
    </row>
    <row r="23" spans="1:14" ht="21.75" customHeight="1" thickTop="1">
      <c r="A23" s="168"/>
      <c r="B23" s="183"/>
      <c r="D23" s="13"/>
      <c r="F23" s="13"/>
      <c r="G23" s="91"/>
      <c r="H23" s="13"/>
      <c r="I23" s="91"/>
      <c r="J23" s="13"/>
      <c r="K23" s="91"/>
      <c r="L23" s="12"/>
      <c r="M23" s="91"/>
      <c r="N23" s="12"/>
    </row>
    <row r="24" spans="1:14" ht="21.75" customHeight="1">
      <c r="A24" s="168"/>
      <c r="B24" s="183"/>
      <c r="D24" s="13"/>
      <c r="F24" s="13"/>
      <c r="G24" s="91"/>
      <c r="H24" s="13"/>
      <c r="I24" s="91"/>
      <c r="J24" s="13"/>
      <c r="K24" s="91"/>
      <c r="L24" s="12"/>
      <c r="M24" s="91"/>
      <c r="N24" s="12"/>
    </row>
    <row r="25" spans="1:14" ht="21.75" customHeight="1">
      <c r="A25" s="168"/>
      <c r="B25" s="183"/>
      <c r="D25" s="13"/>
      <c r="F25" s="13"/>
      <c r="G25" s="91"/>
      <c r="H25" s="13"/>
      <c r="I25" s="91"/>
      <c r="J25" s="13"/>
      <c r="K25" s="91"/>
      <c r="L25" s="12"/>
      <c r="M25" s="91"/>
      <c r="N25" s="12"/>
    </row>
    <row r="26" spans="1:14" ht="17.25" customHeight="1">
      <c r="A26" s="168"/>
      <c r="B26" s="183"/>
      <c r="D26" s="13"/>
      <c r="F26" s="13"/>
      <c r="G26" s="91"/>
      <c r="H26" s="13"/>
      <c r="I26" s="91"/>
      <c r="J26" s="13"/>
      <c r="K26" s="91"/>
      <c r="L26" s="12"/>
      <c r="M26" s="91"/>
      <c r="N26" s="12"/>
    </row>
    <row r="27" spans="1:14" ht="21.95" customHeight="1">
      <c r="A27" s="40" t="str">
        <f>+'8'!A29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27" s="40"/>
      <c r="C27" s="40"/>
      <c r="D27" s="16"/>
      <c r="E27" s="40"/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2">
    <mergeCell ref="D5:N5"/>
    <mergeCell ref="J6:L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83"/>
  <sheetViews>
    <sheetView topLeftCell="A31" zoomScaleNormal="100" zoomScaleSheetLayoutView="100" workbookViewId="0">
      <selection activeCell="E37" sqref="E37"/>
    </sheetView>
  </sheetViews>
  <sheetFormatPr defaultColWidth="9" defaultRowHeight="18.95" customHeight="1"/>
  <cols>
    <col min="1" max="1" width="1.140625" style="17" customWidth="1"/>
    <col min="2" max="2" width="33.42578125" style="90" customWidth="1"/>
    <col min="3" max="3" width="7.28515625" style="2" customWidth="1"/>
    <col min="4" max="4" width="0.7109375" style="2" customWidth="1"/>
    <col min="5" max="5" width="12.42578125" style="4" customWidth="1"/>
    <col min="6" max="6" width="0.7109375" style="2" customWidth="1"/>
    <col min="7" max="7" width="12.42578125" style="4" customWidth="1"/>
    <col min="8" max="8" width="0.7109375" style="2" customWidth="1"/>
    <col min="9" max="9" width="12.42578125" style="4" customWidth="1"/>
    <col min="10" max="10" width="0.7109375" style="2" customWidth="1"/>
    <col min="11" max="11" width="12.42578125" style="4" customWidth="1"/>
    <col min="12" max="12" width="9" style="2"/>
    <col min="13" max="14" width="9" style="245"/>
    <col min="15" max="16384" width="9" style="2"/>
  </cols>
  <sheetData>
    <row r="1" spans="1:14" ht="21.75" customHeight="1">
      <c r="A1" s="1" t="s">
        <v>68</v>
      </c>
      <c r="B1" s="2"/>
      <c r="C1" s="3"/>
    </row>
    <row r="2" spans="1:14" ht="21.75" customHeight="1">
      <c r="A2" s="1" t="s">
        <v>35</v>
      </c>
      <c r="B2" s="2"/>
      <c r="C2" s="3"/>
    </row>
    <row r="3" spans="1:14" ht="21.75" customHeight="1">
      <c r="A3" s="5" t="str">
        <f>+'9'!A3</f>
        <v>สำหรับงวดเก้าเดือนสิ้นสุดวันที่ 31 ธันวาคม พ.ศ. 2564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4" s="20" customFormat="1" ht="21.75" customHeight="1">
      <c r="A4" s="45"/>
      <c r="B4" s="46"/>
      <c r="E4" s="21"/>
      <c r="G4" s="21"/>
      <c r="I4" s="21"/>
      <c r="K4" s="21"/>
      <c r="M4" s="32"/>
      <c r="N4" s="32"/>
    </row>
    <row r="5" spans="1:14" s="20" customFormat="1" ht="21" customHeight="1">
      <c r="A5" s="45"/>
      <c r="B5" s="46"/>
      <c r="E5" s="264" t="s">
        <v>45</v>
      </c>
      <c r="F5" s="264"/>
      <c r="G5" s="264"/>
      <c r="H5" s="26"/>
      <c r="I5" s="264" t="s">
        <v>62</v>
      </c>
      <c r="J5" s="264"/>
      <c r="K5" s="264"/>
      <c r="M5" s="32"/>
      <c r="N5" s="32"/>
    </row>
    <row r="6" spans="1:14" s="20" customFormat="1" ht="21" customHeight="1">
      <c r="A6" s="45"/>
      <c r="B6" s="46"/>
      <c r="E6" s="31" t="s">
        <v>41</v>
      </c>
      <c r="F6" s="186"/>
      <c r="G6" s="31" t="s">
        <v>41</v>
      </c>
      <c r="H6" s="186"/>
      <c r="I6" s="31" t="s">
        <v>41</v>
      </c>
      <c r="J6" s="186"/>
      <c r="K6" s="31" t="s">
        <v>41</v>
      </c>
      <c r="M6" s="32"/>
      <c r="N6" s="32"/>
    </row>
    <row r="7" spans="1:14" s="20" customFormat="1" ht="21" customHeight="1">
      <c r="A7" s="45"/>
      <c r="B7" s="46"/>
      <c r="C7" s="187"/>
      <c r="D7" s="129"/>
      <c r="E7" s="128" t="s">
        <v>144</v>
      </c>
      <c r="F7" s="129"/>
      <c r="G7" s="128" t="s">
        <v>117</v>
      </c>
      <c r="H7" s="129"/>
      <c r="I7" s="128" t="s">
        <v>144</v>
      </c>
      <c r="J7" s="129"/>
      <c r="K7" s="128" t="s">
        <v>117</v>
      </c>
      <c r="M7" s="32"/>
      <c r="N7" s="32"/>
    </row>
    <row r="8" spans="1:14" s="20" customFormat="1" ht="21" customHeight="1">
      <c r="A8" s="45"/>
      <c r="B8" s="46"/>
      <c r="C8" s="188" t="s">
        <v>3</v>
      </c>
      <c r="D8" s="128"/>
      <c r="E8" s="189" t="s">
        <v>84</v>
      </c>
      <c r="F8" s="128"/>
      <c r="G8" s="189" t="s">
        <v>84</v>
      </c>
      <c r="H8" s="128"/>
      <c r="I8" s="189" t="s">
        <v>84</v>
      </c>
      <c r="J8" s="128"/>
      <c r="K8" s="189" t="s">
        <v>84</v>
      </c>
      <c r="M8" s="32"/>
      <c r="N8" s="32"/>
    </row>
    <row r="9" spans="1:14" s="20" customFormat="1" ht="8.1" customHeight="1">
      <c r="A9" s="45"/>
      <c r="B9" s="46"/>
      <c r="C9" s="190"/>
      <c r="D9" s="128"/>
      <c r="E9" s="191"/>
      <c r="F9" s="128"/>
      <c r="G9" s="128"/>
      <c r="H9" s="128"/>
      <c r="I9" s="191"/>
      <c r="J9" s="128"/>
      <c r="K9" s="128"/>
      <c r="M9" s="32"/>
      <c r="N9" s="32"/>
    </row>
    <row r="10" spans="1:14" s="41" customFormat="1" ht="21" customHeight="1">
      <c r="A10" s="194" t="s">
        <v>36</v>
      </c>
      <c r="E10" s="85"/>
      <c r="F10" s="46"/>
      <c r="G10" s="46"/>
      <c r="H10" s="46"/>
      <c r="I10" s="85"/>
      <c r="J10" s="46"/>
      <c r="K10" s="46"/>
      <c r="M10" s="246"/>
      <c r="N10" s="246"/>
    </row>
    <row r="11" spans="1:14" s="20" customFormat="1" ht="21" customHeight="1">
      <c r="A11" s="41" t="s">
        <v>135</v>
      </c>
      <c r="B11" s="194"/>
      <c r="E11" s="77">
        <f>+'P&amp;L 6-7 (9M)'!I22</f>
        <v>2358441</v>
      </c>
      <c r="F11" s="96"/>
      <c r="G11" s="21">
        <v>271281</v>
      </c>
      <c r="H11" s="96"/>
      <c r="I11" s="77">
        <f>+'P&amp;L 6-7 (9M)'!M22</f>
        <v>31714</v>
      </c>
      <c r="J11" s="96"/>
      <c r="K11" s="21">
        <v>54111</v>
      </c>
      <c r="M11" s="32"/>
      <c r="N11" s="32"/>
    </row>
    <row r="12" spans="1:14" s="20" customFormat="1" ht="21" customHeight="1">
      <c r="A12" s="41" t="s">
        <v>77</v>
      </c>
      <c r="B12" s="194"/>
      <c r="E12" s="79"/>
      <c r="G12" s="35"/>
      <c r="I12" s="79"/>
      <c r="K12" s="35"/>
      <c r="M12" s="32"/>
      <c r="N12" s="32"/>
    </row>
    <row r="13" spans="1:14" s="20" customFormat="1" ht="21" customHeight="1">
      <c r="B13" s="41" t="s">
        <v>98</v>
      </c>
      <c r="E13" s="77">
        <v>386846</v>
      </c>
      <c r="F13" s="96"/>
      <c r="G13" s="21">
        <v>384694</v>
      </c>
      <c r="H13" s="96"/>
      <c r="I13" s="77">
        <v>20767</v>
      </c>
      <c r="J13" s="96"/>
      <c r="K13" s="21">
        <v>21042</v>
      </c>
      <c r="M13" s="32"/>
      <c r="N13" s="32"/>
    </row>
    <row r="14" spans="1:14" s="20" customFormat="1" ht="21" customHeight="1">
      <c r="B14" s="41" t="s">
        <v>133</v>
      </c>
      <c r="E14" s="125">
        <v>0</v>
      </c>
      <c r="F14" s="96"/>
      <c r="G14" s="21">
        <v>-136</v>
      </c>
      <c r="H14" s="96"/>
      <c r="I14" s="125">
        <v>0</v>
      </c>
      <c r="J14" s="96"/>
      <c r="K14" s="124">
        <v>0</v>
      </c>
      <c r="M14" s="32"/>
      <c r="N14" s="32"/>
    </row>
    <row r="15" spans="1:14" s="20" customFormat="1" ht="21" customHeight="1">
      <c r="B15" s="41" t="s">
        <v>40</v>
      </c>
      <c r="E15" s="77">
        <v>22748</v>
      </c>
      <c r="F15" s="96"/>
      <c r="G15" s="21">
        <v>24716</v>
      </c>
      <c r="H15" s="97"/>
      <c r="I15" s="125">
        <v>7831</v>
      </c>
      <c r="J15" s="96"/>
      <c r="K15" s="124">
        <v>7856</v>
      </c>
      <c r="M15" s="32"/>
      <c r="N15" s="32"/>
    </row>
    <row r="16" spans="1:14" s="20" customFormat="1" ht="21" customHeight="1">
      <c r="B16" s="195" t="s">
        <v>155</v>
      </c>
      <c r="E16" s="77">
        <v>191</v>
      </c>
      <c r="F16" s="96"/>
      <c r="G16" s="21">
        <v>2919</v>
      </c>
      <c r="H16" s="97"/>
      <c r="I16" s="125">
        <v>-13</v>
      </c>
      <c r="J16" s="96"/>
      <c r="K16" s="124">
        <v>-166</v>
      </c>
      <c r="M16" s="32"/>
      <c r="N16" s="32"/>
    </row>
    <row r="17" spans="1:14" s="20" customFormat="1" ht="21" customHeight="1">
      <c r="B17" s="41" t="s">
        <v>94</v>
      </c>
      <c r="C17" s="20" t="s">
        <v>148</v>
      </c>
      <c r="E17" s="77">
        <v>736</v>
      </c>
      <c r="F17" s="96"/>
      <c r="G17" s="21">
        <v>12234</v>
      </c>
      <c r="H17" s="97"/>
      <c r="I17" s="125">
        <v>-11</v>
      </c>
      <c r="J17" s="96"/>
      <c r="K17" s="124">
        <v>-36</v>
      </c>
      <c r="M17" s="32"/>
      <c r="N17" s="32"/>
    </row>
    <row r="18" spans="1:14" s="20" customFormat="1" ht="21" customHeight="1">
      <c r="B18" s="41" t="s">
        <v>49</v>
      </c>
      <c r="E18" s="77">
        <v>-1498</v>
      </c>
      <c r="F18" s="96"/>
      <c r="G18" s="21">
        <v>-2670</v>
      </c>
      <c r="H18" s="97"/>
      <c r="I18" s="125">
        <v>-17891</v>
      </c>
      <c r="J18" s="96"/>
      <c r="K18" s="124">
        <v>-63045</v>
      </c>
      <c r="M18" s="32"/>
      <c r="N18" s="32"/>
    </row>
    <row r="19" spans="1:14" s="20" customFormat="1" ht="21" customHeight="1">
      <c r="B19" s="116" t="s">
        <v>169</v>
      </c>
      <c r="E19" s="77">
        <v>-21600</v>
      </c>
      <c r="F19" s="96"/>
      <c r="G19" s="21">
        <v>-28800</v>
      </c>
      <c r="H19" s="97"/>
      <c r="I19" s="125">
        <v>0</v>
      </c>
      <c r="J19" s="96"/>
      <c r="K19" s="124">
        <v>0</v>
      </c>
      <c r="M19" s="32"/>
      <c r="N19" s="32"/>
    </row>
    <row r="20" spans="1:14" s="20" customFormat="1" ht="21" customHeight="1">
      <c r="B20" s="41" t="s">
        <v>101</v>
      </c>
      <c r="E20" s="87">
        <v>27352</v>
      </c>
      <c r="F20" s="96"/>
      <c r="G20" s="24">
        <v>33525</v>
      </c>
      <c r="H20" s="97"/>
      <c r="I20" s="87">
        <v>1251</v>
      </c>
      <c r="J20" s="96"/>
      <c r="K20" s="49">
        <v>21197</v>
      </c>
      <c r="M20" s="32"/>
      <c r="N20" s="32"/>
    </row>
    <row r="21" spans="1:14" s="20" customFormat="1" ht="8.1" customHeight="1">
      <c r="B21" s="41"/>
      <c r="E21" s="77"/>
      <c r="G21" s="21"/>
      <c r="I21" s="77"/>
      <c r="K21" s="21"/>
      <c r="M21" s="32"/>
      <c r="N21" s="32"/>
    </row>
    <row r="22" spans="1:14" s="20" customFormat="1" ht="21" customHeight="1">
      <c r="B22" s="41"/>
      <c r="E22" s="77">
        <f>SUM(E11:E20)</f>
        <v>2773216</v>
      </c>
      <c r="G22" s="21">
        <f>SUM(G11:G20)</f>
        <v>697763</v>
      </c>
      <c r="I22" s="77">
        <f>SUM(I11:I20)</f>
        <v>43648</v>
      </c>
      <c r="K22" s="21">
        <f>SUM(K11:K20)</f>
        <v>40959</v>
      </c>
      <c r="M22" s="32"/>
      <c r="N22" s="32"/>
    </row>
    <row r="23" spans="1:14" s="20" customFormat="1" ht="21" customHeight="1">
      <c r="B23" s="194" t="s">
        <v>113</v>
      </c>
      <c r="E23" s="77"/>
      <c r="G23" s="21"/>
      <c r="I23" s="77"/>
      <c r="K23" s="21"/>
      <c r="M23" s="32"/>
      <c r="N23" s="32"/>
    </row>
    <row r="24" spans="1:14" s="20" customFormat="1" ht="21" customHeight="1">
      <c r="B24" s="45" t="s">
        <v>7</v>
      </c>
      <c r="E24" s="77">
        <v>-585883</v>
      </c>
      <c r="F24" s="96"/>
      <c r="G24" s="21">
        <v>-112544</v>
      </c>
      <c r="H24" s="96"/>
      <c r="I24" s="77">
        <v>35926</v>
      </c>
      <c r="J24" s="96"/>
      <c r="K24" s="21">
        <v>977</v>
      </c>
      <c r="M24" s="32"/>
      <c r="N24" s="32"/>
    </row>
    <row r="25" spans="1:14" s="20" customFormat="1" ht="21" customHeight="1">
      <c r="B25" s="45" t="s">
        <v>8</v>
      </c>
      <c r="E25" s="77">
        <v>-954947</v>
      </c>
      <c r="F25" s="96"/>
      <c r="G25" s="21">
        <v>-259816</v>
      </c>
      <c r="H25" s="96"/>
      <c r="I25" s="125">
        <v>0</v>
      </c>
      <c r="J25" s="96"/>
      <c r="K25" s="124">
        <v>0</v>
      </c>
      <c r="M25" s="32"/>
      <c r="N25" s="32"/>
    </row>
    <row r="26" spans="1:14" s="20" customFormat="1" ht="21" customHeight="1">
      <c r="B26" s="45" t="s">
        <v>15</v>
      </c>
      <c r="E26" s="77">
        <v>-364323</v>
      </c>
      <c r="F26" s="96"/>
      <c r="G26" s="21">
        <v>8313</v>
      </c>
      <c r="H26" s="96"/>
      <c r="I26" s="77">
        <v>-49890</v>
      </c>
      <c r="J26" s="96"/>
      <c r="K26" s="21">
        <v>-169</v>
      </c>
      <c r="M26" s="32"/>
      <c r="N26" s="32"/>
    </row>
    <row r="27" spans="1:14" s="20" customFormat="1" ht="21" customHeight="1">
      <c r="B27" s="45" t="s">
        <v>177</v>
      </c>
      <c r="C27" s="20" t="s">
        <v>149</v>
      </c>
      <c r="E27" s="86">
        <v>-21329</v>
      </c>
      <c r="F27" s="96"/>
      <c r="G27" s="24">
        <v>58383</v>
      </c>
      <c r="H27" s="96"/>
      <c r="I27" s="86">
        <v>680</v>
      </c>
      <c r="J27" s="96"/>
      <c r="K27" s="24">
        <v>1939</v>
      </c>
      <c r="M27" s="32"/>
      <c r="N27" s="32"/>
    </row>
    <row r="28" spans="1:14" s="41" customFormat="1" ht="8.1" customHeight="1">
      <c r="E28" s="85"/>
      <c r="F28" s="46"/>
      <c r="G28" s="46"/>
      <c r="H28" s="46"/>
      <c r="I28" s="85"/>
      <c r="J28" s="46"/>
      <c r="K28" s="46"/>
      <c r="M28" s="246"/>
      <c r="N28" s="246"/>
    </row>
    <row r="29" spans="1:14" s="20" customFormat="1" ht="21" customHeight="1">
      <c r="A29" s="194"/>
      <c r="B29" s="41" t="s">
        <v>172</v>
      </c>
      <c r="E29" s="79">
        <f>SUM(E22:E28)</f>
        <v>846734</v>
      </c>
      <c r="G29" s="35">
        <f>SUM(G22:G28)</f>
        <v>392099</v>
      </c>
      <c r="I29" s="79">
        <f>SUM(I22:I28)</f>
        <v>30364</v>
      </c>
      <c r="K29" s="35">
        <f>SUM(K22:K28)</f>
        <v>43706</v>
      </c>
      <c r="M29" s="32"/>
      <c r="N29" s="32"/>
    </row>
    <row r="30" spans="1:14" s="20" customFormat="1" ht="21" customHeight="1">
      <c r="A30" s="194"/>
      <c r="B30" s="41" t="s">
        <v>114</v>
      </c>
      <c r="C30" s="20" t="s">
        <v>150</v>
      </c>
      <c r="E30" s="79">
        <v>-28322</v>
      </c>
      <c r="F30" s="95"/>
      <c r="G30" s="21">
        <v>-36627</v>
      </c>
      <c r="H30" s="95"/>
      <c r="I30" s="77">
        <v>-1133</v>
      </c>
      <c r="J30" s="95"/>
      <c r="K30" s="21">
        <v>-24466</v>
      </c>
      <c r="M30" s="32"/>
      <c r="N30" s="32"/>
    </row>
    <row r="31" spans="1:14" s="20" customFormat="1" ht="21" customHeight="1">
      <c r="A31" s="194"/>
      <c r="B31" s="25" t="s">
        <v>159</v>
      </c>
      <c r="E31" s="86">
        <v>-9192</v>
      </c>
      <c r="F31" s="95"/>
      <c r="G31" s="33">
        <v>-97938</v>
      </c>
      <c r="H31" s="95"/>
      <c r="I31" s="86">
        <v>1174</v>
      </c>
      <c r="J31" s="95"/>
      <c r="K31" s="33">
        <v>-7104</v>
      </c>
      <c r="M31" s="32"/>
      <c r="N31" s="32"/>
    </row>
    <row r="32" spans="1:14" s="41" customFormat="1" ht="8.1" customHeight="1">
      <c r="E32" s="85"/>
      <c r="F32" s="46"/>
      <c r="G32" s="46"/>
      <c r="H32" s="46"/>
      <c r="I32" s="85"/>
      <c r="J32" s="46"/>
      <c r="K32" s="46"/>
      <c r="M32" s="246"/>
      <c r="N32" s="246"/>
    </row>
    <row r="33" spans="1:14" s="20" customFormat="1" ht="21" customHeight="1">
      <c r="A33" s="194" t="s">
        <v>173</v>
      </c>
      <c r="B33" s="25"/>
      <c r="E33" s="86">
        <f>SUM(E29:E32)</f>
        <v>809220</v>
      </c>
      <c r="G33" s="24">
        <f>SUM(G29:G32)</f>
        <v>257534</v>
      </c>
      <c r="I33" s="86">
        <f>SUM(I29:I31)</f>
        <v>30405</v>
      </c>
      <c r="K33" s="24">
        <f>SUM(K29:K31)</f>
        <v>12136</v>
      </c>
      <c r="M33" s="32"/>
      <c r="N33" s="32"/>
    </row>
    <row r="34" spans="1:14" s="20" customFormat="1" ht="21" customHeight="1">
      <c r="A34" s="194"/>
      <c r="B34" s="41"/>
      <c r="E34" s="35"/>
      <c r="G34" s="35"/>
      <c r="I34" s="35"/>
      <c r="K34" s="35"/>
      <c r="M34" s="32"/>
      <c r="N34" s="32"/>
    </row>
    <row r="35" spans="1:14" s="20" customFormat="1" ht="21" customHeight="1">
      <c r="A35" s="194"/>
      <c r="B35" s="41"/>
      <c r="E35" s="35"/>
      <c r="G35" s="35"/>
      <c r="I35" s="35"/>
      <c r="K35" s="35"/>
      <c r="M35" s="32"/>
      <c r="N35" s="32"/>
    </row>
    <row r="36" spans="1:14" s="20" customFormat="1" ht="21" customHeight="1">
      <c r="B36" s="195"/>
      <c r="E36" s="21"/>
      <c r="G36" s="21"/>
      <c r="I36" s="21"/>
      <c r="M36" s="32"/>
      <c r="N36" s="32"/>
    </row>
    <row r="37" spans="1:14" s="20" customFormat="1" ht="21" customHeight="1">
      <c r="B37" s="195"/>
      <c r="E37" s="21"/>
      <c r="G37" s="21"/>
      <c r="I37" s="21"/>
      <c r="M37" s="32"/>
      <c r="N37" s="32"/>
    </row>
    <row r="38" spans="1:14" s="20" customFormat="1" ht="21" customHeight="1">
      <c r="B38" s="195"/>
      <c r="E38" s="21"/>
      <c r="G38" s="21"/>
      <c r="I38" s="21"/>
      <c r="M38" s="32"/>
      <c r="N38" s="32"/>
    </row>
    <row r="39" spans="1:14" s="20" customFormat="1" ht="21" customHeight="1">
      <c r="A39" s="41"/>
      <c r="B39" s="41"/>
      <c r="E39" s="48"/>
      <c r="G39" s="48"/>
      <c r="I39" s="48"/>
      <c r="K39" s="48"/>
      <c r="M39" s="32"/>
      <c r="N39" s="32"/>
    </row>
    <row r="40" spans="1:14" s="20" customFormat="1" ht="21" customHeight="1">
      <c r="A40" s="41"/>
      <c r="B40" s="41"/>
      <c r="E40" s="48"/>
      <c r="G40" s="48"/>
      <c r="I40" s="48"/>
      <c r="K40" s="48"/>
      <c r="M40" s="32"/>
      <c r="N40" s="32"/>
    </row>
    <row r="41" spans="1:14" s="20" customFormat="1" ht="18.75" customHeight="1">
      <c r="B41" s="195"/>
      <c r="E41" s="48"/>
      <c r="G41" s="48"/>
      <c r="H41" s="48"/>
      <c r="I41" s="48"/>
      <c r="K41" s="48"/>
      <c r="M41" s="32"/>
      <c r="N41" s="32"/>
    </row>
    <row r="42" spans="1:14" ht="21.75" customHeight="1">
      <c r="A42" s="40" t="str">
        <f>+'9'!A27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42" s="40"/>
      <c r="C42" s="6"/>
      <c r="D42" s="6"/>
      <c r="E42" s="8"/>
      <c r="F42" s="6"/>
      <c r="G42" s="8"/>
      <c r="H42" s="6"/>
      <c r="I42" s="8"/>
      <c r="J42" s="6"/>
      <c r="K42" s="8"/>
    </row>
    <row r="43" spans="1:14" ht="21.75" customHeight="1">
      <c r="A43" s="1" t="str">
        <f>A1</f>
        <v>บริษัท ทาทา สตีล (ประเทศไทย) จํากัด (มหาชน)</v>
      </c>
      <c r="B43" s="2"/>
      <c r="C43" s="3"/>
    </row>
    <row r="44" spans="1:14" ht="21.75" customHeight="1">
      <c r="A44" s="1" t="s">
        <v>35</v>
      </c>
      <c r="B44" s="2"/>
      <c r="C44" s="3"/>
    </row>
    <row r="45" spans="1:14" ht="21.75" customHeight="1">
      <c r="A45" s="5" t="str">
        <f>A3:B3</f>
        <v>สำหรับงวดเก้าเดือนสิ้นสุดวันที่ 31 ธันวาคม พ.ศ. 2564</v>
      </c>
      <c r="B45" s="6"/>
      <c r="C45" s="7"/>
      <c r="D45" s="6"/>
      <c r="E45" s="8"/>
      <c r="F45" s="6"/>
      <c r="G45" s="8"/>
      <c r="H45" s="6"/>
      <c r="I45" s="8"/>
      <c r="J45" s="6"/>
      <c r="K45" s="8"/>
    </row>
    <row r="46" spans="1:14" s="20" customFormat="1" ht="21.75" customHeight="1">
      <c r="A46" s="45"/>
      <c r="B46" s="46"/>
      <c r="E46" s="21"/>
      <c r="G46" s="21"/>
      <c r="I46" s="21"/>
      <c r="K46" s="21"/>
      <c r="M46" s="32"/>
      <c r="N46" s="32"/>
    </row>
    <row r="47" spans="1:14" s="20" customFormat="1" ht="21.75" customHeight="1">
      <c r="A47" s="45"/>
      <c r="B47" s="46"/>
      <c r="E47" s="264" t="s">
        <v>45</v>
      </c>
      <c r="F47" s="264"/>
      <c r="G47" s="264"/>
      <c r="H47" s="26"/>
      <c r="I47" s="264" t="s">
        <v>62</v>
      </c>
      <c r="J47" s="264"/>
      <c r="K47" s="264"/>
      <c r="M47" s="32"/>
      <c r="N47" s="32"/>
    </row>
    <row r="48" spans="1:14" s="20" customFormat="1" ht="21.75" customHeight="1">
      <c r="A48" s="45"/>
      <c r="B48" s="46"/>
      <c r="E48" s="31" t="s">
        <v>41</v>
      </c>
      <c r="F48" s="186"/>
      <c r="G48" s="31" t="s">
        <v>41</v>
      </c>
      <c r="H48" s="186"/>
      <c r="I48" s="31" t="s">
        <v>41</v>
      </c>
      <c r="J48" s="186"/>
      <c r="K48" s="31" t="s">
        <v>41</v>
      </c>
      <c r="M48" s="32"/>
      <c r="N48" s="32"/>
    </row>
    <row r="49" spans="1:14" s="20" customFormat="1" ht="21.75" customHeight="1">
      <c r="A49" s="45"/>
      <c r="B49" s="46"/>
      <c r="C49" s="187"/>
      <c r="D49" s="129"/>
      <c r="E49" s="128" t="s">
        <v>144</v>
      </c>
      <c r="F49" s="129"/>
      <c r="G49" s="128" t="s">
        <v>117</v>
      </c>
      <c r="H49" s="129"/>
      <c r="I49" s="128" t="s">
        <v>144</v>
      </c>
      <c r="J49" s="129"/>
      <c r="K49" s="128" t="s">
        <v>117</v>
      </c>
      <c r="M49" s="32"/>
      <c r="N49" s="32"/>
    </row>
    <row r="50" spans="1:14" s="20" customFormat="1" ht="21.75" customHeight="1">
      <c r="A50" s="45"/>
      <c r="B50" s="46"/>
      <c r="C50" s="188" t="s">
        <v>3</v>
      </c>
      <c r="D50" s="128"/>
      <c r="E50" s="189" t="s">
        <v>84</v>
      </c>
      <c r="F50" s="128"/>
      <c r="G50" s="189" t="s">
        <v>84</v>
      </c>
      <c r="H50" s="128"/>
      <c r="I50" s="189" t="s">
        <v>84</v>
      </c>
      <c r="J50" s="128"/>
      <c r="K50" s="189" t="s">
        <v>84</v>
      </c>
      <c r="M50" s="32"/>
      <c r="N50" s="32"/>
    </row>
    <row r="51" spans="1:14" s="20" customFormat="1" ht="8.1" customHeight="1">
      <c r="A51" s="45"/>
      <c r="B51" s="46"/>
      <c r="C51" s="187"/>
      <c r="D51" s="128"/>
      <c r="E51" s="191"/>
      <c r="F51" s="128"/>
      <c r="G51" s="128"/>
      <c r="H51" s="128"/>
      <c r="I51" s="191"/>
      <c r="J51" s="128"/>
      <c r="K51" s="128"/>
      <c r="M51" s="32"/>
      <c r="N51" s="32"/>
    </row>
    <row r="52" spans="1:14" s="20" customFormat="1" ht="21.75" customHeight="1">
      <c r="A52" s="194" t="s">
        <v>37</v>
      </c>
      <c r="B52" s="25"/>
      <c r="E52" s="77"/>
      <c r="G52" s="21"/>
      <c r="I52" s="77"/>
      <c r="K52" s="21"/>
      <c r="M52" s="32"/>
      <c r="N52" s="32"/>
    </row>
    <row r="53" spans="1:14" s="20" customFormat="1" ht="21.75" customHeight="1">
      <c r="B53" s="45" t="s">
        <v>55</v>
      </c>
      <c r="C53" s="20" t="s">
        <v>151</v>
      </c>
      <c r="E53" s="125">
        <v>-2462</v>
      </c>
      <c r="F53" s="96"/>
      <c r="G53" s="124">
        <v>-107</v>
      </c>
      <c r="H53" s="96"/>
      <c r="I53" s="77">
        <v>-2312</v>
      </c>
      <c r="J53" s="96"/>
      <c r="K53" s="124">
        <v>-107</v>
      </c>
      <c r="M53" s="32"/>
      <c r="N53" s="32"/>
    </row>
    <row r="54" spans="1:14" s="20" customFormat="1" ht="21.75" customHeight="1">
      <c r="B54" s="192" t="s">
        <v>78</v>
      </c>
      <c r="C54" s="20" t="s">
        <v>151</v>
      </c>
      <c r="E54" s="77">
        <v>-160171</v>
      </c>
      <c r="F54" s="96"/>
      <c r="G54" s="21">
        <v>-63531</v>
      </c>
      <c r="H54" s="96"/>
      <c r="I54" s="77">
        <v>-2568</v>
      </c>
      <c r="J54" s="96"/>
      <c r="K54" s="124">
        <v>-643</v>
      </c>
      <c r="M54" s="32"/>
      <c r="N54" s="32"/>
    </row>
    <row r="55" spans="1:14" s="20" customFormat="1" ht="21.75" customHeight="1">
      <c r="B55" s="192" t="s">
        <v>79</v>
      </c>
      <c r="E55" s="77">
        <v>291</v>
      </c>
      <c r="F55" s="96"/>
      <c r="G55" s="21">
        <v>35</v>
      </c>
      <c r="H55" s="96"/>
      <c r="I55" s="77">
        <v>367</v>
      </c>
      <c r="J55" s="96"/>
      <c r="K55" s="21">
        <v>30</v>
      </c>
      <c r="M55" s="32"/>
      <c r="N55" s="32"/>
    </row>
    <row r="56" spans="1:14" s="20" customFormat="1" ht="21.75" customHeight="1">
      <c r="A56" s="194"/>
      <c r="B56" s="116" t="s">
        <v>171</v>
      </c>
      <c r="C56" s="20" t="s">
        <v>156</v>
      </c>
      <c r="E56" s="125">
        <v>0</v>
      </c>
      <c r="F56" s="32"/>
      <c r="G56" s="124">
        <v>0</v>
      </c>
      <c r="H56" s="32"/>
      <c r="I56" s="125">
        <v>141843</v>
      </c>
      <c r="J56" s="32"/>
      <c r="K56" s="124">
        <v>-379417</v>
      </c>
      <c r="M56" s="32"/>
      <c r="N56" s="32"/>
    </row>
    <row r="57" spans="1:14" s="20" customFormat="1" ht="21.75" customHeight="1">
      <c r="A57" s="194"/>
      <c r="B57" s="41" t="s">
        <v>49</v>
      </c>
      <c r="E57" s="125">
        <v>1339</v>
      </c>
      <c r="F57" s="32"/>
      <c r="G57" s="21">
        <v>2800</v>
      </c>
      <c r="H57" s="96"/>
      <c r="I57" s="77">
        <v>20831</v>
      </c>
      <c r="J57" s="96"/>
      <c r="K57" s="124">
        <v>63528</v>
      </c>
      <c r="M57" s="32"/>
      <c r="N57" s="32"/>
    </row>
    <row r="58" spans="1:14" s="20" customFormat="1" ht="21.75" customHeight="1">
      <c r="A58" s="194"/>
      <c r="B58" s="116" t="s">
        <v>169</v>
      </c>
      <c r="E58" s="86">
        <v>21600</v>
      </c>
      <c r="F58" s="96"/>
      <c r="G58" s="24">
        <v>28800</v>
      </c>
      <c r="H58" s="96"/>
      <c r="I58" s="87">
        <v>0</v>
      </c>
      <c r="J58" s="96"/>
      <c r="K58" s="49">
        <v>0</v>
      </c>
      <c r="M58" s="32"/>
      <c r="N58" s="32"/>
    </row>
    <row r="59" spans="1:14" s="20" customFormat="1" ht="8.1" customHeight="1">
      <c r="A59" s="194"/>
      <c r="E59" s="82"/>
      <c r="I59" s="82"/>
      <c r="M59" s="32"/>
      <c r="N59" s="32"/>
    </row>
    <row r="60" spans="1:14" s="20" customFormat="1" ht="21.75" customHeight="1">
      <c r="A60" s="194" t="s">
        <v>134</v>
      </c>
      <c r="B60" s="25"/>
      <c r="E60" s="86">
        <f>SUM(E53:E58)</f>
        <v>-139403</v>
      </c>
      <c r="G60" s="24">
        <f>SUM(G53:G58)</f>
        <v>-32003</v>
      </c>
      <c r="I60" s="86">
        <f>SUM(I53:I58)</f>
        <v>158161</v>
      </c>
      <c r="K60" s="24">
        <f>SUM(K53:K58)</f>
        <v>-316609</v>
      </c>
      <c r="M60" s="32"/>
      <c r="N60" s="32"/>
    </row>
    <row r="61" spans="1:14" s="20" customFormat="1" ht="21.75" customHeight="1">
      <c r="A61" s="194"/>
      <c r="B61" s="25"/>
      <c r="E61" s="79"/>
      <c r="G61" s="35"/>
      <c r="I61" s="79"/>
      <c r="K61" s="35"/>
      <c r="M61" s="32"/>
      <c r="N61" s="32"/>
    </row>
    <row r="62" spans="1:14" s="20" customFormat="1" ht="21.75" customHeight="1">
      <c r="A62" s="194" t="s">
        <v>178</v>
      </c>
      <c r="B62" s="25"/>
      <c r="E62" s="79"/>
      <c r="G62" s="35"/>
      <c r="I62" s="79"/>
      <c r="K62" s="35"/>
      <c r="M62" s="32"/>
      <c r="N62" s="32"/>
    </row>
    <row r="63" spans="1:14" s="20" customFormat="1" ht="21.75" customHeight="1">
      <c r="A63" s="41"/>
      <c r="B63" s="47" t="s">
        <v>161</v>
      </c>
      <c r="C63" s="50"/>
      <c r="D63" s="28"/>
      <c r="E63" s="125">
        <v>-441393</v>
      </c>
      <c r="F63" s="95"/>
      <c r="G63" s="124">
        <v>-220984</v>
      </c>
      <c r="H63" s="95"/>
      <c r="I63" s="125">
        <v>0</v>
      </c>
      <c r="J63" s="95"/>
      <c r="K63" s="124">
        <v>0</v>
      </c>
      <c r="M63" s="32"/>
      <c r="N63" s="32"/>
    </row>
    <row r="64" spans="1:14" s="20" customFormat="1" ht="21.75" customHeight="1">
      <c r="A64" s="41"/>
      <c r="B64" s="47" t="s">
        <v>162</v>
      </c>
      <c r="D64" s="28"/>
      <c r="E64" s="125">
        <v>0</v>
      </c>
      <c r="F64" s="95"/>
      <c r="G64" s="124">
        <v>0</v>
      </c>
      <c r="H64" s="95"/>
      <c r="I64" s="125">
        <v>0</v>
      </c>
      <c r="J64" s="95"/>
      <c r="K64" s="124">
        <v>350977</v>
      </c>
      <c r="M64" s="32"/>
      <c r="N64" s="32"/>
    </row>
    <row r="65" spans="1:14" s="20" customFormat="1" ht="21.75" customHeight="1">
      <c r="A65" s="41"/>
      <c r="B65" s="47" t="s">
        <v>129</v>
      </c>
      <c r="D65" s="28"/>
      <c r="E65" s="87">
        <v>-38301</v>
      </c>
      <c r="F65" s="95"/>
      <c r="G65" s="49">
        <v>-33833</v>
      </c>
      <c r="H65" s="95"/>
      <c r="I65" s="86">
        <v>-12602</v>
      </c>
      <c r="J65" s="95"/>
      <c r="K65" s="49">
        <v>-11373</v>
      </c>
      <c r="M65" s="32"/>
      <c r="N65" s="32"/>
    </row>
    <row r="66" spans="1:14" s="28" customFormat="1" ht="8.1" customHeight="1">
      <c r="A66" s="47"/>
      <c r="B66" s="193"/>
      <c r="C66" s="50"/>
      <c r="E66" s="79"/>
      <c r="G66" s="35"/>
      <c r="I66" s="79"/>
      <c r="K66" s="35"/>
      <c r="M66" s="247"/>
      <c r="N66" s="247"/>
    </row>
    <row r="67" spans="1:14" s="20" customFormat="1" ht="21.75" customHeight="1">
      <c r="A67" s="194" t="s">
        <v>108</v>
      </c>
      <c r="C67" s="50"/>
      <c r="D67" s="28"/>
      <c r="E67" s="86">
        <f>SUM(E63:E66)</f>
        <v>-479694</v>
      </c>
      <c r="F67" s="28"/>
      <c r="G67" s="24">
        <f>SUM(G63:G66)</f>
        <v>-254817</v>
      </c>
      <c r="H67" s="28"/>
      <c r="I67" s="86">
        <f>SUM(I63:I66)</f>
        <v>-12602</v>
      </c>
      <c r="J67" s="28"/>
      <c r="K67" s="24">
        <f>SUM(K63:K66)</f>
        <v>339604</v>
      </c>
      <c r="M67" s="32"/>
      <c r="N67" s="32"/>
    </row>
    <row r="68" spans="1:14" s="20" customFormat="1" ht="21.75" customHeight="1">
      <c r="A68" s="51"/>
      <c r="B68" s="28"/>
      <c r="C68" s="50"/>
      <c r="D68" s="28"/>
      <c r="E68" s="79"/>
      <c r="F68" s="28"/>
      <c r="G68" s="35"/>
      <c r="H68" s="28"/>
      <c r="I68" s="79"/>
      <c r="J68" s="28"/>
      <c r="K68" s="35"/>
      <c r="M68" s="32"/>
      <c r="N68" s="32"/>
    </row>
    <row r="69" spans="1:14" s="20" customFormat="1" ht="21.75" customHeight="1">
      <c r="A69" s="194" t="s">
        <v>174</v>
      </c>
      <c r="B69" s="28"/>
      <c r="C69" s="50"/>
      <c r="D69" s="28"/>
      <c r="E69" s="77">
        <f>E33+E60+E67</f>
        <v>190123</v>
      </c>
      <c r="F69" s="96"/>
      <c r="G69" s="21">
        <f>G33+G60+G67</f>
        <v>-29286</v>
      </c>
      <c r="H69" s="96"/>
      <c r="I69" s="77">
        <f>I33+I60+I67</f>
        <v>175964</v>
      </c>
      <c r="J69" s="96"/>
      <c r="K69" s="21">
        <f>K33+K60+K67</f>
        <v>35131</v>
      </c>
      <c r="M69" s="32"/>
      <c r="N69" s="32"/>
    </row>
    <row r="70" spans="1:14" s="20" customFormat="1" ht="21.75" customHeight="1">
      <c r="A70" s="41" t="s">
        <v>38</v>
      </c>
      <c r="B70" s="28"/>
      <c r="C70" s="28"/>
      <c r="D70" s="28"/>
      <c r="E70" s="80">
        <v>950537</v>
      </c>
      <c r="F70" s="95"/>
      <c r="G70" s="33">
        <v>576995</v>
      </c>
      <c r="H70" s="95"/>
      <c r="I70" s="86">
        <v>796377</v>
      </c>
      <c r="J70" s="95"/>
      <c r="K70" s="33">
        <v>432887</v>
      </c>
      <c r="M70" s="32"/>
      <c r="N70" s="32"/>
    </row>
    <row r="71" spans="1:14" s="20" customFormat="1" ht="8.1" customHeight="1">
      <c r="A71" s="51"/>
      <c r="B71" s="28"/>
      <c r="C71" s="28"/>
      <c r="D71" s="28"/>
      <c r="E71" s="77"/>
      <c r="G71" s="21"/>
      <c r="I71" s="77"/>
      <c r="K71" s="21"/>
      <c r="M71" s="32"/>
      <c r="N71" s="32"/>
    </row>
    <row r="72" spans="1:14" s="20" customFormat="1" ht="21.75" customHeight="1" thickBot="1">
      <c r="A72" s="194" t="s">
        <v>39</v>
      </c>
      <c r="B72" s="36"/>
      <c r="C72" s="28" t="s">
        <v>146</v>
      </c>
      <c r="D72" s="28"/>
      <c r="E72" s="83">
        <f>SUM(E68:E70)</f>
        <v>1140660</v>
      </c>
      <c r="F72" s="35"/>
      <c r="G72" s="39">
        <f>SUM(G68:G70)</f>
        <v>547709</v>
      </c>
      <c r="H72" s="35"/>
      <c r="I72" s="83">
        <f>SUM(I68:I70)</f>
        <v>972341</v>
      </c>
      <c r="J72" s="35"/>
      <c r="K72" s="39">
        <f>SUM(K68:K70)</f>
        <v>468018</v>
      </c>
      <c r="M72" s="32"/>
      <c r="N72" s="32"/>
    </row>
    <row r="73" spans="1:14" s="20" customFormat="1" ht="21.75" customHeight="1" thickTop="1">
      <c r="B73" s="192"/>
      <c r="E73" s="94"/>
      <c r="F73" s="93"/>
      <c r="G73" s="92"/>
      <c r="H73" s="93"/>
      <c r="I73" s="94"/>
      <c r="K73" s="35"/>
      <c r="M73" s="32"/>
      <c r="N73" s="32"/>
    </row>
    <row r="74" spans="1:14" s="20" customFormat="1" ht="21.75" customHeight="1">
      <c r="A74" s="47"/>
      <c r="E74" s="21"/>
      <c r="G74" s="21"/>
      <c r="I74" s="99"/>
      <c r="K74" s="21"/>
      <c r="M74" s="32"/>
      <c r="N74" s="32"/>
    </row>
    <row r="75" spans="1:14" s="20" customFormat="1" ht="21.75" customHeight="1">
      <c r="A75" s="47"/>
      <c r="E75" s="21"/>
      <c r="G75" s="21"/>
      <c r="I75" s="100"/>
      <c r="K75" s="21"/>
      <c r="M75" s="32"/>
      <c r="N75" s="32"/>
    </row>
    <row r="76" spans="1:14" s="20" customFormat="1" ht="21.75" customHeight="1">
      <c r="A76" s="47"/>
      <c r="E76" s="21"/>
      <c r="G76" s="21"/>
      <c r="I76" s="100"/>
      <c r="K76" s="21"/>
      <c r="M76" s="32"/>
      <c r="N76" s="32"/>
    </row>
    <row r="77" spans="1:14" s="20" customFormat="1" ht="21.75" customHeight="1">
      <c r="A77" s="47"/>
      <c r="E77" s="21"/>
      <c r="G77" s="21"/>
      <c r="I77" s="100"/>
      <c r="K77" s="21"/>
      <c r="M77" s="32"/>
      <c r="N77" s="32"/>
    </row>
    <row r="78" spans="1:14" s="20" customFormat="1" ht="21.75" customHeight="1">
      <c r="A78" s="47"/>
      <c r="E78" s="21"/>
      <c r="G78" s="21"/>
      <c r="I78" s="100"/>
      <c r="K78" s="21"/>
      <c r="M78" s="32"/>
      <c r="N78" s="32"/>
    </row>
    <row r="79" spans="1:14" s="20" customFormat="1" ht="21.75" customHeight="1">
      <c r="A79" s="47"/>
      <c r="E79" s="21"/>
      <c r="G79" s="21"/>
      <c r="I79" s="100"/>
      <c r="K79" s="21"/>
      <c r="M79" s="32"/>
      <c r="N79" s="32"/>
    </row>
    <row r="80" spans="1:14" s="20" customFormat="1" ht="21.75" customHeight="1">
      <c r="A80" s="47"/>
      <c r="E80" s="21"/>
      <c r="G80" s="21"/>
      <c r="I80" s="21"/>
      <c r="K80" s="21"/>
      <c r="M80" s="32"/>
      <c r="N80" s="32"/>
    </row>
    <row r="81" spans="1:14" s="20" customFormat="1" ht="21.75" customHeight="1">
      <c r="A81" s="47"/>
      <c r="E81" s="21"/>
      <c r="G81" s="21"/>
      <c r="I81" s="21"/>
      <c r="K81" s="21"/>
      <c r="M81" s="32"/>
      <c r="N81" s="32"/>
    </row>
    <row r="82" spans="1:14" s="20" customFormat="1" ht="15.75" customHeight="1">
      <c r="A82" s="51"/>
      <c r="B82" s="25"/>
      <c r="E82" s="21"/>
      <c r="G82" s="35"/>
      <c r="I82" s="21"/>
      <c r="K82" s="35"/>
      <c r="M82" s="32"/>
      <c r="N82" s="32"/>
    </row>
    <row r="83" spans="1:14" ht="24.75" customHeight="1">
      <c r="A83" s="40" t="str">
        <f>+A42</f>
        <v>หมายเหตุประกอบข้อมูลทางการเงินในหน้า 12 ถึง 32 เป็นส่วนหนึ่งของข้อมูลทางการเงินระหว่างกาลนี้</v>
      </c>
      <c r="B83" s="6"/>
      <c r="C83" s="52"/>
      <c r="D83" s="6"/>
      <c r="E83" s="8"/>
      <c r="F83" s="6"/>
      <c r="G83" s="8"/>
      <c r="H83" s="6"/>
      <c r="I83" s="8"/>
      <c r="J83" s="6"/>
      <c r="K83" s="8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 (3M)</vt:lpstr>
      <vt:lpstr>P&amp;L 6-7 (9M)</vt:lpstr>
      <vt:lpstr>8</vt:lpstr>
      <vt:lpstr>9</vt:lpstr>
      <vt:lpstr>10-11</vt:lpstr>
      <vt:lpstr>'10-11'!Print_Area</vt:lpstr>
      <vt:lpstr>'8'!Print_Area</vt:lpstr>
      <vt:lpstr>'9'!Print_Area</vt:lpstr>
      <vt:lpstr>'P&amp;L 5 (3M)'!Print_Area</vt:lpstr>
      <vt:lpstr>'P&amp;L 6-7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Benjamas Poonyavedsoonton</cp:lastModifiedBy>
  <cp:lastPrinted>2022-01-19T02:59:55Z</cp:lastPrinted>
  <dcterms:created xsi:type="dcterms:W3CDTF">2013-07-30T11:21:10Z</dcterms:created>
  <dcterms:modified xsi:type="dcterms:W3CDTF">2022-01-19T03:07:56Z</dcterms:modified>
</cp:coreProperties>
</file>