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Dec 2021' [ Q3]\"/>
    </mc:Choice>
  </mc:AlternateContent>
  <xr:revisionPtr revIDLastSave="0" documentId="13_ncr:1_{0367B16D-0268-4C2F-8BAB-76A929E2BB02}" xr6:coauthVersionLast="46" xr6:coauthVersionMax="46" xr10:uidLastSave="{00000000-0000-0000-0000-000000000000}"/>
  <bookViews>
    <workbookView xWindow="-108" yWindow="-108" windowWidth="23256" windowHeight="12576" tabRatio="719" activeTab="5" xr2:uid="{00000000-000D-0000-FFFF-FFFF00000000}"/>
  </bookViews>
  <sheets>
    <sheet name="2-4" sheetId="14" r:id="rId1"/>
    <sheet name="P&amp;L 5 (3M)" sheetId="15" r:id="rId2"/>
    <sheet name="P&amp;L 6-7 (9M)" sheetId="16" r:id="rId3"/>
    <sheet name="8" sheetId="17" r:id="rId4"/>
    <sheet name="9" sheetId="18" r:id="rId5"/>
    <sheet name="10-11" sheetId="19" r:id="rId6"/>
  </sheets>
  <definedNames>
    <definedName name="_xlnm._FilterDatabase" localSheetId="5" hidden="1">'10-11'!$A$7:$M$100</definedName>
    <definedName name="_Toc249339933" localSheetId="0">'2-4'!#REF!</definedName>
    <definedName name="_Toc249339934" localSheetId="0">'2-4'!#REF!</definedName>
    <definedName name="_xlnm.Print_Area" localSheetId="5">'10-11'!$A$1:$L$100</definedName>
    <definedName name="_xlnm.Print_Area" localSheetId="0">'2-4'!$A$1:$K$145</definedName>
    <definedName name="_xlnm.Print_Area" localSheetId="3">'8'!$A$1:$T$34</definedName>
    <definedName name="_xlnm.Print_Area" localSheetId="4">'9'!$A$1:$N$32</definedName>
    <definedName name="_xlnm.Print_Area" localSheetId="1">'P&amp;L 5 (3M)'!$A$1:$M$57</definedName>
    <definedName name="_xlnm.Print_Area" localSheetId="2">'P&amp;L 6-7 (9M)'!$A$1:$M$107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17" l="1"/>
  <c r="T24" i="17" s="1"/>
  <c r="R27" i="17" l="1"/>
  <c r="T22" i="17"/>
  <c r="N20" i="17"/>
  <c r="P20" i="17"/>
  <c r="L82" i="19" l="1"/>
  <c r="L73" i="19"/>
  <c r="L25" i="19"/>
  <c r="L32" i="19" s="1"/>
  <c r="L37" i="19" s="1"/>
  <c r="H82" i="19"/>
  <c r="H73" i="19"/>
  <c r="H25" i="19"/>
  <c r="H32" i="19" s="1"/>
  <c r="H37" i="19" s="1"/>
  <c r="H84" i="19" s="1"/>
  <c r="H88" i="19" s="1"/>
  <c r="L17" i="18"/>
  <c r="J17" i="18"/>
  <c r="H17" i="18"/>
  <c r="F17" i="18"/>
  <c r="D17" i="18"/>
  <c r="N15" i="18"/>
  <c r="N13" i="18"/>
  <c r="N17" i="18" s="1"/>
  <c r="A3" i="18"/>
  <c r="T27" i="17"/>
  <c r="F27" i="17"/>
  <c r="H27" i="17"/>
  <c r="J27" i="17"/>
  <c r="L27" i="17"/>
  <c r="N27" i="17"/>
  <c r="P27" i="17"/>
  <c r="T18" i="17"/>
  <c r="T16" i="17"/>
  <c r="L20" i="17"/>
  <c r="H20" i="17"/>
  <c r="M37" i="16"/>
  <c r="M40" i="16" s="1"/>
  <c r="M18" i="16"/>
  <c r="M25" i="16" s="1"/>
  <c r="M28" i="16" s="1"/>
  <c r="I37" i="16"/>
  <c r="I40" i="16" s="1"/>
  <c r="I18" i="16"/>
  <c r="I25" i="16" s="1"/>
  <c r="I28" i="16" s="1"/>
  <c r="M18" i="15"/>
  <c r="M25" i="15" s="1"/>
  <c r="M28" i="15" s="1"/>
  <c r="M31" i="15" s="1"/>
  <c r="M35" i="15" s="1"/>
  <c r="M38" i="15" s="1"/>
  <c r="I18" i="15"/>
  <c r="I25" i="15" s="1"/>
  <c r="I28" i="15" s="1"/>
  <c r="I31" i="15" s="1"/>
  <c r="I35" i="15" s="1"/>
  <c r="I38" i="15" s="1"/>
  <c r="J82" i="19"/>
  <c r="F82" i="19"/>
  <c r="J73" i="19"/>
  <c r="F73" i="19"/>
  <c r="A52" i="19"/>
  <c r="J25" i="19"/>
  <c r="J32" i="19" s="1"/>
  <c r="J37" i="19" s="1"/>
  <c r="F25" i="19"/>
  <c r="F32" i="19" s="1"/>
  <c r="F37" i="19" s="1"/>
  <c r="A53" i="19"/>
  <c r="L24" i="18"/>
  <c r="J24" i="18"/>
  <c r="H24" i="18"/>
  <c r="F24" i="18"/>
  <c r="D24" i="18"/>
  <c r="N22" i="18"/>
  <c r="N20" i="18"/>
  <c r="R20" i="17"/>
  <c r="J20" i="17"/>
  <c r="F20" i="17"/>
  <c r="D20" i="17"/>
  <c r="K37" i="16"/>
  <c r="K40" i="16" s="1"/>
  <c r="G37" i="16"/>
  <c r="G40" i="16" s="1"/>
  <c r="K18" i="16"/>
  <c r="K25" i="16" s="1"/>
  <c r="K28" i="16" s="1"/>
  <c r="G18" i="16"/>
  <c r="G25" i="16" s="1"/>
  <c r="G28" i="16" s="1"/>
  <c r="K18" i="15"/>
  <c r="K25" i="15" s="1"/>
  <c r="K28" i="15" s="1"/>
  <c r="K31" i="15" s="1"/>
  <c r="K35" i="15" s="1"/>
  <c r="K38" i="15" s="1"/>
  <c r="G18" i="15"/>
  <c r="G25" i="15" s="1"/>
  <c r="G28" i="15" s="1"/>
  <c r="G31" i="15" s="1"/>
  <c r="G35" i="15" s="1"/>
  <c r="G38" i="15" s="1"/>
  <c r="F84" i="19" l="1"/>
  <c r="F88" i="19" s="1"/>
  <c r="N24" i="18"/>
  <c r="L84" i="19"/>
  <c r="L88" i="19" s="1"/>
  <c r="D27" i="17"/>
  <c r="I42" i="16"/>
  <c r="I73" i="16" s="1"/>
  <c r="I76" i="16" s="1"/>
  <c r="I67" i="16"/>
  <c r="I70" i="16" s="1"/>
  <c r="M42" i="16"/>
  <c r="M73" i="16" s="1"/>
  <c r="M76" i="16" s="1"/>
  <c r="J84" i="19"/>
  <c r="J88" i="19" s="1"/>
  <c r="K42" i="16"/>
  <c r="K73" i="16" s="1"/>
  <c r="K76" i="16" s="1"/>
  <c r="M67" i="16"/>
  <c r="K41" i="15"/>
  <c r="K44" i="15" s="1"/>
  <c r="G41" i="15"/>
  <c r="G44" i="15" s="1"/>
  <c r="M41" i="15"/>
  <c r="M44" i="15" s="1"/>
  <c r="I41" i="15"/>
  <c r="I44" i="15" s="1"/>
  <c r="T20" i="17"/>
  <c r="G67" i="16"/>
  <c r="G42" i="16"/>
  <c r="G73" i="16" s="1"/>
  <c r="G76" i="16" s="1"/>
  <c r="K67" i="16"/>
  <c r="M70" i="16" l="1"/>
  <c r="K70" i="16"/>
  <c r="G70" i="16"/>
  <c r="K131" i="14" l="1"/>
  <c r="K134" i="14" s="1"/>
  <c r="I131" i="14"/>
  <c r="I134" i="14" s="1"/>
  <c r="G131" i="14"/>
  <c r="G134" i="14" s="1"/>
  <c r="E131" i="14"/>
  <c r="E134" i="14" s="1"/>
  <c r="A100" i="14"/>
  <c r="A98" i="14"/>
  <c r="A97" i="14"/>
  <c r="A145" i="14" s="1"/>
  <c r="A57" i="15" s="1"/>
  <c r="K81" i="14"/>
  <c r="I81" i="14"/>
  <c r="G81" i="14"/>
  <c r="E81" i="14"/>
  <c r="K72" i="14"/>
  <c r="I72" i="14"/>
  <c r="G72" i="14"/>
  <c r="E72" i="14"/>
  <c r="A51" i="14"/>
  <c r="A49" i="14"/>
  <c r="K38" i="14"/>
  <c r="I38" i="14"/>
  <c r="G38" i="14"/>
  <c r="E38" i="14"/>
  <c r="K23" i="14"/>
  <c r="I23" i="14"/>
  <c r="G23" i="14"/>
  <c r="E23" i="14"/>
  <c r="A107" i="16" l="1"/>
  <c r="A34" i="17" s="1"/>
  <c r="A32" i="18" s="1"/>
  <c r="A50" i="19" s="1"/>
  <c r="A100" i="19" s="1"/>
  <c r="A53" i="16"/>
  <c r="G40" i="14"/>
  <c r="K40" i="14"/>
  <c r="G83" i="14"/>
  <c r="K83" i="14"/>
  <c r="K136" i="14" s="1"/>
  <c r="I83" i="14"/>
  <c r="I136" i="14" s="1"/>
  <c r="I40" i="14"/>
  <c r="E83" i="14"/>
  <c r="E136" i="14" s="1"/>
  <c r="E40" i="14"/>
  <c r="G136" i="14"/>
</calcChain>
</file>

<file path=xl/sharedStrings.xml><?xml version="1.0" encoding="utf-8"?>
<sst xmlns="http://schemas.openxmlformats.org/spreadsheetml/2006/main" count="423" uniqueCount="183">
  <si>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</si>
  <si>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</si>
  <si>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</si>
  <si>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</si>
  <si>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</si>
  <si>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</si>
  <si>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</si>
  <si>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</si>
  <si>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</si>
  <si>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</si>
  <si>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</si>
  <si>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</si>
  <si>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</si>
  <si>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</si>
  <si>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</si>
  <si>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</si>
  <si>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</si>
  <si>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</si>
  <si>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</si>
  <si>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</si>
  <si>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</si>
  <si>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</si>
  <si>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</si>
  <si>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</si>
  <si>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</si>
  <si>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</si>
  <si>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</si>
  <si>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</si>
  <si>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</si>
  <si>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</si>
  <si>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</si>
  <si>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</si>
  <si>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</si>
  <si>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</si>
  <si>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</si>
  <si>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</si>
  <si>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</si>
  <si>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</si>
  <si>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</si>
  <si>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</si>
  <si>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</si>
  <si>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</si>
  <si>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</si>
  <si>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</si>
  <si>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</si>
  <si>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</si>
  <si>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</si>
  <si>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</si>
  <si>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</si>
  <si>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</si>
  <si>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</si>
  <si>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</si>
  <si>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</si>
  <si>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</si>
  <si>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</si>
  <si>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</si>
  <si>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</si>
  <si>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</si>
  <si>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</si>
  <si>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</si>
  <si>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</si>
  <si>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</si>
  <si>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>Liabilities and equity</t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</si>
  <si>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</si>
  <si>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</si>
  <si>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</si>
  <si>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</si>
  <si>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</si>
  <si>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</si>
  <si>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</si>
  <si>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</si>
  <si>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</si>
  <si>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</si>
  <si>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</si>
  <si>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</si>
  <si>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</si>
  <si>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</si>
  <si>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</si>
  <si>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</si>
  <si>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</si>
  <si>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</si>
  <si>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</si>
  <si>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</si>
  <si>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</si>
  <si>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</si>
  <si>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</si>
  <si>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</si>
  <si>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</si>
  <si>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</si>
  <si>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</si>
  <si>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</si>
  <si>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</si>
  <si>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</si>
  <si>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</si>
  <si>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</si>
  <si>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</si>
  <si>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</si>
  <si>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</si>
  <si>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</si>
  <si>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      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</si>
  <si>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</si>
  <si>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</si>
  <si>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</si>
  <si>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</si>
  <si>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</si>
  <si>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</si>
  <si>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</si>
  <si>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</si>
  <si>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</si>
  <si>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</si>
  <si>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</si>
  <si>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</si>
  <si>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</si>
  <si>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</si>
  <si>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</si>
  <si>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</si>
  <si>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</si>
  <si>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</si>
  <si>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</si>
  <si>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</si>
  <si>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</si>
  <si>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</si>
  <si>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</si>
  <si>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</si>
  <si>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from subsidiaries</t>
  </si>
  <si>
    <t>Idle assets held-for-sale, net</t>
  </si>
  <si>
    <t>Current portion of lease liabilities, net</t>
  </si>
  <si>
    <t>Lease liabilities, net</t>
  </si>
  <si>
    <t>Items that will not be reclassified subsequently to profit or loss</t>
  </si>
  <si>
    <t>at fair value through</t>
  </si>
  <si>
    <t xml:space="preserve">Total items that will not be reclassified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</si>
  <si>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</si>
  <si>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</si>
  <si>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</si>
  <si>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</si>
  <si>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</si>
  <si>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</si>
  <si>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Opening balance as at 1 April 2020</t>
  </si>
  <si>
    <t>Reversal of net impairment losses on financial assets</t>
  </si>
  <si>
    <t>Measurement of</t>
  </si>
  <si>
    <t>Remeasurements of post-employment benefit obligations</t>
  </si>
  <si>
    <t>7 a)</t>
  </si>
  <si>
    <t xml:space="preserve">Financial assets measured at fair value  </t>
  </si>
  <si>
    <t>Right-of-use assets, net</t>
  </si>
  <si>
    <t>Opening balance as at 1 April 2021</t>
  </si>
  <si>
    <t>-</t>
  </si>
  <si>
    <t>(Gain) loss on foreign exchange rate</t>
  </si>
  <si>
    <t>15 c)</t>
  </si>
  <si>
    <t>As at 31 December 2021</t>
  </si>
  <si>
    <t>31 December</t>
  </si>
  <si>
    <t xml:space="preserve">Closing balance as at </t>
  </si>
  <si>
    <t>Closing balance as at 31 December 2020</t>
  </si>
  <si>
    <t>Dividend income</t>
  </si>
  <si>
    <t>Net increase (decrease) in cash and cash equivalents</t>
  </si>
  <si>
    <t>Cash and cash equivalents at the end of the period</t>
  </si>
  <si>
    <t>For the three-month period ended 31 December 2021</t>
  </si>
  <si>
    <t>For the nine-month period ended 31 December 2021</t>
  </si>
  <si>
    <t>Closing balance as at 31 December 2021</t>
  </si>
  <si>
    <t>Net repayments on short-term borrowings</t>
  </si>
  <si>
    <t>Net proceeds from short-term borrowings</t>
  </si>
  <si>
    <r>
      <t xml:space="preserve">Liabilities and equity </t>
    </r>
    <r>
      <rPr>
        <sz val="9"/>
        <rFont val="Arial"/>
        <family val="2"/>
      </rPr>
      <t>(continued)</t>
    </r>
  </si>
  <si>
    <t>Net profit for the period</t>
  </si>
  <si>
    <t>Earnings per share</t>
  </si>
  <si>
    <t>Basic earnings per share (Baht)</t>
  </si>
  <si>
    <t>Cash generated from operating activities</t>
  </si>
  <si>
    <t xml:space="preserve">Net cash generated from </t>
  </si>
  <si>
    <t>Net cash generated from (used in) investing activities</t>
  </si>
  <si>
    <t xml:space="preserve"> short-term loans to a subsidiary</t>
  </si>
  <si>
    <t>Net proceeds from (repayments on)</t>
  </si>
  <si>
    <t>7 b)</t>
  </si>
  <si>
    <t>7 c)</t>
  </si>
  <si>
    <t>7 d)</t>
  </si>
  <si>
    <t>7 e)</t>
  </si>
  <si>
    <t>Income tax payable</t>
  </si>
  <si>
    <t xml:space="preserve">       paid-up at Baht 1 each</t>
  </si>
  <si>
    <t>Profit before income tax</t>
  </si>
  <si>
    <t>Profit attributable to:</t>
  </si>
  <si>
    <t>Total comprehensive income attributable to:</t>
  </si>
  <si>
    <t>Other cash received (paid) from operating activities</t>
  </si>
  <si>
    <t>Income tax received (paid)</t>
  </si>
  <si>
    <t>Net cash generated from (used in) financing activities</t>
  </si>
  <si>
    <t>Note</t>
  </si>
  <si>
    <t>The accompanying notes on page 12 to 32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</si>
</sst>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5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6" applyNumberFormat="0" applyAlignment="0" applyProtection="0"/>
    <xf numFmtId="0" fontId="7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6" applyNumberFormat="0" applyAlignment="0" applyProtection="0"/>
    <xf numFmtId="0" fontId="14" fillId="0" borderId="11" applyNumberFormat="0" applyFill="0" applyAlignment="0" applyProtection="0"/>
    <xf numFmtId="0" fontId="15" fillId="31" borderId="0" applyNumberFormat="0" applyBorder="0" applyAlignment="0" applyProtection="0"/>
    <xf numFmtId="0" fontId="16" fillId="0" borderId="0"/>
    <xf numFmtId="0" fontId="1" fillId="0" borderId="0"/>
    <xf numFmtId="0" fontId="3" fillId="32" borderId="12" applyNumberFormat="0" applyFont="0" applyAlignment="0" applyProtection="0"/>
    <xf numFmtId="0" fontId="17" fillId="27" borderId="13" applyNumberFormat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3" fillId="0" borderId="0" xfId="0" applyFont="1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horizontal="left" vertical="center"/>
    </xf>
    <xf numFmtId="164" fontId="24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left" vertical="center"/>
    </xf>
    <xf numFmtId="164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 wrapText="1"/>
    </xf>
    <xf numFmtId="164" fontId="24" fillId="0" borderId="0" xfId="0" applyNumberFormat="1" applyFont="1" applyAlignment="1">
      <alignment vertical="center" wrapText="1"/>
    </xf>
    <xf numFmtId="16" fontId="23" fillId="0" borderId="0" xfId="0" quotePrefix="1" applyNumberFormat="1" applyFont="1" applyAlignment="1">
      <alignment horizontal="right" vertical="center" wrapText="1"/>
    </xf>
    <xf numFmtId="49" fontId="23" fillId="0" borderId="0" xfId="0" applyNumberFormat="1" applyFont="1" applyAlignment="1">
      <alignment horizontal="right" vertical="center" wrapText="1"/>
    </xf>
    <xf numFmtId="164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 wrapText="1"/>
    </xf>
    <xf numFmtId="164" fontId="24" fillId="33" borderId="0" xfId="0" applyNumberFormat="1" applyFont="1" applyFill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64" fontId="24" fillId="0" borderId="0" xfId="0" applyNumberFormat="1" applyFont="1" applyAlignment="1">
      <alignment horizontal="center" vertical="center" wrapText="1"/>
    </xf>
    <xf numFmtId="166" fontId="24" fillId="0" borderId="0" xfId="0" applyNumberFormat="1" applyFont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8" fontId="24" fillId="0" borderId="0" xfId="0" applyNumberFormat="1" applyFont="1" applyAlignment="1">
      <alignment horizontal="center" vertical="center" wrapText="1"/>
    </xf>
    <xf numFmtId="169" fontId="24" fillId="33" borderId="0" xfId="28" applyNumberFormat="1" applyFont="1" applyFill="1" applyBorder="1" applyAlignment="1">
      <alignment horizontal="right" vertical="center" wrapText="1"/>
    </xf>
    <xf numFmtId="166" fontId="24" fillId="0" borderId="0" xfId="28" applyNumberFormat="1" applyFont="1" applyAlignment="1">
      <alignment horizontal="right" vertical="center" wrapText="1"/>
    </xf>
    <xf numFmtId="166" fontId="24" fillId="33" borderId="0" xfId="28" applyNumberFormat="1" applyFont="1" applyFill="1" applyAlignment="1">
      <alignment horizontal="right" vertical="center" wrapText="1"/>
    </xf>
    <xf numFmtId="166" fontId="24" fillId="33" borderId="4" xfId="0" applyNumberFormat="1" applyFont="1" applyFill="1" applyBorder="1" applyAlignment="1">
      <alignment horizontal="right" vertical="center" wrapText="1"/>
    </xf>
    <xf numFmtId="166" fontId="24" fillId="0" borderId="4" xfId="0" applyNumberFormat="1" applyFont="1" applyBorder="1" applyAlignment="1">
      <alignment horizontal="right" vertical="center" wrapText="1"/>
    </xf>
    <xf numFmtId="164" fontId="24" fillId="33" borderId="1" xfId="0" applyNumberFormat="1" applyFont="1" applyFill="1" applyBorder="1" applyAlignment="1">
      <alignment horizontal="right" vertical="center" wrapText="1"/>
    </xf>
    <xf numFmtId="164" fontId="24" fillId="0" borderId="1" xfId="0" applyNumberFormat="1" applyFont="1" applyBorder="1" applyAlignment="1">
      <alignment horizontal="right" vertical="center" wrapText="1"/>
    </xf>
    <xf numFmtId="43" fontId="24" fillId="33" borderId="0" xfId="28" applyFont="1" applyFill="1" applyAlignment="1">
      <alignment horizontal="right" vertical="center" wrapText="1"/>
    </xf>
    <xf numFmtId="169" fontId="24" fillId="33" borderId="0" xfId="28" applyNumberFormat="1" applyFont="1" applyFill="1" applyAlignment="1">
      <alignment horizontal="right" vertical="center" wrapText="1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horizontal="right" vertical="center" wrapText="1"/>
    </xf>
    <xf numFmtId="166" fontId="24" fillId="33" borderId="15" xfId="0" applyNumberFormat="1" applyFont="1" applyFill="1" applyBorder="1" applyAlignment="1">
      <alignment horizontal="right" vertical="center" wrapText="1"/>
    </xf>
    <xf numFmtId="164" fontId="24" fillId="33" borderId="2" xfId="0" applyNumberFormat="1" applyFont="1" applyFill="1" applyBorder="1" applyAlignment="1">
      <alignment horizontal="right" vertical="center" wrapText="1"/>
    </xf>
    <xf numFmtId="164" fontId="24" fillId="0" borderId="2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164" fontId="24" fillId="0" borderId="1" xfId="0" applyNumberFormat="1" applyFont="1" applyBorder="1" applyAlignment="1">
      <alignment vertical="center"/>
    </xf>
    <xf numFmtId="164" fontId="24" fillId="33" borderId="0" xfId="0" applyNumberFormat="1" applyFont="1" applyFill="1" applyAlignment="1">
      <alignment vertical="center" wrapText="1"/>
    </xf>
    <xf numFmtId="164" fontId="24" fillId="33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66" fontId="24" fillId="0" borderId="0" xfId="0" applyNumberFormat="1" applyFont="1" applyAlignment="1">
      <alignment vertical="center" wrapText="1"/>
    </xf>
    <xf numFmtId="166" fontId="24" fillId="33" borderId="0" xfId="0" applyNumberFormat="1" applyFont="1" applyFill="1" applyAlignment="1">
      <alignment vertical="center" wrapText="1"/>
    </xf>
    <xf numFmtId="166" fontId="24" fillId="0" borderId="4" xfId="0" applyNumberFormat="1" applyFont="1" applyBorder="1" applyAlignment="1">
      <alignment vertical="center" wrapText="1"/>
    </xf>
    <xf numFmtId="166" fontId="24" fillId="33" borderId="4" xfId="0" applyNumberFormat="1" applyFont="1" applyFill="1" applyBorder="1" applyAlignment="1">
      <alignment vertical="center" wrapText="1"/>
    </xf>
    <xf numFmtId="0" fontId="24" fillId="0" borderId="1" xfId="0" applyFont="1" applyBorder="1" applyAlignment="1">
      <alignment vertical="center"/>
    </xf>
    <xf numFmtId="164" fontId="23" fillId="0" borderId="0" xfId="0" applyNumberFormat="1" applyFont="1" applyAlignment="1">
      <alignment horizontal="center" vertical="center" wrapText="1"/>
    </xf>
    <xf numFmtId="164" fontId="24" fillId="33" borderId="0" xfId="0" applyNumberFormat="1" applyFont="1" applyFill="1" applyAlignment="1">
      <alignment horizontal="right" vertical="center"/>
    </xf>
    <xf numFmtId="0" fontId="24" fillId="33" borderId="0" xfId="0" applyFont="1" applyFill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6" fontId="24" fillId="33" borderId="16" xfId="0" applyNumberFormat="1" applyFont="1" applyFill="1" applyBorder="1" applyAlignment="1">
      <alignment horizontal="right" vertical="center" wrapText="1"/>
    </xf>
    <xf numFmtId="166" fontId="24" fillId="0" borderId="16" xfId="0" applyNumberFormat="1" applyFont="1" applyBorder="1" applyAlignment="1">
      <alignment horizontal="right" vertical="center" wrapText="1"/>
    </xf>
    <xf numFmtId="3" fontId="24" fillId="33" borderId="0" xfId="0" applyNumberFormat="1" applyFont="1" applyFill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6" fontId="24" fillId="0" borderId="15" xfId="28" applyNumberFormat="1" applyFont="1" applyFill="1" applyBorder="1" applyAlignment="1">
      <alignment horizontal="right" vertical="center" wrapText="1"/>
    </xf>
    <xf numFmtId="164" fontId="24" fillId="33" borderId="1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 wrapText="1"/>
    </xf>
    <xf numFmtId="164" fontId="24" fillId="3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4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horizontal="right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64" fontId="23" fillId="0" borderId="1" xfId="0" applyNumberFormat="1" applyFont="1" applyBorder="1" applyAlignment="1">
      <alignment horizontal="right" vertical="center"/>
    </xf>
    <xf numFmtId="164" fontId="23" fillId="0" borderId="1" xfId="0" applyNumberFormat="1" applyFont="1" applyFill="1" applyBorder="1" applyAlignment="1">
      <alignment horizontal="right" vertical="center"/>
    </xf>
    <xf numFmtId="164" fontId="23" fillId="33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center" vertical="center"/>
    </xf>
    <xf numFmtId="164" fontId="23" fillId="33" borderId="0" xfId="0" applyNumberFormat="1" applyFont="1" applyFill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43" fontId="24" fillId="0" borderId="0" xfId="28" applyFont="1" applyFill="1" applyAlignment="1">
      <alignment horizontal="right" vertical="center" wrapText="1"/>
    </xf>
    <xf numFmtId="43" fontId="24" fillId="0" borderId="0" xfId="28" applyFont="1" applyFill="1" applyAlignment="1">
      <alignment horizontal="center" vertical="center"/>
    </xf>
    <xf numFmtId="169" fontId="24" fillId="0" borderId="0" xfId="28" applyNumberFormat="1" applyFont="1" applyFill="1" applyAlignment="1">
      <alignment horizontal="right" vertical="center" wrapText="1"/>
    </xf>
    <xf numFmtId="43" fontId="24" fillId="33" borderId="4" xfId="28" applyFont="1" applyFill="1" applyBorder="1" applyAlignment="1">
      <alignment horizontal="right" vertical="center" wrapText="1"/>
    </xf>
    <xf numFmtId="43" fontId="24" fillId="0" borderId="4" xfId="28" applyFont="1" applyFill="1" applyBorder="1" applyAlignment="1">
      <alignment horizontal="right" vertical="center" wrapText="1"/>
    </xf>
    <xf numFmtId="164" fontId="23" fillId="0" borderId="0" xfId="0" applyNumberFormat="1" applyFont="1" applyAlignment="1">
      <alignment horizontal="left" vertical="center"/>
    </xf>
    <xf numFmtId="9" fontId="24" fillId="0" borderId="0" xfId="43" applyFont="1" applyFill="1" applyBorder="1" applyAlignment="1">
      <alignment horizontal="center" vertical="center"/>
    </xf>
    <xf numFmtId="164" fontId="24" fillId="33" borderId="4" xfId="0" applyNumberFormat="1" applyFont="1" applyFill="1" applyBorder="1" applyAlignment="1">
      <alignment horizontal="right" vertical="center"/>
    </xf>
    <xf numFmtId="164" fontId="24" fillId="0" borderId="4" xfId="0" applyNumberFormat="1" applyFont="1" applyFill="1" applyBorder="1" applyAlignment="1">
      <alignment horizontal="right" vertical="center"/>
    </xf>
    <xf numFmtId="164" fontId="24" fillId="33" borderId="1" xfId="28" applyNumberFormat="1" applyFont="1" applyFill="1" applyBorder="1" applyAlignment="1">
      <alignment horizontal="right" vertical="center"/>
    </xf>
    <xf numFmtId="164" fontId="24" fillId="0" borderId="1" xfId="28" applyNumberFormat="1" applyFont="1" applyFill="1" applyBorder="1" applyAlignment="1">
      <alignment horizontal="right" vertical="center"/>
    </xf>
    <xf numFmtId="9" fontId="24" fillId="0" borderId="0" xfId="43" applyFont="1" applyFill="1" applyAlignment="1">
      <alignment horizontal="center" vertical="center"/>
    </xf>
    <xf numFmtId="41" fontId="24" fillId="0" borderId="4" xfId="28" applyNumberFormat="1" applyFont="1" applyFill="1" applyBorder="1" applyAlignment="1">
      <alignment horizontal="right" vertical="center" wrapText="1"/>
    </xf>
    <xf numFmtId="164" fontId="24" fillId="0" borderId="2" xfId="0" applyNumberFormat="1" applyFont="1" applyFill="1" applyBorder="1" applyAlignment="1">
      <alignment horizontal="right" vertical="center"/>
    </xf>
    <xf numFmtId="164" fontId="24" fillId="33" borderId="17" xfId="0" applyNumberFormat="1" applyFont="1" applyFill="1" applyBorder="1" applyAlignment="1">
      <alignment horizontal="right" vertical="center"/>
    </xf>
    <xf numFmtId="164" fontId="24" fillId="0" borderId="17" xfId="0" applyNumberFormat="1" applyFont="1" applyFill="1" applyBorder="1" applyAlignment="1">
      <alignment horizontal="right" vertical="center"/>
    </xf>
    <xf numFmtId="169" fontId="24" fillId="0" borderId="0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4" fontId="24" fillId="0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164" fontId="22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4" fontId="21" fillId="0" borderId="0" xfId="0" quotePrefix="1" applyNumberFormat="1" applyFont="1" applyAlignment="1">
      <alignment horizontal="right" vertical="center"/>
    </xf>
    <xf numFmtId="164" fontId="21" fillId="0" borderId="1" xfId="0" applyNumberFormat="1" applyFont="1" applyBorder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164" fontId="21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4" fontId="22" fillId="0" borderId="0" xfId="0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vertical="center"/>
    </xf>
    <xf numFmtId="164" fontId="21" fillId="0" borderId="0" xfId="40" applyNumberFormat="1" applyFont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43" fontId="22" fillId="0" borderId="4" xfId="28" applyFont="1" applyFill="1" applyBorder="1" applyAlignment="1">
      <alignment horizontal="right" vertical="center" wrapText="1"/>
    </xf>
    <xf numFmtId="166" fontId="22" fillId="0" borderId="4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horizontal="right" vertical="center"/>
    </xf>
    <xf numFmtId="164" fontId="22" fillId="0" borderId="4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64" fontId="22" fillId="0" borderId="2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right" vertical="center"/>
    </xf>
    <xf numFmtId="164" fontId="22" fillId="33" borderId="0" xfId="0" applyNumberFormat="1" applyFont="1" applyFill="1" applyAlignment="1">
      <alignment horizontal="right" vertical="center"/>
    </xf>
    <xf numFmtId="164" fontId="22" fillId="33" borderId="0" xfId="0" applyNumberFormat="1" applyFont="1" applyFill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43" fontId="22" fillId="33" borderId="4" xfId="28" applyFont="1" applyFill="1" applyBorder="1" applyAlignment="1">
      <alignment horizontal="right" vertical="center" wrapText="1"/>
    </xf>
    <xf numFmtId="166" fontId="22" fillId="33" borderId="4" xfId="0" applyNumberFormat="1" applyFont="1" applyFill="1" applyBorder="1" applyAlignment="1">
      <alignment vertical="center"/>
    </xf>
    <xf numFmtId="166" fontId="22" fillId="33" borderId="1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164" fontId="22" fillId="33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164" fontId="23" fillId="0" borderId="0" xfId="4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right" vertical="center" wrapText="1"/>
    </xf>
    <xf numFmtId="164" fontId="24" fillId="0" borderId="0" xfId="0" applyNumberFormat="1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166" fontId="24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4" fontId="24" fillId="0" borderId="18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64" fontId="23" fillId="0" borderId="0" xfId="40" applyNumberFormat="1" applyFont="1" applyAlignment="1">
      <alignment vertical="center"/>
    </xf>
    <xf numFmtId="164" fontId="24" fillId="33" borderId="18" xfId="0" applyNumberFormat="1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164" fontId="23" fillId="33" borderId="0" xfId="0" applyNumberFormat="1" applyFont="1" applyFill="1" applyAlignment="1">
      <alignment horizontal="right" vertical="center" wrapText="1"/>
    </xf>
    <xf numFmtId="164" fontId="24" fillId="33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right" vertical="center"/>
    </xf>
    <xf numFmtId="171" fontId="24" fillId="0" borderId="0" xfId="29" applyNumberFormat="1" applyFont="1" applyFill="1" applyAlignment="1">
      <alignment horizontal="right" vertical="center"/>
    </xf>
    <xf numFmtId="171" fontId="24" fillId="33" borderId="0" xfId="29" applyNumberFormat="1" applyFont="1" applyFill="1" applyAlignment="1">
      <alignment horizontal="right" vertical="center"/>
    </xf>
    <xf numFmtId="166" fontId="24" fillId="33" borderId="4" xfId="0" applyNumberFormat="1" applyFont="1" applyFill="1" applyBorder="1" applyAlignment="1">
      <alignment horizontal="right" vertical="center"/>
    </xf>
    <xf numFmtId="166" fontId="24" fillId="0" borderId="4" xfId="0" applyNumberFormat="1" applyFont="1" applyFill="1" applyBorder="1" applyAlignment="1">
      <alignment horizontal="right" vertical="center"/>
    </xf>
    <xf numFmtId="166" fontId="24" fillId="33" borderId="1" xfId="0" applyNumberFormat="1" applyFont="1" applyFill="1" applyBorder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164" fontId="24" fillId="0" borderId="0" xfId="0" quotePrefix="1" applyNumberFormat="1" applyFont="1" applyAlignment="1">
      <alignment horizontal="center" vertical="center"/>
    </xf>
    <xf numFmtId="164" fontId="24" fillId="33" borderId="3" xfId="0" applyNumberFormat="1" applyFont="1" applyFill="1" applyBorder="1" applyAlignment="1">
      <alignment horizontal="right" vertical="center"/>
    </xf>
    <xf numFmtId="164" fontId="24" fillId="0" borderId="3" xfId="0" applyNumberFormat="1" applyFont="1" applyFill="1" applyBorder="1" applyAlignment="1">
      <alignment horizontal="right" vertical="center"/>
    </xf>
    <xf numFmtId="168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24" fillId="0" borderId="4" xfId="0" applyFont="1" applyBorder="1" applyAlignment="1">
      <alignment vertical="center"/>
    </xf>
    <xf numFmtId="164" fontId="24" fillId="0" borderId="4" xfId="0" applyNumberFormat="1" applyFont="1" applyBorder="1" applyAlignment="1">
      <alignment horizontal="center" vertical="center"/>
    </xf>
    <xf numFmtId="164" fontId="24" fillId="0" borderId="4" xfId="0" applyNumberFormat="1" applyFont="1" applyBorder="1" applyAlignment="1">
      <alignment horizontal="right" vertical="center"/>
    </xf>
    <xf numFmtId="164" fontId="23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67" fontId="24" fillId="33" borderId="0" xfId="0" applyNumberFormat="1" applyFont="1" applyFill="1" applyAlignment="1">
      <alignment horizontal="right" vertical="center"/>
    </xf>
    <xf numFmtId="164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64" fontId="24" fillId="0" borderId="4" xfId="0" applyNumberFormat="1" applyFont="1" applyBorder="1" applyAlignment="1">
      <alignment horizontal="left" vertical="center"/>
    </xf>
    <xf numFmtId="164" fontId="24" fillId="0" borderId="4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164" fontId="23" fillId="0" borderId="4" xfId="0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164" fontId="21" fillId="0" borderId="19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47" xr:uid="{00000000-0005-0000-0000-00001C000000}"/>
    <cellStyle name="Comma 3" xfId="29" xr:uid="{00000000-0005-0000-0000-00001D000000}"/>
    <cellStyle name="Comma 3 2" xfId="48" xr:uid="{00000000-0005-0000-0000-00001E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9000000}"/>
    <cellStyle name="Normal_L'Oreal 2550" xfId="40" xr:uid="{00000000-0005-0000-0000-00002A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6"/>
  <sheetViews>
    <sheetView topLeftCell="A121" zoomScaleNormal="100" zoomScaleSheetLayoutView="110" workbookViewId="0">
      <selection activeCell="B44" sqref="B44"/>
    </sheetView>
  </sheetViews>
  <sheetFormatPr defaultColWidth="9" defaultRowHeight="16.5" customHeight="1"/>
  <cols>
    <col min="1" max="1" width="1.44140625" style="60" customWidth="1"/>
    <col min="2" max="2" width="33.109375" style="14" customWidth="1"/>
    <col min="3" max="3" width="5.5546875" style="5" customWidth="1"/>
    <col min="4" max="4" width="0.5546875" style="5" customWidth="1"/>
    <col min="5" max="5" width="12.44140625" style="7" bestFit="1" customWidth="1"/>
    <col min="6" max="6" width="0.5546875" style="5" customWidth="1"/>
    <col min="7" max="7" width="11.109375" style="7" customWidth="1"/>
    <col min="8" max="8" width="0.5546875" style="5" customWidth="1"/>
    <col min="9" max="9" width="12.44140625" style="7" bestFit="1" customWidth="1"/>
    <col min="10" max="10" width="0.5546875" style="5" customWidth="1"/>
    <col min="11" max="11" width="10.88671875" style="7" customWidth="1"/>
    <col min="12" max="16384" width="9" style="5"/>
  </cols>
  <sheetData>
    <row r="1" spans="1:11" ht="16.5" customHeight="1">
      <c r="A1" s="4" t="s">
        <v>79</v>
      </c>
      <c r="B1" s="5"/>
      <c r="C1" s="6"/>
    </row>
    <row r="2" spans="1:11" ht="16.5" customHeight="1">
      <c r="A2" s="8" t="s">
        <v>0</v>
      </c>
      <c r="B2" s="5"/>
      <c r="C2" s="6"/>
    </row>
    <row r="3" spans="1:11" ht="16.5" customHeight="1">
      <c r="A3" s="9" t="s">
        <v>148</v>
      </c>
      <c r="B3" s="10"/>
      <c r="C3" s="11"/>
      <c r="D3" s="10"/>
      <c r="E3" s="12"/>
      <c r="F3" s="10"/>
      <c r="G3" s="12"/>
      <c r="H3" s="10"/>
      <c r="I3" s="12"/>
      <c r="J3" s="10"/>
      <c r="K3" s="12"/>
    </row>
    <row r="4" spans="1:11" ht="16.5" customHeight="1">
      <c r="A4" s="13"/>
    </row>
    <row r="5" spans="1:11" ht="16.5" customHeight="1">
      <c r="A5" s="13"/>
    </row>
    <row r="6" spans="1:11" ht="16.5" customHeight="1">
      <c r="A6" s="13"/>
      <c r="E6" s="189" t="s">
        <v>70</v>
      </c>
      <c r="F6" s="189"/>
      <c r="G6" s="189"/>
      <c r="H6" s="15"/>
      <c r="I6" s="189" t="s">
        <v>72</v>
      </c>
      <c r="J6" s="189"/>
      <c r="K6" s="189"/>
    </row>
    <row r="7" spans="1:11" ht="16.5" customHeight="1">
      <c r="A7" s="13"/>
      <c r="E7" s="188" t="s">
        <v>71</v>
      </c>
      <c r="F7" s="188"/>
      <c r="G7" s="188"/>
      <c r="H7" s="15"/>
      <c r="I7" s="188" t="s">
        <v>71</v>
      </c>
      <c r="J7" s="188"/>
      <c r="K7" s="188"/>
    </row>
    <row r="8" spans="1:11" ht="16.5" customHeight="1">
      <c r="A8" s="13"/>
      <c r="E8" s="16" t="s">
        <v>1</v>
      </c>
      <c r="F8" s="15"/>
      <c r="G8" s="16" t="s">
        <v>2</v>
      </c>
      <c r="H8" s="15"/>
      <c r="I8" s="16" t="s">
        <v>1</v>
      </c>
      <c r="J8" s="15"/>
      <c r="K8" s="16" t="s">
        <v>2</v>
      </c>
    </row>
    <row r="9" spans="1:11" ht="16.5" customHeight="1">
      <c r="A9" s="13"/>
      <c r="D9" s="17"/>
      <c r="E9" s="18" t="s">
        <v>149</v>
      </c>
      <c r="F9" s="16"/>
      <c r="G9" s="19" t="s">
        <v>80</v>
      </c>
      <c r="H9" s="16"/>
      <c r="I9" s="18" t="s">
        <v>149</v>
      </c>
      <c r="J9" s="17"/>
      <c r="K9" s="19" t="s">
        <v>80</v>
      </c>
    </row>
    <row r="10" spans="1:11" ht="16.5" customHeight="1">
      <c r="A10" s="13"/>
      <c r="C10" s="20"/>
      <c r="D10" s="17"/>
      <c r="E10" s="21">
        <v>2021</v>
      </c>
      <c r="F10" s="22"/>
      <c r="G10" s="21">
        <v>2021</v>
      </c>
      <c r="H10" s="22"/>
      <c r="I10" s="21">
        <v>2021</v>
      </c>
      <c r="J10" s="22"/>
      <c r="K10" s="21">
        <v>2021</v>
      </c>
    </row>
    <row r="11" spans="1:11" ht="16.5" customHeight="1">
      <c r="A11" s="13"/>
      <c r="C11" s="20"/>
      <c r="D11" s="17"/>
      <c r="E11" s="21" t="s">
        <v>97</v>
      </c>
      <c r="F11" s="22"/>
      <c r="G11" s="21" t="s">
        <v>97</v>
      </c>
      <c r="H11" s="22"/>
      <c r="I11" s="21" t="s">
        <v>97</v>
      </c>
      <c r="J11" s="22"/>
      <c r="K11" s="21" t="s">
        <v>97</v>
      </c>
    </row>
    <row r="12" spans="1:11" ht="16.5" customHeight="1">
      <c r="A12" s="13"/>
      <c r="C12" s="23" t="s">
        <v>3</v>
      </c>
      <c r="D12" s="16"/>
      <c r="E12" s="24" t="s">
        <v>4</v>
      </c>
      <c r="F12" s="16"/>
      <c r="G12" s="24" t="s">
        <v>4</v>
      </c>
      <c r="H12" s="16"/>
      <c r="I12" s="24" t="s">
        <v>4</v>
      </c>
      <c r="J12" s="16"/>
      <c r="K12" s="24" t="s">
        <v>4</v>
      </c>
    </row>
    <row r="13" spans="1:11" ht="16.5" customHeight="1">
      <c r="A13" s="8" t="s">
        <v>5</v>
      </c>
      <c r="C13" s="17"/>
      <c r="D13" s="17"/>
      <c r="E13" s="25"/>
      <c r="F13" s="17"/>
      <c r="G13" s="26"/>
      <c r="H13" s="17"/>
      <c r="I13" s="25"/>
      <c r="J13" s="17"/>
      <c r="K13" s="26"/>
    </row>
    <row r="14" spans="1:11" ht="16.5" customHeight="1">
      <c r="A14" s="8"/>
      <c r="C14" s="17"/>
      <c r="D14" s="17"/>
      <c r="E14" s="25"/>
      <c r="F14" s="17"/>
      <c r="G14" s="26"/>
      <c r="H14" s="17"/>
      <c r="I14" s="25"/>
      <c r="J14" s="17"/>
      <c r="K14" s="26"/>
    </row>
    <row r="15" spans="1:11" ht="16.5" customHeight="1">
      <c r="A15" s="8" t="s">
        <v>77</v>
      </c>
      <c r="C15" s="17"/>
      <c r="D15" s="17"/>
      <c r="E15" s="25"/>
      <c r="F15" s="17"/>
      <c r="G15" s="26"/>
      <c r="H15" s="17"/>
      <c r="I15" s="25"/>
      <c r="J15" s="17"/>
      <c r="K15" s="26"/>
    </row>
    <row r="16" spans="1:11" ht="16.5" customHeight="1">
      <c r="A16" s="8"/>
      <c r="C16" s="17"/>
      <c r="D16" s="17"/>
      <c r="E16" s="25"/>
      <c r="F16" s="17"/>
      <c r="G16" s="26"/>
      <c r="H16" s="17"/>
      <c r="I16" s="25"/>
      <c r="J16" s="17"/>
    </row>
    <row r="17" spans="1:13" ht="16.5" customHeight="1">
      <c r="A17" s="13" t="s">
        <v>6</v>
      </c>
      <c r="C17" s="27" t="s">
        <v>141</v>
      </c>
      <c r="D17" s="17"/>
      <c r="E17" s="25">
        <v>1140660</v>
      </c>
      <c r="F17" s="26"/>
      <c r="G17" s="28">
        <v>950537</v>
      </c>
      <c r="H17" s="28"/>
      <c r="I17" s="29">
        <v>972341</v>
      </c>
      <c r="J17" s="28"/>
      <c r="K17" s="28">
        <v>796377</v>
      </c>
    </row>
    <row r="18" spans="1:13" ht="16.5" customHeight="1">
      <c r="A18" s="13" t="s">
        <v>7</v>
      </c>
      <c r="C18" s="27">
        <v>8</v>
      </c>
      <c r="D18" s="17"/>
      <c r="E18" s="25">
        <v>1715068</v>
      </c>
      <c r="F18" s="26"/>
      <c r="G18" s="28">
        <v>1129159</v>
      </c>
      <c r="H18" s="28"/>
      <c r="I18" s="29">
        <v>43157</v>
      </c>
      <c r="J18" s="28"/>
      <c r="K18" s="28">
        <v>82023</v>
      </c>
    </row>
    <row r="19" spans="1:13" ht="16.5" customHeight="1">
      <c r="A19" s="13" t="s">
        <v>74</v>
      </c>
      <c r="C19" s="30" t="s">
        <v>147</v>
      </c>
      <c r="D19" s="17"/>
      <c r="E19" s="31">
        <v>0</v>
      </c>
      <c r="F19" s="26"/>
      <c r="G19" s="32">
        <v>0</v>
      </c>
      <c r="H19" s="28"/>
      <c r="I19" s="33">
        <v>514961</v>
      </c>
      <c r="J19" s="28"/>
      <c r="K19" s="28">
        <v>6868064</v>
      </c>
    </row>
    <row r="20" spans="1:13" ht="16.5" customHeight="1">
      <c r="A20" s="13" t="s">
        <v>8</v>
      </c>
      <c r="C20" s="27"/>
      <c r="D20" s="17"/>
      <c r="E20" s="25">
        <v>4386159</v>
      </c>
      <c r="F20" s="26"/>
      <c r="G20" s="28">
        <v>3459058</v>
      </c>
      <c r="H20" s="28"/>
      <c r="I20" s="29">
        <v>0</v>
      </c>
      <c r="J20" s="28"/>
      <c r="K20" s="32">
        <v>0</v>
      </c>
    </row>
    <row r="21" spans="1:13" ht="16.5" customHeight="1">
      <c r="A21" s="13" t="s">
        <v>9</v>
      </c>
      <c r="C21" s="30"/>
      <c r="D21" s="17"/>
      <c r="E21" s="34">
        <v>89136</v>
      </c>
      <c r="F21" s="26"/>
      <c r="G21" s="35">
        <v>75191</v>
      </c>
      <c r="H21" s="28"/>
      <c r="I21" s="34">
        <v>448</v>
      </c>
      <c r="J21" s="28"/>
      <c r="K21" s="35">
        <v>477</v>
      </c>
    </row>
    <row r="22" spans="1:13" ht="16.5" customHeight="1">
      <c r="A22" s="13"/>
      <c r="C22" s="27"/>
      <c r="D22" s="17"/>
      <c r="E22" s="25"/>
      <c r="F22" s="26"/>
      <c r="G22" s="5"/>
      <c r="H22" s="26"/>
      <c r="I22" s="25"/>
      <c r="J22" s="17"/>
      <c r="K22" s="26"/>
      <c r="M22" s="5" t="s">
        <v>120</v>
      </c>
    </row>
    <row r="23" spans="1:13" ht="16.5" customHeight="1">
      <c r="A23" s="8" t="s">
        <v>10</v>
      </c>
      <c r="C23" s="17"/>
      <c r="D23" s="17"/>
      <c r="E23" s="36">
        <f>SUM(E17:E21)</f>
        <v>7331023</v>
      </c>
      <c r="F23" s="26"/>
      <c r="G23" s="37">
        <f>SUM(G17:G22)</f>
        <v>5613945</v>
      </c>
      <c r="H23" s="26"/>
      <c r="I23" s="36">
        <f>SUM(I17:I21)</f>
        <v>1530907</v>
      </c>
      <c r="J23" s="17"/>
      <c r="K23" s="37">
        <f>SUM(K17:K22)</f>
        <v>7746941</v>
      </c>
    </row>
    <row r="24" spans="1:13" ht="16.5" customHeight="1">
      <c r="A24" s="13"/>
      <c r="C24" s="17"/>
      <c r="D24" s="17"/>
      <c r="E24" s="25"/>
      <c r="F24" s="26"/>
      <c r="G24" s="26"/>
      <c r="H24" s="26"/>
      <c r="I24" s="25"/>
      <c r="J24" s="17"/>
      <c r="K24" s="26"/>
    </row>
    <row r="25" spans="1:13" ht="16.5" customHeight="1">
      <c r="A25" s="8" t="s">
        <v>11</v>
      </c>
      <c r="C25" s="17"/>
      <c r="D25" s="17"/>
      <c r="E25" s="25"/>
      <c r="F25" s="26"/>
      <c r="G25" s="26"/>
      <c r="H25" s="26"/>
      <c r="I25" s="25"/>
      <c r="J25" s="17"/>
      <c r="K25" s="26"/>
    </row>
    <row r="26" spans="1:13" ht="16.5" customHeight="1">
      <c r="A26" s="8"/>
      <c r="C26" s="17"/>
      <c r="D26" s="17"/>
      <c r="E26" s="25"/>
      <c r="F26" s="26"/>
      <c r="G26" s="26"/>
      <c r="H26" s="26"/>
      <c r="I26" s="25"/>
      <c r="J26" s="17"/>
      <c r="K26" s="26"/>
    </row>
    <row r="27" spans="1:13" ht="16.5" customHeight="1">
      <c r="A27" s="13" t="s">
        <v>81</v>
      </c>
      <c r="B27" s="13"/>
      <c r="C27" s="27">
        <v>9</v>
      </c>
      <c r="D27" s="17"/>
      <c r="E27" s="38">
        <v>0</v>
      </c>
      <c r="F27" s="26"/>
      <c r="G27" s="32">
        <v>0</v>
      </c>
      <c r="H27" s="28"/>
      <c r="I27" s="29">
        <v>12013047</v>
      </c>
      <c r="J27" s="28"/>
      <c r="K27" s="28">
        <v>5801787</v>
      </c>
    </row>
    <row r="28" spans="1:13" ht="16.5" customHeight="1">
      <c r="A28" s="13" t="s">
        <v>142</v>
      </c>
      <c r="B28" s="13"/>
      <c r="C28" s="27"/>
      <c r="D28" s="17"/>
      <c r="E28" s="38"/>
      <c r="F28" s="26"/>
      <c r="G28" s="32"/>
      <c r="H28" s="28"/>
      <c r="I28" s="29"/>
      <c r="J28" s="28"/>
      <c r="K28" s="28"/>
    </row>
    <row r="29" spans="1:13" ht="16.5" customHeight="1">
      <c r="A29" s="13"/>
      <c r="B29" s="13" t="s">
        <v>134</v>
      </c>
      <c r="C29" s="27">
        <v>6</v>
      </c>
      <c r="D29" s="17"/>
      <c r="E29" s="39">
        <v>206640</v>
      </c>
      <c r="F29" s="26"/>
      <c r="G29" s="32">
        <v>206640</v>
      </c>
      <c r="H29" s="28"/>
      <c r="I29" s="29">
        <v>0</v>
      </c>
      <c r="J29" s="28"/>
      <c r="K29" s="28">
        <v>0</v>
      </c>
    </row>
    <row r="30" spans="1:13" ht="16.5" customHeight="1">
      <c r="A30" s="13" t="s">
        <v>82</v>
      </c>
      <c r="C30" s="27">
        <v>10</v>
      </c>
      <c r="D30" s="17"/>
      <c r="E30" s="25">
        <v>2371485</v>
      </c>
      <c r="F30" s="26"/>
      <c r="G30" s="28">
        <v>2566395</v>
      </c>
      <c r="H30" s="28"/>
      <c r="I30" s="29">
        <v>7148</v>
      </c>
      <c r="J30" s="28"/>
      <c r="K30" s="28">
        <v>11311</v>
      </c>
    </row>
    <row r="31" spans="1:13" ht="16.5" customHeight="1">
      <c r="A31" s="40" t="s">
        <v>125</v>
      </c>
      <c r="C31" s="27"/>
      <c r="D31" s="17"/>
      <c r="E31" s="25">
        <v>343000</v>
      </c>
      <c r="F31" s="26"/>
      <c r="G31" s="28">
        <v>343000</v>
      </c>
      <c r="H31" s="28"/>
      <c r="I31" s="29">
        <v>0</v>
      </c>
      <c r="J31" s="28"/>
      <c r="K31" s="28">
        <v>0</v>
      </c>
    </row>
    <row r="32" spans="1:13" ht="16.5" customHeight="1">
      <c r="A32" s="40" t="s">
        <v>143</v>
      </c>
      <c r="C32" s="27">
        <v>10</v>
      </c>
      <c r="D32" s="17"/>
      <c r="E32" s="25">
        <v>633496</v>
      </c>
      <c r="F32" s="26"/>
      <c r="G32" s="28">
        <v>670013</v>
      </c>
      <c r="H32" s="28"/>
      <c r="I32" s="29">
        <v>20651</v>
      </c>
      <c r="J32" s="28"/>
      <c r="K32" s="28">
        <v>29369</v>
      </c>
    </row>
    <row r="33" spans="1:11" ht="16.5" customHeight="1">
      <c r="A33" s="13" t="s">
        <v>66</v>
      </c>
      <c r="C33" s="27"/>
      <c r="D33" s="17"/>
      <c r="E33" s="29">
        <v>3456014</v>
      </c>
      <c r="F33" s="26"/>
      <c r="G33" s="28">
        <v>3456014</v>
      </c>
      <c r="H33" s="28"/>
      <c r="I33" s="29">
        <v>0</v>
      </c>
      <c r="J33" s="28"/>
      <c r="K33" s="28">
        <v>0</v>
      </c>
    </row>
    <row r="34" spans="1:11" ht="16.5" customHeight="1">
      <c r="A34" s="13" t="s">
        <v>12</v>
      </c>
      <c r="C34" s="27">
        <v>10</v>
      </c>
      <c r="D34" s="17"/>
      <c r="E34" s="25">
        <v>25093</v>
      </c>
      <c r="F34" s="26"/>
      <c r="G34" s="28">
        <v>27350</v>
      </c>
      <c r="H34" s="28"/>
      <c r="I34" s="29">
        <v>11390</v>
      </c>
      <c r="J34" s="28"/>
      <c r="K34" s="28">
        <v>11799</v>
      </c>
    </row>
    <row r="35" spans="1:11" ht="16.5" customHeight="1">
      <c r="A35" s="13" t="s">
        <v>112</v>
      </c>
      <c r="C35" s="27">
        <v>11</v>
      </c>
      <c r="D35" s="17"/>
      <c r="E35" s="25">
        <v>25123</v>
      </c>
      <c r="F35" s="26"/>
      <c r="G35" s="28">
        <v>17695</v>
      </c>
      <c r="H35" s="28"/>
      <c r="I35" s="29">
        <v>19259</v>
      </c>
      <c r="J35" s="28"/>
      <c r="K35" s="28">
        <v>17695</v>
      </c>
    </row>
    <row r="36" spans="1:11" ht="16.5" customHeight="1">
      <c r="A36" s="13" t="s">
        <v>83</v>
      </c>
      <c r="C36" s="27"/>
      <c r="D36" s="17"/>
      <c r="E36" s="36">
        <v>76605</v>
      </c>
      <c r="F36" s="26"/>
      <c r="G36" s="41">
        <v>99432</v>
      </c>
      <c r="H36" s="28"/>
      <c r="I36" s="42">
        <v>50195</v>
      </c>
      <c r="J36" s="28"/>
      <c r="K36" s="41">
        <v>60810</v>
      </c>
    </row>
    <row r="37" spans="1:11" ht="16.5" customHeight="1">
      <c r="A37" s="13"/>
      <c r="C37" s="27"/>
      <c r="D37" s="17"/>
      <c r="E37" s="25"/>
      <c r="F37" s="17"/>
      <c r="G37" s="26"/>
      <c r="H37" s="17"/>
      <c r="I37" s="25"/>
      <c r="J37" s="17"/>
      <c r="K37" s="26"/>
    </row>
    <row r="38" spans="1:11" ht="16.5" customHeight="1">
      <c r="A38" s="8" t="s">
        <v>13</v>
      </c>
      <c r="C38" s="17"/>
      <c r="D38" s="17"/>
      <c r="E38" s="36">
        <f>SUM(E27:E36)</f>
        <v>7137456</v>
      </c>
      <c r="F38" s="17"/>
      <c r="G38" s="37">
        <f>SUM(G27:G36)</f>
        <v>7386539</v>
      </c>
      <c r="H38" s="17"/>
      <c r="I38" s="36">
        <f>SUM(I27:I36)</f>
        <v>12121690</v>
      </c>
      <c r="J38" s="17"/>
      <c r="K38" s="37">
        <f>SUM(K27:K36)</f>
        <v>5932771</v>
      </c>
    </row>
    <row r="39" spans="1:11" ht="16.5" customHeight="1">
      <c r="A39" s="13"/>
      <c r="C39" s="17"/>
      <c r="D39" s="17"/>
      <c r="E39" s="25"/>
      <c r="F39" s="17"/>
      <c r="G39" s="26"/>
      <c r="H39" s="17"/>
      <c r="I39" s="25"/>
      <c r="J39" s="17"/>
      <c r="K39" s="26"/>
    </row>
    <row r="40" spans="1:11" ht="16.5" customHeight="1" thickBot="1">
      <c r="A40" s="8" t="s">
        <v>14</v>
      </c>
      <c r="C40" s="17"/>
      <c r="D40" s="17"/>
      <c r="E40" s="43">
        <f>E23+E38</f>
        <v>14468479</v>
      </c>
      <c r="F40" s="17"/>
      <c r="G40" s="44">
        <f>G23+G38</f>
        <v>13000484</v>
      </c>
      <c r="H40" s="17"/>
      <c r="I40" s="43">
        <f>I23+I38</f>
        <v>13652597</v>
      </c>
      <c r="J40" s="17"/>
      <c r="K40" s="44">
        <f>K23+K38</f>
        <v>13679712</v>
      </c>
    </row>
    <row r="41" spans="1:11" ht="16.5" customHeight="1" thickTop="1">
      <c r="A41" s="8"/>
      <c r="C41" s="17"/>
      <c r="D41" s="17"/>
      <c r="E41" s="26"/>
      <c r="F41" s="17"/>
      <c r="G41" s="26"/>
      <c r="H41" s="17"/>
      <c r="I41" s="26"/>
      <c r="J41" s="17"/>
      <c r="K41" s="26"/>
    </row>
    <row r="42" spans="1:11" ht="16.5" customHeight="1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</row>
    <row r="43" spans="1:11" ht="16.5" customHeight="1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ht="16.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ht="16.5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ht="16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1.2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ht="21.9" customHeight="1">
      <c r="A48" s="46" t="s">
        <v>182</v>
      </c>
      <c r="B48" s="47"/>
      <c r="C48" s="10"/>
      <c r="D48" s="10"/>
      <c r="E48" s="12"/>
      <c r="F48" s="10"/>
      <c r="G48" s="12"/>
      <c r="H48" s="10"/>
      <c r="I48" s="12"/>
      <c r="J48" s="10"/>
      <c r="K48" s="12"/>
    </row>
    <row r="49" spans="1:11" ht="16.5" customHeight="1">
      <c r="A49" s="4" t="str">
        <f>A1</f>
        <v>Tata Steel (Thailand) Public Company Limited</v>
      </c>
      <c r="B49" s="5"/>
      <c r="C49" s="6"/>
    </row>
    <row r="50" spans="1:11" ht="16.5" customHeight="1">
      <c r="A50" s="8" t="s">
        <v>0</v>
      </c>
      <c r="B50" s="5"/>
      <c r="C50" s="6"/>
    </row>
    <row r="51" spans="1:11" ht="16.5" customHeight="1">
      <c r="A51" s="9" t="str">
        <f>A3</f>
        <v>As at 31 December 2021</v>
      </c>
      <c r="B51" s="10"/>
      <c r="C51" s="11"/>
      <c r="D51" s="10"/>
      <c r="E51" s="12"/>
      <c r="F51" s="10"/>
      <c r="G51" s="12"/>
      <c r="H51" s="10"/>
      <c r="I51" s="12"/>
      <c r="J51" s="10"/>
      <c r="K51" s="12"/>
    </row>
    <row r="52" spans="1:11" ht="16.5" customHeight="1">
      <c r="A52" s="13"/>
    </row>
    <row r="53" spans="1:11" ht="16.5" customHeight="1">
      <c r="A53" s="13"/>
    </row>
    <row r="54" spans="1:11" ht="16.5" customHeight="1">
      <c r="A54" s="13"/>
      <c r="E54" s="189" t="s">
        <v>70</v>
      </c>
      <c r="F54" s="189"/>
      <c r="G54" s="189"/>
      <c r="H54" s="15"/>
      <c r="I54" s="189" t="s">
        <v>72</v>
      </c>
      <c r="J54" s="189"/>
      <c r="K54" s="189"/>
    </row>
    <row r="55" spans="1:11" ht="16.5" customHeight="1">
      <c r="A55" s="13"/>
      <c r="E55" s="188" t="s">
        <v>71</v>
      </c>
      <c r="F55" s="188"/>
      <c r="G55" s="188"/>
      <c r="H55" s="15"/>
      <c r="I55" s="188" t="s">
        <v>71</v>
      </c>
      <c r="J55" s="188"/>
      <c r="K55" s="188"/>
    </row>
    <row r="56" spans="1:11" ht="16.5" customHeight="1">
      <c r="A56" s="13"/>
      <c r="E56" s="16" t="s">
        <v>1</v>
      </c>
      <c r="F56" s="15"/>
      <c r="G56" s="16" t="s">
        <v>2</v>
      </c>
      <c r="H56" s="15"/>
      <c r="I56" s="16" t="s">
        <v>1</v>
      </c>
      <c r="J56" s="15"/>
      <c r="K56" s="16" t="s">
        <v>2</v>
      </c>
    </row>
    <row r="57" spans="1:11" ht="16.5" customHeight="1">
      <c r="A57" s="13"/>
      <c r="D57" s="17"/>
      <c r="E57" s="18" t="s">
        <v>149</v>
      </c>
      <c r="F57" s="16"/>
      <c r="G57" s="19" t="s">
        <v>80</v>
      </c>
      <c r="H57" s="16"/>
      <c r="I57" s="18" t="s">
        <v>149</v>
      </c>
      <c r="J57" s="17"/>
      <c r="K57" s="19" t="s">
        <v>80</v>
      </c>
    </row>
    <row r="58" spans="1:11" ht="16.5" customHeight="1">
      <c r="A58" s="13"/>
      <c r="C58" s="20"/>
      <c r="D58" s="17"/>
      <c r="E58" s="21">
        <v>2021</v>
      </c>
      <c r="F58" s="22"/>
      <c r="G58" s="21">
        <v>2021</v>
      </c>
      <c r="H58" s="22"/>
      <c r="I58" s="21">
        <v>2021</v>
      </c>
      <c r="J58" s="22"/>
      <c r="K58" s="21">
        <v>2021</v>
      </c>
    </row>
    <row r="59" spans="1:11" ht="16.5" customHeight="1">
      <c r="A59" s="13"/>
      <c r="C59" s="20"/>
      <c r="D59" s="17"/>
      <c r="E59" s="21" t="s">
        <v>97</v>
      </c>
      <c r="F59" s="22"/>
      <c r="G59" s="21" t="s">
        <v>97</v>
      </c>
      <c r="H59" s="22"/>
      <c r="I59" s="21" t="s">
        <v>97</v>
      </c>
      <c r="J59" s="22"/>
      <c r="K59" s="21" t="s">
        <v>97</v>
      </c>
    </row>
    <row r="60" spans="1:11" ht="16.5" customHeight="1">
      <c r="A60" s="13"/>
      <c r="C60" s="23" t="s">
        <v>3</v>
      </c>
      <c r="D60" s="16"/>
      <c r="E60" s="24" t="s">
        <v>4</v>
      </c>
      <c r="F60" s="16"/>
      <c r="G60" s="24" t="s">
        <v>4</v>
      </c>
      <c r="H60" s="16"/>
      <c r="I60" s="24" t="s">
        <v>4</v>
      </c>
      <c r="J60" s="16"/>
      <c r="K60" s="24" t="s">
        <v>4</v>
      </c>
    </row>
    <row r="61" spans="1:11" ht="16.5" customHeight="1">
      <c r="A61" s="8" t="s">
        <v>62</v>
      </c>
      <c r="B61" s="22"/>
      <c r="C61" s="17"/>
      <c r="D61" s="17"/>
      <c r="E61" s="48"/>
      <c r="F61" s="17"/>
      <c r="G61" s="17"/>
      <c r="H61" s="17"/>
      <c r="I61" s="48"/>
      <c r="J61" s="17"/>
      <c r="K61" s="17"/>
    </row>
    <row r="62" spans="1:11" ht="15" customHeight="1">
      <c r="A62" s="8"/>
      <c r="B62" s="22"/>
      <c r="C62" s="17"/>
      <c r="D62" s="17"/>
      <c r="E62" s="48"/>
      <c r="F62" s="17"/>
      <c r="G62" s="17"/>
      <c r="H62" s="17"/>
      <c r="I62" s="48"/>
      <c r="J62" s="17"/>
      <c r="K62" s="17"/>
    </row>
    <row r="63" spans="1:11" ht="16.5" customHeight="1">
      <c r="A63" s="8" t="s">
        <v>15</v>
      </c>
      <c r="B63" s="22"/>
      <c r="C63" s="17"/>
      <c r="D63" s="17"/>
      <c r="E63" s="48"/>
      <c r="F63" s="17"/>
      <c r="G63" s="17"/>
      <c r="H63" s="17"/>
      <c r="I63" s="48"/>
      <c r="J63" s="17"/>
      <c r="K63" s="17"/>
    </row>
    <row r="64" spans="1:11" ht="15" customHeight="1">
      <c r="A64" s="8"/>
      <c r="B64" s="22"/>
      <c r="C64" s="17"/>
      <c r="D64" s="17"/>
      <c r="E64" s="48"/>
      <c r="F64" s="17"/>
      <c r="G64" s="17"/>
      <c r="H64" s="17"/>
      <c r="I64" s="48"/>
      <c r="J64" s="17"/>
      <c r="K64" s="17"/>
    </row>
    <row r="65" spans="1:11" ht="16.5" customHeight="1">
      <c r="A65" s="13" t="s">
        <v>101</v>
      </c>
      <c r="B65" s="13"/>
      <c r="E65" s="49"/>
      <c r="G65" s="5"/>
      <c r="I65" s="49"/>
      <c r="K65" s="5"/>
    </row>
    <row r="66" spans="1:11" ht="16.5" customHeight="1">
      <c r="A66" s="13"/>
      <c r="B66" s="13" t="s">
        <v>100</v>
      </c>
      <c r="C66" s="27">
        <v>12</v>
      </c>
      <c r="E66" s="29">
        <v>0</v>
      </c>
      <c r="F66" s="26"/>
      <c r="G66" s="28">
        <v>441393</v>
      </c>
      <c r="H66" s="28"/>
      <c r="I66" s="29">
        <v>0</v>
      </c>
      <c r="J66" s="28"/>
      <c r="K66" s="28">
        <v>0</v>
      </c>
    </row>
    <row r="67" spans="1:11" ht="16.5" customHeight="1">
      <c r="A67" s="13" t="s">
        <v>16</v>
      </c>
      <c r="B67" s="50"/>
      <c r="C67" s="27">
        <v>13</v>
      </c>
      <c r="E67" s="25">
        <v>1182904</v>
      </c>
      <c r="F67" s="26"/>
      <c r="G67" s="28">
        <v>1590830</v>
      </c>
      <c r="H67" s="28"/>
      <c r="I67" s="33">
        <v>62407</v>
      </c>
      <c r="J67" s="28"/>
      <c r="K67" s="28">
        <v>113325</v>
      </c>
    </row>
    <row r="68" spans="1:11" ht="16.5" customHeight="1">
      <c r="A68" s="13" t="s">
        <v>173</v>
      </c>
      <c r="B68" s="22"/>
      <c r="C68" s="17"/>
      <c r="E68" s="29">
        <v>0</v>
      </c>
      <c r="F68" s="26"/>
      <c r="G68" s="28">
        <v>25173</v>
      </c>
      <c r="H68" s="28"/>
      <c r="I68" s="29">
        <v>0</v>
      </c>
      <c r="J68" s="28"/>
      <c r="K68" s="28">
        <v>0</v>
      </c>
    </row>
    <row r="69" spans="1:11" ht="16.5" customHeight="1">
      <c r="A69" s="13" t="s">
        <v>126</v>
      </c>
      <c r="B69" s="22"/>
      <c r="C69" s="27">
        <v>12</v>
      </c>
      <c r="E69" s="25">
        <v>33979</v>
      </c>
      <c r="F69" s="26"/>
      <c r="G69" s="28">
        <v>38567</v>
      </c>
      <c r="H69" s="28"/>
      <c r="I69" s="29">
        <v>11139</v>
      </c>
      <c r="J69" s="28"/>
      <c r="K69" s="28">
        <v>15938</v>
      </c>
    </row>
    <row r="70" spans="1:11" ht="16.5" customHeight="1">
      <c r="A70" s="13" t="s">
        <v>17</v>
      </c>
      <c r="B70" s="50"/>
      <c r="C70" s="27"/>
      <c r="E70" s="36">
        <v>30662</v>
      </c>
      <c r="F70" s="26"/>
      <c r="G70" s="41">
        <v>36267</v>
      </c>
      <c r="H70" s="28"/>
      <c r="I70" s="42">
        <v>6587</v>
      </c>
      <c r="J70" s="28"/>
      <c r="K70" s="41">
        <v>6753</v>
      </c>
    </row>
    <row r="71" spans="1:11" ht="16.5" customHeight="1">
      <c r="A71" s="8"/>
      <c r="B71" s="22"/>
      <c r="C71" s="27"/>
      <c r="D71" s="17"/>
      <c r="E71" s="25"/>
      <c r="F71" s="26"/>
      <c r="G71" s="26"/>
      <c r="H71" s="26"/>
      <c r="I71" s="25"/>
      <c r="J71" s="26"/>
      <c r="K71" s="26"/>
    </row>
    <row r="72" spans="1:11" ht="16.5" customHeight="1">
      <c r="A72" s="8" t="s">
        <v>18</v>
      </c>
      <c r="B72" s="22"/>
      <c r="C72" s="27"/>
      <c r="E72" s="36">
        <f>SUM(E66:E70)</f>
        <v>1247545</v>
      </c>
      <c r="F72" s="26"/>
      <c r="G72" s="37">
        <f>SUM(G66:G70)</f>
        <v>2132230</v>
      </c>
      <c r="H72" s="26"/>
      <c r="I72" s="36">
        <f>SUM(I66:I70)</f>
        <v>80133</v>
      </c>
      <c r="J72" s="26"/>
      <c r="K72" s="37">
        <f>SUM(K66:K70)</f>
        <v>136016</v>
      </c>
    </row>
    <row r="73" spans="1:11" ht="15" customHeight="1">
      <c r="A73" s="13"/>
      <c r="B73" s="22"/>
      <c r="C73" s="27"/>
      <c r="E73" s="25"/>
      <c r="F73" s="26"/>
      <c r="G73" s="26"/>
      <c r="H73" s="26"/>
      <c r="I73" s="25"/>
      <c r="J73" s="26"/>
      <c r="K73" s="26"/>
    </row>
    <row r="74" spans="1:11" ht="16.5" customHeight="1">
      <c r="A74" s="8" t="s">
        <v>19</v>
      </c>
      <c r="B74" s="22"/>
      <c r="C74" s="27"/>
      <c r="E74" s="25"/>
      <c r="F74" s="26"/>
      <c r="G74" s="26"/>
      <c r="H74" s="26"/>
      <c r="I74" s="25"/>
      <c r="J74" s="26"/>
      <c r="K74" s="26"/>
    </row>
    <row r="75" spans="1:11" ht="15" customHeight="1">
      <c r="A75" s="8"/>
      <c r="B75" s="22"/>
      <c r="C75" s="27"/>
      <c r="D75" s="17"/>
      <c r="E75" s="48"/>
      <c r="F75" s="17"/>
      <c r="G75" s="17"/>
      <c r="H75" s="17"/>
      <c r="I75" s="48"/>
      <c r="J75" s="17"/>
      <c r="K75" s="17"/>
    </row>
    <row r="76" spans="1:11" ht="15" customHeight="1">
      <c r="A76" s="13" t="s">
        <v>127</v>
      </c>
      <c r="B76" s="22"/>
      <c r="C76" s="27">
        <v>12</v>
      </c>
      <c r="D76" s="17"/>
      <c r="E76" s="48">
        <v>629002</v>
      </c>
      <c r="F76" s="17"/>
      <c r="G76" s="51">
        <v>656314</v>
      </c>
      <c r="H76" s="51"/>
      <c r="I76" s="52">
        <v>9902</v>
      </c>
      <c r="J76" s="51"/>
      <c r="K76" s="51">
        <v>13619</v>
      </c>
    </row>
    <row r="77" spans="1:11" ht="15" customHeight="1">
      <c r="A77" s="13" t="s">
        <v>136</v>
      </c>
      <c r="B77" s="22"/>
      <c r="C77" s="27"/>
      <c r="D77" s="17"/>
      <c r="E77" s="52">
        <v>0</v>
      </c>
      <c r="F77" s="17"/>
      <c r="G77" s="51">
        <v>1918</v>
      </c>
      <c r="H77" s="51"/>
      <c r="I77" s="52">
        <v>0</v>
      </c>
      <c r="J77" s="51"/>
      <c r="K77" s="51">
        <v>0</v>
      </c>
    </row>
    <row r="78" spans="1:11" ht="16.5" customHeight="1">
      <c r="A78" s="13" t="s">
        <v>20</v>
      </c>
      <c r="B78" s="50"/>
      <c r="C78" s="27"/>
      <c r="E78" s="25">
        <v>351881</v>
      </c>
      <c r="F78" s="26"/>
      <c r="G78" s="28">
        <v>329092</v>
      </c>
      <c r="H78" s="28"/>
      <c r="I78" s="29">
        <v>89348</v>
      </c>
      <c r="J78" s="28"/>
      <c r="K78" s="28">
        <v>81476</v>
      </c>
    </row>
    <row r="79" spans="1:11" ht="16.5" customHeight="1">
      <c r="A79" s="13" t="s">
        <v>114</v>
      </c>
      <c r="B79" s="50"/>
      <c r="C79" s="27"/>
      <c r="E79" s="36">
        <v>410</v>
      </c>
      <c r="F79" s="26"/>
      <c r="G79" s="53">
        <v>410</v>
      </c>
      <c r="H79" s="51"/>
      <c r="I79" s="54">
        <v>410</v>
      </c>
      <c r="J79" s="51"/>
      <c r="K79" s="53">
        <v>410</v>
      </c>
    </row>
    <row r="80" spans="1:11" ht="15" customHeight="1">
      <c r="A80" s="8"/>
      <c r="B80" s="22"/>
      <c r="C80" s="17"/>
      <c r="D80" s="17"/>
      <c r="E80" s="48"/>
      <c r="F80" s="17"/>
      <c r="G80" s="17"/>
      <c r="H80" s="17"/>
      <c r="I80" s="48"/>
      <c r="J80" s="17"/>
      <c r="K80" s="17"/>
    </row>
    <row r="81" spans="1:11" ht="16.5" customHeight="1">
      <c r="A81" s="8" t="s">
        <v>21</v>
      </c>
      <c r="B81" s="22"/>
      <c r="C81" s="17"/>
      <c r="E81" s="36">
        <f>SUM(E76:E79)</f>
        <v>981293</v>
      </c>
      <c r="F81" s="17"/>
      <c r="G81" s="37">
        <f>SUM(G76:G79)</f>
        <v>987734</v>
      </c>
      <c r="H81" s="17"/>
      <c r="I81" s="36">
        <f>SUM(I76:I79)</f>
        <v>99660</v>
      </c>
      <c r="J81" s="17"/>
      <c r="K81" s="37">
        <f>SUM(K76:K79)</f>
        <v>95505</v>
      </c>
    </row>
    <row r="82" spans="1:11" ht="15" customHeight="1">
      <c r="A82" s="8"/>
      <c r="B82" s="22"/>
      <c r="C82" s="17"/>
      <c r="D82" s="17"/>
      <c r="E82" s="48"/>
      <c r="F82" s="17"/>
      <c r="G82" s="17"/>
      <c r="H82" s="17"/>
      <c r="I82" s="48"/>
      <c r="J82" s="17"/>
      <c r="K82" s="17"/>
    </row>
    <row r="83" spans="1:11" ht="16.5" customHeight="1">
      <c r="A83" s="8" t="s">
        <v>22</v>
      </c>
      <c r="B83" s="22"/>
      <c r="C83" s="17"/>
      <c r="E83" s="36">
        <f>E72+E81</f>
        <v>2228838</v>
      </c>
      <c r="F83" s="17"/>
      <c r="G83" s="37">
        <f>G72+G81</f>
        <v>3119964</v>
      </c>
      <c r="H83" s="17"/>
      <c r="I83" s="36">
        <f>I72+I81</f>
        <v>179793</v>
      </c>
      <c r="J83" s="17"/>
      <c r="K83" s="37">
        <f>K72+K81</f>
        <v>231521</v>
      </c>
    </row>
    <row r="84" spans="1:11" ht="16.5" customHeight="1">
      <c r="A84" s="13"/>
      <c r="B84" s="5"/>
    </row>
    <row r="85" spans="1:11" ht="16.5" customHeight="1">
      <c r="A85" s="13"/>
      <c r="B85" s="5"/>
    </row>
    <row r="86" spans="1:11" ht="16.5" customHeight="1">
      <c r="A86" s="13"/>
      <c r="B86" s="5"/>
    </row>
    <row r="87" spans="1:11" ht="16.5" customHeight="1">
      <c r="A87" s="13"/>
      <c r="B87" s="5"/>
    </row>
    <row r="88" spans="1:11" ht="16.5" customHeight="1">
      <c r="A88" s="13"/>
      <c r="B88" s="5"/>
    </row>
    <row r="89" spans="1:11" ht="16.5" customHeight="1">
      <c r="A89" s="13"/>
      <c r="B89" s="5"/>
    </row>
    <row r="90" spans="1:11" ht="16.5" customHeight="1">
      <c r="A90" s="13"/>
      <c r="B90" s="5"/>
    </row>
    <row r="91" spans="1:11" ht="16.5" customHeight="1">
      <c r="A91" s="13"/>
      <c r="B91" s="5"/>
    </row>
    <row r="92" spans="1:11" ht="16.5" customHeight="1">
      <c r="A92" s="13"/>
      <c r="B92" s="5"/>
    </row>
    <row r="93" spans="1:11" ht="16.5" customHeight="1">
      <c r="A93" s="13"/>
      <c r="B93" s="5"/>
    </row>
    <row r="94" spans="1:11" ht="16.5" customHeight="1">
      <c r="A94" s="13"/>
      <c r="B94" s="5"/>
    </row>
    <row r="95" spans="1:11" ht="16.5" customHeight="1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</row>
    <row r="96" spans="1:11" ht="9" customHeight="1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</row>
    <row r="97" spans="1:11" ht="21.9" customHeight="1">
      <c r="A97" s="55" t="str">
        <f>+A48</f>
        <v>The accompanying notes on page 12 to 32 form part of this interim financial information.</v>
      </c>
      <c r="B97" s="10"/>
      <c r="C97" s="10"/>
      <c r="D97" s="10"/>
      <c r="E97" s="12"/>
      <c r="F97" s="10"/>
      <c r="G97" s="12"/>
      <c r="H97" s="10"/>
      <c r="I97" s="12"/>
      <c r="J97" s="10"/>
      <c r="K97" s="12"/>
    </row>
    <row r="98" spans="1:11" ht="16.5" customHeight="1">
      <c r="A98" s="4" t="str">
        <f>A1</f>
        <v>Tata Steel (Thailand) Public Company Limited</v>
      </c>
      <c r="B98" s="5"/>
      <c r="C98" s="6"/>
    </row>
    <row r="99" spans="1:11" ht="16.5" customHeight="1">
      <c r="A99" s="8" t="s">
        <v>0</v>
      </c>
      <c r="B99" s="5"/>
      <c r="C99" s="6"/>
    </row>
    <row r="100" spans="1:11" ht="16.5" customHeight="1">
      <c r="A100" s="9" t="str">
        <f>A3</f>
        <v>As at 31 December 2021</v>
      </c>
      <c r="B100" s="10"/>
      <c r="C100" s="11"/>
      <c r="D100" s="10"/>
      <c r="E100" s="12"/>
      <c r="F100" s="10"/>
      <c r="G100" s="12"/>
      <c r="H100" s="10"/>
      <c r="I100" s="12"/>
      <c r="J100" s="10"/>
      <c r="K100" s="12"/>
    </row>
    <row r="101" spans="1:11" ht="16.5" customHeight="1">
      <c r="A101" s="13"/>
    </row>
    <row r="102" spans="1:11" ht="16.5" customHeight="1">
      <c r="A102" s="13"/>
    </row>
    <row r="103" spans="1:11" ht="16.5" customHeight="1">
      <c r="A103" s="13"/>
      <c r="E103" s="189" t="s">
        <v>70</v>
      </c>
      <c r="F103" s="189"/>
      <c r="G103" s="189"/>
      <c r="H103" s="15"/>
      <c r="I103" s="189" t="s">
        <v>72</v>
      </c>
      <c r="J103" s="189"/>
      <c r="K103" s="189"/>
    </row>
    <row r="104" spans="1:11" ht="16.5" customHeight="1">
      <c r="A104" s="13"/>
      <c r="E104" s="188" t="s">
        <v>71</v>
      </c>
      <c r="F104" s="188"/>
      <c r="G104" s="188"/>
      <c r="H104" s="15"/>
      <c r="I104" s="188" t="s">
        <v>71</v>
      </c>
      <c r="J104" s="188"/>
      <c r="K104" s="188"/>
    </row>
    <row r="105" spans="1:11" ht="16.5" customHeight="1">
      <c r="A105" s="13"/>
      <c r="E105" s="16" t="s">
        <v>1</v>
      </c>
      <c r="F105" s="15"/>
      <c r="G105" s="16" t="s">
        <v>2</v>
      </c>
      <c r="H105" s="15"/>
      <c r="I105" s="16" t="s">
        <v>1</v>
      </c>
      <c r="J105" s="15"/>
      <c r="K105" s="16" t="s">
        <v>2</v>
      </c>
    </row>
    <row r="106" spans="1:11" ht="16.5" customHeight="1">
      <c r="A106" s="13"/>
      <c r="D106" s="17"/>
      <c r="E106" s="18" t="s">
        <v>149</v>
      </c>
      <c r="F106" s="16"/>
      <c r="G106" s="19" t="s">
        <v>80</v>
      </c>
      <c r="H106" s="16"/>
      <c r="I106" s="18" t="s">
        <v>149</v>
      </c>
      <c r="J106" s="17"/>
      <c r="K106" s="19" t="s">
        <v>80</v>
      </c>
    </row>
    <row r="107" spans="1:11" ht="16.5" customHeight="1">
      <c r="A107" s="13"/>
      <c r="C107" s="20"/>
      <c r="D107" s="17"/>
      <c r="E107" s="21">
        <v>2021</v>
      </c>
      <c r="F107" s="22"/>
      <c r="G107" s="21">
        <v>2021</v>
      </c>
      <c r="H107" s="22"/>
      <c r="I107" s="21">
        <v>2021</v>
      </c>
      <c r="J107" s="22"/>
      <c r="K107" s="21">
        <v>2021</v>
      </c>
    </row>
    <row r="108" spans="1:11" ht="16.5" customHeight="1">
      <c r="A108" s="13"/>
      <c r="C108" s="20"/>
      <c r="D108" s="17"/>
      <c r="E108" s="21" t="s">
        <v>97</v>
      </c>
      <c r="F108" s="22"/>
      <c r="G108" s="21" t="s">
        <v>97</v>
      </c>
      <c r="H108" s="22"/>
      <c r="I108" s="21" t="s">
        <v>97</v>
      </c>
      <c r="J108" s="22"/>
      <c r="K108" s="21" t="s">
        <v>97</v>
      </c>
    </row>
    <row r="109" spans="1:11" ht="16.5" customHeight="1">
      <c r="A109" s="13"/>
      <c r="C109" s="56"/>
      <c r="D109" s="16"/>
      <c r="E109" s="24" t="s">
        <v>4</v>
      </c>
      <c r="F109" s="16"/>
      <c r="G109" s="24" t="s">
        <v>4</v>
      </c>
      <c r="H109" s="16"/>
      <c r="I109" s="24" t="s">
        <v>4</v>
      </c>
      <c r="J109" s="16"/>
      <c r="K109" s="24" t="s">
        <v>4</v>
      </c>
    </row>
    <row r="110" spans="1:11" ht="16.5" customHeight="1">
      <c r="A110" s="4" t="s">
        <v>160</v>
      </c>
      <c r="B110" s="6"/>
      <c r="E110" s="57"/>
      <c r="I110" s="57"/>
    </row>
    <row r="111" spans="1:11" ht="16.5" customHeight="1">
      <c r="A111" s="45"/>
      <c r="B111" s="6"/>
      <c r="E111" s="57"/>
      <c r="I111" s="57"/>
    </row>
    <row r="112" spans="1:11" ht="16.5" customHeight="1">
      <c r="A112" s="190" t="s">
        <v>63</v>
      </c>
      <c r="B112" s="190"/>
      <c r="C112" s="22"/>
      <c r="D112" s="22"/>
      <c r="E112" s="58"/>
      <c r="F112" s="22"/>
      <c r="G112" s="22"/>
      <c r="H112" s="22"/>
      <c r="I112" s="58"/>
      <c r="J112" s="22"/>
      <c r="K112" s="22"/>
    </row>
    <row r="113" spans="1:11" ht="16.5" customHeight="1">
      <c r="A113" s="59"/>
      <c r="B113" s="59"/>
      <c r="C113" s="22"/>
      <c r="D113" s="22"/>
      <c r="E113" s="58"/>
      <c r="F113" s="22"/>
      <c r="G113" s="22"/>
      <c r="H113" s="22"/>
      <c r="I113" s="58"/>
      <c r="J113" s="22"/>
      <c r="K113" s="22"/>
    </row>
    <row r="114" spans="1:11" ht="16.5" customHeight="1">
      <c r="A114" s="187" t="s">
        <v>23</v>
      </c>
      <c r="B114" s="187"/>
      <c r="C114" s="22"/>
      <c r="E114" s="58"/>
      <c r="F114" s="22"/>
      <c r="G114" s="22"/>
      <c r="H114" s="22"/>
      <c r="I114" s="58"/>
      <c r="J114" s="22"/>
      <c r="K114" s="22"/>
    </row>
    <row r="115" spans="1:11" ht="16.5" customHeight="1">
      <c r="B115" s="61" t="s">
        <v>24</v>
      </c>
      <c r="C115" s="22"/>
      <c r="E115" s="58"/>
      <c r="F115" s="22"/>
      <c r="G115" s="22"/>
      <c r="H115" s="22"/>
      <c r="I115" s="58"/>
      <c r="J115" s="22"/>
      <c r="K115" s="22"/>
    </row>
    <row r="116" spans="1:11" ht="16.5" customHeight="1">
      <c r="B116" s="45" t="s">
        <v>84</v>
      </c>
      <c r="C116" s="22"/>
      <c r="E116" s="58"/>
      <c r="F116" s="22"/>
      <c r="G116" s="22"/>
      <c r="H116" s="22"/>
      <c r="I116" s="58"/>
      <c r="J116" s="22"/>
      <c r="K116" s="22"/>
    </row>
    <row r="117" spans="1:11" ht="16.5" customHeight="1" thickBot="1">
      <c r="B117" s="61" t="s">
        <v>99</v>
      </c>
      <c r="C117" s="50"/>
      <c r="E117" s="62">
        <v>8421541</v>
      </c>
      <c r="F117" s="28"/>
      <c r="G117" s="63">
        <v>8421541</v>
      </c>
      <c r="H117" s="28"/>
      <c r="I117" s="62">
        <v>8421541</v>
      </c>
      <c r="J117" s="51"/>
      <c r="K117" s="63">
        <v>8421541</v>
      </c>
    </row>
    <row r="118" spans="1:11" ht="16.5" customHeight="1" thickTop="1">
      <c r="A118" s="61"/>
      <c r="B118" s="61"/>
      <c r="C118" s="50"/>
      <c r="E118" s="64"/>
      <c r="F118" s="65"/>
      <c r="G118" s="65"/>
      <c r="H118" s="65"/>
      <c r="I118" s="64"/>
      <c r="J118" s="22"/>
      <c r="K118" s="65"/>
    </row>
    <row r="119" spans="1:11" ht="16.5" customHeight="1">
      <c r="B119" s="61" t="s">
        <v>25</v>
      </c>
      <c r="C119" s="22"/>
      <c r="E119" s="58"/>
      <c r="F119" s="22"/>
      <c r="G119" s="22"/>
      <c r="H119" s="22"/>
      <c r="I119" s="58"/>
      <c r="J119" s="22"/>
      <c r="K119" s="22"/>
    </row>
    <row r="120" spans="1:11" ht="16.5" customHeight="1">
      <c r="B120" s="45" t="s">
        <v>84</v>
      </c>
      <c r="C120" s="22"/>
      <c r="E120" s="57"/>
      <c r="I120" s="57"/>
    </row>
    <row r="121" spans="1:11" ht="16.5" customHeight="1">
      <c r="B121" s="45" t="s">
        <v>174</v>
      </c>
      <c r="C121" s="50"/>
      <c r="E121" s="66">
        <v>8421541</v>
      </c>
      <c r="F121" s="51"/>
      <c r="G121" s="67">
        <v>8421541</v>
      </c>
      <c r="H121" s="51"/>
      <c r="I121" s="66">
        <v>8421541</v>
      </c>
      <c r="J121" s="51"/>
      <c r="K121" s="67">
        <v>8421541</v>
      </c>
    </row>
    <row r="122" spans="1:11" ht="16.5" customHeight="1">
      <c r="B122" s="45" t="s">
        <v>109</v>
      </c>
      <c r="C122" s="50"/>
      <c r="E122" s="57"/>
      <c r="F122" s="22"/>
      <c r="H122" s="22"/>
      <c r="I122" s="57"/>
      <c r="J122" s="22"/>
    </row>
    <row r="123" spans="1:11" ht="16.5" customHeight="1">
      <c r="A123" s="5"/>
      <c r="B123" s="45" t="s">
        <v>110</v>
      </c>
      <c r="C123" s="50"/>
      <c r="E123" s="29">
        <v>3258625</v>
      </c>
      <c r="F123" s="28"/>
      <c r="G123" s="28">
        <v>3258625</v>
      </c>
      <c r="H123" s="28"/>
      <c r="I123" s="29">
        <v>3258625</v>
      </c>
      <c r="J123" s="51"/>
      <c r="K123" s="28">
        <v>3258625</v>
      </c>
    </row>
    <row r="124" spans="1:11" ht="16.5" customHeight="1">
      <c r="A124" s="5"/>
      <c r="B124" s="45" t="s">
        <v>111</v>
      </c>
      <c r="C124" s="50"/>
      <c r="E124" s="29">
        <v>130202</v>
      </c>
      <c r="F124" s="28"/>
      <c r="G124" s="28">
        <v>130202</v>
      </c>
      <c r="H124" s="28"/>
      <c r="I124" s="29">
        <v>130202</v>
      </c>
      <c r="J124" s="51"/>
      <c r="K124" s="28">
        <v>130202</v>
      </c>
    </row>
    <row r="125" spans="1:11" ht="16.5" customHeight="1">
      <c r="A125" s="45" t="s">
        <v>85</v>
      </c>
      <c r="B125" s="45"/>
      <c r="C125" s="22"/>
      <c r="E125" s="48"/>
      <c r="F125" s="22"/>
      <c r="G125" s="17"/>
      <c r="H125" s="22"/>
      <c r="I125" s="48"/>
      <c r="J125" s="22"/>
      <c r="K125" s="17"/>
    </row>
    <row r="126" spans="1:11" ht="16.5" customHeight="1">
      <c r="A126" s="5"/>
      <c r="B126" s="45" t="s">
        <v>27</v>
      </c>
      <c r="C126" s="22"/>
      <c r="E126" s="29">
        <v>373780</v>
      </c>
      <c r="F126" s="26"/>
      <c r="G126" s="28">
        <v>373780</v>
      </c>
      <c r="H126" s="28"/>
      <c r="I126" s="29">
        <v>373780</v>
      </c>
      <c r="J126" s="28"/>
      <c r="K126" s="28">
        <v>373780</v>
      </c>
    </row>
    <row r="127" spans="1:11" ht="16.5" customHeight="1">
      <c r="A127" s="5"/>
      <c r="B127" s="45" t="s">
        <v>28</v>
      </c>
      <c r="C127" s="22"/>
      <c r="E127" s="25">
        <v>-99615</v>
      </c>
      <c r="F127" s="26"/>
      <c r="G127" s="26">
        <v>-2454957</v>
      </c>
      <c r="H127" s="28"/>
      <c r="I127" s="29">
        <v>1288656</v>
      </c>
      <c r="J127" s="28"/>
      <c r="K127" s="26">
        <v>1264043</v>
      </c>
    </row>
    <row r="128" spans="1:11" ht="16.5" customHeight="1">
      <c r="A128" s="45" t="s">
        <v>96</v>
      </c>
      <c r="B128" s="45"/>
      <c r="C128" s="22"/>
      <c r="E128" s="68">
        <v>165311</v>
      </c>
      <c r="F128" s="26"/>
      <c r="G128" s="69">
        <v>165311</v>
      </c>
      <c r="H128" s="28"/>
      <c r="I128" s="42">
        <v>0</v>
      </c>
      <c r="J128" s="28"/>
      <c r="K128" s="69">
        <v>0</v>
      </c>
    </row>
    <row r="129" spans="1:11" ht="16.5" customHeight="1">
      <c r="A129" s="61"/>
      <c r="B129" s="61"/>
      <c r="C129" s="22"/>
      <c r="E129" s="49"/>
      <c r="G129" s="5"/>
      <c r="I129" s="49"/>
      <c r="K129" s="5"/>
    </row>
    <row r="130" spans="1:11" ht="16.5" customHeight="1">
      <c r="A130" s="190" t="s">
        <v>29</v>
      </c>
      <c r="B130" s="190"/>
      <c r="C130" s="22"/>
      <c r="E130" s="49"/>
      <c r="G130" s="5"/>
      <c r="I130" s="49"/>
      <c r="K130" s="5"/>
    </row>
    <row r="131" spans="1:11" ht="16.5" customHeight="1">
      <c r="A131" s="59"/>
      <c r="B131" s="59" t="s">
        <v>30</v>
      </c>
      <c r="C131" s="22"/>
      <c r="E131" s="64">
        <f>SUM(E121:E128)</f>
        <v>12249844</v>
      </c>
      <c r="F131" s="65"/>
      <c r="G131" s="65">
        <f>SUM(G121:G128)</f>
        <v>9894502</v>
      </c>
      <c r="H131" s="65"/>
      <c r="I131" s="64">
        <f>SUM(I121:I128)</f>
        <v>13472804</v>
      </c>
      <c r="J131" s="65"/>
      <c r="K131" s="65">
        <f>SUM(K121:K128)</f>
        <v>13448191</v>
      </c>
    </row>
    <row r="132" spans="1:11" ht="16.5" customHeight="1">
      <c r="A132" s="187" t="s">
        <v>31</v>
      </c>
      <c r="B132" s="187"/>
      <c r="C132" s="22"/>
      <c r="E132" s="42">
        <v>-10203</v>
      </c>
      <c r="F132" s="26"/>
      <c r="G132" s="41">
        <v>-13982</v>
      </c>
      <c r="H132" s="28"/>
      <c r="I132" s="42">
        <v>0</v>
      </c>
      <c r="J132" s="28"/>
      <c r="K132" s="70">
        <v>0</v>
      </c>
    </row>
    <row r="133" spans="1:11" ht="16.5" customHeight="1">
      <c r="A133" s="61"/>
      <c r="B133" s="61"/>
      <c r="C133" s="22"/>
      <c r="E133" s="49"/>
      <c r="G133" s="5"/>
      <c r="I133" s="49"/>
      <c r="K133" s="5"/>
    </row>
    <row r="134" spans="1:11" ht="16.5" customHeight="1">
      <c r="A134" s="190" t="s">
        <v>64</v>
      </c>
      <c r="B134" s="190"/>
      <c r="C134" s="22"/>
      <c r="E134" s="71">
        <f>SUM(E131:E132)</f>
        <v>12239641</v>
      </c>
      <c r="G134" s="12">
        <f>SUM(G131:G132)</f>
        <v>9880520</v>
      </c>
      <c r="I134" s="71">
        <f>SUM(I131:I132)</f>
        <v>13472804</v>
      </c>
      <c r="K134" s="12">
        <f>SUM(K131:K132)</f>
        <v>13448191</v>
      </c>
    </row>
    <row r="135" spans="1:11" ht="16.5" customHeight="1">
      <c r="A135" s="187"/>
      <c r="B135" s="187"/>
      <c r="C135" s="22"/>
      <c r="E135" s="57"/>
      <c r="G135" s="5"/>
      <c r="I135" s="57"/>
      <c r="K135" s="5"/>
    </row>
    <row r="136" spans="1:11" ht="16.5" customHeight="1" thickBot="1">
      <c r="A136" s="8" t="s">
        <v>65</v>
      </c>
      <c r="B136" s="72"/>
      <c r="C136" s="72"/>
      <c r="E136" s="73">
        <f>SUM(E83,E134)</f>
        <v>14468479</v>
      </c>
      <c r="G136" s="74">
        <f>SUM(G134,G83)</f>
        <v>13000484</v>
      </c>
      <c r="I136" s="73">
        <f>SUM(I83,I134)</f>
        <v>13652597</v>
      </c>
      <c r="K136" s="74">
        <f>SUM(K134,K83)</f>
        <v>13679712</v>
      </c>
    </row>
    <row r="137" spans="1:11" ht="16.5" customHeight="1" thickTop="1">
      <c r="A137" s="59"/>
      <c r="B137" s="59"/>
      <c r="C137" s="22"/>
      <c r="E137" s="5"/>
      <c r="G137" s="5"/>
      <c r="I137" s="5"/>
      <c r="K137" s="5"/>
    </row>
    <row r="138" spans="1:11" ht="16.5" customHeight="1">
      <c r="A138" s="59"/>
      <c r="B138" s="59"/>
      <c r="C138" s="22"/>
      <c r="E138" s="5"/>
      <c r="G138" s="5"/>
      <c r="I138" s="5"/>
      <c r="K138" s="5"/>
    </row>
    <row r="139" spans="1:11" ht="16.5" customHeight="1">
      <c r="A139" s="59"/>
      <c r="B139" s="59"/>
      <c r="C139" s="22"/>
      <c r="E139" s="5"/>
      <c r="G139" s="5"/>
      <c r="I139" s="5"/>
      <c r="K139" s="5"/>
    </row>
    <row r="140" spans="1:11" ht="16.5" customHeight="1">
      <c r="A140" s="59"/>
      <c r="B140" s="59"/>
      <c r="C140" s="22"/>
      <c r="E140" s="5"/>
      <c r="G140" s="5"/>
      <c r="I140" s="5"/>
      <c r="K140" s="5"/>
    </row>
    <row r="141" spans="1:11" ht="16.5" customHeight="1">
      <c r="A141" s="59"/>
      <c r="B141" s="59"/>
      <c r="C141" s="22"/>
      <c r="E141" s="5"/>
      <c r="G141" s="5"/>
      <c r="I141" s="5"/>
      <c r="K141" s="5"/>
    </row>
    <row r="142" spans="1:11" ht="16.5" customHeight="1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</row>
    <row r="143" spans="1:11" ht="16.5" customHeight="1">
      <c r="A143" s="45"/>
      <c r="B143" s="45"/>
      <c r="C143" s="13"/>
      <c r="E143" s="5"/>
      <c r="G143" s="5"/>
      <c r="I143" s="5"/>
      <c r="K143" s="5"/>
    </row>
    <row r="144" spans="1:11" ht="12.75" customHeight="1">
      <c r="A144" s="45"/>
      <c r="B144" s="45"/>
      <c r="C144" s="13"/>
      <c r="E144" s="5"/>
      <c r="G144" s="5"/>
      <c r="I144" s="5"/>
      <c r="K144" s="5"/>
    </row>
    <row r="145" spans="1:11" ht="21.9" customHeight="1">
      <c r="A145" s="75" t="str">
        <f>A97</f>
        <v>The accompanying notes on page 12 to 32 form part of this interim financial information.</v>
      </c>
      <c r="B145" s="75"/>
      <c r="C145" s="10"/>
      <c r="D145" s="10"/>
      <c r="E145" s="12"/>
      <c r="F145" s="10"/>
      <c r="G145" s="12"/>
      <c r="H145" s="10"/>
      <c r="I145" s="12"/>
      <c r="J145" s="10"/>
      <c r="K145" s="12"/>
    </row>
    <row r="146" spans="1:11" ht="16.5" customHeight="1">
      <c r="A146" s="45"/>
      <c r="B146" s="45"/>
      <c r="E146" s="5"/>
      <c r="G146" s="5"/>
      <c r="I146" s="5"/>
      <c r="K146" s="5"/>
    </row>
  </sheetData>
  <mergeCells count="18">
    <mergeCell ref="E6:G6"/>
    <mergeCell ref="I6:K6"/>
    <mergeCell ref="E7:G7"/>
    <mergeCell ref="I7:K7"/>
    <mergeCell ref="E54:G54"/>
    <mergeCell ref="I54:K54"/>
    <mergeCell ref="A135:B135"/>
    <mergeCell ref="E55:G55"/>
    <mergeCell ref="I55:K55"/>
    <mergeCell ref="E103:G103"/>
    <mergeCell ref="I103:K103"/>
    <mergeCell ref="E104:G104"/>
    <mergeCell ref="I104:K104"/>
    <mergeCell ref="A112:B112"/>
    <mergeCell ref="A114:B114"/>
    <mergeCell ref="A130:B130"/>
    <mergeCell ref="A132:B132"/>
    <mergeCell ref="A134:B13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4" zoomScale="85" zoomScaleNormal="85" workbookViewId="0">
      <selection activeCell="H78" sqref="H78"/>
    </sheetView>
  </sheetViews>
  <sheetFormatPr defaultColWidth="9" defaultRowHeight="16.5" customHeight="1"/>
  <cols>
    <col min="1" max="3" width="1.44140625" style="5" customWidth="1"/>
    <col min="4" max="4" width="39.109375" style="5" customWidth="1"/>
    <col min="5" max="5" width="5.441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76" customWidth="1"/>
    <col min="10" max="10" width="0.88671875" style="5" customWidth="1"/>
    <col min="11" max="11" width="11.6640625" style="7" customWidth="1"/>
    <col min="12" max="12" width="0.88671875" style="5" customWidth="1"/>
    <col min="13" max="13" width="11.6640625" style="77" customWidth="1"/>
    <col min="14" max="16384" width="9" style="5"/>
  </cols>
  <sheetData>
    <row r="1" spans="1:14" ht="15" customHeight="1">
      <c r="A1" s="4" t="s">
        <v>79</v>
      </c>
    </row>
    <row r="2" spans="1:14" ht="15" customHeight="1">
      <c r="A2" s="4" t="s">
        <v>32</v>
      </c>
    </row>
    <row r="3" spans="1:14" ht="15" customHeight="1">
      <c r="A3" s="9" t="s">
        <v>155</v>
      </c>
      <c r="B3" s="10"/>
      <c r="C3" s="10"/>
      <c r="D3" s="10"/>
      <c r="E3" s="10"/>
      <c r="F3" s="10"/>
      <c r="G3" s="10"/>
      <c r="H3" s="10"/>
      <c r="I3" s="78"/>
      <c r="J3" s="10"/>
      <c r="K3" s="12"/>
      <c r="L3" s="10"/>
      <c r="M3" s="79"/>
    </row>
    <row r="4" spans="1:14" ht="15" customHeight="1">
      <c r="A4" s="6"/>
    </row>
    <row r="5" spans="1:14" ht="15" customHeight="1">
      <c r="A5" s="6"/>
    </row>
    <row r="6" spans="1:14" ht="15.9" customHeight="1">
      <c r="A6" s="6"/>
      <c r="G6" s="189" t="s">
        <v>73</v>
      </c>
      <c r="H6" s="189"/>
      <c r="I6" s="189"/>
      <c r="J6" s="15"/>
      <c r="K6" s="189" t="s">
        <v>72</v>
      </c>
      <c r="L6" s="189"/>
      <c r="M6" s="189"/>
    </row>
    <row r="7" spans="1:14" ht="15.9" customHeight="1">
      <c r="A7" s="6"/>
      <c r="G7" s="188" t="s">
        <v>71</v>
      </c>
      <c r="H7" s="188"/>
      <c r="I7" s="188"/>
      <c r="J7" s="15"/>
      <c r="K7" s="188" t="s">
        <v>71</v>
      </c>
      <c r="L7" s="188"/>
      <c r="M7" s="188"/>
    </row>
    <row r="8" spans="1:14" ht="15.9" customHeight="1">
      <c r="A8" s="6"/>
      <c r="G8" s="16" t="s">
        <v>1</v>
      </c>
      <c r="I8" s="80" t="s">
        <v>1</v>
      </c>
      <c r="K8" s="16" t="s">
        <v>1</v>
      </c>
      <c r="M8" s="80" t="s">
        <v>1</v>
      </c>
    </row>
    <row r="9" spans="1:14" ht="15.9" customHeight="1">
      <c r="A9" s="6"/>
      <c r="F9" s="15"/>
      <c r="G9" s="21">
        <v>2021</v>
      </c>
      <c r="H9" s="22"/>
      <c r="I9" s="81">
        <v>2020</v>
      </c>
      <c r="J9" s="22"/>
      <c r="K9" s="21">
        <v>2021</v>
      </c>
      <c r="L9" s="22"/>
      <c r="M9" s="81">
        <v>2020</v>
      </c>
    </row>
    <row r="10" spans="1:14" ht="15.9" customHeight="1">
      <c r="A10" s="6"/>
      <c r="F10" s="15"/>
      <c r="G10" s="21" t="s">
        <v>97</v>
      </c>
      <c r="H10" s="22"/>
      <c r="I10" s="81" t="s">
        <v>97</v>
      </c>
      <c r="J10" s="22"/>
      <c r="K10" s="21" t="s">
        <v>97</v>
      </c>
      <c r="L10" s="22"/>
      <c r="M10" s="81" t="s">
        <v>97</v>
      </c>
    </row>
    <row r="11" spans="1:14" ht="15.9" customHeight="1">
      <c r="A11" s="6"/>
      <c r="F11" s="15"/>
      <c r="G11" s="82" t="s">
        <v>4</v>
      </c>
      <c r="H11" s="15"/>
      <c r="I11" s="83" t="s">
        <v>4</v>
      </c>
      <c r="J11" s="15"/>
      <c r="K11" s="82" t="s">
        <v>4</v>
      </c>
      <c r="L11" s="15"/>
      <c r="M11" s="83" t="s">
        <v>4</v>
      </c>
    </row>
    <row r="12" spans="1:14" ht="15.9" customHeight="1">
      <c r="A12" s="6"/>
      <c r="E12" s="15"/>
      <c r="F12" s="15"/>
      <c r="G12" s="84"/>
      <c r="H12" s="15"/>
      <c r="I12" s="85"/>
      <c r="J12" s="15"/>
      <c r="K12" s="86"/>
      <c r="L12" s="15"/>
      <c r="M12" s="87"/>
    </row>
    <row r="13" spans="1:14" ht="15.9" customHeight="1">
      <c r="A13" s="6" t="s">
        <v>121</v>
      </c>
      <c r="G13" s="57">
        <v>8099809</v>
      </c>
      <c r="H13" s="7"/>
      <c r="I13" s="77">
        <v>5413569</v>
      </c>
      <c r="J13" s="7"/>
      <c r="K13" s="38">
        <v>0</v>
      </c>
      <c r="L13" s="7"/>
      <c r="M13" s="88" t="s">
        <v>145</v>
      </c>
      <c r="N13" s="89"/>
    </row>
    <row r="14" spans="1:14" ht="15.9" customHeight="1">
      <c r="A14" s="6" t="s">
        <v>86</v>
      </c>
      <c r="G14" s="38">
        <v>0</v>
      </c>
      <c r="H14" s="7"/>
      <c r="I14" s="88">
        <v>0</v>
      </c>
      <c r="J14" s="7"/>
      <c r="K14" s="39">
        <v>100617</v>
      </c>
      <c r="L14" s="7"/>
      <c r="M14" s="90">
        <v>101469</v>
      </c>
      <c r="N14" s="89"/>
    </row>
    <row r="15" spans="1:14" ht="15.9" customHeight="1">
      <c r="A15" s="6" t="s">
        <v>122</v>
      </c>
      <c r="G15" s="57">
        <v>-7337947</v>
      </c>
      <c r="H15" s="7"/>
      <c r="I15" s="77">
        <v>-5205037</v>
      </c>
      <c r="J15" s="7"/>
      <c r="K15" s="38">
        <v>0</v>
      </c>
      <c r="L15" s="7"/>
      <c r="M15" s="77" t="s">
        <v>145</v>
      </c>
      <c r="N15" s="89"/>
    </row>
    <row r="16" spans="1:14" ht="15.9" customHeight="1">
      <c r="A16" s="6" t="s">
        <v>87</v>
      </c>
      <c r="G16" s="91">
        <v>0</v>
      </c>
      <c r="H16" s="7"/>
      <c r="I16" s="92" t="s">
        <v>145</v>
      </c>
      <c r="J16" s="7"/>
      <c r="K16" s="71">
        <v>-90889</v>
      </c>
      <c r="L16" s="7"/>
      <c r="M16" s="79">
        <v>-90094</v>
      </c>
      <c r="N16" s="89"/>
    </row>
    <row r="17" spans="1:14" ht="15.9" customHeight="1">
      <c r="A17" s="6"/>
      <c r="G17" s="57"/>
      <c r="I17" s="77"/>
      <c r="K17" s="57"/>
      <c r="N17" s="89"/>
    </row>
    <row r="18" spans="1:14" ht="15.9" customHeight="1">
      <c r="A18" s="93" t="s">
        <v>117</v>
      </c>
      <c r="G18" s="57">
        <f>SUM(G13:G16)</f>
        <v>761862</v>
      </c>
      <c r="I18" s="77">
        <f>SUM(I13:I16)</f>
        <v>208532</v>
      </c>
      <c r="K18" s="57">
        <f>SUM(K13:K16)</f>
        <v>9728</v>
      </c>
      <c r="M18" s="77">
        <f>SUM(M13:M16)</f>
        <v>11375</v>
      </c>
      <c r="N18" s="89"/>
    </row>
    <row r="19" spans="1:14" ht="15.9" customHeight="1">
      <c r="A19" s="6" t="s">
        <v>33</v>
      </c>
      <c r="B19" s="6"/>
      <c r="G19" s="57">
        <v>26644</v>
      </c>
      <c r="H19" s="7"/>
      <c r="I19" s="77">
        <v>36767</v>
      </c>
      <c r="J19" s="7"/>
      <c r="K19" s="57">
        <v>1750</v>
      </c>
      <c r="L19" s="7"/>
      <c r="M19" s="77">
        <v>21755</v>
      </c>
    </row>
    <row r="20" spans="1:14" ht="15.9" customHeight="1">
      <c r="A20" s="6" t="s">
        <v>34</v>
      </c>
      <c r="E20" s="94"/>
      <c r="G20" s="57">
        <v>-53400</v>
      </c>
      <c r="H20" s="7"/>
      <c r="I20" s="77">
        <v>-50556</v>
      </c>
      <c r="J20" s="7"/>
      <c r="K20" s="38">
        <v>0</v>
      </c>
      <c r="L20" s="7"/>
      <c r="M20" s="88">
        <v>0</v>
      </c>
      <c r="N20" s="94"/>
    </row>
    <row r="21" spans="1:14" ht="15.9" customHeight="1">
      <c r="A21" s="6" t="s">
        <v>35</v>
      </c>
      <c r="E21" s="94"/>
      <c r="G21" s="57">
        <v>-140279</v>
      </c>
      <c r="H21" s="7"/>
      <c r="I21" s="77">
        <v>-125695</v>
      </c>
      <c r="J21" s="7"/>
      <c r="K21" s="57">
        <v>-2466</v>
      </c>
      <c r="L21" s="7"/>
      <c r="M21" s="77">
        <v>-3225</v>
      </c>
      <c r="N21" s="94"/>
    </row>
    <row r="22" spans="1:14" ht="15.9" customHeight="1">
      <c r="A22" s="6" t="s">
        <v>88</v>
      </c>
      <c r="E22" s="94"/>
      <c r="G22" s="38">
        <v>0</v>
      </c>
      <c r="H22" s="7"/>
      <c r="I22" s="77">
        <v>-5094</v>
      </c>
      <c r="J22" s="7"/>
      <c r="K22" s="38">
        <v>0</v>
      </c>
      <c r="L22" s="7"/>
      <c r="M22" s="77" t="s">
        <v>145</v>
      </c>
      <c r="N22" s="94"/>
    </row>
    <row r="23" spans="1:14" ht="15.9" customHeight="1">
      <c r="A23" s="6" t="s">
        <v>75</v>
      </c>
      <c r="G23" s="71">
        <v>-7664</v>
      </c>
      <c r="H23" s="7"/>
      <c r="I23" s="79">
        <v>-11071</v>
      </c>
      <c r="J23" s="7"/>
      <c r="K23" s="95">
        <v>-665</v>
      </c>
      <c r="L23" s="7"/>
      <c r="M23" s="96">
        <v>-5917</v>
      </c>
    </row>
    <row r="24" spans="1:14" ht="15.9" customHeight="1">
      <c r="A24" s="6"/>
      <c r="G24" s="57"/>
      <c r="I24" s="77"/>
      <c r="K24" s="57"/>
    </row>
    <row r="25" spans="1:14" ht="15.9" customHeight="1">
      <c r="A25" s="93" t="s">
        <v>175</v>
      </c>
      <c r="G25" s="57">
        <f>SUM(G18:G24)</f>
        <v>587163</v>
      </c>
      <c r="I25" s="77">
        <f>SUM(I18:I24)</f>
        <v>52883</v>
      </c>
      <c r="K25" s="57">
        <f>SUM(K18:K24)</f>
        <v>8347</v>
      </c>
      <c r="M25" s="77">
        <f>SUM(M18:M24)</f>
        <v>23988</v>
      </c>
    </row>
    <row r="26" spans="1:14" ht="15.9" customHeight="1">
      <c r="A26" s="6" t="s">
        <v>106</v>
      </c>
      <c r="E26" s="27"/>
      <c r="G26" s="97">
        <v>-378</v>
      </c>
      <c r="H26" s="7"/>
      <c r="I26" s="98">
        <v>-15833</v>
      </c>
      <c r="J26" s="7"/>
      <c r="K26" s="95">
        <v>-1733</v>
      </c>
      <c r="L26" s="7"/>
      <c r="M26" s="96">
        <v>498</v>
      </c>
      <c r="N26" s="99"/>
    </row>
    <row r="27" spans="1:14" ht="15.9" customHeight="1">
      <c r="A27" s="93"/>
      <c r="G27" s="57"/>
      <c r="I27" s="77"/>
      <c r="K27" s="57"/>
    </row>
    <row r="28" spans="1:14" ht="15.9" customHeight="1">
      <c r="A28" s="93" t="s">
        <v>161</v>
      </c>
      <c r="G28" s="95">
        <f>SUM(G25:G27)</f>
        <v>586785</v>
      </c>
      <c r="I28" s="96">
        <f>SUM(I25:I27)</f>
        <v>37050</v>
      </c>
      <c r="K28" s="95">
        <f>SUM(K25:K27)</f>
        <v>6614</v>
      </c>
      <c r="M28" s="96">
        <f>SUM(M25:M27)</f>
        <v>24486</v>
      </c>
    </row>
    <row r="29" spans="1:14" ht="15.9" customHeight="1">
      <c r="A29" s="93"/>
      <c r="G29" s="57"/>
      <c r="I29" s="77"/>
      <c r="K29" s="57"/>
    </row>
    <row r="30" spans="1:14" ht="15.9" customHeight="1">
      <c r="A30" s="93"/>
      <c r="B30" s="6"/>
      <c r="G30" s="57"/>
      <c r="I30" s="77"/>
      <c r="K30" s="57"/>
    </row>
    <row r="31" spans="1:14" ht="15.9" customHeight="1" thickBot="1">
      <c r="A31" s="93" t="s">
        <v>38</v>
      </c>
      <c r="G31" s="73">
        <f>+G28</f>
        <v>586785</v>
      </c>
      <c r="I31" s="101">
        <f>+I28</f>
        <v>37050</v>
      </c>
      <c r="K31" s="73">
        <f>+K28</f>
        <v>6614</v>
      </c>
      <c r="M31" s="101">
        <f>+M28</f>
        <v>24486</v>
      </c>
    </row>
    <row r="32" spans="1:14" ht="15.9" customHeight="1" thickTop="1">
      <c r="A32" s="93"/>
      <c r="G32" s="57"/>
      <c r="I32" s="77"/>
      <c r="K32" s="102"/>
      <c r="M32" s="103"/>
    </row>
    <row r="33" spans="1:13" ht="15.9" customHeight="1">
      <c r="A33" s="93" t="s">
        <v>176</v>
      </c>
      <c r="B33" s="6"/>
      <c r="G33" s="57"/>
      <c r="I33" s="77"/>
      <c r="K33" s="57"/>
    </row>
    <row r="34" spans="1:13" ht="15.9" customHeight="1">
      <c r="A34" s="6"/>
      <c r="B34" s="6"/>
      <c r="G34" s="57"/>
      <c r="I34" s="77"/>
      <c r="K34" s="57"/>
    </row>
    <row r="35" spans="1:13" ht="15.9" customHeight="1">
      <c r="A35" s="6" t="s">
        <v>39</v>
      </c>
      <c r="B35" s="6"/>
      <c r="G35" s="57">
        <f>+G31</f>
        <v>586785</v>
      </c>
      <c r="I35" s="77">
        <f>+I31</f>
        <v>37050</v>
      </c>
      <c r="K35" s="57">
        <f>+K31</f>
        <v>6614</v>
      </c>
      <c r="M35" s="77">
        <f>+M31</f>
        <v>24486</v>
      </c>
    </row>
    <row r="36" spans="1:13" ht="15.9" customHeight="1">
      <c r="A36" s="6" t="s">
        <v>31</v>
      </c>
      <c r="B36" s="6"/>
      <c r="G36" s="71">
        <v>580</v>
      </c>
      <c r="I36" s="79">
        <v>-99</v>
      </c>
      <c r="K36" s="91">
        <v>0</v>
      </c>
      <c r="M36" s="92">
        <v>0</v>
      </c>
    </row>
    <row r="37" spans="1:13" ht="15.9" customHeight="1">
      <c r="A37" s="8"/>
      <c r="G37" s="57"/>
      <c r="I37" s="77"/>
      <c r="K37" s="57"/>
    </row>
    <row r="38" spans="1:13" ht="15.9" customHeight="1" thickBot="1">
      <c r="A38" s="13"/>
      <c r="G38" s="73">
        <f>SUM(G35:G36)</f>
        <v>587365</v>
      </c>
      <c r="I38" s="101">
        <f>SUM(I35:I36)</f>
        <v>36951</v>
      </c>
      <c r="K38" s="73">
        <f>SUM(K35:K36)</f>
        <v>6614</v>
      </c>
      <c r="M38" s="101">
        <f>SUM(M35:M36)</f>
        <v>24486</v>
      </c>
    </row>
    <row r="39" spans="1:13" ht="15.9" customHeight="1" thickTop="1">
      <c r="A39" s="6"/>
      <c r="B39" s="6"/>
      <c r="G39" s="57"/>
      <c r="I39" s="77"/>
      <c r="K39" s="102"/>
      <c r="M39" s="103"/>
    </row>
    <row r="40" spans="1:13" ht="15.9" customHeight="1">
      <c r="A40" s="93" t="s">
        <v>177</v>
      </c>
      <c r="G40" s="57"/>
      <c r="I40" s="77"/>
      <c r="K40" s="57"/>
    </row>
    <row r="41" spans="1:13" ht="15.9" customHeight="1">
      <c r="A41" s="6" t="s">
        <v>39</v>
      </c>
      <c r="G41" s="57">
        <f>G31-G42</f>
        <v>586205</v>
      </c>
      <c r="I41" s="77">
        <f>I31-I42</f>
        <v>37149</v>
      </c>
      <c r="K41" s="57">
        <f>K31-K42</f>
        <v>6614</v>
      </c>
      <c r="M41" s="77">
        <f>M31-M42</f>
        <v>24486</v>
      </c>
    </row>
    <row r="42" spans="1:13" ht="15.9" customHeight="1">
      <c r="A42" s="6" t="s">
        <v>31</v>
      </c>
      <c r="G42" s="71">
        <v>580</v>
      </c>
      <c r="I42" s="79">
        <v>-99</v>
      </c>
      <c r="K42" s="91">
        <v>0</v>
      </c>
      <c r="M42" s="92">
        <v>0</v>
      </c>
    </row>
    <row r="43" spans="1:13" ht="15.9" customHeight="1">
      <c r="A43" s="8"/>
      <c r="G43" s="57"/>
      <c r="I43" s="77"/>
      <c r="K43" s="57"/>
    </row>
    <row r="44" spans="1:13" ht="15.9" customHeight="1" thickBot="1">
      <c r="A44" s="13"/>
      <c r="G44" s="73">
        <f>SUM(G41:G42)</f>
        <v>586785</v>
      </c>
      <c r="I44" s="101">
        <f>SUM(I41:I42)</f>
        <v>37050</v>
      </c>
      <c r="K44" s="73">
        <f>SUM(K41:K42)</f>
        <v>6614</v>
      </c>
      <c r="M44" s="101">
        <f>SUM(M41:M42)</f>
        <v>24486</v>
      </c>
    </row>
    <row r="45" spans="1:13" ht="15.9" customHeight="1" thickTop="1">
      <c r="A45" s="13"/>
      <c r="G45" s="57"/>
      <c r="I45" s="77"/>
      <c r="K45" s="57"/>
    </row>
    <row r="46" spans="1:13" ht="15.9" customHeight="1">
      <c r="A46" s="93" t="s">
        <v>162</v>
      </c>
      <c r="G46" s="57"/>
      <c r="I46" s="77"/>
      <c r="K46" s="57"/>
    </row>
    <row r="47" spans="1:13" ht="15.9" customHeight="1">
      <c r="A47" s="8" t="s">
        <v>40</v>
      </c>
      <c r="B47" s="6" t="s">
        <v>163</v>
      </c>
      <c r="G47" s="181">
        <v>6.9607806932246705E-2</v>
      </c>
      <c r="H47" s="105"/>
      <c r="I47" s="107">
        <v>4.4111879286700614E-3</v>
      </c>
      <c r="J47" s="105"/>
      <c r="K47" s="181">
        <v>7.8536695362523316E-4</v>
      </c>
      <c r="L47" s="105"/>
      <c r="M47" s="107">
        <v>2.9075439324146961E-3</v>
      </c>
    </row>
    <row r="48" spans="1:13" ht="13.5" customHeight="1">
      <c r="A48" s="8"/>
      <c r="B48" s="6"/>
      <c r="G48" s="106"/>
      <c r="H48" s="105"/>
      <c r="I48" s="107"/>
      <c r="J48" s="105"/>
      <c r="K48" s="106"/>
      <c r="L48" s="105"/>
      <c r="M48" s="107"/>
    </row>
    <row r="49" spans="1:13" ht="13.5" customHeight="1">
      <c r="A49" s="8"/>
      <c r="B49" s="6"/>
      <c r="G49" s="106"/>
      <c r="H49" s="105"/>
      <c r="I49" s="107"/>
      <c r="J49" s="105"/>
      <c r="K49" s="106"/>
      <c r="L49" s="105"/>
      <c r="M49" s="107"/>
    </row>
    <row r="50" spans="1:13" ht="13.5" customHeight="1">
      <c r="A50" s="8"/>
      <c r="B50" s="6"/>
      <c r="G50" s="106"/>
      <c r="H50" s="105"/>
      <c r="I50" s="107"/>
      <c r="J50" s="105"/>
      <c r="K50" s="106"/>
      <c r="L50" s="105"/>
      <c r="M50" s="107"/>
    </row>
    <row r="51" spans="1:13" ht="13.5" customHeight="1">
      <c r="A51" s="8"/>
      <c r="B51" s="6"/>
      <c r="G51" s="106"/>
      <c r="H51" s="105"/>
      <c r="I51" s="107"/>
      <c r="J51" s="105"/>
      <c r="K51" s="106"/>
      <c r="L51" s="105"/>
      <c r="M51" s="107"/>
    </row>
    <row r="52" spans="1:13" ht="13.5" customHeight="1">
      <c r="A52" s="8"/>
      <c r="B52" s="6"/>
      <c r="G52" s="106"/>
      <c r="H52" s="105"/>
      <c r="I52" s="107"/>
      <c r="J52" s="105"/>
      <c r="K52" s="106"/>
      <c r="L52" s="105"/>
      <c r="M52" s="107"/>
    </row>
    <row r="53" spans="1:13" ht="13.5" customHeight="1">
      <c r="A53" s="8"/>
      <c r="B53" s="6"/>
      <c r="G53" s="106"/>
      <c r="H53" s="105"/>
      <c r="I53" s="107"/>
      <c r="J53" s="105"/>
      <c r="K53" s="106"/>
      <c r="L53" s="105"/>
      <c r="M53" s="107"/>
    </row>
    <row r="54" spans="1:13" ht="13.5" customHeight="1">
      <c r="A54" s="8"/>
      <c r="B54" s="6"/>
      <c r="G54" s="106"/>
      <c r="H54" s="105"/>
      <c r="I54" s="107"/>
      <c r="J54" s="105"/>
      <c r="K54" s="106"/>
      <c r="L54" s="105"/>
      <c r="M54" s="107"/>
    </row>
    <row r="55" spans="1:13" ht="13.5" customHeight="1">
      <c r="A55" s="8"/>
      <c r="B55" s="6"/>
      <c r="G55" s="106"/>
      <c r="H55" s="105"/>
      <c r="I55" s="107"/>
      <c r="J55" s="105"/>
      <c r="K55" s="106"/>
      <c r="L55" s="105"/>
      <c r="M55" s="107"/>
    </row>
    <row r="56" spans="1:13" ht="6" customHeight="1">
      <c r="A56" s="8"/>
      <c r="B56" s="6"/>
      <c r="G56" s="106"/>
      <c r="H56" s="105"/>
      <c r="I56" s="107"/>
      <c r="J56" s="105"/>
      <c r="K56" s="106"/>
      <c r="L56" s="105"/>
      <c r="M56" s="107"/>
    </row>
    <row r="57" spans="1:13" ht="21.9" customHeight="1">
      <c r="A57" s="47" t="str">
        <f>'2-4'!A145</f>
        <v>The accompanying notes on page 12 to 32 form part of this interim financial information.</v>
      </c>
      <c r="B57" s="47"/>
      <c r="C57" s="47"/>
      <c r="D57" s="47"/>
      <c r="E57" s="47"/>
      <c r="F57" s="47"/>
      <c r="G57" s="47"/>
      <c r="H57" s="47"/>
      <c r="I57" s="108"/>
      <c r="J57" s="47"/>
      <c r="K57" s="47"/>
      <c r="L57" s="47"/>
      <c r="M57" s="10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opLeftCell="A37" zoomScale="79" zoomScaleNormal="79" workbookViewId="0">
      <selection activeCell="G91" sqref="G91"/>
    </sheetView>
  </sheetViews>
  <sheetFormatPr defaultColWidth="9" defaultRowHeight="16.5" customHeight="1"/>
  <cols>
    <col min="1" max="3" width="1.44140625" style="5" customWidth="1"/>
    <col min="4" max="4" width="39.109375" style="5" customWidth="1"/>
    <col min="5" max="5" width="5.44140625" style="5" customWidth="1"/>
    <col min="6" max="6" width="0.88671875" style="5" customWidth="1"/>
    <col min="7" max="7" width="11.6640625" style="5" customWidth="1"/>
    <col min="8" max="8" width="0.88671875" style="5" customWidth="1"/>
    <col min="9" max="9" width="11.6640625" style="76" customWidth="1"/>
    <col min="10" max="10" width="0.88671875" style="5" customWidth="1"/>
    <col min="11" max="11" width="11.6640625" style="7" customWidth="1"/>
    <col min="12" max="12" width="0.88671875" style="5" customWidth="1"/>
    <col min="13" max="13" width="11.6640625" style="77" customWidth="1"/>
    <col min="14" max="16384" width="9" style="5"/>
  </cols>
  <sheetData>
    <row r="1" spans="1:14" ht="16.5" customHeight="1">
      <c r="A1" s="4" t="s">
        <v>79</v>
      </c>
    </row>
    <row r="2" spans="1:14" ht="16.5" customHeight="1">
      <c r="A2" s="4" t="s">
        <v>32</v>
      </c>
    </row>
    <row r="3" spans="1:14" ht="16.5" customHeight="1">
      <c r="A3" s="9" t="s">
        <v>156</v>
      </c>
      <c r="B3" s="10"/>
      <c r="C3" s="10"/>
      <c r="D3" s="10"/>
      <c r="E3" s="10"/>
      <c r="F3" s="10"/>
      <c r="G3" s="10"/>
      <c r="H3" s="10"/>
      <c r="I3" s="78"/>
      <c r="J3" s="10"/>
      <c r="K3" s="12"/>
      <c r="L3" s="10"/>
      <c r="M3" s="79"/>
    </row>
    <row r="4" spans="1:14" ht="15.6" customHeight="1">
      <c r="A4" s="6"/>
    </row>
    <row r="5" spans="1:14" ht="15.6" customHeight="1">
      <c r="A5" s="6"/>
    </row>
    <row r="6" spans="1:14" ht="16.5" customHeight="1">
      <c r="A6" s="6"/>
      <c r="G6" s="189" t="s">
        <v>73</v>
      </c>
      <c r="H6" s="189"/>
      <c r="I6" s="189"/>
      <c r="J6" s="15"/>
      <c r="K6" s="189" t="s">
        <v>72</v>
      </c>
      <c r="L6" s="189"/>
      <c r="M6" s="189"/>
    </row>
    <row r="7" spans="1:14" ht="16.5" customHeight="1">
      <c r="A7" s="6"/>
      <c r="G7" s="188" t="s">
        <v>71</v>
      </c>
      <c r="H7" s="188"/>
      <c r="I7" s="188"/>
      <c r="J7" s="15"/>
      <c r="K7" s="188" t="s">
        <v>71</v>
      </c>
      <c r="L7" s="188"/>
      <c r="M7" s="188"/>
    </row>
    <row r="8" spans="1:14" ht="16.5" customHeight="1">
      <c r="A8" s="6"/>
      <c r="G8" s="16" t="s">
        <v>1</v>
      </c>
      <c r="I8" s="80" t="s">
        <v>1</v>
      </c>
      <c r="K8" s="16" t="s">
        <v>1</v>
      </c>
      <c r="M8" s="80" t="s">
        <v>1</v>
      </c>
    </row>
    <row r="9" spans="1:14" ht="16.5" customHeight="1">
      <c r="A9" s="6"/>
      <c r="F9" s="15"/>
      <c r="G9" s="21">
        <v>2021</v>
      </c>
      <c r="H9" s="22"/>
      <c r="I9" s="81">
        <v>2020</v>
      </c>
      <c r="J9" s="22"/>
      <c r="K9" s="21">
        <v>2021</v>
      </c>
      <c r="L9" s="22"/>
      <c r="M9" s="81">
        <v>2020</v>
      </c>
    </row>
    <row r="10" spans="1:14" ht="16.5" customHeight="1">
      <c r="A10" s="6"/>
      <c r="F10" s="15"/>
      <c r="G10" s="21" t="s">
        <v>97</v>
      </c>
      <c r="H10" s="22"/>
      <c r="I10" s="81" t="s">
        <v>97</v>
      </c>
      <c r="J10" s="22"/>
      <c r="K10" s="21" t="s">
        <v>97</v>
      </c>
      <c r="L10" s="22"/>
      <c r="M10" s="81" t="s">
        <v>97</v>
      </c>
    </row>
    <row r="11" spans="1:14" ht="16.5" customHeight="1">
      <c r="A11" s="6"/>
      <c r="E11" s="179" t="s">
        <v>181</v>
      </c>
      <c r="F11" s="15"/>
      <c r="G11" s="82" t="s">
        <v>4</v>
      </c>
      <c r="H11" s="15"/>
      <c r="I11" s="83" t="s">
        <v>4</v>
      </c>
      <c r="J11" s="15"/>
      <c r="K11" s="82" t="s">
        <v>4</v>
      </c>
      <c r="L11" s="15"/>
      <c r="M11" s="83" t="s">
        <v>4</v>
      </c>
    </row>
    <row r="12" spans="1:14" ht="16.5" customHeight="1">
      <c r="A12" s="6"/>
      <c r="E12" s="15"/>
      <c r="F12" s="15"/>
      <c r="G12" s="84"/>
      <c r="H12" s="15"/>
      <c r="I12" s="85"/>
      <c r="J12" s="15"/>
      <c r="K12" s="86"/>
      <c r="L12" s="15"/>
      <c r="M12" s="87"/>
    </row>
    <row r="13" spans="1:14" ht="16.5" customHeight="1">
      <c r="A13" s="6" t="s">
        <v>121</v>
      </c>
      <c r="G13" s="57">
        <v>23886065</v>
      </c>
      <c r="H13" s="7"/>
      <c r="I13" s="77">
        <v>14891248</v>
      </c>
      <c r="J13" s="7"/>
      <c r="K13" s="38">
        <v>0</v>
      </c>
      <c r="L13" s="7"/>
      <c r="M13" s="88">
        <v>0</v>
      </c>
      <c r="N13" s="89"/>
    </row>
    <row r="14" spans="1:14" ht="16.5" customHeight="1">
      <c r="A14" s="6" t="s">
        <v>86</v>
      </c>
      <c r="G14" s="38">
        <v>0</v>
      </c>
      <c r="H14" s="7"/>
      <c r="I14" s="88">
        <v>0</v>
      </c>
      <c r="J14" s="7"/>
      <c r="K14" s="57">
        <v>294851</v>
      </c>
      <c r="L14" s="7"/>
      <c r="M14" s="77">
        <v>293723</v>
      </c>
      <c r="N14" s="89"/>
    </row>
    <row r="15" spans="1:14" ht="16.5" customHeight="1">
      <c r="A15" s="6" t="s">
        <v>122</v>
      </c>
      <c r="G15" s="57">
        <v>-20960454</v>
      </c>
      <c r="H15" s="7"/>
      <c r="I15" s="77">
        <v>-14155527</v>
      </c>
      <c r="J15" s="7"/>
      <c r="K15" s="38">
        <v>0</v>
      </c>
      <c r="L15" s="7"/>
      <c r="M15" s="88">
        <v>0</v>
      </c>
      <c r="N15" s="89"/>
    </row>
    <row r="16" spans="1:14" ht="16.5" customHeight="1">
      <c r="A16" s="6" t="s">
        <v>87</v>
      </c>
      <c r="G16" s="91">
        <v>0</v>
      </c>
      <c r="H16" s="7"/>
      <c r="I16" s="92">
        <v>0</v>
      </c>
      <c r="J16" s="7"/>
      <c r="K16" s="71">
        <v>-270914</v>
      </c>
      <c r="L16" s="7"/>
      <c r="M16" s="79">
        <v>-271467</v>
      </c>
      <c r="N16" s="89"/>
    </row>
    <row r="17" spans="1:14" ht="16.5" customHeight="1">
      <c r="A17" s="6"/>
      <c r="G17" s="57"/>
      <c r="I17" s="77"/>
      <c r="K17" s="57"/>
      <c r="N17" s="89"/>
    </row>
    <row r="18" spans="1:14" ht="16.5" customHeight="1">
      <c r="A18" s="93" t="s">
        <v>117</v>
      </c>
      <c r="G18" s="57">
        <f>SUM(G13:G16)</f>
        <v>2925611</v>
      </c>
      <c r="I18" s="77">
        <f>SUM(I13:I16)</f>
        <v>735721</v>
      </c>
      <c r="K18" s="57">
        <f>SUM(K13:K16)</f>
        <v>23937</v>
      </c>
      <c r="M18" s="77">
        <f>SUM(M13:M16)</f>
        <v>22256</v>
      </c>
      <c r="N18" s="89"/>
    </row>
    <row r="19" spans="1:14" ht="16.5" customHeight="1">
      <c r="A19" s="6" t="s">
        <v>33</v>
      </c>
      <c r="B19" s="6"/>
      <c r="G19" s="57">
        <v>39617</v>
      </c>
      <c r="H19" s="7"/>
      <c r="I19" s="77">
        <v>100572</v>
      </c>
      <c r="J19" s="7"/>
      <c r="K19" s="57">
        <v>19405</v>
      </c>
      <c r="L19" s="7"/>
      <c r="M19" s="77">
        <v>63609</v>
      </c>
    </row>
    <row r="20" spans="1:14" ht="16.5" customHeight="1">
      <c r="A20" s="6" t="s">
        <v>34</v>
      </c>
      <c r="E20" s="94"/>
      <c r="G20" s="57">
        <v>-157235</v>
      </c>
      <c r="H20" s="7"/>
      <c r="I20" s="77">
        <v>-135805</v>
      </c>
      <c r="J20" s="7"/>
      <c r="K20" s="38">
        <v>0</v>
      </c>
      <c r="L20" s="7"/>
      <c r="M20" s="88">
        <v>0</v>
      </c>
      <c r="N20" s="94"/>
    </row>
    <row r="21" spans="1:14" ht="16.5" customHeight="1">
      <c r="A21" s="6" t="s">
        <v>35</v>
      </c>
      <c r="E21" s="94"/>
      <c r="G21" s="57">
        <v>-422200</v>
      </c>
      <c r="H21" s="7"/>
      <c r="I21" s="77">
        <v>-395682</v>
      </c>
      <c r="J21" s="7"/>
      <c r="K21" s="57">
        <v>-10267</v>
      </c>
      <c r="L21" s="7"/>
      <c r="M21" s="77">
        <v>-10557</v>
      </c>
      <c r="N21" s="94"/>
    </row>
    <row r="22" spans="1:14" ht="16.5" customHeight="1">
      <c r="A22" s="6" t="s">
        <v>88</v>
      </c>
      <c r="E22" s="94"/>
      <c r="G22" s="38">
        <v>0</v>
      </c>
      <c r="H22" s="7"/>
      <c r="I22" s="88">
        <v>0</v>
      </c>
      <c r="J22" s="7"/>
      <c r="K22" s="57">
        <v>-110</v>
      </c>
      <c r="L22" s="7"/>
      <c r="M22" s="88">
        <v>0</v>
      </c>
      <c r="N22" s="94"/>
    </row>
    <row r="23" spans="1:14" ht="16.5" customHeight="1">
      <c r="A23" s="6" t="s">
        <v>75</v>
      </c>
      <c r="G23" s="71">
        <v>-27352</v>
      </c>
      <c r="H23" s="7"/>
      <c r="I23" s="79">
        <v>-33525</v>
      </c>
      <c r="J23" s="7"/>
      <c r="K23" s="71">
        <v>-1251</v>
      </c>
      <c r="L23" s="7"/>
      <c r="M23" s="79">
        <v>-21197</v>
      </c>
    </row>
    <row r="24" spans="1:14" ht="16.5" customHeight="1">
      <c r="A24" s="6"/>
      <c r="G24" s="57"/>
      <c r="I24" s="77"/>
      <c r="K24" s="57"/>
    </row>
    <row r="25" spans="1:14" ht="16.5" customHeight="1">
      <c r="A25" s="93" t="s">
        <v>175</v>
      </c>
      <c r="G25" s="57">
        <f>SUM(G18:G24)</f>
        <v>2358441</v>
      </c>
      <c r="I25" s="77">
        <f>SUM(I18:I24)</f>
        <v>271281</v>
      </c>
      <c r="K25" s="57">
        <f>SUM(K18:K24)</f>
        <v>31714</v>
      </c>
      <c r="M25" s="77">
        <f>SUM(M18:M24)</f>
        <v>54111</v>
      </c>
    </row>
    <row r="26" spans="1:14" ht="16.5" customHeight="1">
      <c r="A26" s="6" t="s">
        <v>106</v>
      </c>
      <c r="E26" s="27">
        <v>14</v>
      </c>
      <c r="G26" s="97">
        <v>713</v>
      </c>
      <c r="H26" s="7"/>
      <c r="I26" s="98">
        <v>-46570</v>
      </c>
      <c r="J26" s="7"/>
      <c r="K26" s="97">
        <v>-7068</v>
      </c>
      <c r="L26" s="7"/>
      <c r="M26" s="98">
        <v>1544</v>
      </c>
      <c r="N26" s="99"/>
    </row>
    <row r="27" spans="1:14" ht="16.5" customHeight="1">
      <c r="A27" s="93"/>
      <c r="G27" s="57"/>
      <c r="I27" s="77"/>
      <c r="K27" s="57"/>
    </row>
    <row r="28" spans="1:14" ht="16.5" customHeight="1">
      <c r="A28" s="93" t="s">
        <v>161</v>
      </c>
      <c r="G28" s="95">
        <f>SUM(G25:G27)</f>
        <v>2359154</v>
      </c>
      <c r="I28" s="96">
        <f>SUM(I25:I27)</f>
        <v>224711</v>
      </c>
      <c r="K28" s="95">
        <f>SUM(K25:K27)</f>
        <v>24646</v>
      </c>
      <c r="M28" s="96">
        <f>SUM(M25:M27)</f>
        <v>55655</v>
      </c>
    </row>
    <row r="29" spans="1:14" ht="16.5" customHeight="1">
      <c r="A29" s="93"/>
      <c r="G29" s="57"/>
      <c r="I29" s="77"/>
      <c r="K29" s="57"/>
    </row>
    <row r="30" spans="1:14" ht="16.5" customHeight="1">
      <c r="A30" s="93" t="s">
        <v>36</v>
      </c>
      <c r="G30" s="57"/>
      <c r="I30" s="77"/>
      <c r="K30" s="57"/>
    </row>
    <row r="31" spans="1:14" ht="16.5" customHeight="1">
      <c r="A31" s="13" t="s">
        <v>128</v>
      </c>
      <c r="G31" s="57"/>
      <c r="I31" s="77"/>
      <c r="K31" s="57"/>
    </row>
    <row r="32" spans="1:14" ht="16.5" customHeight="1">
      <c r="B32" s="6" t="s">
        <v>140</v>
      </c>
      <c r="C32" s="6"/>
      <c r="G32" s="57">
        <v>-41</v>
      </c>
      <c r="I32" s="77">
        <v>8367</v>
      </c>
      <c r="K32" s="57">
        <v>-41</v>
      </c>
      <c r="M32" s="77">
        <v>-907</v>
      </c>
    </row>
    <row r="33" spans="1:13" ht="16.5" customHeight="1">
      <c r="B33" s="6" t="s">
        <v>135</v>
      </c>
      <c r="G33" s="57"/>
      <c r="I33" s="77"/>
      <c r="K33" s="57"/>
    </row>
    <row r="34" spans="1:13" ht="16.5" customHeight="1">
      <c r="C34" s="6" t="s">
        <v>89</v>
      </c>
      <c r="G34" s="95">
        <v>8</v>
      </c>
      <c r="I34" s="96">
        <v>-954</v>
      </c>
      <c r="K34" s="95">
        <v>8</v>
      </c>
      <c r="M34" s="96">
        <v>181</v>
      </c>
    </row>
    <row r="35" spans="1:13" ht="16.5" customHeight="1">
      <c r="C35" s="6"/>
      <c r="G35" s="57"/>
      <c r="I35" s="77"/>
      <c r="K35" s="57"/>
    </row>
    <row r="36" spans="1:13" ht="16.5" customHeight="1">
      <c r="B36" s="13" t="s">
        <v>130</v>
      </c>
      <c r="G36" s="57"/>
      <c r="I36" s="77"/>
      <c r="K36" s="57"/>
    </row>
    <row r="37" spans="1:13" ht="16.5" customHeight="1">
      <c r="C37" s="13" t="s">
        <v>89</v>
      </c>
      <c r="G37" s="95">
        <f>SUM(G32:G34)</f>
        <v>-33</v>
      </c>
      <c r="I37" s="96">
        <f>SUM(I32:I34)</f>
        <v>7413</v>
      </c>
      <c r="K37" s="95">
        <f>SUM(K32:K34)</f>
        <v>-33</v>
      </c>
      <c r="M37" s="96">
        <f>SUM(M32:M34)</f>
        <v>-726</v>
      </c>
    </row>
    <row r="38" spans="1:13" ht="16.5" customHeight="1">
      <c r="A38" s="93"/>
      <c r="G38" s="57"/>
      <c r="I38" s="77"/>
      <c r="K38" s="57"/>
    </row>
    <row r="39" spans="1:13" ht="16.5" customHeight="1">
      <c r="A39" s="8" t="s">
        <v>115</v>
      </c>
      <c r="B39" s="93"/>
      <c r="G39" s="57"/>
      <c r="I39" s="77"/>
      <c r="K39" s="57"/>
    </row>
    <row r="40" spans="1:13" ht="16.5" customHeight="1">
      <c r="A40" s="8"/>
      <c r="B40" s="8" t="s">
        <v>37</v>
      </c>
      <c r="G40" s="95">
        <f>+G37</f>
        <v>-33</v>
      </c>
      <c r="I40" s="100">
        <f>+I37</f>
        <v>7413</v>
      </c>
      <c r="K40" s="95">
        <f>+K37</f>
        <v>-33</v>
      </c>
      <c r="M40" s="96">
        <f>+M37</f>
        <v>-726</v>
      </c>
    </row>
    <row r="41" spans="1:13" ht="16.5" customHeight="1">
      <c r="A41" s="93"/>
      <c r="B41" s="6"/>
      <c r="G41" s="57"/>
      <c r="I41" s="77"/>
      <c r="K41" s="57"/>
    </row>
    <row r="42" spans="1:13" ht="16.5" customHeight="1" thickBot="1">
      <c r="A42" s="93" t="s">
        <v>38</v>
      </c>
      <c r="G42" s="73">
        <f>G28+G40</f>
        <v>2359121</v>
      </c>
      <c r="I42" s="101">
        <f>I28+I40</f>
        <v>232124</v>
      </c>
      <c r="K42" s="73">
        <f>K28+K40</f>
        <v>24613</v>
      </c>
      <c r="M42" s="101">
        <f>M28+M40</f>
        <v>54929</v>
      </c>
    </row>
    <row r="43" spans="1:13" ht="16.5" customHeight="1" thickTop="1">
      <c r="A43" s="93"/>
      <c r="G43" s="77"/>
      <c r="H43" s="76"/>
      <c r="I43" s="77"/>
      <c r="J43" s="76"/>
      <c r="K43" s="103"/>
      <c r="M43" s="103"/>
    </row>
    <row r="44" spans="1:13" ht="16.5" customHeight="1">
      <c r="A44" s="93"/>
      <c r="G44" s="77"/>
      <c r="H44" s="76"/>
      <c r="I44" s="77"/>
      <c r="J44" s="76"/>
      <c r="K44" s="183"/>
      <c r="M44" s="183"/>
    </row>
    <row r="45" spans="1:13" ht="16.5" customHeight="1">
      <c r="A45" s="93"/>
      <c r="G45" s="77"/>
      <c r="H45" s="76"/>
      <c r="I45" s="77"/>
      <c r="J45" s="76"/>
      <c r="K45" s="183"/>
      <c r="M45" s="183"/>
    </row>
    <row r="46" spans="1:13" ht="16.5" customHeight="1">
      <c r="A46" s="93"/>
      <c r="G46" s="77"/>
      <c r="H46" s="76"/>
      <c r="I46" s="77"/>
      <c r="J46" s="76"/>
      <c r="K46" s="183"/>
      <c r="M46" s="183"/>
    </row>
    <row r="47" spans="1:13" ht="16.5" customHeight="1">
      <c r="A47" s="93"/>
      <c r="G47" s="77"/>
      <c r="H47" s="76"/>
      <c r="I47" s="77"/>
      <c r="J47" s="76"/>
      <c r="K47" s="183"/>
      <c r="M47" s="183"/>
    </row>
    <row r="48" spans="1:13" ht="16.5" customHeight="1">
      <c r="A48" s="93"/>
      <c r="G48" s="77"/>
      <c r="H48" s="76"/>
      <c r="I48" s="77"/>
      <c r="J48" s="76"/>
      <c r="K48" s="183"/>
      <c r="M48" s="183"/>
    </row>
    <row r="49" spans="1:13" ht="16.5" customHeight="1">
      <c r="A49" s="93"/>
      <c r="G49" s="77"/>
      <c r="H49" s="76"/>
      <c r="I49" s="77"/>
      <c r="J49" s="76"/>
      <c r="K49" s="183"/>
      <c r="M49" s="183"/>
    </row>
    <row r="50" spans="1:13" ht="16.5" customHeight="1">
      <c r="A50" s="93"/>
      <c r="G50" s="77"/>
      <c r="H50" s="76"/>
      <c r="I50" s="77"/>
      <c r="J50" s="76"/>
      <c r="K50" s="183"/>
      <c r="M50" s="183"/>
    </row>
    <row r="51" spans="1:13" ht="19.5" customHeight="1">
      <c r="A51" s="93"/>
      <c r="G51" s="77"/>
      <c r="H51" s="76"/>
      <c r="I51" s="77"/>
      <c r="J51" s="76"/>
      <c r="K51" s="183"/>
      <c r="M51" s="183"/>
    </row>
    <row r="52" spans="1:13" ht="16.5" customHeight="1">
      <c r="A52" s="93"/>
      <c r="G52" s="77"/>
      <c r="H52" s="76"/>
      <c r="I52" s="77"/>
      <c r="J52" s="76"/>
      <c r="K52" s="183"/>
      <c r="M52" s="183"/>
    </row>
    <row r="53" spans="1:13" ht="21.9" customHeight="1">
      <c r="A53" s="184" t="str">
        <f>+'P&amp;L 5 (3M)'!A57</f>
        <v>The accompanying notes on page 12 to 32 form part of this interim financial information.</v>
      </c>
      <c r="B53" s="177"/>
      <c r="C53" s="177"/>
      <c r="D53" s="177"/>
      <c r="E53" s="177"/>
      <c r="F53" s="177"/>
      <c r="G53" s="96"/>
      <c r="H53" s="185"/>
      <c r="I53" s="96"/>
      <c r="J53" s="185"/>
      <c r="K53" s="96"/>
      <c r="L53" s="177"/>
      <c r="M53" s="96"/>
    </row>
    <row r="54" spans="1:13" ht="16.5" customHeight="1">
      <c r="A54" s="4" t="s">
        <v>79</v>
      </c>
    </row>
    <row r="55" spans="1:13" ht="16.5" customHeight="1">
      <c r="A55" s="4" t="s">
        <v>32</v>
      </c>
    </row>
    <row r="56" spans="1:13" ht="16.5" customHeight="1">
      <c r="A56" s="9" t="s">
        <v>156</v>
      </c>
      <c r="B56" s="10"/>
      <c r="C56" s="10"/>
      <c r="D56" s="10"/>
      <c r="E56" s="10"/>
      <c r="F56" s="10"/>
      <c r="G56" s="10"/>
      <c r="H56" s="10"/>
      <c r="I56" s="78"/>
      <c r="J56" s="10"/>
      <c r="K56" s="12"/>
      <c r="L56" s="10"/>
      <c r="M56" s="79"/>
    </row>
    <row r="57" spans="1:13" ht="15.6" customHeight="1">
      <c r="A57" s="6"/>
    </row>
    <row r="58" spans="1:13" ht="15.6" customHeight="1">
      <c r="A58" s="6"/>
    </row>
    <row r="59" spans="1:13" ht="16.5" customHeight="1">
      <c r="A59" s="6"/>
      <c r="G59" s="189" t="s">
        <v>73</v>
      </c>
      <c r="H59" s="189"/>
      <c r="I59" s="189"/>
      <c r="J59" s="15"/>
      <c r="K59" s="189" t="s">
        <v>72</v>
      </c>
      <c r="L59" s="189"/>
      <c r="M59" s="189"/>
    </row>
    <row r="60" spans="1:13" ht="16.5" customHeight="1">
      <c r="A60" s="6"/>
      <c r="G60" s="188" t="s">
        <v>71</v>
      </c>
      <c r="H60" s="188"/>
      <c r="I60" s="188"/>
      <c r="J60" s="15"/>
      <c r="K60" s="188" t="s">
        <v>71</v>
      </c>
      <c r="L60" s="188"/>
      <c r="M60" s="188"/>
    </row>
    <row r="61" spans="1:13" ht="16.5" customHeight="1">
      <c r="A61" s="6"/>
      <c r="G61" s="16" t="s">
        <v>1</v>
      </c>
      <c r="I61" s="80" t="s">
        <v>1</v>
      </c>
      <c r="K61" s="16" t="s">
        <v>1</v>
      </c>
      <c r="M61" s="80" t="s">
        <v>1</v>
      </c>
    </row>
    <row r="62" spans="1:13" ht="16.5" customHeight="1">
      <c r="A62" s="6"/>
      <c r="F62" s="15"/>
      <c r="G62" s="21">
        <v>2021</v>
      </c>
      <c r="H62" s="22"/>
      <c r="I62" s="81">
        <v>2020</v>
      </c>
      <c r="J62" s="22"/>
      <c r="K62" s="21">
        <v>2021</v>
      </c>
      <c r="L62" s="22"/>
      <c r="M62" s="81">
        <v>2020</v>
      </c>
    </row>
    <row r="63" spans="1:13" ht="16.5" customHeight="1">
      <c r="A63" s="6"/>
      <c r="F63" s="15"/>
      <c r="G63" s="21" t="s">
        <v>97</v>
      </c>
      <c r="H63" s="22"/>
      <c r="I63" s="81" t="s">
        <v>97</v>
      </c>
      <c r="J63" s="22"/>
      <c r="K63" s="21" t="s">
        <v>97</v>
      </c>
      <c r="L63" s="22"/>
      <c r="M63" s="81" t="s">
        <v>97</v>
      </c>
    </row>
    <row r="64" spans="1:13" ht="16.5" customHeight="1">
      <c r="A64" s="6"/>
      <c r="E64" s="180" t="s">
        <v>181</v>
      </c>
      <c r="F64" s="15"/>
      <c r="G64" s="82" t="s">
        <v>4</v>
      </c>
      <c r="H64" s="15"/>
      <c r="I64" s="83" t="s">
        <v>4</v>
      </c>
      <c r="J64" s="15"/>
      <c r="K64" s="82" t="s">
        <v>4</v>
      </c>
      <c r="L64" s="15"/>
      <c r="M64" s="83" t="s">
        <v>4</v>
      </c>
    </row>
    <row r="65" spans="1:13" ht="16.5" customHeight="1">
      <c r="A65" s="93"/>
      <c r="G65" s="57"/>
      <c r="I65" s="77"/>
      <c r="K65" s="182"/>
      <c r="M65" s="183"/>
    </row>
    <row r="66" spans="1:13" ht="16.5" customHeight="1">
      <c r="A66" s="93" t="s">
        <v>176</v>
      </c>
      <c r="B66" s="6"/>
      <c r="G66" s="57"/>
      <c r="I66" s="77"/>
      <c r="K66" s="57"/>
    </row>
    <row r="67" spans="1:13" ht="16.5" customHeight="1">
      <c r="A67" s="6" t="s">
        <v>39</v>
      </c>
      <c r="B67" s="6"/>
      <c r="G67" s="57">
        <f>G28-G68</f>
        <v>2355375</v>
      </c>
      <c r="I67" s="77">
        <f>I28-I68</f>
        <v>224691</v>
      </c>
      <c r="K67" s="57">
        <f>K28-K68</f>
        <v>24646</v>
      </c>
      <c r="M67" s="77">
        <f>M28-M68</f>
        <v>55655</v>
      </c>
    </row>
    <row r="68" spans="1:13" ht="16.5" customHeight="1">
      <c r="A68" s="6" t="s">
        <v>31</v>
      </c>
      <c r="B68" s="6"/>
      <c r="G68" s="71">
        <v>3779</v>
      </c>
      <c r="I68" s="79">
        <v>20</v>
      </c>
      <c r="K68" s="91">
        <v>0</v>
      </c>
      <c r="M68" s="92">
        <v>0</v>
      </c>
    </row>
    <row r="69" spans="1:13" ht="16.5" customHeight="1">
      <c r="A69" s="8"/>
      <c r="G69" s="57"/>
      <c r="I69" s="77"/>
      <c r="K69" s="57"/>
    </row>
    <row r="70" spans="1:13" ht="16.5" customHeight="1" thickBot="1">
      <c r="A70" s="13"/>
      <c r="G70" s="73">
        <f>SUM(G67:G68)</f>
        <v>2359154</v>
      </c>
      <c r="I70" s="101">
        <f>SUM(I67:I68)</f>
        <v>224711</v>
      </c>
      <c r="K70" s="31">
        <f>SUM(K67:K68)</f>
        <v>24646</v>
      </c>
      <c r="M70" s="104">
        <f>SUM(M67:M68)</f>
        <v>55655</v>
      </c>
    </row>
    <row r="71" spans="1:13" ht="16.5" customHeight="1" thickTop="1">
      <c r="A71" s="6"/>
      <c r="B71" s="6"/>
      <c r="G71" s="57"/>
      <c r="I71" s="77"/>
      <c r="K71" s="102"/>
      <c r="M71" s="103"/>
    </row>
    <row r="72" spans="1:13" ht="16.5" customHeight="1">
      <c r="A72" s="93" t="s">
        <v>177</v>
      </c>
      <c r="G72" s="57"/>
      <c r="I72" s="77"/>
      <c r="K72" s="57"/>
    </row>
    <row r="73" spans="1:13" ht="16.5" customHeight="1">
      <c r="A73" s="6" t="s">
        <v>39</v>
      </c>
      <c r="G73" s="57">
        <f>G42-G74</f>
        <v>2355342</v>
      </c>
      <c r="I73" s="77">
        <f>I42-I74</f>
        <v>232095</v>
      </c>
      <c r="K73" s="57">
        <f>K42-K74</f>
        <v>24613</v>
      </c>
      <c r="M73" s="77">
        <f>M42-M74</f>
        <v>54929</v>
      </c>
    </row>
    <row r="74" spans="1:13" ht="16.5" customHeight="1">
      <c r="A74" s="6" t="s">
        <v>31</v>
      </c>
      <c r="G74" s="71">
        <v>3779</v>
      </c>
      <c r="I74" s="79">
        <v>29</v>
      </c>
      <c r="K74" s="91">
        <v>0</v>
      </c>
      <c r="M74" s="92">
        <v>0</v>
      </c>
    </row>
    <row r="75" spans="1:13" ht="16.5" customHeight="1">
      <c r="A75" s="8"/>
      <c r="G75" s="57"/>
      <c r="I75" s="77"/>
      <c r="K75" s="57"/>
    </row>
    <row r="76" spans="1:13" ht="16.5" customHeight="1" thickBot="1">
      <c r="A76" s="13"/>
      <c r="G76" s="73">
        <f>SUM(G73:G74)</f>
        <v>2359121</v>
      </c>
      <c r="I76" s="101">
        <f>SUM(I73:I74)</f>
        <v>232124</v>
      </c>
      <c r="K76" s="73">
        <f>SUM(K73:K74)</f>
        <v>24613</v>
      </c>
      <c r="M76" s="101">
        <f>SUM(M73:M74)</f>
        <v>54929</v>
      </c>
    </row>
    <row r="77" spans="1:13" ht="16.5" customHeight="1" thickTop="1">
      <c r="A77" s="13"/>
      <c r="G77" s="57"/>
      <c r="I77" s="77"/>
      <c r="K77" s="57"/>
    </row>
    <row r="78" spans="1:13" ht="16.5" customHeight="1">
      <c r="A78" s="93" t="s">
        <v>162</v>
      </c>
      <c r="G78" s="57"/>
      <c r="I78" s="77"/>
      <c r="K78" s="57"/>
    </row>
    <row r="79" spans="1:13" ht="16.5" customHeight="1">
      <c r="A79" s="8" t="s">
        <v>40</v>
      </c>
      <c r="B79" s="6" t="s">
        <v>163</v>
      </c>
      <c r="G79" s="181">
        <v>0.27968456129347347</v>
      </c>
      <c r="H79" s="105"/>
      <c r="I79" s="107">
        <v>2.6680508947234241E-2</v>
      </c>
      <c r="J79" s="105"/>
      <c r="K79" s="181">
        <v>2.9265427788097214E-3</v>
      </c>
      <c r="L79" s="105"/>
      <c r="M79" s="107">
        <v>6.608648107430364E-3</v>
      </c>
    </row>
    <row r="80" spans="1:13" ht="16.5" customHeight="1">
      <c r="A80" s="8"/>
      <c r="B80" s="6"/>
      <c r="G80" s="107"/>
      <c r="H80" s="186"/>
      <c r="I80" s="107"/>
      <c r="J80" s="186"/>
      <c r="K80" s="107"/>
      <c r="L80" s="186"/>
      <c r="M80" s="107"/>
    </row>
    <row r="81" spans="1:13" ht="16.5" customHeight="1">
      <c r="A81" s="8"/>
      <c r="B81" s="6"/>
      <c r="G81" s="107"/>
      <c r="H81" s="186"/>
      <c r="I81" s="107"/>
      <c r="J81" s="186"/>
      <c r="K81" s="107"/>
      <c r="L81" s="186"/>
      <c r="M81" s="107"/>
    </row>
    <row r="82" spans="1:13" ht="16.5" customHeight="1">
      <c r="A82" s="8"/>
      <c r="B82" s="6"/>
      <c r="G82" s="107"/>
      <c r="H82" s="186"/>
      <c r="I82" s="107"/>
      <c r="J82" s="186"/>
      <c r="K82" s="107"/>
      <c r="L82" s="186"/>
      <c r="M82" s="107"/>
    </row>
    <row r="83" spans="1:13" ht="16.5" customHeight="1">
      <c r="A83" s="8"/>
      <c r="B83" s="6"/>
      <c r="G83" s="107"/>
      <c r="H83" s="186"/>
      <c r="I83" s="107"/>
      <c r="J83" s="186"/>
      <c r="K83" s="107"/>
      <c r="L83" s="186"/>
      <c r="M83" s="107"/>
    </row>
    <row r="84" spans="1:13" ht="16.5" customHeight="1">
      <c r="A84" s="8"/>
      <c r="B84" s="6"/>
      <c r="G84" s="107"/>
      <c r="H84" s="186"/>
      <c r="I84" s="107"/>
      <c r="J84" s="186"/>
      <c r="K84" s="107"/>
      <c r="L84" s="186"/>
      <c r="M84" s="107"/>
    </row>
    <row r="85" spans="1:13" ht="16.5" customHeight="1">
      <c r="A85" s="8"/>
      <c r="B85" s="6"/>
      <c r="G85" s="107"/>
      <c r="H85" s="186"/>
      <c r="I85" s="107"/>
      <c r="J85" s="186"/>
      <c r="K85" s="107"/>
      <c r="L85" s="186"/>
      <c r="M85" s="107"/>
    </row>
    <row r="86" spans="1:13" ht="16.5" customHeight="1">
      <c r="A86" s="8"/>
      <c r="B86" s="6"/>
      <c r="G86" s="107"/>
      <c r="H86" s="186"/>
      <c r="I86" s="107"/>
      <c r="J86" s="186"/>
      <c r="K86" s="107"/>
      <c r="L86" s="186"/>
      <c r="M86" s="107"/>
    </row>
    <row r="87" spans="1:13" ht="16.5" customHeight="1">
      <c r="A87" s="8"/>
      <c r="B87" s="6"/>
      <c r="G87" s="107"/>
      <c r="H87" s="186"/>
      <c r="I87" s="107"/>
      <c r="J87" s="186"/>
      <c r="K87" s="107"/>
      <c r="L87" s="186"/>
      <c r="M87" s="107"/>
    </row>
    <row r="88" spans="1:13" ht="16.5" customHeight="1">
      <c r="A88" s="8"/>
      <c r="B88" s="6"/>
      <c r="G88" s="107"/>
      <c r="H88" s="186"/>
      <c r="I88" s="107"/>
      <c r="J88" s="186"/>
      <c r="K88" s="107"/>
      <c r="L88" s="186"/>
      <c r="M88" s="107"/>
    </row>
    <row r="89" spans="1:13" ht="16.5" customHeight="1">
      <c r="A89" s="8"/>
      <c r="B89" s="6"/>
      <c r="G89" s="107"/>
      <c r="H89" s="186"/>
      <c r="I89" s="107"/>
      <c r="J89" s="186"/>
      <c r="K89" s="107"/>
      <c r="L89" s="186"/>
      <c r="M89" s="107"/>
    </row>
    <row r="90" spans="1:13" ht="16.5" customHeight="1">
      <c r="A90" s="8"/>
      <c r="B90" s="6"/>
      <c r="G90" s="107"/>
      <c r="H90" s="186"/>
      <c r="I90" s="107"/>
      <c r="J90" s="186"/>
      <c r="K90" s="107"/>
      <c r="L90" s="186"/>
      <c r="M90" s="107"/>
    </row>
    <row r="91" spans="1:13" ht="16.5" customHeight="1">
      <c r="A91" s="8"/>
      <c r="B91" s="6"/>
      <c r="G91" s="107"/>
      <c r="H91" s="186"/>
      <c r="I91" s="107"/>
      <c r="J91" s="186"/>
      <c r="K91" s="107"/>
      <c r="L91" s="186"/>
      <c r="M91" s="107"/>
    </row>
    <row r="92" spans="1:13" ht="16.5" customHeight="1">
      <c r="A92" s="8"/>
      <c r="B92" s="6"/>
      <c r="G92" s="107"/>
      <c r="H92" s="186"/>
      <c r="I92" s="107"/>
      <c r="J92" s="186"/>
      <c r="K92" s="107"/>
      <c r="L92" s="186"/>
      <c r="M92" s="107"/>
    </row>
    <row r="93" spans="1:13" ht="16.5" customHeight="1">
      <c r="A93" s="8"/>
      <c r="B93" s="6"/>
      <c r="G93" s="107"/>
      <c r="H93" s="186"/>
      <c r="I93" s="107"/>
      <c r="J93" s="186"/>
      <c r="K93" s="107"/>
      <c r="L93" s="186"/>
      <c r="M93" s="107"/>
    </row>
    <row r="94" spans="1:13" ht="16.5" customHeight="1">
      <c r="A94" s="8"/>
      <c r="B94" s="6"/>
      <c r="G94" s="107"/>
      <c r="H94" s="186"/>
      <c r="I94" s="107"/>
      <c r="J94" s="186"/>
      <c r="K94" s="107"/>
      <c r="L94" s="186"/>
      <c r="M94" s="107"/>
    </row>
    <row r="95" spans="1:13" ht="16.5" customHeight="1">
      <c r="A95" s="8"/>
      <c r="B95" s="6"/>
      <c r="G95" s="107"/>
      <c r="H95" s="186"/>
      <c r="I95" s="107"/>
      <c r="J95" s="186"/>
      <c r="K95" s="107"/>
      <c r="L95" s="186"/>
      <c r="M95" s="107"/>
    </row>
    <row r="96" spans="1:13" ht="16.5" customHeight="1">
      <c r="A96" s="8"/>
      <c r="B96" s="6"/>
      <c r="G96" s="107"/>
      <c r="H96" s="186"/>
      <c r="I96" s="107"/>
      <c r="J96" s="186"/>
      <c r="K96" s="107"/>
      <c r="L96" s="186"/>
      <c r="M96" s="107"/>
    </row>
    <row r="97" spans="1:13" ht="16.5" customHeight="1">
      <c r="A97" s="8"/>
      <c r="B97" s="6"/>
      <c r="G97" s="107"/>
      <c r="H97" s="186"/>
      <c r="I97" s="107"/>
      <c r="J97" s="186"/>
      <c r="K97" s="107"/>
      <c r="L97" s="186"/>
      <c r="M97" s="107"/>
    </row>
    <row r="98" spans="1:13" ht="16.5" customHeight="1">
      <c r="A98" s="8"/>
      <c r="B98" s="6"/>
      <c r="G98" s="107"/>
      <c r="H98" s="186"/>
      <c r="I98" s="107"/>
      <c r="J98" s="186"/>
      <c r="K98" s="107"/>
      <c r="L98" s="186"/>
      <c r="M98" s="107"/>
    </row>
    <row r="99" spans="1:13" ht="16.5" customHeight="1">
      <c r="A99" s="8"/>
      <c r="B99" s="6"/>
      <c r="G99" s="107"/>
      <c r="H99" s="186"/>
      <c r="I99" s="107"/>
      <c r="J99" s="186"/>
      <c r="K99" s="107"/>
      <c r="L99" s="186"/>
      <c r="M99" s="107"/>
    </row>
    <row r="100" spans="1:13" ht="16.5" customHeight="1">
      <c r="A100" s="8"/>
      <c r="B100" s="6"/>
      <c r="G100" s="107"/>
      <c r="H100" s="186"/>
      <c r="I100" s="107"/>
      <c r="J100" s="186"/>
      <c r="K100" s="107"/>
      <c r="L100" s="186"/>
      <c r="M100" s="107"/>
    </row>
    <row r="101" spans="1:13" ht="16.5" customHeight="1">
      <c r="A101" s="8"/>
      <c r="B101" s="6"/>
      <c r="G101" s="107"/>
      <c r="H101" s="186"/>
      <c r="I101" s="107"/>
      <c r="J101" s="186"/>
      <c r="K101" s="107"/>
      <c r="L101" s="186"/>
      <c r="M101" s="107"/>
    </row>
    <row r="102" spans="1:13" ht="16.5" customHeight="1">
      <c r="A102" s="8"/>
      <c r="B102" s="6"/>
      <c r="G102" s="107"/>
      <c r="H102" s="186"/>
      <c r="I102" s="107"/>
      <c r="J102" s="186"/>
      <c r="K102" s="107"/>
      <c r="L102" s="186"/>
      <c r="M102" s="107"/>
    </row>
    <row r="103" spans="1:13" ht="16.5" customHeight="1">
      <c r="A103" s="8"/>
      <c r="B103" s="6"/>
      <c r="G103" s="107"/>
      <c r="H103" s="186"/>
      <c r="I103" s="107"/>
      <c r="J103" s="186"/>
      <c r="K103" s="107"/>
      <c r="L103" s="186"/>
      <c r="M103" s="107"/>
    </row>
    <row r="104" spans="1:13" ht="15.75" customHeight="1">
      <c r="A104" s="8"/>
      <c r="B104" s="6"/>
      <c r="G104" s="106"/>
      <c r="H104" s="105"/>
      <c r="I104" s="107"/>
      <c r="J104" s="105"/>
      <c r="K104" s="106"/>
      <c r="L104" s="105"/>
      <c r="M104" s="107"/>
    </row>
    <row r="105" spans="1:13" ht="15.75" customHeight="1">
      <c r="A105" s="8"/>
      <c r="B105" s="6"/>
      <c r="G105" s="106"/>
      <c r="H105" s="105"/>
      <c r="I105" s="107"/>
      <c r="J105" s="105"/>
      <c r="K105" s="106"/>
      <c r="L105" s="105"/>
      <c r="M105" s="107"/>
    </row>
    <row r="106" spans="1:13" ht="5.25" customHeight="1">
      <c r="A106" s="8"/>
      <c r="B106" s="6"/>
      <c r="G106" s="106"/>
      <c r="H106" s="105"/>
      <c r="I106" s="107"/>
      <c r="J106" s="105"/>
      <c r="K106" s="106"/>
      <c r="L106" s="105"/>
      <c r="M106" s="107"/>
    </row>
    <row r="107" spans="1:13" ht="21.9" customHeight="1">
      <c r="A107" s="47" t="str">
        <f>'P&amp;L 5 (3M)'!A57</f>
        <v>The accompanying notes on page 12 to 32 form part of this interim financial information.</v>
      </c>
      <c r="B107" s="47"/>
      <c r="C107" s="47"/>
      <c r="D107" s="47"/>
      <c r="E107" s="47"/>
      <c r="F107" s="47"/>
      <c r="G107" s="47"/>
      <c r="H107" s="47"/>
      <c r="I107" s="108"/>
      <c r="J107" s="47"/>
      <c r="K107" s="47"/>
      <c r="L107" s="47"/>
      <c r="M107" s="108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zoomScaleNormal="100" zoomScaleSheetLayoutView="100" workbookViewId="0">
      <selection activeCell="A8" sqref="A8"/>
    </sheetView>
  </sheetViews>
  <sheetFormatPr defaultColWidth="9.109375" defaultRowHeight="16.5" customHeight="1"/>
  <cols>
    <col min="1" max="1" width="30" style="13" customWidth="1"/>
    <col min="2" max="2" width="3.109375" style="13" customWidth="1"/>
    <col min="3" max="3" width="1.44140625" style="14" customWidth="1"/>
    <col min="4" max="4" width="10.33203125" style="14" customWidth="1"/>
    <col min="5" max="5" width="0.5546875" style="14" customWidth="1"/>
    <col min="6" max="6" width="12.6640625" style="14" customWidth="1"/>
    <col min="7" max="7" width="0.5546875" style="14" customWidth="1"/>
    <col min="8" max="8" width="9.33203125" style="14" customWidth="1"/>
    <col min="9" max="9" width="0.5546875" style="14" customWidth="1"/>
    <col min="10" max="10" width="11.6640625" style="14" customWidth="1"/>
    <col min="11" max="11" width="0.5546875" style="14" customWidth="1"/>
    <col min="12" max="12" width="12.44140625" style="14" customWidth="1"/>
    <col min="13" max="13" width="0.5546875" style="14" customWidth="1"/>
    <col min="14" max="14" width="20.88671875" style="14" customWidth="1"/>
    <col min="15" max="15" width="0.5546875" style="14" customWidth="1"/>
    <col min="16" max="16" width="10.6640625" style="14" customWidth="1"/>
    <col min="17" max="17" width="0.5546875" style="14" customWidth="1"/>
    <col min="18" max="18" width="11.44140625" style="14" customWidth="1"/>
    <col min="19" max="19" width="0.5546875" style="14" customWidth="1"/>
    <col min="20" max="20" width="9.6640625" style="14" customWidth="1"/>
    <col min="21" max="16384" width="9.109375" style="13"/>
  </cols>
  <sheetData>
    <row r="1" spans="1:20" ht="16.5" customHeight="1">
      <c r="A1" s="8" t="s">
        <v>79</v>
      </c>
    </row>
    <row r="2" spans="1:20" ht="16.5" customHeight="1">
      <c r="A2" s="8" t="s">
        <v>67</v>
      </c>
    </row>
    <row r="3" spans="1:20" ht="16.5" customHeight="1">
      <c r="A3" s="109" t="s">
        <v>156</v>
      </c>
      <c r="B3" s="55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s="2" customFormat="1" ht="16.5" customHeight="1"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s="2" customFormat="1" ht="16.5" customHeight="1"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s="2" customFormat="1" ht="16.5" customHeight="1">
      <c r="D6" s="191" t="s">
        <v>69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2" customFormat="1" ht="16.5" customHeight="1">
      <c r="D7" s="192" t="s">
        <v>41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11"/>
      <c r="R7" s="111"/>
      <c r="S7" s="111"/>
      <c r="T7" s="111"/>
    </row>
    <row r="8" spans="1:20" s="2" customFormat="1" ht="16.5" customHeight="1">
      <c r="C8" s="112"/>
      <c r="D8" s="112"/>
      <c r="E8" s="112"/>
      <c r="F8" s="112"/>
      <c r="G8" s="112"/>
      <c r="H8" s="112"/>
      <c r="I8" s="112"/>
      <c r="M8" s="193" t="s">
        <v>103</v>
      </c>
      <c r="N8" s="193"/>
      <c r="O8" s="111"/>
      <c r="P8" s="113"/>
      <c r="Q8" s="111"/>
      <c r="R8" s="111"/>
      <c r="S8" s="111"/>
      <c r="T8" s="111"/>
    </row>
    <row r="9" spans="1:20" s="2" customFormat="1" ht="16.5" customHeight="1"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3"/>
      <c r="N9" s="113" t="s">
        <v>139</v>
      </c>
      <c r="O9" s="111"/>
      <c r="P9" s="113"/>
      <c r="Q9" s="111"/>
      <c r="R9" s="111"/>
      <c r="S9" s="111"/>
      <c r="T9" s="111"/>
    </row>
    <row r="10" spans="1:20" s="2" customFormat="1" ht="16.5" customHeight="1">
      <c r="B10" s="114"/>
      <c r="C10" s="115"/>
      <c r="D10" s="113" t="s">
        <v>105</v>
      </c>
      <c r="J10" s="191" t="s">
        <v>90</v>
      </c>
      <c r="K10" s="191"/>
      <c r="L10" s="191"/>
      <c r="M10" s="113"/>
      <c r="N10" s="113" t="s">
        <v>131</v>
      </c>
      <c r="O10" s="115"/>
    </row>
    <row r="11" spans="1:20" s="2" customFormat="1" ht="16.5" customHeight="1">
      <c r="B11" s="114"/>
      <c r="C11" s="115"/>
      <c r="D11" s="113" t="s">
        <v>104</v>
      </c>
      <c r="E11" s="115"/>
      <c r="F11" s="113" t="s">
        <v>43</v>
      </c>
      <c r="G11" s="115"/>
      <c r="H11" s="113" t="s">
        <v>108</v>
      </c>
      <c r="I11" s="115"/>
      <c r="J11" s="113" t="s">
        <v>44</v>
      </c>
      <c r="K11" s="115"/>
      <c r="M11" s="116"/>
      <c r="N11" s="116" t="s">
        <v>129</v>
      </c>
      <c r="O11" s="115"/>
      <c r="P11" s="113" t="s">
        <v>91</v>
      </c>
      <c r="Q11" s="115"/>
      <c r="R11" s="113" t="s">
        <v>45</v>
      </c>
      <c r="S11" s="115"/>
      <c r="T11" s="113" t="s">
        <v>46</v>
      </c>
    </row>
    <row r="12" spans="1:20" s="2" customFormat="1" ht="16.5" customHeight="1">
      <c r="B12" s="114"/>
      <c r="C12" s="115"/>
      <c r="D12" s="113" t="s">
        <v>47</v>
      </c>
      <c r="E12" s="115"/>
      <c r="F12" s="113" t="s">
        <v>48</v>
      </c>
      <c r="G12" s="115"/>
      <c r="H12" s="113" t="s">
        <v>107</v>
      </c>
      <c r="I12" s="115"/>
      <c r="J12" s="113" t="s">
        <v>49</v>
      </c>
      <c r="K12" s="115"/>
      <c r="L12" s="113" t="s">
        <v>28</v>
      </c>
      <c r="M12" s="113"/>
      <c r="N12" s="113" t="s">
        <v>132</v>
      </c>
      <c r="O12" s="115"/>
      <c r="P12" s="113" t="s">
        <v>30</v>
      </c>
      <c r="Q12" s="115"/>
      <c r="R12" s="113" t="s">
        <v>50</v>
      </c>
      <c r="S12" s="115"/>
      <c r="T12" s="113" t="s">
        <v>95</v>
      </c>
    </row>
    <row r="13" spans="1:20" s="2" customFormat="1" ht="16.5" customHeight="1">
      <c r="B13" s="114"/>
      <c r="C13" s="115"/>
      <c r="D13" s="113" t="s">
        <v>97</v>
      </c>
      <c r="E13" s="115"/>
      <c r="F13" s="113" t="s">
        <v>97</v>
      </c>
      <c r="G13" s="115"/>
      <c r="H13" s="113" t="s">
        <v>97</v>
      </c>
      <c r="I13" s="115"/>
      <c r="J13" s="113" t="s">
        <v>97</v>
      </c>
      <c r="K13" s="115"/>
      <c r="L13" s="113" t="s">
        <v>97</v>
      </c>
      <c r="M13" s="113"/>
      <c r="N13" s="113" t="s">
        <v>97</v>
      </c>
      <c r="O13" s="115"/>
      <c r="P13" s="113" t="s">
        <v>97</v>
      </c>
      <c r="Q13" s="115"/>
      <c r="R13" s="113" t="s">
        <v>97</v>
      </c>
      <c r="S13" s="115"/>
      <c r="T13" s="113" t="s">
        <v>97</v>
      </c>
    </row>
    <row r="14" spans="1:20" s="2" customFormat="1" ht="16.5" customHeight="1">
      <c r="B14" s="114"/>
      <c r="C14" s="110"/>
      <c r="D14" s="117" t="s">
        <v>4</v>
      </c>
      <c r="E14" s="110"/>
      <c r="F14" s="117" t="s">
        <v>4</v>
      </c>
      <c r="G14" s="110"/>
      <c r="H14" s="117" t="s">
        <v>4</v>
      </c>
      <c r="I14" s="110"/>
      <c r="J14" s="117" t="s">
        <v>4</v>
      </c>
      <c r="K14" s="110"/>
      <c r="L14" s="117" t="s">
        <v>4</v>
      </c>
      <c r="M14" s="113"/>
      <c r="N14" s="117" t="s">
        <v>4</v>
      </c>
      <c r="O14" s="110"/>
      <c r="P14" s="117" t="s">
        <v>4</v>
      </c>
      <c r="Q14" s="110"/>
      <c r="R14" s="117" t="s">
        <v>4</v>
      </c>
      <c r="S14" s="110"/>
      <c r="T14" s="117" t="s">
        <v>4</v>
      </c>
    </row>
    <row r="15" spans="1:20" s="2" customFormat="1" ht="16.5" customHeight="1">
      <c r="B15" s="118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</row>
    <row r="16" spans="1:20" s="2" customFormat="1" ht="16.5" customHeight="1">
      <c r="A16" s="1" t="s">
        <v>137</v>
      </c>
      <c r="B16" s="120"/>
      <c r="C16" s="121"/>
      <c r="D16" s="121">
        <v>8421541</v>
      </c>
      <c r="E16" s="121"/>
      <c r="F16" s="121">
        <v>3258625</v>
      </c>
      <c r="G16" s="121"/>
      <c r="H16" s="121">
        <v>130202</v>
      </c>
      <c r="I16" s="121"/>
      <c r="J16" s="121">
        <v>372575</v>
      </c>
      <c r="K16" s="121"/>
      <c r="L16" s="121">
        <v>-3108992</v>
      </c>
      <c r="M16" s="121"/>
      <c r="N16" s="121">
        <v>116927</v>
      </c>
      <c r="O16" s="122"/>
      <c r="P16" s="121">
        <v>9190878</v>
      </c>
      <c r="Q16" s="122"/>
      <c r="R16" s="121">
        <v>-15059</v>
      </c>
      <c r="S16" s="122"/>
      <c r="T16" s="121">
        <f>SUM(P16:S16)</f>
        <v>9175819</v>
      </c>
    </row>
    <row r="17" spans="1:20" s="2" customFormat="1" ht="16.5" customHeight="1">
      <c r="A17" s="123" t="s">
        <v>51</v>
      </c>
      <c r="B17" s="120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</row>
    <row r="18" spans="1:20" s="2" customFormat="1" ht="16.5" customHeight="1">
      <c r="A18" s="2" t="s">
        <v>38</v>
      </c>
      <c r="B18" s="120"/>
      <c r="C18" s="124"/>
      <c r="D18" s="125">
        <v>0</v>
      </c>
      <c r="E18" s="124"/>
      <c r="F18" s="125">
        <v>0</v>
      </c>
      <c r="G18" s="124"/>
      <c r="H18" s="125">
        <v>0</v>
      </c>
      <c r="I18" s="124"/>
      <c r="J18" s="125">
        <v>0</v>
      </c>
      <c r="K18" s="120"/>
      <c r="L18" s="126">
        <v>232095</v>
      </c>
      <c r="M18" s="124"/>
      <c r="N18" s="127">
        <v>0</v>
      </c>
      <c r="O18" s="120"/>
      <c r="P18" s="126">
        <v>232095</v>
      </c>
      <c r="Q18" s="120"/>
      <c r="R18" s="127">
        <v>29</v>
      </c>
      <c r="S18" s="122"/>
      <c r="T18" s="128">
        <f>SUM(P18:S18)</f>
        <v>232124</v>
      </c>
    </row>
    <row r="19" spans="1:20" s="2" customFormat="1" ht="16.5" customHeight="1">
      <c r="B19" s="129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</row>
    <row r="20" spans="1:20" s="2" customFormat="1" ht="16.5" customHeight="1" thickBot="1">
      <c r="A20" s="3" t="s">
        <v>151</v>
      </c>
      <c r="B20" s="120"/>
      <c r="C20" s="122"/>
      <c r="D20" s="130">
        <f>SUM(D16:D18)</f>
        <v>8421541</v>
      </c>
      <c r="E20" s="122"/>
      <c r="F20" s="130">
        <f>SUM(F16:F18)</f>
        <v>3258625</v>
      </c>
      <c r="G20" s="122"/>
      <c r="H20" s="130">
        <f>SUM(H16:H18)</f>
        <v>130202</v>
      </c>
      <c r="I20" s="122"/>
      <c r="J20" s="130">
        <f>SUM(J16:J18)</f>
        <v>372575</v>
      </c>
      <c r="K20" s="122"/>
      <c r="L20" s="130">
        <f>SUM(L16:L18)</f>
        <v>-2876897</v>
      </c>
      <c r="M20" s="121"/>
      <c r="N20" s="130">
        <f>SUM(N16:N18)</f>
        <v>116927</v>
      </c>
      <c r="O20" s="122"/>
      <c r="P20" s="130">
        <f>SUM(P16:P18)</f>
        <v>9422973</v>
      </c>
      <c r="Q20" s="122"/>
      <c r="R20" s="130">
        <f>SUM(R16:R18)</f>
        <v>-15030</v>
      </c>
      <c r="S20" s="122"/>
      <c r="T20" s="130">
        <f>SUM(T16:T18)</f>
        <v>9407943</v>
      </c>
    </row>
    <row r="21" spans="1:20" s="2" customFormat="1" ht="16.5" customHeight="1" thickTop="1">
      <c r="A21" s="3"/>
      <c r="B21" s="120"/>
      <c r="C21" s="122"/>
      <c r="D21" s="131"/>
      <c r="E21" s="122"/>
      <c r="F21" s="131"/>
      <c r="G21" s="122"/>
      <c r="H21" s="131"/>
      <c r="I21" s="122"/>
      <c r="J21" s="131"/>
      <c r="K21" s="122"/>
      <c r="L21" s="131"/>
      <c r="M21" s="121"/>
      <c r="N21" s="131"/>
      <c r="O21" s="122"/>
      <c r="P21" s="131"/>
      <c r="Q21" s="122"/>
      <c r="R21" s="131"/>
      <c r="S21" s="122"/>
      <c r="T21" s="131"/>
    </row>
    <row r="22" spans="1:20" s="2" customFormat="1" ht="16.5" customHeight="1">
      <c r="A22" s="1" t="s">
        <v>144</v>
      </c>
      <c r="C22" s="115"/>
      <c r="D22" s="132">
        <v>8421541</v>
      </c>
      <c r="E22" s="115"/>
      <c r="F22" s="132">
        <v>3258625</v>
      </c>
      <c r="G22" s="115"/>
      <c r="H22" s="132">
        <v>130202</v>
      </c>
      <c r="I22" s="115"/>
      <c r="J22" s="132">
        <v>373780</v>
      </c>
      <c r="K22" s="115"/>
      <c r="L22" s="132">
        <v>-2454957</v>
      </c>
      <c r="M22" s="115"/>
      <c r="N22" s="132">
        <v>165311</v>
      </c>
      <c r="O22" s="110"/>
      <c r="P22" s="132">
        <v>9894502</v>
      </c>
      <c r="Q22" s="110"/>
      <c r="R22" s="132">
        <v>-13982</v>
      </c>
      <c r="S22" s="110"/>
      <c r="T22" s="132">
        <f>SUM(R22:S22,P22)</f>
        <v>9880520</v>
      </c>
    </row>
    <row r="23" spans="1:20" s="2" customFormat="1" ht="16.5" customHeight="1">
      <c r="A23" s="123" t="s">
        <v>51</v>
      </c>
      <c r="C23" s="110"/>
      <c r="D23" s="133"/>
      <c r="E23" s="110"/>
      <c r="F23" s="133"/>
      <c r="G23" s="110"/>
      <c r="H23" s="133"/>
      <c r="I23" s="110"/>
      <c r="J23" s="133"/>
      <c r="K23" s="110"/>
      <c r="L23" s="133"/>
      <c r="M23" s="110"/>
      <c r="N23" s="133"/>
      <c r="O23" s="110"/>
      <c r="P23" s="133"/>
      <c r="Q23" s="110"/>
      <c r="R23" s="133"/>
      <c r="S23" s="110"/>
      <c r="T23" s="133"/>
    </row>
    <row r="24" spans="1:20" s="2" customFormat="1" ht="16.5" customHeight="1">
      <c r="A24" s="2" t="s">
        <v>38</v>
      </c>
      <c r="C24" s="134"/>
      <c r="D24" s="135">
        <v>0</v>
      </c>
      <c r="E24" s="134"/>
      <c r="F24" s="135">
        <v>0</v>
      </c>
      <c r="G24" s="134"/>
      <c r="H24" s="135">
        <v>0</v>
      </c>
      <c r="I24" s="134"/>
      <c r="J24" s="135">
        <v>0</v>
      </c>
      <c r="L24" s="136">
        <v>2355342</v>
      </c>
      <c r="M24" s="134"/>
      <c r="N24" s="137">
        <v>0</v>
      </c>
      <c r="P24" s="136">
        <f>SUM(D24:N24)</f>
        <v>2355342</v>
      </c>
      <c r="R24" s="137">
        <v>3779</v>
      </c>
      <c r="S24" s="110"/>
      <c r="T24" s="137">
        <f>SUM(P24:S24)</f>
        <v>2359121</v>
      </c>
    </row>
    <row r="25" spans="1:20" s="2" customFormat="1" ht="16.5" customHeight="1">
      <c r="B25" s="138"/>
      <c r="C25" s="115"/>
      <c r="D25" s="132"/>
      <c r="E25" s="115"/>
      <c r="F25" s="132"/>
      <c r="G25" s="115"/>
      <c r="H25" s="132"/>
      <c r="I25" s="115"/>
      <c r="J25" s="132"/>
      <c r="K25" s="115"/>
      <c r="L25" s="132"/>
      <c r="M25" s="115"/>
      <c r="N25" s="132"/>
      <c r="O25" s="115"/>
      <c r="P25" s="132"/>
      <c r="Q25" s="115"/>
      <c r="R25" s="132"/>
      <c r="S25" s="115"/>
      <c r="T25" s="132"/>
    </row>
    <row r="26" spans="1:20" s="2" customFormat="1" ht="16.5" customHeight="1">
      <c r="A26" s="123" t="s">
        <v>150</v>
      </c>
      <c r="B26" s="138"/>
      <c r="C26" s="115"/>
      <c r="D26" s="132"/>
      <c r="E26" s="115"/>
      <c r="F26" s="132"/>
      <c r="G26" s="115"/>
      <c r="H26" s="132"/>
      <c r="I26" s="115"/>
      <c r="J26" s="132"/>
      <c r="K26" s="115"/>
      <c r="L26" s="132"/>
      <c r="M26" s="115"/>
      <c r="N26" s="132"/>
      <c r="O26" s="115"/>
      <c r="P26" s="132"/>
      <c r="Q26" s="115"/>
      <c r="R26" s="132"/>
      <c r="S26" s="115"/>
      <c r="T26" s="132"/>
    </row>
    <row r="27" spans="1:20" s="2" customFormat="1" ht="16.5" customHeight="1" thickBot="1">
      <c r="A27" s="3" t="s">
        <v>157</v>
      </c>
      <c r="C27" s="110"/>
      <c r="D27" s="139">
        <f>SUM(D22:D26)</f>
        <v>8421541</v>
      </c>
      <c r="E27" s="110"/>
      <c r="F27" s="139">
        <f>SUM(F22:F26)</f>
        <v>3258625</v>
      </c>
      <c r="G27" s="110"/>
      <c r="H27" s="139">
        <f>SUM(H22:H26)</f>
        <v>130202</v>
      </c>
      <c r="I27" s="110"/>
      <c r="J27" s="139">
        <f>SUM(J22:J26)</f>
        <v>373780</v>
      </c>
      <c r="K27" s="110"/>
      <c r="L27" s="139">
        <f>SUM(L22:L26)</f>
        <v>-99615</v>
      </c>
      <c r="M27" s="115"/>
      <c r="N27" s="139">
        <f>SUM(N22:N26)</f>
        <v>165311</v>
      </c>
      <c r="O27" s="110"/>
      <c r="P27" s="139">
        <f>SUM(P22:P26)</f>
        <v>12249844</v>
      </c>
      <c r="Q27" s="110"/>
      <c r="R27" s="139">
        <f>SUM(R22:R26)</f>
        <v>-10203</v>
      </c>
      <c r="S27" s="110"/>
      <c r="T27" s="139">
        <f>SUM(T22:T26)</f>
        <v>12239641</v>
      </c>
    </row>
    <row r="28" spans="1:20" s="2" customFormat="1" ht="16.5" customHeight="1" thickTop="1">
      <c r="A28" s="3"/>
      <c r="C28" s="110"/>
      <c r="D28" s="115"/>
      <c r="E28" s="110"/>
      <c r="F28" s="115"/>
      <c r="G28" s="110"/>
      <c r="H28" s="115"/>
      <c r="I28" s="110"/>
      <c r="J28" s="115"/>
      <c r="K28" s="110"/>
      <c r="L28" s="115"/>
      <c r="M28" s="115"/>
      <c r="N28" s="115"/>
      <c r="O28" s="110"/>
      <c r="P28" s="115"/>
      <c r="Q28" s="110"/>
      <c r="R28" s="115"/>
      <c r="S28" s="110"/>
      <c r="T28" s="115"/>
    </row>
    <row r="29" spans="1:20" s="2" customFormat="1" ht="16.5" customHeight="1">
      <c r="A29" s="3"/>
      <c r="C29" s="110"/>
      <c r="D29" s="115"/>
      <c r="E29" s="110"/>
      <c r="F29" s="115"/>
      <c r="G29" s="110"/>
      <c r="H29" s="115"/>
      <c r="I29" s="110"/>
      <c r="J29" s="115"/>
      <c r="K29" s="110"/>
      <c r="L29" s="115"/>
      <c r="M29" s="115"/>
      <c r="N29" s="115"/>
      <c r="O29" s="110"/>
      <c r="P29" s="115"/>
      <c r="Q29" s="110"/>
      <c r="R29" s="115"/>
      <c r="S29" s="110"/>
      <c r="T29" s="115"/>
    </row>
    <row r="30" spans="1:20" s="2" customFormat="1" ht="16.5" customHeight="1">
      <c r="A30" s="3"/>
      <c r="C30" s="110"/>
      <c r="D30" s="115"/>
      <c r="E30" s="110"/>
      <c r="F30" s="115"/>
      <c r="G30" s="110"/>
      <c r="H30" s="115"/>
      <c r="I30" s="110"/>
      <c r="J30" s="115"/>
      <c r="K30" s="110"/>
      <c r="L30" s="115"/>
      <c r="M30" s="115"/>
      <c r="N30" s="115"/>
      <c r="O30" s="110"/>
      <c r="P30" s="115"/>
      <c r="Q30" s="110"/>
      <c r="R30" s="115"/>
      <c r="S30" s="110"/>
      <c r="T30" s="115"/>
    </row>
    <row r="31" spans="1:20" s="2" customFormat="1" ht="16.5" customHeight="1">
      <c r="A31" s="3"/>
      <c r="C31" s="110"/>
      <c r="D31" s="115"/>
      <c r="E31" s="110"/>
      <c r="F31" s="115"/>
      <c r="G31" s="110"/>
      <c r="H31" s="115"/>
      <c r="I31" s="110"/>
      <c r="J31" s="115"/>
      <c r="K31" s="110"/>
      <c r="L31" s="115"/>
      <c r="M31" s="115"/>
      <c r="N31" s="115"/>
      <c r="O31" s="110"/>
      <c r="P31" s="115"/>
      <c r="Q31" s="110"/>
      <c r="R31" s="115"/>
      <c r="S31" s="110"/>
      <c r="T31" s="115"/>
    </row>
    <row r="32" spans="1:20" s="2" customFormat="1" ht="16.5" customHeight="1">
      <c r="A32" s="3"/>
      <c r="C32" s="110"/>
      <c r="D32" s="115"/>
      <c r="E32" s="110"/>
      <c r="F32" s="115"/>
      <c r="G32" s="110"/>
      <c r="H32" s="115"/>
      <c r="I32" s="110"/>
      <c r="J32" s="115"/>
      <c r="K32" s="110"/>
      <c r="L32" s="115"/>
      <c r="M32" s="115"/>
      <c r="N32" s="115"/>
      <c r="O32" s="110"/>
      <c r="P32" s="115"/>
      <c r="Q32" s="110"/>
      <c r="R32" s="115"/>
      <c r="S32" s="110"/>
      <c r="T32" s="115"/>
    </row>
    <row r="33" spans="1:20" s="2" customFormat="1" ht="13.5" customHeight="1">
      <c r="A33" s="3"/>
      <c r="C33" s="110"/>
      <c r="D33" s="115"/>
      <c r="E33" s="110"/>
      <c r="F33" s="115"/>
      <c r="G33" s="110"/>
      <c r="H33" s="115"/>
      <c r="I33" s="110"/>
      <c r="J33" s="115"/>
      <c r="K33" s="110"/>
      <c r="L33" s="115"/>
      <c r="M33" s="115"/>
      <c r="N33" s="115"/>
      <c r="O33" s="110"/>
      <c r="P33" s="115"/>
      <c r="Q33" s="110"/>
      <c r="R33" s="115"/>
      <c r="S33" s="110"/>
      <c r="T33" s="115"/>
    </row>
    <row r="34" spans="1:20" ht="21.9" customHeight="1">
      <c r="A34" s="55" t="str">
        <f>'P&amp;L 6-7 (9M)'!A107</f>
        <v>The accompanying notes on page 12 to 32 form part of this interim financial information.</v>
      </c>
      <c r="B34" s="5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</row>
  </sheetData>
  <mergeCells count="4">
    <mergeCell ref="D6:T6"/>
    <mergeCell ref="D7:P7"/>
    <mergeCell ref="M8:N8"/>
    <mergeCell ref="J10:L10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zoomScaleNormal="100" workbookViewId="0">
      <selection activeCell="J26" sqref="J26"/>
    </sheetView>
  </sheetViews>
  <sheetFormatPr defaultColWidth="9.109375" defaultRowHeight="16.5" customHeight="1"/>
  <cols>
    <col min="1" max="1" width="37.6640625" style="13" customWidth="1"/>
    <col min="2" max="2" width="1.109375" style="13" customWidth="1"/>
    <col min="3" max="3" width="5.6640625" style="13" customWidth="1"/>
    <col min="4" max="4" width="17" style="14" customWidth="1"/>
    <col min="5" max="5" width="0.88671875" style="14" customWidth="1"/>
    <col min="6" max="6" width="14.44140625" style="14" customWidth="1"/>
    <col min="7" max="7" width="0.88671875" style="14" customWidth="1"/>
    <col min="8" max="8" width="12.6640625" style="14" customWidth="1"/>
    <col min="9" max="9" width="0.88671875" style="14" customWidth="1"/>
    <col min="10" max="10" width="13.6640625" style="14" customWidth="1"/>
    <col min="11" max="11" width="0.88671875" style="14" customWidth="1"/>
    <col min="12" max="12" width="15" style="14" customWidth="1"/>
    <col min="13" max="13" width="0.88671875" style="14" customWidth="1"/>
    <col min="14" max="14" width="13.44140625" style="14" bestFit="1" customWidth="1"/>
    <col min="15" max="16384" width="9.109375" style="13"/>
  </cols>
  <sheetData>
    <row r="1" spans="1:14" ht="16.5" customHeight="1">
      <c r="A1" s="8" t="s">
        <v>79</v>
      </c>
    </row>
    <row r="2" spans="1:14" ht="16.5" customHeight="1">
      <c r="A2" s="8" t="s">
        <v>67</v>
      </c>
    </row>
    <row r="3" spans="1:14" ht="16.5" customHeight="1">
      <c r="A3" s="109" t="str">
        <f>'8'!A3</f>
        <v>For the nine-month period ended 31 December 2021</v>
      </c>
      <c r="B3" s="55"/>
      <c r="C3" s="55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6" spans="1:14" ht="16.5" customHeight="1">
      <c r="A6" s="22"/>
      <c r="B6" s="22"/>
      <c r="C6" s="22"/>
      <c r="D6" s="194" t="s">
        <v>76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</row>
    <row r="7" spans="1:14" ht="16.5" customHeight="1">
      <c r="A7" s="22"/>
      <c r="B7" s="22"/>
      <c r="C7" s="22"/>
      <c r="D7" s="15"/>
      <c r="E7" s="15"/>
      <c r="F7" s="15"/>
      <c r="G7" s="15"/>
      <c r="H7" s="15"/>
      <c r="I7" s="15"/>
      <c r="J7" s="195" t="s">
        <v>26</v>
      </c>
      <c r="K7" s="195"/>
      <c r="L7" s="195"/>
      <c r="M7" s="15"/>
      <c r="N7" s="15"/>
    </row>
    <row r="8" spans="1:14" ht="16.5" customHeight="1">
      <c r="A8" s="22"/>
      <c r="B8" s="22"/>
      <c r="C8" s="140"/>
      <c r="D8" s="141" t="s">
        <v>42</v>
      </c>
      <c r="E8" s="7"/>
      <c r="F8" s="141" t="s">
        <v>43</v>
      </c>
      <c r="G8" s="7"/>
      <c r="H8" s="141" t="s">
        <v>108</v>
      </c>
      <c r="I8" s="7"/>
      <c r="J8" s="141" t="s">
        <v>44</v>
      </c>
      <c r="K8" s="13"/>
      <c r="L8" s="13"/>
      <c r="M8" s="7"/>
      <c r="N8" s="141" t="s">
        <v>46</v>
      </c>
    </row>
    <row r="9" spans="1:14" s="144" customFormat="1" ht="16.5" customHeight="1">
      <c r="A9" s="142"/>
      <c r="B9" s="142"/>
      <c r="C9" s="143"/>
      <c r="D9" s="87" t="s">
        <v>47</v>
      </c>
      <c r="E9" s="77"/>
      <c r="F9" s="87" t="s">
        <v>48</v>
      </c>
      <c r="G9" s="77"/>
      <c r="H9" s="87" t="s">
        <v>107</v>
      </c>
      <c r="I9" s="77"/>
      <c r="J9" s="87" t="s">
        <v>49</v>
      </c>
      <c r="K9" s="77"/>
      <c r="L9" s="87" t="s">
        <v>28</v>
      </c>
      <c r="M9" s="77"/>
      <c r="N9" s="87" t="s">
        <v>68</v>
      </c>
    </row>
    <row r="10" spans="1:14" s="144" customFormat="1" ht="16.5" customHeight="1">
      <c r="A10" s="142"/>
      <c r="B10" s="142"/>
      <c r="C10" s="143"/>
      <c r="D10" s="87" t="s">
        <v>97</v>
      </c>
      <c r="E10" s="77"/>
      <c r="F10" s="87" t="s">
        <v>97</v>
      </c>
      <c r="G10" s="77"/>
      <c r="H10" s="87" t="s">
        <v>97</v>
      </c>
      <c r="I10" s="77"/>
      <c r="J10" s="87" t="s">
        <v>97</v>
      </c>
      <c r="K10" s="77"/>
      <c r="L10" s="87" t="s">
        <v>97</v>
      </c>
      <c r="M10" s="77"/>
      <c r="N10" s="87" t="s">
        <v>97</v>
      </c>
    </row>
    <row r="11" spans="1:14" s="144" customFormat="1" ht="16.5" customHeight="1">
      <c r="B11" s="142"/>
      <c r="C11" s="142"/>
      <c r="D11" s="83" t="s">
        <v>4</v>
      </c>
      <c r="E11" s="145"/>
      <c r="F11" s="83" t="s">
        <v>4</v>
      </c>
      <c r="G11" s="145"/>
      <c r="H11" s="83" t="s">
        <v>4</v>
      </c>
      <c r="I11" s="145"/>
      <c r="J11" s="83" t="s">
        <v>4</v>
      </c>
      <c r="K11" s="145"/>
      <c r="L11" s="83" t="s">
        <v>4</v>
      </c>
      <c r="M11" s="145"/>
      <c r="N11" s="83" t="s">
        <v>4</v>
      </c>
    </row>
    <row r="12" spans="1:14" s="144" customFormat="1" ht="16.5" customHeight="1">
      <c r="B12" s="142"/>
      <c r="C12" s="81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s="144" customFormat="1" ht="16.5" customHeight="1">
      <c r="A13" s="146" t="s">
        <v>137</v>
      </c>
      <c r="B13" s="142"/>
      <c r="C13" s="142"/>
      <c r="D13" s="147">
        <v>8421541</v>
      </c>
      <c r="E13" s="148"/>
      <c r="F13" s="147">
        <v>3258625</v>
      </c>
      <c r="G13" s="148"/>
      <c r="H13" s="147">
        <v>130202</v>
      </c>
      <c r="I13" s="148"/>
      <c r="J13" s="147">
        <v>372575</v>
      </c>
      <c r="K13" s="148"/>
      <c r="L13" s="147">
        <v>1236058</v>
      </c>
      <c r="M13" s="148"/>
      <c r="N13" s="147">
        <f>SUM(D13:L13)</f>
        <v>13419001</v>
      </c>
    </row>
    <row r="14" spans="1:14" s="144" customFormat="1" ht="16.5" customHeight="1">
      <c r="A14" s="149" t="s">
        <v>51</v>
      </c>
      <c r="B14" s="142"/>
      <c r="C14" s="142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14" s="144" customFormat="1" ht="16.5" customHeight="1">
      <c r="A15" s="144" t="s">
        <v>38</v>
      </c>
      <c r="B15" s="142"/>
      <c r="C15" s="142"/>
      <c r="D15" s="150">
        <v>0</v>
      </c>
      <c r="E15" s="148"/>
      <c r="F15" s="150">
        <v>0</v>
      </c>
      <c r="G15" s="148"/>
      <c r="H15" s="150">
        <v>0</v>
      </c>
      <c r="I15" s="148"/>
      <c r="J15" s="150">
        <v>0</v>
      </c>
      <c r="K15" s="148"/>
      <c r="L15" s="150">
        <v>54929</v>
      </c>
      <c r="M15" s="148"/>
      <c r="N15" s="150">
        <f>SUM(D15:L15)</f>
        <v>54929</v>
      </c>
    </row>
    <row r="16" spans="1:14" s="144" customFormat="1" ht="16.5" customHeight="1">
      <c r="B16" s="151"/>
      <c r="C16" s="81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</row>
    <row r="17" spans="1:14" s="144" customFormat="1" ht="16.5" customHeight="1" thickBot="1">
      <c r="A17" s="146" t="s">
        <v>151</v>
      </c>
      <c r="B17" s="142"/>
      <c r="C17" s="142"/>
      <c r="D17" s="152">
        <f>SUM(D13:D16)</f>
        <v>8421541</v>
      </c>
      <c r="E17" s="148"/>
      <c r="F17" s="152">
        <f>SUM(F13:F16)</f>
        <v>3258625</v>
      </c>
      <c r="G17" s="148"/>
      <c r="H17" s="152">
        <f>SUM(H13:H16)</f>
        <v>130202</v>
      </c>
      <c r="I17" s="148"/>
      <c r="J17" s="152">
        <f>SUM(J13:J16)</f>
        <v>372575</v>
      </c>
      <c r="K17" s="148"/>
      <c r="L17" s="153">
        <f>SUM(L13:L16)</f>
        <v>1290987</v>
      </c>
      <c r="M17" s="148"/>
      <c r="N17" s="152">
        <f>SUM(N13:N16)</f>
        <v>13473930</v>
      </c>
    </row>
    <row r="18" spans="1:14" s="144" customFormat="1" ht="16.5" customHeight="1" thickTop="1">
      <c r="A18" s="142"/>
      <c r="B18" s="154"/>
      <c r="D18" s="155"/>
      <c r="E18" s="148"/>
      <c r="F18" s="155"/>
      <c r="G18" s="148"/>
      <c r="H18" s="155"/>
      <c r="I18" s="148"/>
      <c r="J18" s="155"/>
      <c r="K18" s="148"/>
      <c r="L18" s="147"/>
      <c r="M18" s="148"/>
      <c r="N18" s="147"/>
    </row>
    <row r="19" spans="1:14" s="144" customFormat="1" ht="16.5" customHeight="1">
      <c r="A19" s="142"/>
      <c r="B19" s="154"/>
      <c r="D19" s="155"/>
      <c r="E19" s="148"/>
      <c r="F19" s="155"/>
      <c r="G19" s="148"/>
      <c r="H19" s="155"/>
      <c r="I19" s="148"/>
      <c r="J19" s="147"/>
      <c r="K19" s="148"/>
      <c r="L19" s="155"/>
      <c r="M19" s="148"/>
      <c r="N19" s="147"/>
    </row>
    <row r="20" spans="1:14" ht="16.5" customHeight="1">
      <c r="A20" s="156" t="s">
        <v>144</v>
      </c>
      <c r="B20" s="22"/>
      <c r="C20" s="22"/>
      <c r="D20" s="25">
        <v>8421541</v>
      </c>
      <c r="E20" s="17"/>
      <c r="F20" s="25">
        <v>3258625</v>
      </c>
      <c r="G20" s="17"/>
      <c r="H20" s="25">
        <v>130202</v>
      </c>
      <c r="I20" s="17"/>
      <c r="J20" s="25">
        <v>373780</v>
      </c>
      <c r="K20" s="17"/>
      <c r="L20" s="25">
        <v>1264043</v>
      </c>
      <c r="M20" s="17"/>
      <c r="N20" s="25">
        <f>SUM(D20:L20)</f>
        <v>13448191</v>
      </c>
    </row>
    <row r="21" spans="1:14" ht="16.5" customHeight="1">
      <c r="A21" s="8" t="s">
        <v>51</v>
      </c>
      <c r="B21" s="22"/>
      <c r="C21" s="22"/>
      <c r="D21" s="48"/>
      <c r="E21" s="17"/>
      <c r="F21" s="48"/>
      <c r="G21" s="17"/>
      <c r="H21" s="48"/>
      <c r="I21" s="17"/>
      <c r="J21" s="48"/>
      <c r="K21" s="17"/>
      <c r="L21" s="48"/>
      <c r="M21" s="17"/>
      <c r="N21" s="48"/>
    </row>
    <row r="22" spans="1:14" ht="16.5" customHeight="1">
      <c r="A22" s="13" t="s">
        <v>38</v>
      </c>
      <c r="B22" s="22"/>
      <c r="C22" s="22"/>
      <c r="D22" s="68">
        <v>0</v>
      </c>
      <c r="E22" s="17"/>
      <c r="F22" s="68">
        <v>0</v>
      </c>
      <c r="G22" s="17"/>
      <c r="H22" s="68">
        <v>0</v>
      </c>
      <c r="I22" s="17"/>
      <c r="J22" s="68">
        <v>0</v>
      </c>
      <c r="K22" s="17"/>
      <c r="L22" s="68">
        <v>24613</v>
      </c>
      <c r="M22" s="17"/>
      <c r="N22" s="68">
        <f>SUM(D22:L22)</f>
        <v>24613</v>
      </c>
    </row>
    <row r="23" spans="1:14" ht="16.5" customHeight="1">
      <c r="B23" s="72"/>
      <c r="C23" s="21"/>
      <c r="D23" s="25"/>
      <c r="E23" s="26"/>
      <c r="F23" s="25"/>
      <c r="G23" s="26"/>
      <c r="H23" s="25"/>
      <c r="I23" s="26"/>
      <c r="J23" s="25"/>
      <c r="K23" s="26"/>
      <c r="L23" s="25"/>
      <c r="M23" s="26"/>
      <c r="N23" s="25"/>
    </row>
    <row r="24" spans="1:14" ht="16.5" customHeight="1" thickBot="1">
      <c r="A24" s="156" t="s">
        <v>157</v>
      </c>
      <c r="B24" s="22"/>
      <c r="C24" s="22"/>
      <c r="D24" s="43">
        <f>SUM(D20:D23)</f>
        <v>8421541</v>
      </c>
      <c r="E24" s="17"/>
      <c r="F24" s="43">
        <f>SUM(F20:F23)</f>
        <v>3258625</v>
      </c>
      <c r="G24" s="17"/>
      <c r="H24" s="43">
        <f>SUM(H20:H23)</f>
        <v>130202</v>
      </c>
      <c r="I24" s="17"/>
      <c r="J24" s="43">
        <f>SUM(J20:J23)</f>
        <v>373780</v>
      </c>
      <c r="K24" s="17"/>
      <c r="L24" s="157">
        <f>SUM(L20:L23)</f>
        <v>1288656</v>
      </c>
      <c r="M24" s="17"/>
      <c r="N24" s="43">
        <f>SUM(N20:N23)</f>
        <v>13472804</v>
      </c>
    </row>
    <row r="25" spans="1:14" ht="16.5" customHeight="1" thickTop="1">
      <c r="A25" s="22"/>
      <c r="B25" s="50"/>
      <c r="D25" s="28"/>
      <c r="E25" s="17"/>
      <c r="F25" s="28"/>
      <c r="G25" s="17"/>
      <c r="H25" s="28"/>
      <c r="I25" s="17"/>
      <c r="J25" s="28"/>
      <c r="K25" s="17"/>
      <c r="L25" s="28"/>
      <c r="M25" s="17"/>
      <c r="N25" s="26"/>
    </row>
    <row r="26" spans="1:14" ht="16.5" customHeight="1">
      <c r="A26" s="22"/>
      <c r="B26" s="50"/>
      <c r="D26" s="28"/>
      <c r="E26" s="17"/>
      <c r="F26" s="28"/>
      <c r="G26" s="17"/>
      <c r="H26" s="28"/>
      <c r="I26" s="17"/>
      <c r="J26" s="26"/>
      <c r="K26" s="17"/>
      <c r="L26" s="28"/>
      <c r="M26" s="17"/>
      <c r="N26" s="26"/>
    </row>
    <row r="27" spans="1:14" ht="16.5" customHeight="1">
      <c r="A27" s="22"/>
      <c r="B27" s="50"/>
      <c r="D27" s="28"/>
      <c r="E27" s="17"/>
      <c r="F27" s="28"/>
      <c r="G27" s="17"/>
      <c r="H27" s="28"/>
      <c r="I27" s="17"/>
      <c r="J27" s="26"/>
      <c r="K27" s="17"/>
      <c r="L27" s="28"/>
      <c r="M27" s="17"/>
      <c r="N27" s="26"/>
    </row>
    <row r="28" spans="1:14" ht="16.5" customHeight="1">
      <c r="A28" s="22"/>
      <c r="B28" s="50"/>
      <c r="D28" s="28"/>
      <c r="E28" s="17"/>
      <c r="F28" s="28"/>
      <c r="G28" s="17"/>
      <c r="H28" s="28"/>
      <c r="I28" s="17"/>
      <c r="J28" s="26"/>
      <c r="K28" s="17"/>
      <c r="L28" s="28"/>
      <c r="M28" s="17"/>
      <c r="N28" s="26"/>
    </row>
    <row r="29" spans="1:14" ht="16.5" customHeight="1">
      <c r="A29" s="22"/>
      <c r="B29" s="50"/>
      <c r="D29" s="28"/>
      <c r="E29" s="17"/>
      <c r="F29" s="28"/>
      <c r="G29" s="17"/>
      <c r="H29" s="28"/>
      <c r="I29" s="17"/>
      <c r="J29" s="26"/>
      <c r="K29" s="17"/>
      <c r="L29" s="28"/>
      <c r="M29" s="17"/>
      <c r="N29" s="26"/>
    </row>
    <row r="30" spans="1:14" ht="18.75" customHeight="1">
      <c r="A30" s="72"/>
      <c r="B30" s="72"/>
      <c r="D30" s="26"/>
      <c r="E30" s="17"/>
      <c r="F30" s="26"/>
      <c r="G30" s="17"/>
      <c r="H30" s="26"/>
      <c r="I30" s="17"/>
      <c r="J30" s="26"/>
      <c r="K30" s="17"/>
      <c r="L30" s="26"/>
      <c r="M30" s="17"/>
      <c r="N30" s="26"/>
    </row>
    <row r="31" spans="1:14" ht="18.75" customHeight="1"/>
    <row r="32" spans="1:14" ht="21.9" customHeight="1">
      <c r="A32" s="55" t="str">
        <f>'8'!A34</f>
        <v>The accompanying notes on page 12 to 32 form part of this interim financial information.</v>
      </c>
      <c r="B32" s="55"/>
      <c r="C32" s="55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</sheetData>
  <mergeCells count="2">
    <mergeCell ref="D6:N6"/>
    <mergeCell ref="J7:L7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33"/>
  <sheetViews>
    <sheetView tabSelected="1" topLeftCell="A56" zoomScale="110" zoomScaleNormal="110" zoomScaleSheetLayoutView="100" workbookViewId="0">
      <selection activeCell="L69" sqref="L69"/>
    </sheetView>
  </sheetViews>
  <sheetFormatPr defaultColWidth="9" defaultRowHeight="16.5" customHeight="1"/>
  <cols>
    <col min="1" max="1" width="1.109375" style="60" customWidth="1"/>
    <col min="2" max="2" width="1.109375" style="14" customWidth="1"/>
    <col min="3" max="3" width="41.88671875" style="14" customWidth="1"/>
    <col min="4" max="4" width="5.109375" style="5" customWidth="1"/>
    <col min="5" max="5" width="0.5546875" style="5" customWidth="1"/>
    <col min="6" max="6" width="10.6640625" style="7" customWidth="1"/>
    <col min="7" max="7" width="0.5546875" style="5" customWidth="1"/>
    <col min="8" max="8" width="10.6640625" style="77" customWidth="1"/>
    <col min="9" max="9" width="0.5546875" style="5" customWidth="1"/>
    <col min="10" max="10" width="10.6640625" style="7" customWidth="1"/>
    <col min="11" max="11" width="0.5546875" style="5" customWidth="1"/>
    <col min="12" max="12" width="10.6640625" style="77" customWidth="1"/>
    <col min="13" max="16384" width="9" style="5"/>
  </cols>
  <sheetData>
    <row r="1" spans="1:13" ht="16.5" customHeight="1">
      <c r="A1" s="4" t="s">
        <v>79</v>
      </c>
      <c r="B1" s="5"/>
      <c r="C1" s="5"/>
      <c r="D1" s="6"/>
    </row>
    <row r="2" spans="1:13" ht="16.5" customHeight="1">
      <c r="A2" s="4" t="s">
        <v>52</v>
      </c>
      <c r="B2" s="5"/>
      <c r="C2" s="5"/>
      <c r="D2" s="6"/>
    </row>
    <row r="3" spans="1:13" ht="16.5" customHeight="1">
      <c r="A3" s="9" t="s">
        <v>156</v>
      </c>
      <c r="B3" s="10"/>
      <c r="C3" s="10"/>
      <c r="D3" s="11"/>
      <c r="E3" s="10"/>
      <c r="F3" s="12"/>
      <c r="G3" s="10"/>
      <c r="H3" s="79"/>
      <c r="I3" s="10"/>
      <c r="J3" s="12"/>
      <c r="K3" s="10"/>
      <c r="L3" s="79"/>
    </row>
    <row r="4" spans="1:13" ht="16.5" customHeight="1">
      <c r="A4" s="13"/>
    </row>
    <row r="5" spans="1:13" ht="16.5" customHeight="1">
      <c r="A5" s="13"/>
    </row>
    <row r="6" spans="1:13" ht="16.5" customHeight="1">
      <c r="A6" s="13"/>
      <c r="F6" s="189" t="s">
        <v>70</v>
      </c>
      <c r="G6" s="189"/>
      <c r="H6" s="189"/>
      <c r="I6" s="15"/>
      <c r="J6" s="189" t="s">
        <v>72</v>
      </c>
      <c r="K6" s="189"/>
      <c r="L6" s="189"/>
    </row>
    <row r="7" spans="1:13" ht="16.5" customHeight="1">
      <c r="A7" s="13"/>
      <c r="F7" s="188" t="s">
        <v>71</v>
      </c>
      <c r="G7" s="188"/>
      <c r="H7" s="188"/>
      <c r="I7" s="15"/>
      <c r="J7" s="188" t="s">
        <v>71</v>
      </c>
      <c r="K7" s="188"/>
      <c r="L7" s="188"/>
    </row>
    <row r="8" spans="1:13" ht="16.5" customHeight="1">
      <c r="A8" s="13"/>
      <c r="F8" s="141" t="s">
        <v>1</v>
      </c>
      <c r="G8" s="141"/>
      <c r="H8" s="87" t="s">
        <v>1</v>
      </c>
      <c r="I8" s="141"/>
      <c r="J8" s="141" t="s">
        <v>1</v>
      </c>
      <c r="K8" s="141"/>
      <c r="L8" s="87" t="s">
        <v>1</v>
      </c>
    </row>
    <row r="9" spans="1:13" ht="16.5" customHeight="1">
      <c r="A9" s="13"/>
      <c r="D9" s="20"/>
      <c r="E9" s="17"/>
      <c r="F9" s="21">
        <v>2021</v>
      </c>
      <c r="G9" s="22"/>
      <c r="H9" s="81">
        <v>2020</v>
      </c>
      <c r="I9" s="22"/>
      <c r="J9" s="21">
        <v>2021</v>
      </c>
      <c r="K9" s="22"/>
      <c r="L9" s="81">
        <v>2020</v>
      </c>
    </row>
    <row r="10" spans="1:13" ht="16.5" customHeight="1">
      <c r="A10" s="13"/>
      <c r="D10" s="20"/>
      <c r="E10" s="17"/>
      <c r="F10" s="21" t="s">
        <v>97</v>
      </c>
      <c r="G10" s="22"/>
      <c r="H10" s="81" t="s">
        <v>97</v>
      </c>
      <c r="I10" s="22"/>
      <c r="J10" s="21" t="s">
        <v>97</v>
      </c>
      <c r="K10" s="22"/>
      <c r="L10" s="81" t="s">
        <v>97</v>
      </c>
    </row>
    <row r="11" spans="1:13" ht="16.5" customHeight="1">
      <c r="A11" s="13"/>
      <c r="D11" s="158" t="s">
        <v>3</v>
      </c>
      <c r="E11" s="16"/>
      <c r="F11" s="159" t="s">
        <v>4</v>
      </c>
      <c r="G11" s="16"/>
      <c r="H11" s="160" t="s">
        <v>4</v>
      </c>
      <c r="I11" s="16"/>
      <c r="J11" s="159" t="s">
        <v>4</v>
      </c>
      <c r="K11" s="16"/>
      <c r="L11" s="160" t="s">
        <v>4</v>
      </c>
    </row>
    <row r="12" spans="1:13" ht="16.5" customHeight="1">
      <c r="A12" s="13"/>
      <c r="D12" s="161"/>
      <c r="E12" s="16"/>
      <c r="F12" s="162"/>
      <c r="G12" s="16"/>
      <c r="H12" s="80"/>
      <c r="I12" s="16"/>
      <c r="J12" s="162"/>
      <c r="K12" s="16"/>
      <c r="L12" s="80"/>
    </row>
    <row r="13" spans="1:13" s="14" customFormat="1" ht="16.5" customHeight="1">
      <c r="A13" s="8" t="s">
        <v>53</v>
      </c>
      <c r="F13" s="163"/>
      <c r="H13" s="145"/>
      <c r="I13" s="5"/>
      <c r="J13" s="66"/>
      <c r="K13" s="5"/>
      <c r="L13" s="164"/>
    </row>
    <row r="14" spans="1:13" ht="16.5" customHeight="1">
      <c r="A14" s="13" t="s">
        <v>175</v>
      </c>
      <c r="B14" s="8"/>
      <c r="C14" s="8"/>
      <c r="F14" s="57">
        <v>2358441</v>
      </c>
      <c r="H14" s="77">
        <v>271281</v>
      </c>
      <c r="J14" s="66">
        <v>31714</v>
      </c>
      <c r="L14" s="164">
        <v>54111</v>
      </c>
    </row>
    <row r="15" spans="1:13" ht="16.5" customHeight="1">
      <c r="A15" s="13" t="s">
        <v>118</v>
      </c>
      <c r="B15" s="8"/>
      <c r="C15" s="8"/>
      <c r="F15" s="57"/>
      <c r="J15" s="57"/>
    </row>
    <row r="16" spans="1:13" ht="16.5" customHeight="1">
      <c r="A16" s="5"/>
      <c r="B16" s="13" t="s">
        <v>102</v>
      </c>
      <c r="C16" s="13"/>
      <c r="F16" s="57">
        <v>386846</v>
      </c>
      <c r="H16" s="77">
        <v>384694</v>
      </c>
      <c r="J16" s="57">
        <v>20767</v>
      </c>
      <c r="L16" s="77">
        <v>21042</v>
      </c>
      <c r="M16" s="165"/>
    </row>
    <row r="17" spans="1:13" ht="16.5" customHeight="1">
      <c r="A17" s="5"/>
      <c r="B17" s="13" t="s">
        <v>138</v>
      </c>
      <c r="C17" s="13"/>
      <c r="F17" s="66">
        <v>0</v>
      </c>
      <c r="H17" s="77">
        <v>-136</v>
      </c>
      <c r="J17" s="66">
        <v>0</v>
      </c>
      <c r="L17" s="164">
        <v>0</v>
      </c>
      <c r="M17" s="165"/>
    </row>
    <row r="18" spans="1:13" ht="16.5" customHeight="1">
      <c r="A18" s="5"/>
      <c r="B18" s="13" t="s">
        <v>20</v>
      </c>
      <c r="C18" s="13"/>
      <c r="F18" s="57">
        <v>22748</v>
      </c>
      <c r="H18" s="77">
        <v>24716</v>
      </c>
      <c r="J18" s="57">
        <v>7831</v>
      </c>
      <c r="K18" s="67"/>
      <c r="L18" s="77">
        <v>7856</v>
      </c>
    </row>
    <row r="19" spans="1:13" ht="16.5" customHeight="1">
      <c r="A19" s="5"/>
      <c r="B19" s="13" t="s">
        <v>146</v>
      </c>
      <c r="C19" s="13"/>
      <c r="F19" s="57">
        <v>191</v>
      </c>
      <c r="H19" s="77">
        <v>2919</v>
      </c>
      <c r="J19" s="57">
        <v>-13</v>
      </c>
      <c r="L19" s="77">
        <v>-166</v>
      </c>
    </row>
    <row r="20" spans="1:13" ht="16.5" customHeight="1">
      <c r="A20" s="5"/>
      <c r="B20" s="13" t="s">
        <v>98</v>
      </c>
      <c r="C20" s="13"/>
      <c r="D20" s="5" t="s">
        <v>169</v>
      </c>
      <c r="F20" s="57">
        <v>736</v>
      </c>
      <c r="H20" s="77">
        <v>12234</v>
      </c>
      <c r="J20" s="57">
        <v>-11</v>
      </c>
      <c r="L20" s="77">
        <v>-36</v>
      </c>
    </row>
    <row r="21" spans="1:13" ht="16.5" customHeight="1">
      <c r="A21" s="5"/>
      <c r="B21" s="13" t="s">
        <v>54</v>
      </c>
      <c r="C21" s="13"/>
      <c r="F21" s="57">
        <v>-1498</v>
      </c>
      <c r="H21" s="77">
        <v>-2670</v>
      </c>
      <c r="J21" s="166">
        <v>-17891</v>
      </c>
      <c r="K21" s="67"/>
      <c r="L21" s="165">
        <v>-63045</v>
      </c>
    </row>
    <row r="22" spans="1:13" ht="16.5" customHeight="1">
      <c r="A22" s="5"/>
      <c r="B22" s="13" t="s">
        <v>152</v>
      </c>
      <c r="C22" s="13"/>
      <c r="F22" s="57">
        <v>-21600</v>
      </c>
      <c r="H22" s="77">
        <v>-28800</v>
      </c>
      <c r="J22" s="66">
        <v>0</v>
      </c>
      <c r="L22" s="164">
        <v>0</v>
      </c>
    </row>
    <row r="23" spans="1:13" ht="16.5" customHeight="1">
      <c r="A23" s="5"/>
      <c r="B23" s="13" t="s">
        <v>113</v>
      </c>
      <c r="C23" s="13"/>
      <c r="F23" s="95">
        <v>27352</v>
      </c>
      <c r="H23" s="96">
        <v>33525</v>
      </c>
      <c r="J23" s="167">
        <v>1251</v>
      </c>
      <c r="K23" s="67"/>
      <c r="L23" s="168">
        <v>21197</v>
      </c>
    </row>
    <row r="24" spans="1:13" ht="16.5" customHeight="1">
      <c r="A24" s="5"/>
      <c r="B24" s="13"/>
      <c r="C24" s="13"/>
      <c r="F24" s="57"/>
      <c r="I24" s="67"/>
      <c r="J24" s="66"/>
      <c r="K24" s="67"/>
      <c r="L24" s="164"/>
    </row>
    <row r="25" spans="1:13" ht="16.5" customHeight="1">
      <c r="A25" s="5"/>
      <c r="B25" s="13"/>
      <c r="C25" s="13"/>
      <c r="F25" s="57">
        <f>SUM(F14:F23)</f>
        <v>2773216</v>
      </c>
      <c r="H25" s="77">
        <f>SUM(H14:H23)</f>
        <v>697763</v>
      </c>
      <c r="I25" s="67"/>
      <c r="J25" s="57">
        <f>SUM(J14:J23)</f>
        <v>43648</v>
      </c>
      <c r="K25" s="67"/>
      <c r="L25" s="77">
        <f>SUM(L14:L23)</f>
        <v>40959</v>
      </c>
    </row>
    <row r="26" spans="1:13" ht="16.5" customHeight="1">
      <c r="A26" s="8" t="s">
        <v>55</v>
      </c>
      <c r="B26" s="8"/>
      <c r="C26" s="8"/>
      <c r="F26" s="57"/>
      <c r="J26" s="57"/>
    </row>
    <row r="27" spans="1:13" ht="16.5" customHeight="1">
      <c r="A27" s="5"/>
      <c r="B27" s="13" t="s">
        <v>56</v>
      </c>
      <c r="C27" s="13"/>
      <c r="F27" s="57">
        <v>-585883</v>
      </c>
      <c r="H27" s="77">
        <v>-112544</v>
      </c>
      <c r="J27" s="57">
        <v>35926</v>
      </c>
      <c r="L27" s="77">
        <v>977</v>
      </c>
    </row>
    <row r="28" spans="1:13" ht="16.5" customHeight="1">
      <c r="A28" s="5"/>
      <c r="B28" s="13" t="s">
        <v>57</v>
      </c>
      <c r="C28" s="13"/>
      <c r="F28" s="57">
        <v>-954947</v>
      </c>
      <c r="H28" s="77">
        <v>-259816</v>
      </c>
      <c r="J28" s="66">
        <v>0</v>
      </c>
      <c r="L28" s="164">
        <v>0</v>
      </c>
    </row>
    <row r="29" spans="1:13" ht="16.5" customHeight="1">
      <c r="A29" s="5"/>
      <c r="B29" s="13" t="s">
        <v>16</v>
      </c>
      <c r="C29" s="13"/>
      <c r="F29" s="57">
        <v>-364323</v>
      </c>
      <c r="H29" s="77">
        <v>8313</v>
      </c>
      <c r="J29" s="66">
        <v>-49890</v>
      </c>
      <c r="L29" s="164">
        <v>-169</v>
      </c>
    </row>
    <row r="30" spans="1:13" ht="16.5" customHeight="1">
      <c r="A30" s="5"/>
      <c r="B30" s="13" t="s">
        <v>178</v>
      </c>
      <c r="C30" s="13"/>
      <c r="D30" s="5" t="s">
        <v>170</v>
      </c>
      <c r="F30" s="95">
        <v>-21329</v>
      </c>
      <c r="H30" s="96">
        <v>58383</v>
      </c>
      <c r="J30" s="95">
        <v>680</v>
      </c>
      <c r="L30" s="96">
        <v>1939</v>
      </c>
    </row>
    <row r="31" spans="1:13" s="14" customFormat="1" ht="16.5" customHeight="1">
      <c r="A31" s="13"/>
      <c r="F31" s="163"/>
      <c r="H31" s="145"/>
      <c r="J31" s="163"/>
      <c r="L31" s="145"/>
    </row>
    <row r="32" spans="1:13" ht="16.5" customHeight="1">
      <c r="A32" s="8"/>
      <c r="B32" s="13" t="s">
        <v>164</v>
      </c>
      <c r="C32" s="13"/>
      <c r="D32" s="13"/>
      <c r="F32" s="57">
        <f>SUM(F25:F30)</f>
        <v>846734</v>
      </c>
      <c r="H32" s="77">
        <f>SUM(H25:H30)</f>
        <v>392099</v>
      </c>
      <c r="J32" s="57">
        <f>SUM(J25:J30)</f>
        <v>30364</v>
      </c>
      <c r="L32" s="77">
        <f>SUM(L25:L30)</f>
        <v>43706</v>
      </c>
    </row>
    <row r="33" spans="1:12" ht="16.5" customHeight="1">
      <c r="A33" s="8"/>
      <c r="B33" s="13" t="s">
        <v>119</v>
      </c>
      <c r="C33" s="13"/>
      <c r="D33" s="5" t="s">
        <v>171</v>
      </c>
      <c r="F33" s="57">
        <v>-28322</v>
      </c>
      <c r="G33" s="7"/>
      <c r="H33" s="77">
        <v>-36627</v>
      </c>
      <c r="I33" s="7"/>
      <c r="J33" s="66">
        <v>-1133</v>
      </c>
      <c r="K33" s="7"/>
      <c r="L33" s="164">
        <v>-24466</v>
      </c>
    </row>
    <row r="34" spans="1:12" ht="16.5" customHeight="1">
      <c r="A34" s="8"/>
      <c r="B34" s="6" t="s">
        <v>179</v>
      </c>
      <c r="C34" s="6"/>
      <c r="F34" s="71">
        <v>-9192</v>
      </c>
      <c r="G34" s="7"/>
      <c r="H34" s="79">
        <v>-97938</v>
      </c>
      <c r="I34" s="7"/>
      <c r="J34" s="169">
        <v>1174</v>
      </c>
      <c r="K34" s="7"/>
      <c r="L34" s="170">
        <v>-7104</v>
      </c>
    </row>
    <row r="35" spans="1:12" s="14" customFormat="1" ht="16.5" customHeight="1">
      <c r="A35" s="13"/>
      <c r="F35" s="163"/>
      <c r="H35" s="145"/>
      <c r="J35" s="163"/>
      <c r="L35" s="145"/>
    </row>
    <row r="36" spans="1:12" ht="16.5" customHeight="1">
      <c r="A36" s="8" t="s">
        <v>165</v>
      </c>
      <c r="B36" s="8"/>
      <c r="C36" s="8"/>
      <c r="F36" s="57"/>
      <c r="J36" s="57"/>
    </row>
    <row r="37" spans="1:12" ht="16.5" customHeight="1">
      <c r="A37" s="8"/>
      <c r="B37" s="8" t="s">
        <v>78</v>
      </c>
      <c r="C37" s="8"/>
      <c r="F37" s="71">
        <f>SUM(F32:F34)</f>
        <v>809220</v>
      </c>
      <c r="H37" s="79">
        <f>SUM(H32:H34)</f>
        <v>257534</v>
      </c>
      <c r="J37" s="71">
        <f>SUM(J32:J34)</f>
        <v>30405</v>
      </c>
      <c r="L37" s="79">
        <f>SUM(L32:L34)</f>
        <v>12136</v>
      </c>
    </row>
    <row r="38" spans="1:12" ht="16.5" customHeight="1">
      <c r="A38" s="8"/>
      <c r="B38" s="8"/>
      <c r="C38" s="8"/>
    </row>
    <row r="39" spans="1:12" ht="16.5" customHeight="1">
      <c r="A39" s="8"/>
      <c r="B39" s="8"/>
      <c r="C39" s="8"/>
    </row>
    <row r="40" spans="1:12" ht="16.5" customHeight="1">
      <c r="A40" s="8"/>
      <c r="B40" s="8"/>
      <c r="C40" s="8"/>
    </row>
    <row r="41" spans="1:12" ht="16.5" customHeight="1">
      <c r="A41" s="8"/>
      <c r="B41" s="8"/>
      <c r="C41" s="8"/>
    </row>
    <row r="42" spans="1:12" ht="16.5" customHeight="1">
      <c r="A42" s="8"/>
      <c r="B42" s="8"/>
      <c r="C42" s="8"/>
    </row>
    <row r="43" spans="1:12" ht="16.5" customHeight="1">
      <c r="A43" s="8"/>
      <c r="B43" s="8"/>
      <c r="C43" s="8"/>
    </row>
    <row r="44" spans="1:12" ht="16.5" customHeight="1">
      <c r="A44" s="8"/>
      <c r="B44" s="8"/>
      <c r="C44" s="8"/>
    </row>
    <row r="45" spans="1:12" ht="16.5" customHeight="1">
      <c r="A45" s="8"/>
      <c r="B45" s="8"/>
      <c r="C45" s="8"/>
    </row>
    <row r="46" spans="1:12" ht="16.5" customHeight="1">
      <c r="A46" s="8"/>
      <c r="B46" s="8"/>
      <c r="C46" s="8"/>
    </row>
    <row r="47" spans="1:12" ht="16.5" customHeight="1">
      <c r="A47" s="8"/>
      <c r="B47" s="8"/>
      <c r="C47" s="8"/>
    </row>
    <row r="48" spans="1:12" ht="16.5" customHeight="1">
      <c r="A48" s="5"/>
      <c r="B48" s="171"/>
      <c r="C48" s="13"/>
      <c r="D48" s="13"/>
      <c r="I48" s="67"/>
      <c r="J48" s="67"/>
      <c r="K48" s="67"/>
      <c r="L48" s="164"/>
    </row>
    <row r="49" spans="1:12" ht="18.75" customHeight="1">
      <c r="A49" s="5"/>
      <c r="B49" s="171"/>
      <c r="C49" s="13"/>
      <c r="D49" s="13"/>
      <c r="I49" s="67"/>
      <c r="J49" s="67"/>
      <c r="K49" s="67"/>
      <c r="L49" s="164"/>
    </row>
    <row r="50" spans="1:12" ht="21.9" customHeight="1">
      <c r="A50" s="55" t="str">
        <f>'9'!A32</f>
        <v>The accompanying notes on page 12 to 32 form part of this interim financial information.</v>
      </c>
      <c r="B50" s="10"/>
      <c r="C50" s="10"/>
      <c r="D50" s="10"/>
      <c r="E50" s="10"/>
      <c r="F50" s="12"/>
      <c r="G50" s="10"/>
      <c r="H50" s="79"/>
      <c r="I50" s="10"/>
      <c r="J50" s="12"/>
      <c r="K50" s="10"/>
      <c r="L50" s="79"/>
    </row>
    <row r="51" spans="1:12" ht="16.5" customHeight="1">
      <c r="A51" s="4" t="s">
        <v>79</v>
      </c>
      <c r="B51" s="5"/>
      <c r="C51" s="5"/>
      <c r="D51" s="6"/>
    </row>
    <row r="52" spans="1:12" ht="16.5" customHeight="1">
      <c r="A52" s="4" t="str">
        <f>A2</f>
        <v>Statement of Cash Flows</v>
      </c>
      <c r="B52" s="5"/>
      <c r="C52" s="5"/>
      <c r="D52" s="6"/>
    </row>
    <row r="53" spans="1:12" ht="16.5" customHeight="1">
      <c r="A53" s="9" t="str">
        <f>A3</f>
        <v>For the nine-month period ended 31 December 2021</v>
      </c>
      <c r="B53" s="10"/>
      <c r="C53" s="10"/>
      <c r="D53" s="11"/>
      <c r="E53" s="10"/>
      <c r="F53" s="12"/>
      <c r="G53" s="10"/>
      <c r="H53" s="79"/>
      <c r="I53" s="10"/>
      <c r="J53" s="12"/>
      <c r="K53" s="10"/>
      <c r="L53" s="79"/>
    </row>
    <row r="54" spans="1:12" ht="16.5" customHeight="1">
      <c r="A54" s="13"/>
    </row>
    <row r="55" spans="1:12" ht="16.5" customHeight="1">
      <c r="A55" s="13"/>
    </row>
    <row r="56" spans="1:12" ht="16.5" customHeight="1">
      <c r="A56" s="13"/>
      <c r="F56" s="189" t="s">
        <v>70</v>
      </c>
      <c r="G56" s="189"/>
      <c r="H56" s="189"/>
      <c r="I56" s="15"/>
      <c r="J56" s="189" t="s">
        <v>72</v>
      </c>
      <c r="K56" s="189"/>
      <c r="L56" s="189"/>
    </row>
    <row r="57" spans="1:12" ht="16.5" customHeight="1">
      <c r="A57" s="13"/>
      <c r="F57" s="188" t="s">
        <v>71</v>
      </c>
      <c r="G57" s="188"/>
      <c r="H57" s="188"/>
      <c r="I57" s="15"/>
      <c r="J57" s="188" t="s">
        <v>71</v>
      </c>
      <c r="K57" s="188"/>
      <c r="L57" s="188"/>
    </row>
    <row r="58" spans="1:12" ht="16.5" customHeight="1">
      <c r="A58" s="13"/>
      <c r="F58" s="141" t="s">
        <v>1</v>
      </c>
      <c r="G58" s="141"/>
      <c r="H58" s="87" t="s">
        <v>1</v>
      </c>
      <c r="I58" s="141"/>
      <c r="J58" s="141" t="s">
        <v>1</v>
      </c>
      <c r="K58" s="141"/>
      <c r="L58" s="87" t="s">
        <v>1</v>
      </c>
    </row>
    <row r="59" spans="1:12" ht="16.5" customHeight="1">
      <c r="A59" s="13"/>
      <c r="E59" s="17"/>
      <c r="F59" s="21">
        <v>2021</v>
      </c>
      <c r="G59" s="22"/>
      <c r="H59" s="81">
        <v>2020</v>
      </c>
      <c r="I59" s="22"/>
      <c r="J59" s="21">
        <v>2021</v>
      </c>
      <c r="K59" s="22"/>
      <c r="L59" s="81">
        <v>2020</v>
      </c>
    </row>
    <row r="60" spans="1:12" ht="16.5" customHeight="1">
      <c r="A60" s="13"/>
      <c r="E60" s="17"/>
      <c r="F60" s="21" t="s">
        <v>97</v>
      </c>
      <c r="G60" s="22"/>
      <c r="H60" s="81" t="s">
        <v>97</v>
      </c>
      <c r="I60" s="22"/>
      <c r="J60" s="21" t="s">
        <v>97</v>
      </c>
      <c r="K60" s="22"/>
      <c r="L60" s="81" t="s">
        <v>97</v>
      </c>
    </row>
    <row r="61" spans="1:12" ht="16.5" customHeight="1">
      <c r="A61" s="13"/>
      <c r="D61" s="158" t="s">
        <v>3</v>
      </c>
      <c r="E61" s="16"/>
      <c r="F61" s="159" t="s">
        <v>4</v>
      </c>
      <c r="G61" s="16"/>
      <c r="H61" s="160" t="s">
        <v>4</v>
      </c>
      <c r="I61" s="16"/>
      <c r="J61" s="159" t="s">
        <v>4</v>
      </c>
      <c r="K61" s="16"/>
      <c r="L61" s="160" t="s">
        <v>4</v>
      </c>
    </row>
    <row r="62" spans="1:12" ht="16.5" customHeight="1">
      <c r="A62" s="13"/>
      <c r="E62" s="16"/>
      <c r="F62" s="162"/>
      <c r="G62" s="16"/>
      <c r="H62" s="80"/>
      <c r="I62" s="16"/>
      <c r="J62" s="162"/>
      <c r="K62" s="16"/>
      <c r="L62" s="80"/>
    </row>
    <row r="63" spans="1:12" ht="16.5" customHeight="1">
      <c r="A63" s="8" t="s">
        <v>58</v>
      </c>
      <c r="B63" s="6"/>
      <c r="C63" s="6"/>
      <c r="F63" s="57"/>
      <c r="J63" s="57"/>
    </row>
    <row r="64" spans="1:12" ht="16.5" customHeight="1">
      <c r="A64" s="5"/>
      <c r="B64" s="13" t="s">
        <v>59</v>
      </c>
      <c r="C64" s="13"/>
      <c r="D64" s="5" t="s">
        <v>172</v>
      </c>
      <c r="F64" s="66">
        <v>-2462</v>
      </c>
      <c r="H64" s="164">
        <v>-107</v>
      </c>
      <c r="J64" s="66">
        <v>-2312</v>
      </c>
      <c r="L64" s="164">
        <v>-107</v>
      </c>
    </row>
    <row r="65" spans="1:12" ht="16.5" customHeight="1">
      <c r="A65" s="5"/>
      <c r="B65" s="13" t="s">
        <v>92</v>
      </c>
      <c r="C65" s="13"/>
      <c r="D65" s="5" t="s">
        <v>172</v>
      </c>
      <c r="F65" s="57">
        <v>-160171</v>
      </c>
      <c r="H65" s="77">
        <v>-63531</v>
      </c>
      <c r="J65" s="66">
        <v>-2568</v>
      </c>
      <c r="L65" s="164">
        <v>-643</v>
      </c>
    </row>
    <row r="66" spans="1:12" ht="16.5" customHeight="1">
      <c r="A66" s="5"/>
      <c r="B66" s="13" t="s">
        <v>93</v>
      </c>
      <c r="C66" s="13"/>
      <c r="F66" s="57"/>
      <c r="J66" s="66"/>
      <c r="L66" s="164"/>
    </row>
    <row r="67" spans="1:12" ht="16.5" customHeight="1">
      <c r="A67" s="5"/>
      <c r="B67" s="13"/>
      <c r="C67" s="13" t="s">
        <v>94</v>
      </c>
      <c r="F67" s="57">
        <v>291</v>
      </c>
      <c r="H67" s="77">
        <v>35</v>
      </c>
      <c r="J67" s="66">
        <v>367</v>
      </c>
      <c r="L67" s="164">
        <v>30</v>
      </c>
    </row>
    <row r="68" spans="1:12" ht="16.5" customHeight="1">
      <c r="A68" s="5"/>
      <c r="B68" s="13" t="s">
        <v>168</v>
      </c>
      <c r="C68" s="13"/>
      <c r="F68" s="66"/>
      <c r="H68" s="164"/>
      <c r="J68" s="66"/>
      <c r="L68" s="164"/>
    </row>
    <row r="69" spans="1:12" ht="16.5" customHeight="1">
      <c r="A69" s="5"/>
      <c r="B69" s="13"/>
      <c r="C69" s="13" t="s">
        <v>167</v>
      </c>
      <c r="D69" s="5" t="s">
        <v>147</v>
      </c>
      <c r="F69" s="66">
        <v>0</v>
      </c>
      <c r="H69" s="164">
        <v>0</v>
      </c>
      <c r="J69" s="66">
        <v>141843</v>
      </c>
      <c r="L69" s="164">
        <v>-379417</v>
      </c>
    </row>
    <row r="70" spans="1:12" ht="16.5" customHeight="1">
      <c r="A70" s="13"/>
      <c r="B70" s="14" t="s">
        <v>54</v>
      </c>
      <c r="C70" s="13"/>
      <c r="F70" s="66">
        <v>1339</v>
      </c>
      <c r="H70" s="164">
        <v>2800</v>
      </c>
      <c r="J70" s="66">
        <v>20831</v>
      </c>
      <c r="L70" s="164">
        <v>63528</v>
      </c>
    </row>
    <row r="71" spans="1:12" ht="16.5" customHeight="1">
      <c r="A71" s="13"/>
      <c r="B71" s="14" t="s">
        <v>152</v>
      </c>
      <c r="C71" s="13"/>
      <c r="F71" s="66">
        <v>21600</v>
      </c>
      <c r="H71" s="164">
        <v>28800</v>
      </c>
      <c r="J71" s="66">
        <v>0</v>
      </c>
      <c r="L71" s="164">
        <v>0</v>
      </c>
    </row>
    <row r="72" spans="1:12" ht="16.5" customHeight="1">
      <c r="A72" s="8"/>
      <c r="B72" s="5"/>
      <c r="C72" s="5"/>
      <c r="F72" s="172"/>
      <c r="H72" s="173"/>
      <c r="J72" s="172"/>
      <c r="L72" s="173"/>
    </row>
    <row r="73" spans="1:12" ht="16.5" customHeight="1">
      <c r="A73" s="8" t="s">
        <v>166</v>
      </c>
      <c r="B73" s="93"/>
      <c r="C73" s="93"/>
      <c r="F73" s="71">
        <f>SUM(F64:F71)</f>
        <v>-139403</v>
      </c>
      <c r="H73" s="79">
        <f>SUM(H64:H71)</f>
        <v>-32003</v>
      </c>
      <c r="J73" s="71">
        <f>SUM(J64:J71)</f>
        <v>158161</v>
      </c>
      <c r="L73" s="79">
        <f>SUM(L64:L71)</f>
        <v>-316609</v>
      </c>
    </row>
    <row r="74" spans="1:12" ht="16.5" customHeight="1">
      <c r="A74" s="8"/>
      <c r="B74" s="5"/>
      <c r="C74" s="5"/>
      <c r="F74" s="57"/>
      <c r="J74" s="57"/>
    </row>
    <row r="75" spans="1:12" ht="16.5" customHeight="1">
      <c r="A75" s="8" t="s">
        <v>60</v>
      </c>
      <c r="B75" s="5"/>
      <c r="C75" s="5"/>
      <c r="F75" s="57"/>
      <c r="J75" s="57"/>
    </row>
    <row r="76" spans="1:12" ht="16.5" customHeight="1">
      <c r="A76" s="13"/>
      <c r="B76" s="13" t="s">
        <v>158</v>
      </c>
      <c r="C76" s="5"/>
      <c r="F76" s="66"/>
      <c r="H76" s="164"/>
      <c r="J76" s="66"/>
      <c r="L76" s="164"/>
    </row>
    <row r="77" spans="1:12" ht="16.5" customHeight="1">
      <c r="A77" s="13"/>
      <c r="B77" s="5"/>
      <c r="C77" s="13" t="s">
        <v>116</v>
      </c>
      <c r="D77" s="174"/>
      <c r="F77" s="57">
        <v>-441393</v>
      </c>
      <c r="G77" s="7"/>
      <c r="H77" s="77">
        <v>-220984</v>
      </c>
      <c r="I77" s="7"/>
      <c r="J77" s="66">
        <v>0</v>
      </c>
      <c r="L77" s="164">
        <v>0</v>
      </c>
    </row>
    <row r="78" spans="1:12" ht="16.5" customHeight="1">
      <c r="A78" s="13"/>
      <c r="B78" s="13" t="s">
        <v>159</v>
      </c>
      <c r="C78" s="5"/>
      <c r="F78" s="66"/>
      <c r="H78" s="164"/>
      <c r="J78" s="57"/>
    </row>
    <row r="79" spans="1:12" ht="16.5" customHeight="1">
      <c r="A79" s="13"/>
      <c r="B79" s="13"/>
      <c r="C79" s="13" t="s">
        <v>124</v>
      </c>
      <c r="F79" s="66">
        <v>0</v>
      </c>
      <c r="G79" s="7"/>
      <c r="H79" s="164">
        <v>0</v>
      </c>
      <c r="I79" s="7"/>
      <c r="J79" s="66">
        <v>0</v>
      </c>
      <c r="L79" s="164">
        <v>350977</v>
      </c>
    </row>
    <row r="80" spans="1:12" ht="16.5" customHeight="1">
      <c r="A80" s="13"/>
      <c r="B80" s="13" t="s">
        <v>133</v>
      </c>
      <c r="C80" s="13"/>
      <c r="F80" s="167">
        <v>-38301</v>
      </c>
      <c r="G80" s="7"/>
      <c r="H80" s="168">
        <v>-33833</v>
      </c>
      <c r="I80" s="7"/>
      <c r="J80" s="167">
        <v>-12602</v>
      </c>
      <c r="L80" s="168">
        <v>-11373</v>
      </c>
    </row>
    <row r="81" spans="1:12" ht="16.5" customHeight="1">
      <c r="A81" s="13"/>
      <c r="B81" s="175"/>
      <c r="C81" s="175"/>
      <c r="D81" s="174"/>
      <c r="F81" s="57"/>
      <c r="J81" s="57"/>
    </row>
    <row r="82" spans="1:12" ht="16.5" customHeight="1">
      <c r="A82" s="8" t="s">
        <v>180</v>
      </c>
      <c r="B82" s="93"/>
      <c r="C82" s="93"/>
      <c r="F82" s="71">
        <f>SUM(F76:F81)</f>
        <v>-479694</v>
      </c>
      <c r="H82" s="79">
        <f>SUM(H76:H81)</f>
        <v>-254817</v>
      </c>
      <c r="J82" s="71">
        <f>SUM(J76:J81)</f>
        <v>-12602</v>
      </c>
      <c r="L82" s="79">
        <f>SUM(L76:L81)</f>
        <v>339604</v>
      </c>
    </row>
    <row r="83" spans="1:12" ht="16.5" customHeight="1">
      <c r="A83" s="8"/>
      <c r="B83" s="93"/>
      <c r="C83" s="93"/>
      <c r="F83" s="57"/>
      <c r="J83" s="57"/>
    </row>
    <row r="84" spans="1:12" ht="16.5" customHeight="1">
      <c r="A84" s="8" t="s">
        <v>153</v>
      </c>
      <c r="B84" s="5"/>
      <c r="C84" s="5"/>
      <c r="F84" s="57">
        <f>SUM(F37,F73,F82)</f>
        <v>190123</v>
      </c>
      <c r="H84" s="77">
        <f>SUM(H37,H73,H82)</f>
        <v>-29286</v>
      </c>
      <c r="J84" s="57">
        <f>SUM(J37,J73,J82)</f>
        <v>175964</v>
      </c>
      <c r="L84" s="77">
        <f>SUM(L37,L73,L82)</f>
        <v>35131</v>
      </c>
    </row>
    <row r="85" spans="1:12" ht="16.5" customHeight="1">
      <c r="A85" s="13" t="s">
        <v>61</v>
      </c>
      <c r="B85" s="5"/>
      <c r="C85" s="5"/>
      <c r="F85" s="57"/>
      <c r="J85" s="57"/>
    </row>
    <row r="86" spans="1:12" ht="16.5" customHeight="1">
      <c r="A86" s="5"/>
      <c r="B86" s="13" t="s">
        <v>123</v>
      </c>
      <c r="C86" s="13"/>
      <c r="F86" s="71">
        <v>950537</v>
      </c>
      <c r="G86" s="7"/>
      <c r="H86" s="79">
        <v>576995</v>
      </c>
      <c r="I86" s="7"/>
      <c r="J86" s="71">
        <v>796377</v>
      </c>
      <c r="K86" s="7"/>
      <c r="L86" s="79">
        <v>432887</v>
      </c>
    </row>
    <row r="87" spans="1:12" ht="16.5" customHeight="1">
      <c r="A87" s="5"/>
      <c r="B87" s="13"/>
      <c r="C87" s="13"/>
      <c r="F87" s="57"/>
      <c r="G87" s="7"/>
      <c r="I87" s="7"/>
      <c r="J87" s="57"/>
    </row>
    <row r="88" spans="1:12" ht="16.5" customHeight="1" thickBot="1">
      <c r="A88" s="8" t="s">
        <v>154</v>
      </c>
      <c r="B88" s="8"/>
      <c r="C88" s="8"/>
      <c r="D88" s="5" t="s">
        <v>141</v>
      </c>
      <c r="F88" s="73">
        <f>SUM(F84:F86)</f>
        <v>1140660</v>
      </c>
      <c r="G88" s="7"/>
      <c r="H88" s="101">
        <f>SUM(H84:H86)</f>
        <v>547709</v>
      </c>
      <c r="I88" s="7"/>
      <c r="J88" s="73">
        <f>SUM(J84:J86)</f>
        <v>972341</v>
      </c>
      <c r="K88" s="7"/>
      <c r="L88" s="101">
        <f>SUM(L84:L86)</f>
        <v>468018</v>
      </c>
    </row>
    <row r="89" spans="1:12" ht="16.5" customHeight="1" thickTop="1">
      <c r="A89" s="15"/>
      <c r="B89" s="8"/>
      <c r="C89" s="8"/>
      <c r="G89" s="7"/>
      <c r="I89" s="7"/>
      <c r="K89" s="7"/>
    </row>
    <row r="90" spans="1:12" ht="16.5" customHeight="1">
      <c r="A90" s="15"/>
      <c r="B90" s="8"/>
      <c r="C90" s="8"/>
      <c r="G90" s="7"/>
      <c r="I90" s="7"/>
      <c r="K90" s="7"/>
    </row>
    <row r="91" spans="1:12" ht="16.5" customHeight="1">
      <c r="A91" s="15"/>
      <c r="B91" s="8"/>
      <c r="C91" s="8"/>
      <c r="G91" s="7"/>
      <c r="I91" s="7"/>
      <c r="K91" s="7"/>
    </row>
    <row r="92" spans="1:12" ht="16.5" customHeight="1">
      <c r="A92" s="15"/>
      <c r="B92" s="8"/>
      <c r="C92" s="8"/>
      <c r="G92" s="7"/>
      <c r="I92" s="7"/>
      <c r="K92" s="7"/>
    </row>
    <row r="93" spans="1:12" ht="16.5" customHeight="1">
      <c r="A93" s="15"/>
      <c r="B93" s="8"/>
      <c r="C93" s="8"/>
      <c r="G93" s="7"/>
      <c r="I93" s="7"/>
      <c r="K93" s="7"/>
    </row>
    <row r="94" spans="1:12" ht="16.5" customHeight="1">
      <c r="A94" s="15"/>
      <c r="B94" s="8"/>
      <c r="C94" s="8"/>
      <c r="G94" s="7"/>
      <c r="I94" s="7"/>
      <c r="K94" s="7"/>
    </row>
    <row r="95" spans="1:12" ht="16.5" customHeight="1">
      <c r="A95" s="15"/>
      <c r="B95" s="8"/>
      <c r="C95" s="8"/>
      <c r="G95" s="7"/>
      <c r="I95" s="7"/>
      <c r="K95" s="7"/>
    </row>
    <row r="96" spans="1:12" ht="18" customHeight="1">
      <c r="A96" s="15"/>
      <c r="B96" s="8"/>
      <c r="C96" s="8"/>
      <c r="G96" s="7"/>
      <c r="I96" s="7"/>
      <c r="K96" s="7"/>
    </row>
    <row r="97" spans="1:12" ht="17.25" customHeight="1">
      <c r="A97" s="15"/>
      <c r="B97" s="8"/>
      <c r="C97" s="8"/>
      <c r="G97" s="7"/>
      <c r="I97" s="7"/>
      <c r="K97" s="7"/>
    </row>
    <row r="98" spans="1:12" ht="20.25" customHeight="1">
      <c r="A98" s="13"/>
      <c r="B98" s="13"/>
      <c r="C98" s="6"/>
      <c r="G98" s="7"/>
      <c r="I98" s="7"/>
      <c r="K98" s="7"/>
    </row>
    <row r="99" spans="1:12" ht="16.5" customHeight="1">
      <c r="A99" s="13"/>
      <c r="B99" s="13"/>
      <c r="C99" s="6"/>
      <c r="G99" s="7"/>
      <c r="I99" s="7"/>
      <c r="K99" s="7"/>
    </row>
    <row r="100" spans="1:12" ht="21.9" customHeight="1">
      <c r="A100" s="176" t="str">
        <f>A50</f>
        <v>The accompanying notes on page 12 to 32 form part of this interim financial information.</v>
      </c>
      <c r="B100" s="177"/>
      <c r="C100" s="177"/>
      <c r="D100" s="177"/>
      <c r="E100" s="177"/>
      <c r="F100" s="178"/>
      <c r="G100" s="177"/>
      <c r="H100" s="96"/>
      <c r="I100" s="177"/>
      <c r="J100" s="178"/>
      <c r="K100" s="177"/>
      <c r="L100" s="96"/>
    </row>
    <row r="101" spans="1:12" ht="16.5" customHeight="1">
      <c r="B101" s="5"/>
      <c r="C101" s="5"/>
    </row>
    <row r="102" spans="1:12" ht="16.5" customHeight="1">
      <c r="B102" s="5"/>
      <c r="C102" s="5"/>
    </row>
    <row r="103" spans="1:12" ht="16.5" customHeight="1">
      <c r="B103" s="5"/>
      <c r="C103" s="5"/>
    </row>
    <row r="104" spans="1:12" ht="16.5" customHeight="1">
      <c r="B104" s="5"/>
      <c r="C104" s="5"/>
    </row>
    <row r="105" spans="1:12" ht="16.5" customHeight="1">
      <c r="B105" s="5"/>
      <c r="C105" s="5"/>
    </row>
    <row r="106" spans="1:12" ht="16.5" customHeight="1">
      <c r="B106" s="5"/>
      <c r="C106" s="5"/>
    </row>
    <row r="107" spans="1:12" ht="16.5" customHeight="1">
      <c r="B107" s="5"/>
      <c r="C107" s="5"/>
    </row>
    <row r="108" spans="1:12" ht="16.5" customHeight="1">
      <c r="B108" s="5"/>
      <c r="C108" s="5"/>
    </row>
    <row r="109" spans="1:12" ht="16.5" customHeight="1">
      <c r="B109" s="5"/>
      <c r="C109" s="5"/>
    </row>
    <row r="110" spans="1:12" ht="16.5" customHeight="1">
      <c r="B110" s="5"/>
      <c r="C110" s="5"/>
    </row>
    <row r="111" spans="1:12" ht="16.5" customHeight="1">
      <c r="B111" s="5"/>
      <c r="C111" s="5"/>
      <c r="I111" s="26"/>
    </row>
    <row r="112" spans="1:12" ht="16.5" customHeight="1">
      <c r="B112" s="5"/>
      <c r="C112" s="5"/>
      <c r="I112" s="26"/>
    </row>
    <row r="113" spans="2:3" ht="16.5" customHeight="1">
      <c r="B113" s="5"/>
      <c r="C113" s="5"/>
    </row>
    <row r="114" spans="2:3" ht="16.5" customHeight="1">
      <c r="B114" s="5"/>
      <c r="C114" s="5"/>
    </row>
    <row r="115" spans="2:3" ht="16.5" customHeight="1">
      <c r="B115" s="5"/>
      <c r="C115" s="5"/>
    </row>
    <row r="116" spans="2:3" ht="16.5" customHeight="1">
      <c r="B116" s="5"/>
      <c r="C116" s="5"/>
    </row>
    <row r="117" spans="2:3" ht="16.5" customHeight="1">
      <c r="B117" s="5"/>
      <c r="C117" s="5"/>
    </row>
    <row r="118" spans="2:3" ht="16.5" customHeight="1">
      <c r="B118" s="5"/>
      <c r="C118" s="5"/>
    </row>
    <row r="119" spans="2:3" ht="16.5" customHeight="1">
      <c r="B119" s="5"/>
      <c r="C119" s="5"/>
    </row>
    <row r="120" spans="2:3" ht="16.5" customHeight="1">
      <c r="B120" s="5"/>
      <c r="C120" s="5"/>
    </row>
    <row r="121" spans="2:3" ht="16.5" customHeight="1">
      <c r="B121" s="5"/>
      <c r="C121" s="5"/>
    </row>
    <row r="122" spans="2:3" ht="16.5" customHeight="1">
      <c r="B122" s="5"/>
      <c r="C122" s="5"/>
    </row>
    <row r="123" spans="2:3" ht="16.5" customHeight="1">
      <c r="B123" s="5"/>
      <c r="C123" s="5"/>
    </row>
    <row r="124" spans="2:3" ht="16.5" customHeight="1">
      <c r="B124" s="5"/>
      <c r="C124" s="5"/>
    </row>
    <row r="125" spans="2:3" ht="16.5" customHeight="1">
      <c r="B125" s="5"/>
      <c r="C125" s="5"/>
    </row>
    <row r="126" spans="2:3" ht="16.5" customHeight="1">
      <c r="B126" s="5"/>
      <c r="C126" s="5"/>
    </row>
    <row r="127" spans="2:3" ht="16.5" customHeight="1">
      <c r="B127" s="5"/>
      <c r="C127" s="5"/>
    </row>
    <row r="128" spans="2:3" ht="16.5" customHeight="1">
      <c r="B128" s="5"/>
      <c r="C128" s="5"/>
    </row>
    <row r="129" spans="2:3" ht="16.5" customHeight="1">
      <c r="B129" s="5"/>
      <c r="C129" s="5"/>
    </row>
    <row r="130" spans="2:3" ht="16.5" customHeight="1">
      <c r="B130" s="5"/>
      <c r="C130" s="5"/>
    </row>
    <row r="131" spans="2:3" ht="16.5" customHeight="1">
      <c r="B131" s="5"/>
      <c r="C131" s="5"/>
    </row>
    <row r="132" spans="2:3" ht="16.5" customHeight="1">
      <c r="B132" s="5"/>
      <c r="C132" s="5"/>
    </row>
    <row r="133" spans="2:3" ht="16.5" customHeight="1">
      <c r="B133" s="5"/>
      <c r="C133" s="5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 (3M)</vt:lpstr>
      <vt:lpstr>P&amp;L 6-7 (9M)</vt:lpstr>
      <vt:lpstr>8</vt:lpstr>
      <vt:lpstr>9</vt:lpstr>
      <vt:lpstr>10-11</vt:lpstr>
      <vt:lpstr>'10-11'!Print_Area</vt:lpstr>
      <vt:lpstr>'2-4'!Print_Area</vt:lpstr>
      <vt:lpstr>'8'!Print_Area</vt:lpstr>
      <vt:lpstr>'9'!Print_Area</vt:lpstr>
      <vt:lpstr>'P&amp;L 5 (3M)'!Print_Area</vt:lpstr>
      <vt:lpstr>'P&amp;L 6-7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Janthakan Saelu</cp:lastModifiedBy>
  <cp:lastPrinted>2022-01-19T02:41:08Z</cp:lastPrinted>
  <dcterms:created xsi:type="dcterms:W3CDTF">2013-07-30T11:21:10Z</dcterms:created>
  <dcterms:modified xsi:type="dcterms:W3CDTF">2022-01-19T03:41:05Z</dcterms:modified>
</cp:coreProperties>
</file>