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1\Q3'2021\"/>
    </mc:Choice>
  </mc:AlternateContent>
  <xr:revisionPtr revIDLastSave="0" documentId="13_ncr:1_{18340712-E933-4590-A772-D6F58FF2FB9B}" xr6:coauthVersionLast="45" xr6:coauthVersionMax="47" xr10:uidLastSave="{00000000-0000-0000-0000-000000000000}"/>
  <bookViews>
    <workbookView xWindow="-120" yWindow="-120" windowWidth="20730" windowHeight="11160" tabRatio="663" activeTab="4" xr2:uid="{00000000-000D-0000-FFFF-FFFF00000000}"/>
  </bookViews>
  <sheets>
    <sheet name="BS" sheetId="1" r:id="rId1"/>
    <sheet name="PL" sheetId="4" r:id="rId2"/>
    <sheet name="CE(Conso)" sheetId="3" r:id="rId3"/>
    <sheet name="CE(Separate)" sheetId="5" r:id="rId4"/>
    <sheet name="CF" sheetId="6" r:id="rId5"/>
  </sheets>
  <definedNames>
    <definedName name="_xlnm._FilterDatabase" localSheetId="0" hidden="1">BS!$D$14:$D$20</definedName>
    <definedName name="_xlnm.Print_Area" localSheetId="0">BS!$A$1:$J$100</definedName>
    <definedName name="_xlnm.Print_Area" localSheetId="2">'CE(Conso)'!$A$1:$K$24</definedName>
    <definedName name="_xlnm.Print_Area" localSheetId="3">'CE(Separate)'!$A$1:$I$23</definedName>
    <definedName name="_xlnm.Print_Area" localSheetId="4">CF!$A$1:$J$83</definedName>
    <definedName name="_xlnm.Print_Area" localSheetId="1">PL!$A$1:$K$72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6" l="1"/>
  <c r="J23" i="6"/>
  <c r="D23" i="6"/>
  <c r="D41" i="6" s="1"/>
  <c r="H23" i="6"/>
  <c r="D88" i="1"/>
  <c r="E21" i="5"/>
  <c r="H30" i="1"/>
  <c r="J49" i="4"/>
  <c r="F49" i="4"/>
  <c r="J13" i="4"/>
  <c r="F13" i="4"/>
  <c r="F58" i="1" l="1"/>
  <c r="J63" i="6"/>
  <c r="F63" i="6"/>
  <c r="E16" i="5" l="1"/>
  <c r="C16" i="5"/>
  <c r="I15" i="5"/>
  <c r="I13" i="5"/>
  <c r="G16" i="3"/>
  <c r="E16" i="3"/>
  <c r="C16" i="3"/>
  <c r="K15" i="3"/>
  <c r="K13" i="3"/>
  <c r="J56" i="4" l="1"/>
  <c r="H56" i="4"/>
  <c r="F56" i="4"/>
  <c r="D56" i="4"/>
  <c r="J50" i="4"/>
  <c r="H50" i="4"/>
  <c r="F50" i="4"/>
  <c r="D50" i="4"/>
  <c r="D57" i="4" l="1"/>
  <c r="D60" i="4" s="1"/>
  <c r="D9" i="6" s="1"/>
  <c r="F57" i="4"/>
  <c r="F60" i="4" s="1"/>
  <c r="H57" i="4"/>
  <c r="H60" i="4" s="1"/>
  <c r="J57" i="4"/>
  <c r="J60" i="4" s="1"/>
  <c r="D62" i="4" l="1"/>
  <c r="H62" i="4"/>
  <c r="G19" i="5" s="1"/>
  <c r="G21" i="5" s="1"/>
  <c r="H88" i="1" s="1"/>
  <c r="H9" i="6"/>
  <c r="F62" i="4"/>
  <c r="F9" i="6"/>
  <c r="J62" i="4"/>
  <c r="J9" i="6"/>
  <c r="H70" i="6"/>
  <c r="I20" i="5"/>
  <c r="C21" i="5"/>
  <c r="K20" i="3"/>
  <c r="G21" i="3"/>
  <c r="E21" i="3"/>
  <c r="C21" i="3"/>
  <c r="H58" i="1"/>
  <c r="D30" i="1"/>
  <c r="F14" i="4"/>
  <c r="D67" i="4" l="1"/>
  <c r="D70" i="4" s="1"/>
  <c r="I19" i="3"/>
  <c r="F67" i="4"/>
  <c r="F70" i="4" s="1"/>
  <c r="I12" i="3"/>
  <c r="I16" i="3" s="1"/>
  <c r="J67" i="4"/>
  <c r="J70" i="4" s="1"/>
  <c r="G12" i="5"/>
  <c r="G16" i="5" s="1"/>
  <c r="H67" i="4"/>
  <c r="H70" i="4" s="1"/>
  <c r="J70" i="6"/>
  <c r="F70" i="6"/>
  <c r="J20" i="4"/>
  <c r="J14" i="4"/>
  <c r="F20" i="4"/>
  <c r="F21" i="4" l="1"/>
  <c r="F24" i="4" s="1"/>
  <c r="J21" i="4"/>
  <c r="J24" i="4" s="1"/>
  <c r="J26" i="4" s="1"/>
  <c r="F89" i="1"/>
  <c r="J89" i="1"/>
  <c r="J58" i="1"/>
  <c r="D58" i="1"/>
  <c r="J20" i="1"/>
  <c r="H20" i="1"/>
  <c r="F20" i="1"/>
  <c r="D20" i="1"/>
  <c r="F26" i="4" l="1"/>
  <c r="H67" i="1"/>
  <c r="H31" i="1" l="1"/>
  <c r="J67" i="1" l="1"/>
  <c r="F67" i="1"/>
  <c r="D67" i="1"/>
  <c r="J30" i="1"/>
  <c r="F30" i="1"/>
  <c r="D68" i="1" l="1"/>
  <c r="J31" i="1"/>
  <c r="J68" i="1"/>
  <c r="J90" i="1" s="1"/>
  <c r="F68" i="1"/>
  <c r="F90" i="1" s="1"/>
  <c r="H68" i="1"/>
  <c r="F31" i="1"/>
  <c r="D31" i="1"/>
  <c r="J91" i="1" l="1"/>
  <c r="F91" i="1"/>
  <c r="F31" i="4" l="1"/>
  <c r="F34" i="4" s="1"/>
  <c r="F41" i="6"/>
  <c r="F45" i="6" s="1"/>
  <c r="F71" i="6" s="1"/>
  <c r="F73" i="6" s="1"/>
  <c r="J31" i="4" l="1"/>
  <c r="J34" i="4" s="1"/>
  <c r="J41" i="6"/>
  <c r="J45" i="6" s="1"/>
  <c r="J71" i="6" s="1"/>
  <c r="J73" i="6" s="1"/>
  <c r="H63" i="6"/>
  <c r="D20" i="4" l="1"/>
  <c r="K12" i="3" l="1"/>
  <c r="I12" i="5"/>
  <c r="I16" i="5" s="1"/>
  <c r="K11" i="3"/>
  <c r="K16" i="3" l="1"/>
  <c r="D70" i="6"/>
  <c r="D63" i="6"/>
  <c r="A49" i="6"/>
  <c r="I18" i="5" l="1"/>
  <c r="I11" i="5"/>
  <c r="H20" i="4"/>
  <c r="H14" i="4"/>
  <c r="D14" i="4"/>
  <c r="D21" i="4" l="1"/>
  <c r="D24" i="4" s="1"/>
  <c r="H21" i="4"/>
  <c r="H24" i="4" s="1"/>
  <c r="H26" i="4" s="1"/>
  <c r="H89" i="1" l="1"/>
  <c r="H41" i="6"/>
  <c r="H90" i="1" l="1"/>
  <c r="H91" i="1" s="1"/>
  <c r="D26" i="4"/>
  <c r="I21" i="3" s="1"/>
  <c r="H31" i="4"/>
  <c r="H34" i="4" s="1"/>
  <c r="I19" i="5"/>
  <c r="I21" i="5" s="1"/>
  <c r="I22" i="5" l="1"/>
  <c r="K19" i="3"/>
  <c r="D89" i="1"/>
  <c r="D90" i="1" s="1"/>
  <c r="D91" i="1" s="1"/>
  <c r="D31" i="4"/>
  <c r="D34" i="4" s="1"/>
  <c r="H45" i="6"/>
  <c r="H71" i="6" s="1"/>
  <c r="D45" i="6"/>
  <c r="D71" i="6" s="1"/>
  <c r="D73" i="6" s="1"/>
  <c r="K18" i="3"/>
  <c r="K21" i="3" l="1"/>
  <c r="K22" i="3" s="1"/>
  <c r="D74" i="6"/>
  <c r="H73" i="6" l="1"/>
  <c r="H74" i="6" s="1"/>
</calcChain>
</file>

<file path=xl/sharedStrings.xml><?xml version="1.0" encoding="utf-8"?>
<sst xmlns="http://schemas.openxmlformats.org/spreadsheetml/2006/main" count="321" uniqueCount="187">
  <si>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</si>
  <si>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</si>
  <si>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</si>
  <si>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</si>
  <si>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</si>
  <si>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</si>
  <si>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</si>
  <si>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</si>
  <si>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</si>
  <si>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</si>
  <si>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</si>
  <si>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</si>
  <si>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</si>
  <si>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</si>
  <si>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</si>
  <si>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</si>
  <si>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</si>
  <si>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</si>
  <si>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</si>
  <si>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</si>
  <si>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</si>
  <si>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</si>
  <si>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</si>
  <si>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</si>
  <si>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</si>
  <si>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</si>
  <si>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</si>
  <si>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</si>
  <si>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</si>
  <si>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</si>
  <si>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รายได้จากการรับเหมาก่อสร้าง</t>
  </si>
  <si>
    <t>รายได้อื่น</t>
  </si>
  <si>
    <t>รวมรายได้</t>
  </si>
  <si>
    <t>ค่าใช้จ่าย</t>
  </si>
  <si>
    <t>ต้นทุนการรับเหมาก่อสร้าง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</si>
  <si>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</si>
  <si>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</si>
  <si>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</si>
  <si>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ยังไม่ได้จัดสรร</t>
  </si>
  <si>
    <t>รวม</t>
  </si>
  <si>
    <t>ทุนเรือนหุ้นที่</t>
  </si>
  <si>
    <t>ออกและชำระ</t>
  </si>
  <si>
    <t>เต็มมูลค่าแล้ว</t>
  </si>
  <si>
    <t>เงินกู้ยืมระยะสั้นจากสถาบันการเงิน</t>
  </si>
  <si>
    <t>ภาษีเงินได้ค้างจ่าย</t>
  </si>
  <si>
    <t xml:space="preserve">   ชำระภายในหนึ่งปี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</si>
  <si>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</si>
  <si>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</si>
  <si>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</si>
  <si>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เงินกู้ยืมระยะยาวจากสถาบันการเงินที่ถึงกำหนด</t>
  </si>
  <si>
    <t xml:space="preserve">   ทุนออกจำหน่ายและชำระเต็มมูลค่าแล้ว</t>
  </si>
  <si>
    <t xml:space="preserve">   ทุนจดทะเบียน</t>
  </si>
  <si>
    <t>เงินจ่ายล่วงหน้าผู้รับเหมาและเงินมัดจำค่าสินค้า</t>
  </si>
  <si>
    <t>รายได้ค่าเช่า</t>
  </si>
  <si>
    <t>เงินกู้ยืมระยะสั้นจากกิจการที่เกี่ยวข้องกัน</t>
  </si>
  <si>
    <t>ต้นทุนการให้เช่า</t>
  </si>
  <si>
    <t>จัดสรรแล้ว</t>
  </si>
  <si>
    <t xml:space="preserve">   จัดสรรแล้ว - สำรองตามกฎหมาย</t>
  </si>
  <si>
    <t xml:space="preserve">   ยังไม่ได้จัดสรร</t>
  </si>
  <si>
    <t>(หน่วย: พันบาท)</t>
  </si>
  <si>
    <t>งบการเงินรวม</t>
  </si>
  <si>
    <t>งบการเงินเฉพาะกิจการ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</si>
  <si>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</si>
  <si>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</si>
  <si>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>(ยังไม่ได้ตรวจสอบ</t>
  </si>
  <si>
    <t>(ตรวจสอบแล้ว)</t>
  </si>
  <si>
    <t>แต่สอบทานแล้ว)</t>
  </si>
  <si>
    <t>งบแสดงการเปลี่ยนแปลงส่วนของผู้ถือหุ้น (ต่อ)</t>
  </si>
  <si>
    <t>(ยังไม่ได้ตรวจสอบ แต่สอบทานแล้ว)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</si>
  <si>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</si>
  <si>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</si>
  <si>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</si>
  <si>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</si>
  <si>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</si>
  <si>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</si>
  <si>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</si>
  <si>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</si>
  <si>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</si>
  <si>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</si>
  <si>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ลูกหนี้เงินประกันผลงาน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</si>
  <si>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</si>
  <si>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</si>
  <si>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</si>
  <si>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</si>
  <si>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</si>
  <si>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</si>
  <si>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</si>
  <si>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</si>
  <si>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</si>
  <si>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</si>
  <si>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</si>
  <si>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</si>
  <si>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</si>
  <si>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</si>
  <si>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</si>
  <si>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</si>
  <si>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</si>
  <si>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</si>
  <si>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</si>
  <si>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 xml:space="preserve">   เงินจ่ายล่วงหน้าผู้รับเหมาและเงินมัดจำค่าสินค้า</t>
  </si>
  <si>
    <t>ชำระคืนเงินกู้ยืมระยะยาวจากสถาบันการเงิน</t>
  </si>
  <si>
    <t>หนี้สินไม่หมุนเวียนอื่น</t>
  </si>
  <si>
    <t>ส่วนต่ำกว่าทุนจากการรวมธุรกิจภายใต้การควบคุมเดียวกัน</t>
  </si>
  <si>
    <t>การควบคุมเดียวกัน</t>
  </si>
  <si>
    <t>การรวมธุรกิจภายใต้</t>
  </si>
  <si>
    <t>ส่วนต่ำกว่าทุนจาก</t>
  </si>
  <si>
    <t xml:space="preserve">กำไรขาดทุนเบ็ดเสร็จรวมสำหรับงวด </t>
  </si>
  <si>
    <t>สินค้าคงเหลือและวัสดุรอโอนเข้างาน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</si>
  <si>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</si>
  <si>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</si>
  <si>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ประมาณการหนี้สินจากคดีความ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</si>
  <si>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</si>
  <si>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</si>
  <si>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สินค้าคงเหลือและวัสดุรอโอนเข้างาน</t>
  </si>
  <si>
    <t>เงินสดรับจากดอกเบี้ย</t>
  </si>
  <si>
    <t>กำไรขาดทุน:</t>
  </si>
  <si>
    <t>(หน่วย: พันบาท ยกเว้นกำไรต่อหุ้นแสดงเป็นบาท)</t>
  </si>
  <si>
    <t xml:space="preserve">   ประมาณการหนี้สินจากการรับประกันโครงการก่อสร้าง</t>
  </si>
  <si>
    <t>ยอดคงเหลือ ณ วันที่ 1 มกราคม 2563</t>
  </si>
  <si>
    <t>สินทรัพย์ที่เกิดจากสัญญา</t>
  </si>
  <si>
    <t>หนี้สินที่เกิดจากสัญญา</t>
  </si>
  <si>
    <t>ประมาณการหนี้สินจากการรับประกันโครงการก่อสร้าง</t>
  </si>
  <si>
    <t>สินทรัพย์สิทธิการใช้</t>
  </si>
  <si>
    <t>รายได้ทางการเงิน</t>
  </si>
  <si>
    <t xml:space="preserve">   จ่ายชำระหนี้สินจากการรับประกันโครงการก่อสร้าง</t>
  </si>
  <si>
    <t xml:space="preserve">เงินฝากธนาคารที่มีภาระค้ำประกันลดลง (เพิ่มขึ้น) </t>
  </si>
  <si>
    <t xml:space="preserve">   โอนที่ดิน อาคารและอุปกรณ์ไปเป็นอสังหาริมทรัพย์เพื่อการลงทุน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</si>
  <si>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</si>
  <si>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</si>
  <si>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</si>
  <si>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หมายเหตุประกอบงบการเงินเป็นส่วนหนึ่งของงบการเงินระหว่างกาลนี้</t>
  </si>
  <si>
    <t>ต้นทุนทางการเงิน</t>
  </si>
  <si>
    <t>จ่ายชำระหนี้สินตามสัญญาเช่า</t>
  </si>
  <si>
    <t xml:space="preserve">   สินทรัพย์สิทธิการใช้เพิ่มขึ้นจากการทำสัญญาเช่า</t>
  </si>
  <si>
    <t xml:space="preserve">   เจ้าหนี้เงินประกันผลงาน</t>
  </si>
  <si>
    <t>บริษัท ซีวิลเอนจีเนียริง จำกัด (มหาชน) และบริษัทย่อย</t>
  </si>
  <si>
    <t>31 ธันวาคม 2563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</si>
  <si>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</si>
  <si>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</si>
  <si>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 xml:space="preserve">      หุ้นสามัญ 700,000,000 หุ้น มูลค่าหุ้นละ 1 บาท</t>
  </si>
  <si>
    <t xml:space="preserve">      หุ้นสามัญ 500,000,000 หุ้น มูลค่าหุ้นละ 1 บาท</t>
  </si>
  <si>
    <t>ยอดคงเหลือ ณ วันที่ 1 มกราคม 2564</t>
  </si>
  <si>
    <t>2, 3</t>
  </si>
  <si>
    <t xml:space="preserve">   หนี้สินไม่หมุนเวียนอื่น</t>
  </si>
  <si>
    <t>รายได้จากการจำหน่ายวัสดุก่อสร้าง</t>
  </si>
  <si>
    <t>ต้นทุนจำหน่ายวัสดุก่อสร้าง</t>
  </si>
  <si>
    <t>เงินสดสุทธิใช้ไปในกิจกรรมลงทุน</t>
  </si>
  <si>
    <t xml:space="preserve">   กำไรจากการโอนสิทธิในกิจการร่วมค้า</t>
  </si>
  <si>
    <t xml:space="preserve">   เงินปันผลรับ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</si>
  <si>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</si>
  <si>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</si>
  <si>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เงินสดจ่ายสุทธิจากการโอนสิทธิในกิจการร่วมค้า</t>
  </si>
  <si>
    <t>เงินสดรับจากเงินปันผล</t>
  </si>
  <si>
    <t>จ่ายเงินปันผล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</si>
  <si>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</si>
  <si>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</si>
  <si>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</si>
  <si>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</si>
  <si>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กำไรส่วนที่เป็นของผู้ถือหุ้นของบริษัทฯ</t>
  </si>
  <si>
    <t>โอนกำไรสะสมที่ยังไม่ได้จัดสรร</t>
  </si>
  <si>
    <t xml:space="preserve">   เป็นสำรองตามกฎหมาย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</si>
  <si>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</si>
  <si>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</si>
  <si>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กำไรจากการดำเนินงานก่อนการเปลี่ยนแปลงในสินทรัพย์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</si>
  <si>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</si>
  <si>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</si>
  <si>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 xml:space="preserve">   โอนอสังหาริมทรัพย์เพื่อการลงทุนไปเป็นที่ดิน อาคารและอุปกรณ์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</si>
  <si>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</si>
  <si>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</si>
  <si>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</si>
  <si>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</si>
  <si>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</si>
  <si>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</si>
  <si>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 xml:space="preserve">   ขาดทุนจากการถอนตัวจากกิจการร่วมค้า</t>
  </si>
  <si>
    <t xml:space="preserve">   ขาดทุนจากอัตราแลกเปลี่ยนที่ยังไม่เกิดขึ้นจริง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</si>
  <si>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</si>
  <si>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</si>
  <si>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 xml:space="preserve">   กำไรจากการจำหน่าย/ตัดจำหน่ายเครื่องจักรและอุปกรณ์</t>
  </si>
  <si>
    <t>ซื้อส่วนปรับปรุงอาคารและอุปกรณ์</t>
  </si>
  <si>
    <t>เงินสดรับจากการจำหน่ายเครื่องจักรและอุปกรณ์</t>
  </si>
  <si>
    <t xml:space="preserve">   โอนสินทรัพย์สิทธิการใช้ไปเป็นที่ดิน อาคารและอุปกรณ์</t>
  </si>
  <si>
    <t xml:space="preserve">เงินกู้ยืมระยะสั้นจากสถาบันการเงินเพิ่มขึ้น </t>
  </si>
  <si>
    <t>เงินกู้ยืมระยะสั้นจากกิจการที่เกี่ยวข้องกันลดลง</t>
  </si>
  <si>
    <t>2, 12</t>
  </si>
  <si>
    <t>2, 10</t>
  </si>
  <si>
    <t>เงินปันผลจ่าย (หมายเหตุ 18)</t>
  </si>
  <si>
    <t>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</si>
</sst>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165" fontId="8" fillId="0" borderId="0"/>
    <xf numFmtId="166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168" fontId="11" fillId="0" borderId="0"/>
    <xf numFmtId="10" fontId="12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6" fillId="0" borderId="0"/>
  </cellStyleXfs>
  <cellXfs count="138">
    <xf numFmtId="0" fontId="0" fillId="0" borderId="0" xfId="0"/>
    <xf numFmtId="37" fontId="1" fillId="0" borderId="0" xfId="0" applyNumberFormat="1" applyFont="1" applyFill="1" applyAlignment="1">
      <alignment horizontal="left"/>
    </xf>
    <xf numFmtId="37" fontId="2" fillId="0" borderId="0" xfId="0" applyNumberFormat="1" applyFont="1" applyFill="1"/>
    <xf numFmtId="41" fontId="2" fillId="0" borderId="0" xfId="0" applyNumberFormat="1" applyFont="1" applyFill="1"/>
    <xf numFmtId="37" fontId="2" fillId="0" borderId="0" xfId="0" applyNumberFormat="1" applyFont="1" applyFill="1" applyBorder="1" applyAlignment="1">
      <alignment vertical="top"/>
    </xf>
    <xf numFmtId="164" fontId="2" fillId="0" borderId="0" xfId="2" applyNumberFormat="1" applyFont="1" applyFill="1"/>
    <xf numFmtId="37" fontId="2" fillId="0" borderId="0" xfId="2" applyNumberFormat="1" applyFont="1" applyFill="1" applyAlignment="1"/>
    <xf numFmtId="37" fontId="2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" vertical="top"/>
    </xf>
    <xf numFmtId="164" fontId="2" fillId="0" borderId="3" xfId="2" applyNumberFormat="1" applyFont="1" applyFill="1" applyBorder="1" applyAlignment="1">
      <alignment horizontal="center" vertical="top"/>
    </xf>
    <xf numFmtId="0" fontId="1" fillId="0" borderId="0" xfId="2" applyNumberFormat="1" applyFont="1" applyFill="1" applyAlignment="1">
      <alignment vertical="top"/>
    </xf>
    <xf numFmtId="41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 vertical="top"/>
    </xf>
    <xf numFmtId="41" fontId="2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vertical="top"/>
    </xf>
    <xf numFmtId="0" fontId="2" fillId="0" borderId="0" xfId="2" applyNumberFormat="1" applyFont="1" applyFill="1" applyAlignment="1">
      <alignment vertical="top"/>
    </xf>
    <xf numFmtId="41" fontId="2" fillId="0" borderId="0" xfId="2" applyNumberFormat="1" applyFont="1" applyFill="1" applyBorder="1" applyAlignment="1"/>
    <xf numFmtId="41" fontId="2" fillId="0" borderId="0" xfId="2" applyNumberFormat="1" applyFont="1" applyFill="1" applyBorder="1" applyAlignment="1">
      <alignment horizontal="center" vertical="top"/>
    </xf>
    <xf numFmtId="37" fontId="2" fillId="0" borderId="0" xfId="2" applyNumberFormat="1" applyFont="1" applyFill="1"/>
    <xf numFmtId="164" fontId="2" fillId="0" borderId="0" xfId="2" applyNumberFormat="1" applyFont="1" applyFill="1" applyBorder="1"/>
    <xf numFmtId="164" fontId="2" fillId="0" borderId="0" xfId="2" applyNumberFormat="1" applyFont="1" applyFill="1" applyBorder="1" applyAlignment="1">
      <alignment horizontal="center" vertical="top"/>
    </xf>
    <xf numFmtId="41" fontId="2" fillId="0" borderId="8" xfId="2" applyNumberFormat="1" applyFont="1" applyFill="1" applyBorder="1" applyAlignment="1">
      <alignment vertical="top"/>
    </xf>
    <xf numFmtId="164" fontId="2" fillId="0" borderId="0" xfId="2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vertical="top"/>
    </xf>
    <xf numFmtId="37" fontId="13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0" fontId="3" fillId="0" borderId="0" xfId="0" quotePrefix="1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38" fontId="1" fillId="0" borderId="3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37" fontId="1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38" fontId="2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centerContinuous" vertical="top"/>
    </xf>
    <xf numFmtId="38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Alignment="1">
      <alignment horizontal="centerContinuous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38" fontId="2" fillId="0" borderId="0" xfId="0" applyNumberFormat="1" applyFont="1" applyFill="1" applyBorder="1" applyAlignment="1">
      <alignment vertical="top"/>
    </xf>
    <xf numFmtId="169" fontId="2" fillId="0" borderId="2" xfId="0" applyNumberFormat="1" applyFont="1" applyFill="1" applyBorder="1" applyAlignment="1">
      <alignment vertical="top"/>
    </xf>
    <xf numFmtId="170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Border="1" applyAlignment="1">
      <alignment vertical="top"/>
    </xf>
    <xf numFmtId="170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37" fontId="2" fillId="0" borderId="0" xfId="0" quotePrefix="1" applyNumberFormat="1" applyFont="1" applyFill="1" applyAlignment="1">
      <alignment horizontal="centerContinuous" vertical="top"/>
    </xf>
    <xf numFmtId="164" fontId="2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Border="1" applyAlignment="1">
      <alignment horizontal="center" vertical="top"/>
    </xf>
    <xf numFmtId="41" fontId="2" fillId="0" borderId="7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41" fontId="2" fillId="0" borderId="8" xfId="0" applyNumberFormat="1" applyFont="1" applyFill="1" applyBorder="1" applyAlignment="1">
      <alignment vertical="top"/>
    </xf>
    <xf numFmtId="49" fontId="15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Continuous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3" xfId="0" applyNumberFormat="1" applyFont="1" applyFill="1" applyBorder="1" applyAlignment="1">
      <alignment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center" vertical="top"/>
    </xf>
    <xf numFmtId="37" fontId="2" fillId="0" borderId="4" xfId="0" applyNumberFormat="1" applyFont="1" applyFill="1" applyBorder="1" applyAlignment="1">
      <alignment vertical="top"/>
    </xf>
    <xf numFmtId="41" fontId="2" fillId="0" borderId="0" xfId="12" applyNumberFormat="1" applyFont="1" applyFill="1" applyAlignment="1">
      <alignment vertical="top"/>
    </xf>
    <xf numFmtId="37" fontId="2" fillId="0" borderId="0" xfId="2" applyNumberFormat="1" applyFont="1" applyFill="1" applyAlignment="1">
      <alignment vertical="top"/>
    </xf>
    <xf numFmtId="37" fontId="2" fillId="0" borderId="0" xfId="2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 vertical="top"/>
    </xf>
    <xf numFmtId="41" fontId="2" fillId="0" borderId="0" xfId="2" applyNumberFormat="1" applyFont="1" applyFill="1" applyAlignment="1">
      <alignment horizontal="right" vertical="top"/>
    </xf>
    <xf numFmtId="164" fontId="2" fillId="0" borderId="0" xfId="2" applyNumberFormat="1" applyFont="1" applyFill="1" applyBorder="1" applyAlignment="1">
      <alignment vertical="top"/>
    </xf>
    <xf numFmtId="37" fontId="1" fillId="0" borderId="3" xfId="0" applyNumberFormat="1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0" xfId="13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3" xfId="13" applyNumberFormat="1" applyFont="1" applyFill="1" applyBorder="1" applyAlignment="1">
      <alignment horizontal="right" vertical="top"/>
    </xf>
    <xf numFmtId="41" fontId="2" fillId="0" borderId="8" xfId="0" applyNumberFormat="1" applyFont="1" applyFill="1" applyBorder="1" applyAlignment="1">
      <alignment horizontal="right" vertical="top"/>
    </xf>
    <xf numFmtId="164" fontId="2" fillId="0" borderId="0" xfId="13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13" applyNumberFormat="1" applyFont="1" applyFill="1" applyBorder="1" applyAlignment="1">
      <alignment horizontal="center" vertical="top"/>
    </xf>
    <xf numFmtId="164" fontId="2" fillId="0" borderId="3" xfId="13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164" fontId="2" fillId="0" borderId="3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 vertical="top"/>
    </xf>
    <xf numFmtId="37" fontId="1" fillId="0" borderId="3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37" fontId="1" fillId="0" borderId="3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41" fontId="5" fillId="0" borderId="3" xfId="0" applyNumberFormat="1" applyFont="1" applyFill="1" applyBorder="1" applyAlignment="1">
      <alignment horizontal="right" vertical="top"/>
    </xf>
    <xf numFmtId="37" fontId="1" fillId="0" borderId="0" xfId="0" applyNumberFormat="1" applyFont="1" applyFill="1" applyAlignment="1">
      <alignment horizontal="left" vertical="top"/>
    </xf>
    <xf numFmtId="9" fontId="2" fillId="0" borderId="0" xfId="12" applyFont="1" applyFill="1" applyBorder="1" applyAlignment="1">
      <alignment vertical="top"/>
    </xf>
    <xf numFmtId="167" fontId="2" fillId="0" borderId="0" xfId="12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horizontal="center" vertical="top"/>
    </xf>
    <xf numFmtId="9" fontId="3" fillId="0" borderId="0" xfId="12" applyFont="1" applyFill="1" applyAlignment="1">
      <alignment horizontal="center" vertical="top"/>
    </xf>
    <xf numFmtId="167" fontId="3" fillId="0" borderId="0" xfId="12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Alignment="1">
      <alignment vertical="top"/>
    </xf>
    <xf numFmtId="37" fontId="1" fillId="0" borderId="3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3" xfId="0" applyNumberFormat="1" applyFont="1" applyFill="1" applyBorder="1" applyAlignment="1">
      <alignment horizontal="center" vertical="top"/>
    </xf>
    <xf numFmtId="37" fontId="1" fillId="0" borderId="3" xfId="2" applyNumberFormat="1" applyFont="1" applyFill="1" applyBorder="1" applyAlignment="1">
      <alignment horizontal="center" vertical="top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37" fontId="1" fillId="0" borderId="3" xfId="2" applyNumberFormat="1" applyFont="1" applyFill="1" applyBorder="1" applyAlignment="1">
      <alignment horizont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5"/>
  <sheetViews>
    <sheetView showGridLines="0" view="pageBreakPreview" topLeftCell="A91" zoomScale="60" zoomScaleNormal="85" workbookViewId="0">
      <selection activeCell="H72" sqref="H72"/>
    </sheetView>
  </sheetViews>
  <sheetFormatPr defaultColWidth="10.85546875" defaultRowHeight="24" customHeight="1"/>
  <cols>
    <col min="1" max="1" width="44" style="36" customWidth="1"/>
    <col min="2" max="2" width="8.140625" style="36" customWidth="1"/>
    <col min="3" max="3" width="1.140625" style="36" customWidth="1"/>
    <col min="4" max="4" width="15.85546875" style="52" customWidth="1"/>
    <col min="5" max="5" width="1.42578125" style="36" customWidth="1"/>
    <col min="6" max="6" width="15.85546875" style="52" customWidth="1"/>
    <col min="7" max="7" width="1.42578125" style="36" customWidth="1"/>
    <col min="8" max="8" width="15.85546875" style="52" customWidth="1"/>
    <col min="9" max="9" width="1.42578125" style="36" customWidth="1"/>
    <col min="10" max="10" width="15.85546875" style="52" customWidth="1"/>
    <col min="11" max="11" width="1.42578125" style="36" customWidth="1"/>
    <col min="12" max="16384" width="10.85546875" style="36"/>
  </cols>
  <sheetData>
    <row r="1" spans="1:10" ht="24" customHeight="1">
      <c r="A1" s="116" t="s">
        <v>135</v>
      </c>
      <c r="B1" s="43"/>
      <c r="C1" s="43"/>
      <c r="D1" s="78"/>
      <c r="E1" s="43"/>
      <c r="F1" s="78"/>
      <c r="G1" s="43"/>
      <c r="H1" s="78"/>
      <c r="I1" s="43"/>
      <c r="J1" s="78"/>
    </row>
    <row r="2" spans="1:10" ht="24" customHeight="1">
      <c r="A2" s="34" t="s">
        <v>0</v>
      </c>
      <c r="B2" s="43"/>
      <c r="C2" s="43"/>
      <c r="D2" s="78"/>
      <c r="E2" s="43"/>
      <c r="F2" s="78"/>
      <c r="G2" s="43"/>
      <c r="H2" s="78"/>
      <c r="I2" s="43"/>
      <c r="J2" s="78"/>
    </row>
    <row r="3" spans="1:10" ht="24" customHeight="1">
      <c r="A3" s="34" t="s">
        <v>167</v>
      </c>
      <c r="B3" s="43"/>
      <c r="C3" s="43"/>
      <c r="D3" s="78"/>
      <c r="E3" s="43"/>
      <c r="F3" s="78"/>
      <c r="G3" s="43"/>
      <c r="H3" s="78"/>
      <c r="I3" s="43"/>
      <c r="J3" s="78"/>
    </row>
    <row r="4" spans="1:10" ht="24" customHeight="1">
      <c r="A4" s="131" t="s">
        <v>59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s="26" customFormat="1" ht="24" customHeight="1">
      <c r="B5" s="27"/>
      <c r="C5" s="27"/>
      <c r="D5" s="130" t="s">
        <v>60</v>
      </c>
      <c r="E5" s="130"/>
      <c r="F5" s="130"/>
      <c r="G5" s="28"/>
      <c r="H5" s="130" t="s">
        <v>61</v>
      </c>
      <c r="I5" s="130"/>
      <c r="J5" s="130"/>
    </row>
    <row r="6" spans="1:10" ht="24" customHeight="1">
      <c r="A6" s="43"/>
      <c r="B6" s="29" t="s">
        <v>1</v>
      </c>
      <c r="C6" s="29"/>
      <c r="D6" s="30" t="s">
        <v>168</v>
      </c>
      <c r="E6" s="31"/>
      <c r="F6" s="30" t="s">
        <v>136</v>
      </c>
      <c r="G6" s="32"/>
      <c r="H6" s="30" t="s">
        <v>168</v>
      </c>
      <c r="I6" s="31"/>
      <c r="J6" s="30" t="s">
        <v>136</v>
      </c>
    </row>
    <row r="7" spans="1:10" ht="24" customHeight="1">
      <c r="A7" s="43"/>
      <c r="B7" s="29"/>
      <c r="C7" s="29"/>
      <c r="D7" s="33" t="s">
        <v>64</v>
      </c>
      <c r="E7" s="31"/>
      <c r="F7" s="114" t="s">
        <v>65</v>
      </c>
      <c r="G7" s="32"/>
      <c r="H7" s="33" t="s">
        <v>64</v>
      </c>
      <c r="I7" s="31"/>
      <c r="J7" s="114" t="s">
        <v>65</v>
      </c>
    </row>
    <row r="8" spans="1:10" ht="24" customHeight="1">
      <c r="A8" s="43"/>
      <c r="B8" s="29"/>
      <c r="C8" s="29"/>
      <c r="D8" s="33" t="s">
        <v>66</v>
      </c>
      <c r="E8" s="31"/>
      <c r="F8" s="114"/>
      <c r="G8" s="32"/>
      <c r="H8" s="33" t="s">
        <v>66</v>
      </c>
      <c r="I8" s="31"/>
      <c r="J8" s="114"/>
    </row>
    <row r="9" spans="1:10" s="83" customFormat="1" ht="24" customHeight="1">
      <c r="A9" s="71" t="s">
        <v>2</v>
      </c>
      <c r="C9" s="70"/>
    </row>
    <row r="10" spans="1:10" s="83" customFormat="1" ht="24" customHeight="1">
      <c r="A10" s="71" t="s">
        <v>3</v>
      </c>
      <c r="C10" s="95"/>
      <c r="E10" s="79"/>
    </row>
    <row r="11" spans="1:10" s="83" customFormat="1" ht="24" customHeight="1">
      <c r="A11" s="70" t="s">
        <v>4</v>
      </c>
      <c r="B11" s="95"/>
      <c r="D11" s="79">
        <v>639634</v>
      </c>
      <c r="E11" s="79"/>
      <c r="F11" s="79">
        <v>274266</v>
      </c>
      <c r="G11" s="79"/>
      <c r="H11" s="96">
        <v>485443</v>
      </c>
      <c r="I11" s="79"/>
      <c r="J11" s="96">
        <v>92659</v>
      </c>
    </row>
    <row r="12" spans="1:10" s="83" customFormat="1" ht="24" customHeight="1">
      <c r="A12" s="70" t="s">
        <v>5</v>
      </c>
      <c r="B12" s="95" t="s">
        <v>142</v>
      </c>
      <c r="C12" s="98"/>
      <c r="D12" s="79">
        <v>875586</v>
      </c>
      <c r="E12" s="79"/>
      <c r="F12" s="79">
        <v>534375</v>
      </c>
      <c r="G12" s="99"/>
      <c r="H12" s="96">
        <v>404341</v>
      </c>
      <c r="I12" s="99"/>
      <c r="J12" s="96">
        <v>181367</v>
      </c>
    </row>
    <row r="13" spans="1:10" s="83" customFormat="1" ht="24" customHeight="1">
      <c r="A13" s="70" t="s">
        <v>119</v>
      </c>
      <c r="B13" s="95"/>
      <c r="C13" s="98"/>
      <c r="D13" s="79"/>
      <c r="E13" s="79"/>
      <c r="F13" s="79"/>
      <c r="G13" s="99"/>
      <c r="H13" s="96"/>
      <c r="I13" s="99"/>
      <c r="J13" s="96"/>
    </row>
    <row r="14" spans="1:10" s="83" customFormat="1" ht="24" customHeight="1">
      <c r="A14" s="70" t="s">
        <v>78</v>
      </c>
      <c r="B14" s="95">
        <v>4</v>
      </c>
      <c r="C14" s="98"/>
      <c r="D14" s="79">
        <v>2088631</v>
      </c>
      <c r="E14" s="79"/>
      <c r="F14" s="79">
        <v>1863784</v>
      </c>
      <c r="G14" s="99"/>
      <c r="H14" s="96">
        <v>640455</v>
      </c>
      <c r="I14" s="99"/>
      <c r="J14" s="96">
        <v>316692</v>
      </c>
    </row>
    <row r="15" spans="1:10" s="83" customFormat="1" ht="24" customHeight="1">
      <c r="A15" s="70" t="s">
        <v>79</v>
      </c>
      <c r="B15" s="95"/>
      <c r="C15" s="98"/>
      <c r="D15" s="79">
        <v>291516</v>
      </c>
      <c r="E15" s="79"/>
      <c r="F15" s="79">
        <v>249507</v>
      </c>
      <c r="G15" s="99"/>
      <c r="H15" s="96">
        <v>104969</v>
      </c>
      <c r="I15" s="99"/>
      <c r="J15" s="96">
        <v>51963</v>
      </c>
    </row>
    <row r="16" spans="1:10" s="83" customFormat="1" ht="24" customHeight="1">
      <c r="A16" s="70" t="s">
        <v>164</v>
      </c>
      <c r="B16" s="95">
        <v>2</v>
      </c>
      <c r="C16" s="98"/>
      <c r="D16" s="79">
        <v>0</v>
      </c>
      <c r="E16" s="79"/>
      <c r="F16" s="79">
        <v>0</v>
      </c>
      <c r="G16" s="99"/>
      <c r="H16" s="96">
        <v>100000</v>
      </c>
      <c r="I16" s="99"/>
      <c r="J16" s="96">
        <v>0</v>
      </c>
    </row>
    <row r="17" spans="1:10" s="83" customFormat="1" ht="24" customHeight="1">
      <c r="A17" s="100" t="s">
        <v>107</v>
      </c>
      <c r="B17" s="95"/>
      <c r="D17" s="79">
        <v>226797</v>
      </c>
      <c r="E17" s="79"/>
      <c r="F17" s="79">
        <v>96389</v>
      </c>
      <c r="G17" s="79"/>
      <c r="H17" s="96">
        <v>92863</v>
      </c>
      <c r="I17" s="79"/>
      <c r="J17" s="96">
        <v>12099</v>
      </c>
    </row>
    <row r="18" spans="1:10" s="83" customFormat="1" ht="24" customHeight="1">
      <c r="A18" s="100" t="s">
        <v>52</v>
      </c>
      <c r="B18" s="95">
        <v>2</v>
      </c>
      <c r="D18" s="79">
        <v>239993</v>
      </c>
      <c r="E18" s="79"/>
      <c r="F18" s="79">
        <v>229555</v>
      </c>
      <c r="G18" s="79"/>
      <c r="H18" s="96">
        <v>166577</v>
      </c>
      <c r="I18" s="79"/>
      <c r="J18" s="96">
        <v>81946</v>
      </c>
    </row>
    <row r="19" spans="1:10" s="83" customFormat="1" ht="24" customHeight="1">
      <c r="A19" s="70" t="s">
        <v>6</v>
      </c>
      <c r="B19" s="95"/>
      <c r="D19" s="81">
        <v>131617</v>
      </c>
      <c r="E19" s="79"/>
      <c r="F19" s="81">
        <v>95135</v>
      </c>
      <c r="G19" s="79"/>
      <c r="H19" s="101">
        <v>56838</v>
      </c>
      <c r="I19" s="79"/>
      <c r="J19" s="101">
        <v>29521</v>
      </c>
    </row>
    <row r="20" spans="1:10" s="83" customFormat="1" ht="24" customHeight="1">
      <c r="A20" s="71" t="s">
        <v>7</v>
      </c>
      <c r="B20" s="95"/>
      <c r="D20" s="63">
        <f>SUM(D11:D19)</f>
        <v>4493774</v>
      </c>
      <c r="E20" s="79"/>
      <c r="F20" s="63">
        <f>SUM(F11:F19)</f>
        <v>3343011</v>
      </c>
      <c r="G20" s="79"/>
      <c r="H20" s="63">
        <f>SUM(H11:H19)</f>
        <v>2051486</v>
      </c>
      <c r="I20" s="79"/>
      <c r="J20" s="63">
        <f>SUM(J11:J19)</f>
        <v>766247</v>
      </c>
    </row>
    <row r="21" spans="1:10" s="83" customFormat="1" ht="24" customHeight="1">
      <c r="A21" s="71" t="s">
        <v>8</v>
      </c>
      <c r="B21" s="95"/>
      <c r="D21" s="79"/>
      <c r="E21" s="79"/>
      <c r="F21" s="79"/>
      <c r="G21" s="79"/>
      <c r="H21" s="79"/>
      <c r="I21" s="79"/>
      <c r="J21" s="79"/>
    </row>
    <row r="22" spans="1:10" s="83" customFormat="1" ht="24" customHeight="1">
      <c r="A22" s="70" t="s">
        <v>9</v>
      </c>
      <c r="B22" s="95">
        <v>5</v>
      </c>
      <c r="D22" s="79">
        <v>337800</v>
      </c>
      <c r="E22" s="79"/>
      <c r="F22" s="79">
        <v>216354</v>
      </c>
      <c r="G22" s="79"/>
      <c r="H22" s="96">
        <v>199899</v>
      </c>
      <c r="I22" s="79"/>
      <c r="J22" s="96">
        <v>71391</v>
      </c>
    </row>
    <row r="23" spans="1:10" s="83" customFormat="1" ht="24" customHeight="1">
      <c r="A23" s="70" t="s">
        <v>46</v>
      </c>
      <c r="B23" s="95">
        <v>6</v>
      </c>
      <c r="D23" s="79">
        <v>0</v>
      </c>
      <c r="E23" s="79"/>
      <c r="F23" s="79">
        <v>0</v>
      </c>
      <c r="G23" s="79"/>
      <c r="H23" s="96">
        <v>699980</v>
      </c>
      <c r="I23" s="79"/>
      <c r="J23" s="96">
        <v>699980</v>
      </c>
    </row>
    <row r="24" spans="1:10" s="83" customFormat="1" ht="24" customHeight="1">
      <c r="A24" s="100" t="s">
        <v>108</v>
      </c>
      <c r="B24" s="95">
        <v>8</v>
      </c>
      <c r="D24" s="79">
        <v>142323</v>
      </c>
      <c r="E24" s="79"/>
      <c r="F24" s="79">
        <v>159062</v>
      </c>
      <c r="G24" s="79"/>
      <c r="H24" s="96">
        <v>0</v>
      </c>
      <c r="I24" s="79"/>
      <c r="J24" s="96">
        <v>0</v>
      </c>
    </row>
    <row r="25" spans="1:10" s="83" customFormat="1" ht="24" customHeight="1">
      <c r="A25" s="100" t="s">
        <v>109</v>
      </c>
      <c r="B25" s="95">
        <v>9</v>
      </c>
      <c r="D25" s="79">
        <v>982335</v>
      </c>
      <c r="E25" s="79"/>
      <c r="F25" s="79">
        <v>981620</v>
      </c>
      <c r="G25" s="79"/>
      <c r="H25" s="96">
        <v>266369</v>
      </c>
      <c r="I25" s="79"/>
      <c r="J25" s="96">
        <v>289426</v>
      </c>
    </row>
    <row r="26" spans="1:10" s="83" customFormat="1" ht="24" customHeight="1">
      <c r="A26" s="72" t="s">
        <v>122</v>
      </c>
      <c r="B26" s="95">
        <v>10</v>
      </c>
      <c r="D26" s="79">
        <v>138193</v>
      </c>
      <c r="E26" s="79"/>
      <c r="F26" s="79">
        <v>184802</v>
      </c>
      <c r="G26" s="79"/>
      <c r="H26" s="96">
        <v>92831</v>
      </c>
      <c r="I26" s="79"/>
      <c r="J26" s="96">
        <v>75044</v>
      </c>
    </row>
    <row r="27" spans="1:10" s="83" customFormat="1" ht="24" customHeight="1">
      <c r="A27" s="72" t="s">
        <v>47</v>
      </c>
      <c r="B27" s="95"/>
      <c r="D27" s="79">
        <v>4380</v>
      </c>
      <c r="E27" s="79"/>
      <c r="F27" s="79">
        <v>5141</v>
      </c>
      <c r="G27" s="79"/>
      <c r="H27" s="96">
        <v>4355</v>
      </c>
      <c r="I27" s="79"/>
      <c r="J27" s="96">
        <v>5108</v>
      </c>
    </row>
    <row r="28" spans="1:10" s="83" customFormat="1" ht="24" customHeight="1">
      <c r="A28" s="72" t="s">
        <v>98</v>
      </c>
      <c r="B28" s="95"/>
      <c r="D28" s="79">
        <v>24996</v>
      </c>
      <c r="E28" s="79"/>
      <c r="F28" s="79">
        <v>23905</v>
      </c>
      <c r="G28" s="79"/>
      <c r="H28" s="96">
        <v>5487</v>
      </c>
      <c r="I28" s="79"/>
      <c r="J28" s="96">
        <v>5446</v>
      </c>
    </row>
    <row r="29" spans="1:10" s="83" customFormat="1" ht="24" customHeight="1">
      <c r="A29" s="70" t="s">
        <v>48</v>
      </c>
      <c r="B29" s="69"/>
      <c r="D29" s="81">
        <v>48945</v>
      </c>
      <c r="E29" s="79"/>
      <c r="F29" s="81">
        <v>30957</v>
      </c>
      <c r="G29" s="79"/>
      <c r="H29" s="101">
        <v>13154</v>
      </c>
      <c r="I29" s="79"/>
      <c r="J29" s="101">
        <v>9762</v>
      </c>
    </row>
    <row r="30" spans="1:10" s="83" customFormat="1" ht="24" customHeight="1">
      <c r="A30" s="71" t="s">
        <v>10</v>
      </c>
      <c r="B30" s="95"/>
      <c r="D30" s="79">
        <f>SUM(D22:D29)</f>
        <v>1678972</v>
      </c>
      <c r="E30" s="79"/>
      <c r="F30" s="79">
        <f>SUM(F22:F29)</f>
        <v>1601841</v>
      </c>
      <c r="G30" s="79"/>
      <c r="H30" s="79">
        <f>SUM(H22:H29)</f>
        <v>1282075</v>
      </c>
      <c r="I30" s="79"/>
      <c r="J30" s="79">
        <f>SUM(J22:J29)</f>
        <v>1156157</v>
      </c>
    </row>
    <row r="31" spans="1:10" s="83" customFormat="1" ht="24" customHeight="1" thickBot="1">
      <c r="A31" s="71" t="s">
        <v>11</v>
      </c>
      <c r="B31" s="70"/>
      <c r="D31" s="102">
        <f>D20+D30</f>
        <v>6172746</v>
      </c>
      <c r="E31" s="79"/>
      <c r="F31" s="102">
        <f>F20+F30</f>
        <v>4944852</v>
      </c>
      <c r="G31" s="79"/>
      <c r="H31" s="102">
        <f>H20+H30</f>
        <v>3333561</v>
      </c>
      <c r="I31" s="53"/>
      <c r="J31" s="102">
        <f>J20+J30</f>
        <v>1922404</v>
      </c>
    </row>
    <row r="32" spans="1:10" s="83" customFormat="1" ht="24" customHeight="1" thickTop="1">
      <c r="A32" s="71"/>
      <c r="B32" s="70"/>
      <c r="D32" s="53"/>
      <c r="E32" s="79"/>
      <c r="F32" s="53"/>
      <c r="G32" s="79"/>
      <c r="H32" s="53"/>
      <c r="I32" s="53"/>
      <c r="J32" s="53"/>
    </row>
    <row r="33" spans="1:13" ht="24" customHeight="1">
      <c r="A33" s="36" t="s">
        <v>130</v>
      </c>
      <c r="C33" s="65"/>
      <c r="D33" s="36"/>
      <c r="E33" s="65"/>
      <c r="F33" s="36"/>
      <c r="G33" s="65"/>
      <c r="H33" s="36"/>
      <c r="I33" s="65"/>
      <c r="J33" s="36"/>
      <c r="L33" s="83"/>
      <c r="M33" s="83"/>
    </row>
    <row r="34" spans="1:13" ht="24" customHeight="1">
      <c r="A34" s="116" t="s">
        <v>135</v>
      </c>
      <c r="B34" s="43"/>
      <c r="C34" s="43"/>
      <c r="D34" s="78"/>
      <c r="E34" s="43"/>
      <c r="F34" s="78"/>
      <c r="G34" s="43"/>
      <c r="H34" s="78"/>
      <c r="I34" s="43"/>
      <c r="J34" s="78"/>
      <c r="L34" s="83"/>
      <c r="M34" s="83"/>
    </row>
    <row r="35" spans="1:13" ht="24" customHeight="1">
      <c r="A35" s="34" t="s">
        <v>12</v>
      </c>
      <c r="B35" s="43"/>
      <c r="C35" s="43"/>
      <c r="D35" s="78"/>
      <c r="E35" s="43"/>
      <c r="F35" s="78"/>
      <c r="G35" s="43"/>
      <c r="H35" s="78"/>
      <c r="I35" s="43"/>
      <c r="J35" s="78"/>
      <c r="L35" s="83"/>
      <c r="M35" s="83"/>
    </row>
    <row r="36" spans="1:13" ht="24" customHeight="1">
      <c r="A36" s="121" t="s">
        <v>167</v>
      </c>
      <c r="B36" s="43"/>
      <c r="C36" s="43"/>
      <c r="D36" s="78"/>
      <c r="E36" s="43"/>
      <c r="F36" s="78"/>
      <c r="G36" s="43"/>
      <c r="H36" s="78"/>
      <c r="I36" s="43"/>
      <c r="J36" s="78"/>
      <c r="L36" s="83"/>
      <c r="M36" s="83"/>
    </row>
    <row r="37" spans="1:13" ht="24" customHeight="1">
      <c r="A37" s="131" t="s">
        <v>59</v>
      </c>
      <c r="B37" s="131"/>
      <c r="C37" s="131"/>
      <c r="D37" s="131"/>
      <c r="E37" s="131"/>
      <c r="F37" s="131"/>
      <c r="G37" s="131"/>
      <c r="H37" s="131"/>
      <c r="I37" s="131"/>
      <c r="J37" s="131"/>
      <c r="L37" s="83"/>
      <c r="M37" s="83"/>
    </row>
    <row r="38" spans="1:13" s="26" customFormat="1" ht="24" customHeight="1">
      <c r="B38" s="27"/>
      <c r="C38" s="27"/>
      <c r="D38" s="130" t="s">
        <v>60</v>
      </c>
      <c r="E38" s="130"/>
      <c r="F38" s="130"/>
      <c r="G38" s="28"/>
      <c r="H38" s="130" t="s">
        <v>61</v>
      </c>
      <c r="I38" s="130"/>
      <c r="J38" s="130"/>
      <c r="L38" s="83"/>
      <c r="M38" s="83"/>
    </row>
    <row r="39" spans="1:13" ht="24" customHeight="1">
      <c r="A39" s="43"/>
      <c r="B39" s="29" t="s">
        <v>1</v>
      </c>
      <c r="C39" s="29"/>
      <c r="D39" s="30" t="s">
        <v>168</v>
      </c>
      <c r="E39" s="31"/>
      <c r="F39" s="30" t="s">
        <v>136</v>
      </c>
      <c r="G39" s="32"/>
      <c r="H39" s="30" t="s">
        <v>168</v>
      </c>
      <c r="I39" s="31"/>
      <c r="J39" s="30" t="s">
        <v>136</v>
      </c>
      <c r="L39" s="83"/>
      <c r="M39" s="83"/>
    </row>
    <row r="40" spans="1:13" ht="24" customHeight="1">
      <c r="A40" s="43"/>
      <c r="B40" s="29"/>
      <c r="C40" s="29"/>
      <c r="D40" s="33" t="s">
        <v>64</v>
      </c>
      <c r="E40" s="31"/>
      <c r="F40" s="114" t="s">
        <v>65</v>
      </c>
      <c r="G40" s="32"/>
      <c r="H40" s="33" t="s">
        <v>64</v>
      </c>
      <c r="I40" s="31"/>
      <c r="J40" s="114" t="s">
        <v>65</v>
      </c>
      <c r="L40" s="83"/>
      <c r="M40" s="83"/>
    </row>
    <row r="41" spans="1:13" ht="24" customHeight="1">
      <c r="A41" s="43"/>
      <c r="B41" s="29"/>
      <c r="C41" s="29"/>
      <c r="D41" s="33" t="s">
        <v>66</v>
      </c>
      <c r="E41" s="31"/>
      <c r="F41" s="114"/>
      <c r="G41" s="32"/>
      <c r="H41" s="33" t="s">
        <v>66</v>
      </c>
      <c r="I41" s="31"/>
      <c r="J41" s="114"/>
      <c r="L41" s="83"/>
      <c r="M41" s="83"/>
    </row>
    <row r="42" spans="1:13" s="83" customFormat="1" ht="24" customHeight="1">
      <c r="A42" s="71" t="s">
        <v>13</v>
      </c>
      <c r="C42" s="70"/>
    </row>
    <row r="43" spans="1:13" s="83" customFormat="1" ht="24" customHeight="1">
      <c r="A43" s="71" t="s">
        <v>14</v>
      </c>
      <c r="C43" s="70"/>
    </row>
    <row r="44" spans="1:13" s="83" customFormat="1" ht="24" customHeight="1">
      <c r="A44" s="100" t="s">
        <v>43</v>
      </c>
      <c r="B44" s="95">
        <v>11</v>
      </c>
      <c r="D44" s="90">
        <v>1427835</v>
      </c>
      <c r="E44" s="90"/>
      <c r="F44" s="90">
        <v>1193520</v>
      </c>
      <c r="G44" s="90"/>
      <c r="H44" s="103">
        <v>421347</v>
      </c>
      <c r="I44" s="90"/>
      <c r="J44" s="103">
        <v>90016</v>
      </c>
    </row>
    <row r="45" spans="1:13" s="83" customFormat="1" ht="24" customHeight="1">
      <c r="A45" s="100" t="s">
        <v>15</v>
      </c>
      <c r="B45" s="95" t="s">
        <v>183</v>
      </c>
      <c r="D45" s="90">
        <v>1345545</v>
      </c>
      <c r="E45" s="90"/>
      <c r="F45" s="90">
        <v>1071295</v>
      </c>
      <c r="G45" s="90"/>
      <c r="H45" s="103">
        <v>559647</v>
      </c>
      <c r="I45" s="90"/>
      <c r="J45" s="103">
        <v>341788</v>
      </c>
    </row>
    <row r="46" spans="1:13" s="83" customFormat="1" ht="24" customHeight="1">
      <c r="A46" s="2" t="s">
        <v>54</v>
      </c>
      <c r="B46" s="95">
        <v>2</v>
      </c>
      <c r="D46" s="79">
        <v>0</v>
      </c>
      <c r="E46" s="90"/>
      <c r="F46" s="79">
        <v>0</v>
      </c>
      <c r="G46" s="90"/>
      <c r="H46" s="103">
        <v>10000</v>
      </c>
      <c r="I46" s="90"/>
      <c r="J46" s="103">
        <v>30000</v>
      </c>
    </row>
    <row r="47" spans="1:13" s="83" customFormat="1" ht="24" customHeight="1">
      <c r="A47" s="104" t="s">
        <v>137</v>
      </c>
      <c r="B47" s="95"/>
      <c r="E47" s="90"/>
      <c r="F47" s="79"/>
      <c r="G47" s="90"/>
      <c r="I47" s="90"/>
      <c r="J47" s="103"/>
    </row>
    <row r="48" spans="1:13" s="83" customFormat="1" ht="24" customHeight="1">
      <c r="A48" s="104" t="s">
        <v>45</v>
      </c>
      <c r="B48" s="95" t="s">
        <v>184</v>
      </c>
      <c r="D48" s="83">
        <v>60736</v>
      </c>
      <c r="E48" s="90"/>
      <c r="F48" s="79">
        <v>60831</v>
      </c>
      <c r="G48" s="90"/>
      <c r="H48" s="79">
        <v>40788</v>
      </c>
      <c r="I48" s="90"/>
      <c r="J48" s="79">
        <v>29980</v>
      </c>
    </row>
    <row r="49" spans="1:10" s="83" customFormat="1" ht="24" customHeight="1">
      <c r="A49" s="104" t="s">
        <v>49</v>
      </c>
      <c r="D49" s="103"/>
      <c r="E49" s="90"/>
      <c r="F49" s="103"/>
      <c r="G49" s="90"/>
      <c r="H49" s="103"/>
      <c r="I49" s="90"/>
      <c r="J49" s="103"/>
    </row>
    <row r="50" spans="1:10" s="83" customFormat="1" ht="24" customHeight="1">
      <c r="A50" s="104" t="s">
        <v>45</v>
      </c>
      <c r="B50" s="95">
        <v>13</v>
      </c>
      <c r="D50" s="103">
        <v>343</v>
      </c>
      <c r="E50" s="90"/>
      <c r="F50" s="103">
        <v>3327</v>
      </c>
      <c r="G50" s="90"/>
      <c r="H50" s="103">
        <v>343</v>
      </c>
      <c r="I50" s="90"/>
      <c r="J50" s="103">
        <v>570</v>
      </c>
    </row>
    <row r="51" spans="1:10" s="83" customFormat="1" ht="24" customHeight="1">
      <c r="A51" s="2" t="s">
        <v>16</v>
      </c>
      <c r="B51" s="95"/>
      <c r="D51" s="103">
        <v>186857</v>
      </c>
      <c r="E51" s="90"/>
      <c r="F51" s="103">
        <v>150778</v>
      </c>
      <c r="G51" s="90"/>
      <c r="H51" s="103">
        <v>43932</v>
      </c>
      <c r="I51" s="90"/>
      <c r="J51" s="103">
        <v>39424</v>
      </c>
    </row>
    <row r="52" spans="1:10" s="83" customFormat="1" ht="24" customHeight="1">
      <c r="A52" s="2" t="s">
        <v>120</v>
      </c>
      <c r="B52" s="95"/>
    </row>
    <row r="53" spans="1:10" s="83" customFormat="1" ht="24" customHeight="1">
      <c r="A53" s="2" t="s">
        <v>84</v>
      </c>
      <c r="B53" s="95"/>
      <c r="D53" s="79">
        <v>67809</v>
      </c>
      <c r="F53" s="79">
        <v>0</v>
      </c>
      <c r="G53" s="79"/>
      <c r="H53" s="79">
        <v>25470</v>
      </c>
      <c r="I53" s="79"/>
      <c r="J53" s="79">
        <v>0</v>
      </c>
    </row>
    <row r="54" spans="1:10" s="83" customFormat="1" ht="24" customHeight="1">
      <c r="A54" s="2" t="s">
        <v>85</v>
      </c>
      <c r="B54" s="95"/>
      <c r="D54" s="79">
        <v>1846878</v>
      </c>
      <c r="E54" s="90"/>
      <c r="F54" s="79">
        <v>1143129</v>
      </c>
      <c r="G54" s="90"/>
      <c r="H54" s="79">
        <v>1414670</v>
      </c>
      <c r="I54" s="90"/>
      <c r="J54" s="79">
        <v>382684</v>
      </c>
    </row>
    <row r="55" spans="1:10" s="83" customFormat="1" ht="24" customHeight="1">
      <c r="A55" s="104" t="s">
        <v>44</v>
      </c>
      <c r="B55" s="95"/>
      <c r="D55" s="103">
        <v>9144</v>
      </c>
      <c r="E55" s="90"/>
      <c r="F55" s="103">
        <v>2166</v>
      </c>
      <c r="G55" s="90"/>
      <c r="H55" s="79">
        <v>0</v>
      </c>
      <c r="I55" s="90"/>
      <c r="J55" s="79">
        <v>0</v>
      </c>
    </row>
    <row r="56" spans="1:10" s="83" customFormat="1" ht="24" customHeight="1">
      <c r="A56" s="104" t="s">
        <v>110</v>
      </c>
      <c r="B56" s="95">
        <v>14</v>
      </c>
      <c r="D56" s="103">
        <v>48737</v>
      </c>
      <c r="E56" s="90"/>
      <c r="F56" s="103">
        <v>43184</v>
      </c>
      <c r="G56" s="90"/>
      <c r="H56" s="79">
        <v>0</v>
      </c>
      <c r="I56" s="90"/>
      <c r="J56" s="79">
        <v>0</v>
      </c>
    </row>
    <row r="57" spans="1:10" s="83" customFormat="1" ht="24" customHeight="1">
      <c r="A57" s="70" t="s">
        <v>17</v>
      </c>
      <c r="B57" s="95"/>
      <c r="D57" s="107">
        <v>42056</v>
      </c>
      <c r="E57" s="90">
        <v>7259</v>
      </c>
      <c r="F57" s="107">
        <v>22907</v>
      </c>
      <c r="G57" s="90">
        <v>7259</v>
      </c>
      <c r="H57" s="107">
        <v>14746</v>
      </c>
      <c r="I57" s="90">
        <v>7258937</v>
      </c>
      <c r="J57" s="107">
        <v>6435</v>
      </c>
    </row>
    <row r="58" spans="1:10" s="83" customFormat="1" ht="24" customHeight="1">
      <c r="A58" s="71" t="s">
        <v>18</v>
      </c>
      <c r="B58" s="95"/>
      <c r="D58" s="105">
        <f>SUM(D44:D57)</f>
        <v>5035940</v>
      </c>
      <c r="E58" s="55"/>
      <c r="F58" s="105">
        <f>SUM(F44:F57)</f>
        <v>3691137</v>
      </c>
      <c r="G58" s="90"/>
      <c r="H58" s="105">
        <f>SUM(H44:H57)</f>
        <v>2530943</v>
      </c>
      <c r="I58" s="55"/>
      <c r="J58" s="105">
        <f>SUM(J44:J57)</f>
        <v>920897</v>
      </c>
    </row>
    <row r="59" spans="1:10" s="83" customFormat="1" ht="24" customHeight="1">
      <c r="A59" s="71" t="s">
        <v>19</v>
      </c>
      <c r="B59" s="95"/>
      <c r="D59" s="55"/>
      <c r="E59" s="55"/>
      <c r="F59" s="55"/>
      <c r="G59" s="90"/>
      <c r="H59" s="55"/>
      <c r="I59" s="55"/>
      <c r="J59" s="55"/>
    </row>
    <row r="60" spans="1:10" s="83" customFormat="1" ht="24" customHeight="1">
      <c r="A60" s="4" t="s">
        <v>138</v>
      </c>
      <c r="B60" s="95"/>
      <c r="D60" s="106"/>
      <c r="E60" s="55"/>
      <c r="F60" s="106"/>
      <c r="G60" s="90"/>
      <c r="H60" s="106"/>
      <c r="I60" s="55"/>
      <c r="J60" s="106"/>
    </row>
    <row r="61" spans="1:10" s="83" customFormat="1" ht="24" customHeight="1">
      <c r="A61" s="4" t="s">
        <v>45</v>
      </c>
      <c r="B61" s="95" t="s">
        <v>184</v>
      </c>
      <c r="D61" s="106">
        <v>119650</v>
      </c>
      <c r="E61" s="55"/>
      <c r="F61" s="79">
        <v>108489</v>
      </c>
      <c r="G61" s="90"/>
      <c r="H61" s="106">
        <v>45513</v>
      </c>
      <c r="I61" s="55"/>
      <c r="J61" s="79">
        <v>38398</v>
      </c>
    </row>
    <row r="62" spans="1:10" s="83" customFormat="1" ht="24" customHeight="1">
      <c r="A62" s="4" t="s">
        <v>63</v>
      </c>
      <c r="B62" s="95"/>
      <c r="D62" s="106"/>
      <c r="E62" s="55"/>
      <c r="F62" s="106"/>
      <c r="G62" s="90"/>
      <c r="H62" s="106"/>
      <c r="I62" s="55"/>
      <c r="J62" s="106"/>
    </row>
    <row r="63" spans="1:10" s="83" customFormat="1" ht="24" customHeight="1">
      <c r="A63" s="4" t="s">
        <v>62</v>
      </c>
      <c r="B63" s="95">
        <v>13</v>
      </c>
      <c r="D63" s="106">
        <v>30</v>
      </c>
      <c r="E63" s="55"/>
      <c r="F63" s="106">
        <v>289</v>
      </c>
      <c r="G63" s="90"/>
      <c r="H63" s="106">
        <v>30</v>
      </c>
      <c r="I63" s="55"/>
      <c r="J63" s="106">
        <v>289</v>
      </c>
    </row>
    <row r="64" spans="1:10" s="83" customFormat="1" ht="24" customHeight="1">
      <c r="A64" s="4" t="s">
        <v>121</v>
      </c>
      <c r="B64" s="124"/>
      <c r="D64" s="106">
        <v>15623</v>
      </c>
      <c r="E64" s="55"/>
      <c r="F64" s="106">
        <v>17221</v>
      </c>
      <c r="G64" s="79"/>
      <c r="H64" s="79">
        <v>6323</v>
      </c>
      <c r="I64" s="79"/>
      <c r="J64" s="79">
        <v>7237</v>
      </c>
    </row>
    <row r="65" spans="1:10" s="83" customFormat="1" ht="24" customHeight="1">
      <c r="A65" s="70" t="s">
        <v>20</v>
      </c>
      <c r="B65" s="95"/>
      <c r="D65" s="106">
        <v>71315</v>
      </c>
      <c r="E65" s="55"/>
      <c r="F65" s="106">
        <v>67880</v>
      </c>
      <c r="G65" s="90"/>
      <c r="H65" s="106">
        <v>34668</v>
      </c>
      <c r="I65" s="55"/>
      <c r="J65" s="106">
        <v>32750</v>
      </c>
    </row>
    <row r="66" spans="1:10" s="83" customFormat="1" ht="24" customHeight="1">
      <c r="A66" s="70" t="s">
        <v>101</v>
      </c>
      <c r="B66" s="124"/>
      <c r="D66" s="107">
        <v>582</v>
      </c>
      <c r="E66" s="55"/>
      <c r="F66" s="107">
        <v>405</v>
      </c>
      <c r="G66" s="90"/>
      <c r="H66" s="81">
        <v>0</v>
      </c>
      <c r="I66" s="55"/>
      <c r="J66" s="81">
        <v>0</v>
      </c>
    </row>
    <row r="67" spans="1:10" s="83" customFormat="1" ht="24" customHeight="1">
      <c r="A67" s="71" t="s">
        <v>21</v>
      </c>
      <c r="B67" s="95"/>
      <c r="D67" s="55">
        <f>SUM(D60:D66)</f>
        <v>207200</v>
      </c>
      <c r="E67" s="55"/>
      <c r="F67" s="55">
        <f>SUM(F60:F66)</f>
        <v>194284</v>
      </c>
      <c r="G67" s="90"/>
      <c r="H67" s="55">
        <f>SUM(H60:H66)</f>
        <v>86534</v>
      </c>
      <c r="I67" s="55"/>
      <c r="J67" s="55">
        <f>SUM(J60:J66)</f>
        <v>78674</v>
      </c>
    </row>
    <row r="68" spans="1:10" s="83" customFormat="1" ht="24" customHeight="1">
      <c r="A68" s="71" t="s">
        <v>22</v>
      </c>
      <c r="B68" s="70"/>
      <c r="D68" s="105">
        <f>D58+D67</f>
        <v>5243140</v>
      </c>
      <c r="E68" s="55"/>
      <c r="F68" s="105">
        <f>F58+F67</f>
        <v>3885421</v>
      </c>
      <c r="G68" s="90"/>
      <c r="H68" s="105">
        <f>H58+H67</f>
        <v>2617477</v>
      </c>
      <c r="I68" s="55"/>
      <c r="J68" s="105">
        <f>J58+J67</f>
        <v>999571</v>
      </c>
    </row>
    <row r="69" spans="1:10" s="83" customFormat="1" ht="24" customHeight="1">
      <c r="A69" s="71"/>
      <c r="B69" s="70"/>
      <c r="D69" s="53"/>
      <c r="E69" s="79"/>
      <c r="F69" s="53"/>
      <c r="G69" s="79"/>
      <c r="H69" s="53"/>
      <c r="I69" s="53"/>
      <c r="J69" s="53"/>
    </row>
    <row r="70" spans="1:10" ht="24" customHeight="1">
      <c r="A70" s="36" t="s">
        <v>130</v>
      </c>
      <c r="C70" s="65"/>
      <c r="D70" s="36"/>
      <c r="E70" s="65"/>
      <c r="F70" s="36"/>
      <c r="G70" s="65"/>
      <c r="H70" s="36"/>
      <c r="I70" s="65"/>
      <c r="J70" s="36"/>
    </row>
    <row r="71" spans="1:10" ht="24" customHeight="1">
      <c r="A71" s="34" t="s">
        <v>135</v>
      </c>
      <c r="D71" s="65"/>
      <c r="F71" s="65"/>
      <c r="H71" s="65"/>
      <c r="J71" s="65"/>
    </row>
    <row r="72" spans="1:10" ht="24" customHeight="1">
      <c r="A72" s="34" t="s">
        <v>12</v>
      </c>
      <c r="D72" s="65"/>
      <c r="F72" s="65"/>
      <c r="H72" s="65"/>
      <c r="J72" s="65"/>
    </row>
    <row r="73" spans="1:10" ht="24" customHeight="1">
      <c r="A73" s="121" t="s">
        <v>167</v>
      </c>
      <c r="D73" s="65"/>
      <c r="F73" s="65"/>
      <c r="H73" s="65"/>
      <c r="J73" s="65"/>
    </row>
    <row r="74" spans="1:10" ht="24" customHeight="1">
      <c r="A74" s="131" t="s">
        <v>59</v>
      </c>
      <c r="B74" s="131"/>
      <c r="C74" s="131"/>
      <c r="D74" s="131"/>
      <c r="E74" s="131"/>
      <c r="F74" s="131"/>
      <c r="G74" s="131"/>
      <c r="H74" s="131"/>
      <c r="I74" s="131"/>
      <c r="J74" s="131"/>
    </row>
    <row r="75" spans="1:10" s="26" customFormat="1" ht="24" customHeight="1">
      <c r="B75" s="27"/>
      <c r="C75" s="27"/>
      <c r="D75" s="130" t="s">
        <v>60</v>
      </c>
      <c r="E75" s="130"/>
      <c r="F75" s="130"/>
      <c r="G75" s="28"/>
      <c r="H75" s="130" t="s">
        <v>61</v>
      </c>
      <c r="I75" s="130"/>
      <c r="J75" s="130"/>
    </row>
    <row r="76" spans="1:10" ht="24" customHeight="1">
      <c r="A76" s="43"/>
      <c r="B76" s="85"/>
      <c r="C76" s="29"/>
      <c r="D76" s="30" t="s">
        <v>168</v>
      </c>
      <c r="E76" s="31"/>
      <c r="F76" s="30" t="s">
        <v>136</v>
      </c>
      <c r="G76" s="32"/>
      <c r="H76" s="30" t="s">
        <v>168</v>
      </c>
      <c r="I76" s="31"/>
      <c r="J76" s="30" t="s">
        <v>136</v>
      </c>
    </row>
    <row r="77" spans="1:10" ht="24" customHeight="1">
      <c r="A77" s="43"/>
      <c r="B77" s="29"/>
      <c r="C77" s="29"/>
      <c r="D77" s="33" t="s">
        <v>64</v>
      </c>
      <c r="E77" s="31"/>
      <c r="F77" s="114" t="s">
        <v>65</v>
      </c>
      <c r="G77" s="32"/>
      <c r="H77" s="33" t="s">
        <v>64</v>
      </c>
      <c r="I77" s="31"/>
      <c r="J77" s="114" t="s">
        <v>65</v>
      </c>
    </row>
    <row r="78" spans="1:10" ht="24" customHeight="1">
      <c r="A78" s="43"/>
      <c r="B78" s="29"/>
      <c r="C78" s="29"/>
      <c r="D78" s="33" t="s">
        <v>66</v>
      </c>
      <c r="E78" s="31"/>
      <c r="F78" s="114"/>
      <c r="G78" s="32"/>
      <c r="H78" s="33" t="s">
        <v>66</v>
      </c>
      <c r="I78" s="31"/>
      <c r="J78" s="114"/>
    </row>
    <row r="79" spans="1:10" s="83" customFormat="1" ht="24" customHeight="1">
      <c r="A79" s="71" t="s">
        <v>23</v>
      </c>
      <c r="B79" s="70"/>
      <c r="D79" s="97"/>
      <c r="E79" s="97"/>
      <c r="F79" s="97"/>
      <c r="H79" s="97"/>
      <c r="I79" s="97"/>
      <c r="J79" s="97"/>
    </row>
    <row r="80" spans="1:10" s="83" customFormat="1" ht="24" customHeight="1">
      <c r="A80" s="70" t="s">
        <v>24</v>
      </c>
      <c r="B80" s="70"/>
      <c r="D80" s="97"/>
      <c r="E80" s="97"/>
      <c r="F80" s="97"/>
      <c r="H80" s="97"/>
      <c r="I80" s="97"/>
      <c r="J80" s="97"/>
    </row>
    <row r="81" spans="1:10" s="83" customFormat="1" ht="24" customHeight="1">
      <c r="A81" s="72" t="s">
        <v>51</v>
      </c>
      <c r="B81" s="95"/>
      <c r="D81" s="97"/>
      <c r="E81" s="97"/>
      <c r="F81" s="97"/>
      <c r="H81" s="97"/>
      <c r="I81" s="97"/>
      <c r="J81" s="97"/>
    </row>
    <row r="82" spans="1:10" s="83" customFormat="1" ht="24" customHeight="1" thickBot="1">
      <c r="A82" s="72" t="s">
        <v>139</v>
      </c>
      <c r="B82" s="95"/>
      <c r="D82" s="108">
        <v>700000</v>
      </c>
      <c r="E82" s="109"/>
      <c r="F82" s="108">
        <v>700000</v>
      </c>
      <c r="G82" s="110"/>
      <c r="H82" s="108">
        <v>700000</v>
      </c>
      <c r="I82" s="109"/>
      <c r="J82" s="108">
        <v>700000</v>
      </c>
    </row>
    <row r="83" spans="1:10" s="83" customFormat="1" ht="24" customHeight="1" thickTop="1">
      <c r="A83" s="72" t="s">
        <v>50</v>
      </c>
      <c r="B83" s="95"/>
      <c r="D83" s="97"/>
      <c r="E83" s="97"/>
      <c r="F83" s="97"/>
      <c r="H83" s="97"/>
      <c r="I83" s="97"/>
      <c r="J83" s="97"/>
    </row>
    <row r="84" spans="1:10" s="83" customFormat="1" ht="24" customHeight="1">
      <c r="A84" s="72" t="s">
        <v>140</v>
      </c>
      <c r="B84" s="70"/>
      <c r="D84" s="109">
        <v>500000</v>
      </c>
      <c r="E84" s="109"/>
      <c r="F84" s="109">
        <v>500000</v>
      </c>
      <c r="G84" s="110"/>
      <c r="H84" s="109">
        <v>500000</v>
      </c>
      <c r="I84" s="109"/>
      <c r="J84" s="109">
        <v>500000</v>
      </c>
    </row>
    <row r="85" spans="1:10" s="83" customFormat="1" ht="24" customHeight="1">
      <c r="A85" s="72" t="s">
        <v>102</v>
      </c>
      <c r="B85" s="70"/>
      <c r="D85" s="109">
        <v>-77880</v>
      </c>
      <c r="E85" s="109"/>
      <c r="F85" s="109">
        <v>-77880</v>
      </c>
      <c r="G85" s="110"/>
      <c r="H85" s="79">
        <v>0</v>
      </c>
      <c r="I85" s="109"/>
      <c r="J85" s="79">
        <v>0</v>
      </c>
    </row>
    <row r="86" spans="1:10" s="83" customFormat="1" ht="24" customHeight="1">
      <c r="A86" s="72" t="s">
        <v>25</v>
      </c>
      <c r="B86" s="95"/>
      <c r="D86" s="97"/>
      <c r="E86" s="97"/>
      <c r="F86" s="97"/>
      <c r="H86" s="97"/>
      <c r="I86" s="97"/>
      <c r="J86" s="97"/>
    </row>
    <row r="87" spans="1:10" s="83" customFormat="1" ht="24" customHeight="1">
      <c r="A87" s="72" t="s">
        <v>57</v>
      </c>
      <c r="B87" s="95"/>
      <c r="D87" s="97">
        <v>28500</v>
      </c>
      <c r="E87" s="97"/>
      <c r="F87" s="97">
        <v>28500</v>
      </c>
      <c r="H87" s="97">
        <v>28500</v>
      </c>
      <c r="I87" s="97"/>
      <c r="J87" s="97">
        <v>28500</v>
      </c>
    </row>
    <row r="88" spans="1:10" s="83" customFormat="1" ht="24" customHeight="1">
      <c r="A88" s="111" t="s">
        <v>58</v>
      </c>
      <c r="B88" s="70"/>
      <c r="D88" s="112">
        <f>+'CE(Conso)'!I21</f>
        <v>478986</v>
      </c>
      <c r="E88" s="109"/>
      <c r="F88" s="112">
        <v>608811</v>
      </c>
      <c r="G88" s="110"/>
      <c r="H88" s="112">
        <f>+'CE(Separate)'!G21</f>
        <v>187584</v>
      </c>
      <c r="I88" s="109"/>
      <c r="J88" s="112">
        <v>394333</v>
      </c>
    </row>
    <row r="89" spans="1:10" s="83" customFormat="1" ht="24" customHeight="1">
      <c r="A89" s="73" t="s">
        <v>26</v>
      </c>
      <c r="B89" s="70"/>
      <c r="D89" s="112">
        <f>SUM(D84:D88)</f>
        <v>929606</v>
      </c>
      <c r="E89" s="97"/>
      <c r="F89" s="112">
        <f>SUM(F84:F88)</f>
        <v>1059431</v>
      </c>
      <c r="H89" s="112">
        <f>SUM(H84:H88)</f>
        <v>716084</v>
      </c>
      <c r="I89" s="97"/>
      <c r="J89" s="112">
        <f>SUM(J84:J88)</f>
        <v>922833</v>
      </c>
    </row>
    <row r="90" spans="1:10" s="83" customFormat="1" ht="24" customHeight="1" thickBot="1">
      <c r="A90" s="71" t="s">
        <v>27</v>
      </c>
      <c r="B90" s="70"/>
      <c r="D90" s="108">
        <f>SUM(D89,D68)</f>
        <v>6172746</v>
      </c>
      <c r="E90" s="97"/>
      <c r="F90" s="108">
        <f>SUM(F89,F68)</f>
        <v>4944852</v>
      </c>
      <c r="H90" s="108">
        <f>SUM(H89,H68)</f>
        <v>3333561</v>
      </c>
      <c r="I90" s="97"/>
      <c r="J90" s="108">
        <f>SUM(J89,J68)</f>
        <v>1922404</v>
      </c>
    </row>
    <row r="91" spans="1:10" s="83" customFormat="1" ht="24" customHeight="1" thickTop="1">
      <c r="A91" s="70"/>
      <c r="B91" s="113"/>
      <c r="D91" s="97">
        <f>D90-D31</f>
        <v>0</v>
      </c>
      <c r="F91" s="97">
        <f>F90-F31</f>
        <v>0</v>
      </c>
      <c r="H91" s="97">
        <f>H90-H31</f>
        <v>0</v>
      </c>
      <c r="J91" s="97">
        <f>J90-J31</f>
        <v>0</v>
      </c>
    </row>
    <row r="92" spans="1:10" ht="24" customHeight="1">
      <c r="A92" s="36" t="s">
        <v>130</v>
      </c>
    </row>
    <row r="97" spans="1:10" ht="24" customHeight="1">
      <c r="A97" s="86"/>
      <c r="B97" s="86"/>
    </row>
    <row r="99" spans="1:10" ht="24" customHeight="1">
      <c r="D99" s="36" t="s">
        <v>28</v>
      </c>
    </row>
    <row r="100" spans="1:10" ht="24" customHeight="1">
      <c r="A100" s="86"/>
      <c r="B100" s="86"/>
    </row>
    <row r="101" spans="1:10" ht="24" customHeight="1">
      <c r="A101" s="4"/>
      <c r="B101" s="4"/>
    </row>
    <row r="105" spans="1:10" ht="24" customHeight="1">
      <c r="D105" s="87"/>
      <c r="F105" s="87"/>
      <c r="H105" s="87"/>
      <c r="J105" s="87"/>
    </row>
  </sheetData>
  <mergeCells count="9">
    <mergeCell ref="D75:F75"/>
    <mergeCell ref="H75:J75"/>
    <mergeCell ref="A4:J4"/>
    <mergeCell ref="A37:J37"/>
    <mergeCell ref="A74:J74"/>
    <mergeCell ref="D5:F5"/>
    <mergeCell ref="H5:J5"/>
    <mergeCell ref="D38:F38"/>
    <mergeCell ref="H38:J38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3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95"/>
  <sheetViews>
    <sheetView showGridLines="0" view="pageBreakPreview" zoomScale="60" zoomScaleNormal="85" workbookViewId="0">
      <selection activeCell="H38" sqref="H38"/>
    </sheetView>
  </sheetViews>
  <sheetFormatPr defaultColWidth="10.85546875" defaultRowHeight="24" customHeight="1"/>
  <cols>
    <col min="1" max="1" width="42.140625" style="36" customWidth="1"/>
    <col min="2" max="2" width="7.85546875" style="36" customWidth="1"/>
    <col min="3" max="3" width="1.140625" style="36" customWidth="1"/>
    <col min="4" max="4" width="15.140625" style="52" customWidth="1"/>
    <col min="5" max="5" width="1.42578125" style="36" customWidth="1"/>
    <col min="6" max="6" width="15.140625" style="52" customWidth="1"/>
    <col min="7" max="7" width="1.42578125" style="36" customWidth="1"/>
    <col min="8" max="8" width="15.140625" style="52" customWidth="1"/>
    <col min="9" max="9" width="1.42578125" style="36" customWidth="1"/>
    <col min="10" max="10" width="15.140625" style="52" customWidth="1"/>
    <col min="11" max="11" width="1.42578125" style="36" customWidth="1"/>
    <col min="12" max="12" width="13.85546875" style="36" bestFit="1" customWidth="1"/>
    <col min="13" max="16384" width="10.85546875" style="36"/>
  </cols>
  <sheetData>
    <row r="1" spans="1:10" ht="24" customHeight="1">
      <c r="J1" s="40" t="s">
        <v>68</v>
      </c>
    </row>
    <row r="2" spans="1:10" ht="24" customHeight="1">
      <c r="A2" s="34" t="s">
        <v>135</v>
      </c>
      <c r="B2" s="43"/>
      <c r="C2" s="43"/>
      <c r="D2" s="78"/>
      <c r="E2" s="43"/>
      <c r="F2" s="78"/>
      <c r="G2" s="43"/>
      <c r="H2" s="78"/>
      <c r="I2" s="43"/>
      <c r="J2" s="78"/>
    </row>
    <row r="3" spans="1:10" ht="24" customHeight="1">
      <c r="A3" s="34" t="s">
        <v>94</v>
      </c>
      <c r="B3" s="43"/>
      <c r="C3" s="43"/>
      <c r="D3" s="78"/>
      <c r="E3" s="43"/>
      <c r="F3" s="78"/>
      <c r="G3" s="43"/>
      <c r="H3" s="78"/>
      <c r="I3" s="43"/>
      <c r="J3" s="78"/>
    </row>
    <row r="4" spans="1:10" ht="24" customHeight="1">
      <c r="A4" s="34" t="s">
        <v>169</v>
      </c>
      <c r="B4" s="43"/>
      <c r="C4" s="43"/>
      <c r="D4" s="78"/>
      <c r="E4" s="43"/>
      <c r="F4" s="78"/>
      <c r="G4" s="43"/>
      <c r="H4" s="78"/>
      <c r="I4" s="43"/>
      <c r="J4" s="78"/>
    </row>
    <row r="5" spans="1:10" ht="24" customHeight="1">
      <c r="A5" s="131" t="s">
        <v>116</v>
      </c>
      <c r="B5" s="131"/>
      <c r="C5" s="131"/>
      <c r="D5" s="131"/>
      <c r="E5" s="131"/>
      <c r="F5" s="131"/>
      <c r="G5" s="131"/>
      <c r="H5" s="131"/>
      <c r="I5" s="131"/>
      <c r="J5" s="131"/>
    </row>
    <row r="6" spans="1:10" ht="24" customHeight="1">
      <c r="A6" s="43"/>
      <c r="B6" s="29"/>
      <c r="C6" s="43"/>
      <c r="D6" s="35"/>
      <c r="E6" s="115" t="s">
        <v>60</v>
      </c>
      <c r="F6" s="35"/>
      <c r="G6" s="28"/>
      <c r="H6" s="35"/>
      <c r="I6" s="115" t="s">
        <v>61</v>
      </c>
      <c r="J6" s="35"/>
    </row>
    <row r="7" spans="1:10" ht="24" customHeight="1">
      <c r="A7" s="43"/>
      <c r="B7" s="29" t="s">
        <v>1</v>
      </c>
      <c r="C7" s="43"/>
      <c r="D7" s="31">
        <v>2564</v>
      </c>
      <c r="E7" s="31"/>
      <c r="F7" s="31">
        <v>2563</v>
      </c>
      <c r="G7" s="32"/>
      <c r="H7" s="31">
        <v>2564</v>
      </c>
      <c r="I7" s="31"/>
      <c r="J7" s="31">
        <v>2563</v>
      </c>
    </row>
    <row r="8" spans="1:10" ht="24" customHeight="1">
      <c r="A8" s="26" t="s">
        <v>115</v>
      </c>
      <c r="B8" s="29"/>
      <c r="C8" s="43"/>
      <c r="D8" s="125"/>
      <c r="E8" s="31"/>
      <c r="F8" s="125"/>
      <c r="G8" s="32"/>
      <c r="H8" s="125"/>
      <c r="I8" s="31"/>
      <c r="J8" s="125"/>
    </row>
    <row r="9" spans="1:10" ht="24" customHeight="1">
      <c r="A9" s="26" t="s">
        <v>29</v>
      </c>
    </row>
    <row r="10" spans="1:10" ht="24" customHeight="1">
      <c r="A10" s="36" t="s">
        <v>30</v>
      </c>
      <c r="B10" s="38"/>
      <c r="D10" s="52">
        <v>1266796</v>
      </c>
      <c r="E10" s="52"/>
      <c r="F10" s="52">
        <v>981928</v>
      </c>
      <c r="H10" s="52">
        <v>515641</v>
      </c>
      <c r="I10" s="52"/>
      <c r="J10" s="52">
        <v>225060</v>
      </c>
    </row>
    <row r="11" spans="1:10" ht="24" customHeight="1">
      <c r="A11" s="36" t="s">
        <v>144</v>
      </c>
      <c r="B11" s="38"/>
      <c r="D11" s="52">
        <v>49376</v>
      </c>
      <c r="E11" s="52"/>
      <c r="F11" s="52">
        <v>85728</v>
      </c>
      <c r="H11" s="52">
        <v>23750</v>
      </c>
      <c r="I11" s="52"/>
      <c r="J11" s="52">
        <v>7897</v>
      </c>
    </row>
    <row r="12" spans="1:10" ht="24" customHeight="1">
      <c r="A12" s="36" t="s">
        <v>53</v>
      </c>
      <c r="B12" s="38"/>
      <c r="D12" s="52">
        <v>4147</v>
      </c>
      <c r="E12" s="52"/>
      <c r="F12" s="52">
        <v>3593</v>
      </c>
      <c r="H12" s="52">
        <v>22291</v>
      </c>
      <c r="I12" s="52"/>
      <c r="J12" s="52">
        <v>14074</v>
      </c>
    </row>
    <row r="13" spans="1:10" ht="24" customHeight="1">
      <c r="A13" s="36" t="s">
        <v>31</v>
      </c>
      <c r="B13" s="38">
        <v>15</v>
      </c>
      <c r="D13" s="80">
        <v>5363</v>
      </c>
      <c r="E13" s="52"/>
      <c r="F13" s="80">
        <f>2772-F22</f>
        <v>2548</v>
      </c>
      <c r="H13" s="80">
        <v>8794</v>
      </c>
      <c r="I13" s="52"/>
      <c r="J13" s="80">
        <f>10693-J22</f>
        <v>10624</v>
      </c>
    </row>
    <row r="14" spans="1:10" ht="24" customHeight="1">
      <c r="A14" s="26" t="s">
        <v>32</v>
      </c>
      <c r="D14" s="81">
        <f>SUM(D10:D13)</f>
        <v>1325682</v>
      </c>
      <c r="E14" s="52"/>
      <c r="F14" s="81">
        <f>SUM(F10:F13)</f>
        <v>1073797</v>
      </c>
      <c r="H14" s="81">
        <f>SUM(H10:H13)</f>
        <v>570476</v>
      </c>
      <c r="I14" s="52"/>
      <c r="J14" s="81">
        <f>SUM(J10:J13)</f>
        <v>257655</v>
      </c>
    </row>
    <row r="15" spans="1:10" ht="24" customHeight="1">
      <c r="A15" s="26" t="s">
        <v>33</v>
      </c>
      <c r="E15" s="52"/>
      <c r="I15" s="52"/>
    </row>
    <row r="16" spans="1:10" ht="24" customHeight="1">
      <c r="A16" s="36" t="s">
        <v>34</v>
      </c>
      <c r="D16" s="52">
        <v>1129688</v>
      </c>
      <c r="E16" s="52"/>
      <c r="F16" s="52">
        <v>894415</v>
      </c>
      <c r="H16" s="52">
        <v>471914</v>
      </c>
      <c r="I16" s="52"/>
      <c r="J16" s="52">
        <v>197377</v>
      </c>
    </row>
    <row r="17" spans="1:10" ht="24" customHeight="1">
      <c r="A17" s="36" t="s">
        <v>145</v>
      </c>
      <c r="D17" s="52">
        <v>45057</v>
      </c>
      <c r="E17" s="52"/>
      <c r="F17" s="52">
        <v>79783</v>
      </c>
      <c r="H17" s="52">
        <v>20987</v>
      </c>
      <c r="I17" s="52"/>
      <c r="J17" s="52">
        <v>7220</v>
      </c>
    </row>
    <row r="18" spans="1:10" ht="24" customHeight="1">
      <c r="A18" s="36" t="s">
        <v>55</v>
      </c>
      <c r="D18" s="52">
        <v>2671</v>
      </c>
      <c r="E18" s="52"/>
      <c r="F18" s="52">
        <v>2375</v>
      </c>
      <c r="H18" s="52">
        <v>13037</v>
      </c>
      <c r="I18" s="52"/>
      <c r="J18" s="52">
        <v>7395</v>
      </c>
    </row>
    <row r="19" spans="1:10" ht="24" customHeight="1">
      <c r="A19" s="36" t="s">
        <v>35</v>
      </c>
      <c r="D19" s="52">
        <v>78889</v>
      </c>
      <c r="E19" s="52"/>
      <c r="F19" s="52">
        <v>77478</v>
      </c>
      <c r="H19" s="52">
        <v>43131</v>
      </c>
      <c r="I19" s="52"/>
      <c r="J19" s="52">
        <v>38871</v>
      </c>
    </row>
    <row r="20" spans="1:10" ht="24" customHeight="1">
      <c r="A20" s="26" t="s">
        <v>36</v>
      </c>
      <c r="D20" s="82">
        <f>SUM(D16:D19)</f>
        <v>1256305</v>
      </c>
      <c r="E20" s="52"/>
      <c r="F20" s="82">
        <f>SUM(F16:F19)</f>
        <v>1054051</v>
      </c>
      <c r="H20" s="82">
        <f>SUM(H16:H19)</f>
        <v>549069</v>
      </c>
      <c r="I20" s="52"/>
      <c r="J20" s="82">
        <f>SUM(J16:J19)</f>
        <v>250863</v>
      </c>
    </row>
    <row r="21" spans="1:10" ht="24" customHeight="1">
      <c r="A21" s="73" t="s">
        <v>154</v>
      </c>
      <c r="D21" s="64">
        <f>D14-D20</f>
        <v>69377</v>
      </c>
      <c r="E21" s="65"/>
      <c r="F21" s="64">
        <f>F14-F20</f>
        <v>19746</v>
      </c>
      <c r="H21" s="64">
        <f>H14-H20</f>
        <v>21407</v>
      </c>
      <c r="I21" s="65"/>
      <c r="J21" s="64">
        <f>J14-J20</f>
        <v>6792</v>
      </c>
    </row>
    <row r="22" spans="1:10" ht="24" customHeight="1">
      <c r="A22" s="36" t="s">
        <v>123</v>
      </c>
      <c r="D22" s="65">
        <v>171</v>
      </c>
      <c r="E22" s="65"/>
      <c r="F22" s="65">
        <v>224</v>
      </c>
      <c r="H22" s="65">
        <v>1317</v>
      </c>
      <c r="I22" s="65"/>
      <c r="J22" s="65">
        <v>69</v>
      </c>
    </row>
    <row r="23" spans="1:10" ht="24" customHeight="1">
      <c r="A23" s="36" t="s">
        <v>131</v>
      </c>
      <c r="D23" s="80">
        <v>-1359</v>
      </c>
      <c r="E23" s="52"/>
      <c r="F23" s="80">
        <v>-1941</v>
      </c>
      <c r="H23" s="80">
        <v>-648</v>
      </c>
      <c r="I23" s="52"/>
      <c r="J23" s="80">
        <v>-1274</v>
      </c>
    </row>
    <row r="24" spans="1:10" ht="24" customHeight="1">
      <c r="A24" s="73" t="s">
        <v>155</v>
      </c>
      <c r="D24" s="65">
        <f>SUM(D21:D23)</f>
        <v>68189</v>
      </c>
      <c r="E24" s="52"/>
      <c r="F24" s="65">
        <f>SUM(F21:F23)</f>
        <v>18029</v>
      </c>
      <c r="H24" s="65">
        <f>SUM(H21:H23)</f>
        <v>22076</v>
      </c>
      <c r="I24" s="52"/>
      <c r="J24" s="65">
        <f>SUM(J21:J23)</f>
        <v>5587</v>
      </c>
    </row>
    <row r="25" spans="1:10" ht="24" customHeight="1">
      <c r="A25" s="36" t="s">
        <v>156</v>
      </c>
      <c r="B25" s="38">
        <v>16</v>
      </c>
      <c r="C25" s="83"/>
      <c r="D25" s="80">
        <v>-10833</v>
      </c>
      <c r="E25" s="52"/>
      <c r="F25" s="80">
        <v>-3363</v>
      </c>
      <c r="G25" s="83"/>
      <c r="H25" s="80">
        <v>-3933</v>
      </c>
      <c r="I25" s="52"/>
      <c r="J25" s="80">
        <v>-90</v>
      </c>
    </row>
    <row r="26" spans="1:10" ht="24" customHeight="1">
      <c r="A26" s="34" t="s">
        <v>157</v>
      </c>
      <c r="B26" s="4"/>
      <c r="D26" s="82">
        <f>SUM(D24:D25)</f>
        <v>57356</v>
      </c>
      <c r="E26" s="65"/>
      <c r="F26" s="82">
        <f>SUM(F24:F25)</f>
        <v>14666</v>
      </c>
      <c r="H26" s="82">
        <f>SUM(H24:H25)</f>
        <v>18143</v>
      </c>
      <c r="I26" s="65"/>
      <c r="J26" s="82">
        <f>SUM(J24:J25)</f>
        <v>5497</v>
      </c>
    </row>
    <row r="27" spans="1:10" ht="24" customHeight="1">
      <c r="A27" s="84"/>
      <c r="B27" s="58"/>
      <c r="D27" s="69"/>
      <c r="F27" s="123"/>
      <c r="H27" s="123"/>
      <c r="J27" s="123"/>
    </row>
    <row r="28" spans="1:10" ht="24" customHeight="1">
      <c r="A28" s="67" t="s">
        <v>95</v>
      </c>
      <c r="B28" s="68"/>
      <c r="C28" s="38"/>
      <c r="D28" s="69"/>
      <c r="E28" s="44"/>
      <c r="F28" s="69"/>
      <c r="G28" s="44"/>
      <c r="H28" s="69"/>
      <c r="I28" s="44"/>
      <c r="J28" s="69"/>
    </row>
    <row r="29" spans="1:10" ht="24" customHeight="1">
      <c r="A29" s="26" t="s">
        <v>96</v>
      </c>
      <c r="B29" s="38"/>
      <c r="C29" s="38"/>
      <c r="D29" s="57">
        <v>0</v>
      </c>
      <c r="E29" s="44"/>
      <c r="F29" s="57">
        <v>0</v>
      </c>
      <c r="G29" s="44"/>
      <c r="H29" s="57">
        <v>0</v>
      </c>
      <c r="I29" s="44"/>
      <c r="J29" s="57">
        <v>0</v>
      </c>
    </row>
    <row r="30" spans="1:10" ht="24" customHeight="1">
      <c r="B30" s="38"/>
      <c r="C30" s="38"/>
      <c r="D30" s="44"/>
      <c r="E30" s="44"/>
      <c r="F30" s="44"/>
      <c r="G30" s="44"/>
      <c r="H30" s="44"/>
      <c r="I30" s="44"/>
      <c r="J30" s="44"/>
    </row>
    <row r="31" spans="1:10" ht="24" customHeight="1" thickBot="1">
      <c r="A31" s="26" t="s">
        <v>97</v>
      </c>
      <c r="B31" s="38"/>
      <c r="C31" s="38"/>
      <c r="D31" s="45">
        <f>D26+D29</f>
        <v>57356</v>
      </c>
      <c r="E31" s="44"/>
      <c r="F31" s="45">
        <f>F26+F29</f>
        <v>14666</v>
      </c>
      <c r="G31" s="44"/>
      <c r="H31" s="45">
        <f>H26+H29</f>
        <v>18143</v>
      </c>
      <c r="I31" s="44"/>
      <c r="J31" s="45">
        <f>J26+J29</f>
        <v>5497</v>
      </c>
    </row>
    <row r="32" spans="1:10" ht="24" customHeight="1" thickTop="1">
      <c r="A32" s="26"/>
      <c r="B32" s="38"/>
      <c r="C32" s="38"/>
      <c r="D32" s="44"/>
      <c r="E32" s="44"/>
      <c r="F32" s="44"/>
      <c r="G32" s="44"/>
      <c r="H32" s="44"/>
      <c r="I32" s="44"/>
      <c r="J32" s="44"/>
    </row>
    <row r="33" spans="1:10" ht="24" customHeight="1">
      <c r="A33" s="26" t="s">
        <v>69</v>
      </c>
      <c r="B33" s="38">
        <v>17</v>
      </c>
      <c r="C33" s="38"/>
      <c r="D33" s="47"/>
      <c r="F33" s="47"/>
      <c r="H33" s="47"/>
      <c r="J33" s="47"/>
    </row>
    <row r="34" spans="1:10" ht="24" customHeight="1" thickBot="1">
      <c r="A34" s="36" t="s">
        <v>158</v>
      </c>
      <c r="B34" s="38"/>
      <c r="C34" s="38"/>
      <c r="D34" s="48">
        <f>D31/500000</f>
        <v>0.11471199999999999</v>
      </c>
      <c r="E34" s="49"/>
      <c r="F34" s="48">
        <f>F31/500000</f>
        <v>2.9332E-2</v>
      </c>
      <c r="G34" s="49"/>
      <c r="H34" s="48">
        <f>H31/500000</f>
        <v>3.6285999999999999E-2</v>
      </c>
      <c r="I34" s="49"/>
      <c r="J34" s="48">
        <f>J31/500000</f>
        <v>1.0994E-2</v>
      </c>
    </row>
    <row r="35" spans="1:10" ht="24" customHeight="1" thickTop="1">
      <c r="B35" s="38"/>
      <c r="C35" s="38"/>
      <c r="D35" s="50"/>
      <c r="E35" s="51"/>
      <c r="F35" s="50"/>
      <c r="G35" s="51"/>
      <c r="H35" s="50"/>
      <c r="I35" s="51"/>
      <c r="J35" s="50"/>
    </row>
    <row r="36" spans="1:10" ht="24" customHeight="1">
      <c r="A36" s="36" t="s">
        <v>130</v>
      </c>
      <c r="B36" s="38"/>
      <c r="D36" s="65"/>
      <c r="F36" s="65"/>
      <c r="H36" s="65"/>
      <c r="J36" s="65"/>
    </row>
    <row r="37" spans="1:10" ht="24" customHeight="1">
      <c r="J37" s="40" t="s">
        <v>68</v>
      </c>
    </row>
    <row r="38" spans="1:10" ht="24" customHeight="1">
      <c r="A38" s="119" t="s">
        <v>135</v>
      </c>
      <c r="B38" s="43"/>
      <c r="C38" s="43"/>
      <c r="D38" s="78"/>
      <c r="E38" s="43"/>
      <c r="F38" s="78"/>
      <c r="G38" s="43"/>
      <c r="H38" s="78"/>
      <c r="I38" s="43"/>
      <c r="J38" s="78"/>
    </row>
    <row r="39" spans="1:10" ht="24" customHeight="1">
      <c r="A39" s="119" t="s">
        <v>94</v>
      </c>
      <c r="B39" s="43"/>
      <c r="C39" s="43"/>
      <c r="D39" s="78"/>
      <c r="E39" s="43"/>
      <c r="F39" s="78"/>
      <c r="G39" s="43"/>
      <c r="H39" s="78"/>
      <c r="I39" s="43"/>
      <c r="J39" s="78"/>
    </row>
    <row r="40" spans="1:10" ht="24" customHeight="1">
      <c r="A40" s="119" t="s">
        <v>170</v>
      </c>
      <c r="B40" s="43"/>
      <c r="C40" s="43"/>
      <c r="D40" s="78"/>
      <c r="E40" s="43"/>
      <c r="F40" s="78"/>
      <c r="G40" s="43"/>
      <c r="H40" s="78"/>
      <c r="I40" s="43"/>
      <c r="J40" s="78"/>
    </row>
    <row r="41" spans="1:10" ht="24" customHeight="1">
      <c r="A41" s="131" t="s">
        <v>116</v>
      </c>
      <c r="B41" s="131"/>
      <c r="C41" s="131"/>
      <c r="D41" s="131"/>
      <c r="E41" s="131"/>
      <c r="F41" s="131"/>
      <c r="G41" s="131"/>
      <c r="H41" s="131"/>
      <c r="I41" s="131"/>
      <c r="J41" s="131"/>
    </row>
    <row r="42" spans="1:10" ht="24" customHeight="1">
      <c r="A42" s="43"/>
      <c r="B42" s="29"/>
      <c r="C42" s="43"/>
      <c r="D42" s="35"/>
      <c r="E42" s="118" t="s">
        <v>60</v>
      </c>
      <c r="F42" s="35"/>
      <c r="G42" s="28"/>
      <c r="H42" s="35"/>
      <c r="I42" s="118" t="s">
        <v>61</v>
      </c>
      <c r="J42" s="35"/>
    </row>
    <row r="43" spans="1:10" ht="24" customHeight="1">
      <c r="A43" s="43"/>
      <c r="B43" s="29" t="s">
        <v>1</v>
      </c>
      <c r="C43" s="43"/>
      <c r="D43" s="31">
        <v>2564</v>
      </c>
      <c r="E43" s="31"/>
      <c r="F43" s="31">
        <v>2563</v>
      </c>
      <c r="G43" s="32"/>
      <c r="H43" s="31">
        <v>2564</v>
      </c>
      <c r="I43" s="31"/>
      <c r="J43" s="31">
        <v>2563</v>
      </c>
    </row>
    <row r="44" spans="1:10" ht="24" customHeight="1">
      <c r="A44" s="26" t="s">
        <v>115</v>
      </c>
      <c r="B44" s="29"/>
      <c r="C44" s="43"/>
      <c r="D44" s="126"/>
      <c r="E44" s="127"/>
      <c r="F44" s="126"/>
      <c r="G44" s="128"/>
      <c r="H44" s="126"/>
      <c r="I44" s="127"/>
      <c r="J44" s="126"/>
    </row>
    <row r="45" spans="1:10" ht="24" customHeight="1">
      <c r="A45" s="26" t="s">
        <v>29</v>
      </c>
    </row>
    <row r="46" spans="1:10" ht="24" customHeight="1">
      <c r="A46" s="36" t="s">
        <v>30</v>
      </c>
      <c r="B46" s="38"/>
      <c r="D46" s="52">
        <v>3532138</v>
      </c>
      <c r="E46" s="52"/>
      <c r="F46" s="52">
        <v>2719190</v>
      </c>
      <c r="H46" s="52">
        <v>1328656</v>
      </c>
      <c r="I46" s="52"/>
      <c r="J46" s="52">
        <v>567689</v>
      </c>
    </row>
    <row r="47" spans="1:10" ht="24" customHeight="1">
      <c r="A47" s="36" t="s">
        <v>144</v>
      </c>
      <c r="B47" s="38"/>
      <c r="D47" s="52">
        <v>179254</v>
      </c>
      <c r="E47" s="52"/>
      <c r="F47" s="52">
        <v>236278</v>
      </c>
      <c r="H47" s="52">
        <v>52155</v>
      </c>
      <c r="I47" s="52"/>
      <c r="J47" s="52">
        <v>27624</v>
      </c>
    </row>
    <row r="48" spans="1:10" ht="24" customHeight="1">
      <c r="A48" s="36" t="s">
        <v>53</v>
      </c>
      <c r="B48" s="38"/>
      <c r="D48" s="52">
        <v>11923</v>
      </c>
      <c r="E48" s="52"/>
      <c r="F48" s="52">
        <v>11188</v>
      </c>
      <c r="H48" s="52">
        <v>49959</v>
      </c>
      <c r="I48" s="52"/>
      <c r="J48" s="52">
        <v>36162</v>
      </c>
    </row>
    <row r="49" spans="1:10" ht="24" customHeight="1">
      <c r="A49" s="36" t="s">
        <v>31</v>
      </c>
      <c r="B49" s="38">
        <v>15</v>
      </c>
      <c r="D49" s="80">
        <v>12535</v>
      </c>
      <c r="E49" s="52"/>
      <c r="F49" s="80">
        <f>33952-F58</f>
        <v>32452</v>
      </c>
      <c r="H49" s="80">
        <v>29711</v>
      </c>
      <c r="I49" s="52"/>
      <c r="J49" s="80">
        <f>73107-J58</f>
        <v>72542</v>
      </c>
    </row>
    <row r="50" spans="1:10" ht="24" customHeight="1">
      <c r="A50" s="26" t="s">
        <v>32</v>
      </c>
      <c r="D50" s="81">
        <f>SUM(D46:D49)</f>
        <v>3735850</v>
      </c>
      <c r="E50" s="52"/>
      <c r="F50" s="81">
        <f>SUM(F46:F49)</f>
        <v>2999108</v>
      </c>
      <c r="H50" s="81">
        <f>SUM(H46:H49)</f>
        <v>1460481</v>
      </c>
      <c r="I50" s="52"/>
      <c r="J50" s="81">
        <f>SUM(J46:J49)</f>
        <v>704017</v>
      </c>
    </row>
    <row r="51" spans="1:10" ht="24" customHeight="1">
      <c r="A51" s="26" t="s">
        <v>33</v>
      </c>
      <c r="E51" s="52"/>
      <c r="I51" s="52"/>
    </row>
    <row r="52" spans="1:10" ht="24" customHeight="1">
      <c r="A52" s="36" t="s">
        <v>34</v>
      </c>
      <c r="D52" s="52">
        <v>3140630</v>
      </c>
      <c r="E52" s="52"/>
      <c r="F52" s="52">
        <v>2461531</v>
      </c>
      <c r="H52" s="52">
        <v>1149278</v>
      </c>
      <c r="I52" s="52"/>
      <c r="J52" s="52">
        <v>492996</v>
      </c>
    </row>
    <row r="53" spans="1:10" ht="24" customHeight="1">
      <c r="A53" s="36" t="s">
        <v>145</v>
      </c>
      <c r="D53" s="52">
        <v>167214</v>
      </c>
      <c r="E53" s="52"/>
      <c r="F53" s="52">
        <v>223103</v>
      </c>
      <c r="H53" s="52">
        <v>47556</v>
      </c>
      <c r="I53" s="52"/>
      <c r="J53" s="52">
        <v>25905</v>
      </c>
    </row>
    <row r="54" spans="1:10" ht="24" customHeight="1">
      <c r="A54" s="36" t="s">
        <v>55</v>
      </c>
      <c r="D54" s="52">
        <v>7934</v>
      </c>
      <c r="E54" s="52"/>
      <c r="F54" s="52">
        <v>6893</v>
      </c>
      <c r="H54" s="52">
        <v>29058</v>
      </c>
      <c r="I54" s="52"/>
      <c r="J54" s="52">
        <v>17439</v>
      </c>
    </row>
    <row r="55" spans="1:10" ht="24" customHeight="1">
      <c r="A55" s="36" t="s">
        <v>35</v>
      </c>
      <c r="D55" s="52">
        <v>213218</v>
      </c>
      <c r="E55" s="52"/>
      <c r="F55" s="52">
        <v>224169</v>
      </c>
      <c r="H55" s="52">
        <v>122325</v>
      </c>
      <c r="I55" s="52"/>
      <c r="J55" s="52">
        <v>118571</v>
      </c>
    </row>
    <row r="56" spans="1:10" ht="24" customHeight="1">
      <c r="A56" s="26" t="s">
        <v>36</v>
      </c>
      <c r="D56" s="82">
        <f>SUM(D52:D55)</f>
        <v>3528996</v>
      </c>
      <c r="E56" s="52"/>
      <c r="F56" s="82">
        <f>SUM(F52:F55)</f>
        <v>2915696</v>
      </c>
      <c r="H56" s="82">
        <f>SUM(H52:H55)</f>
        <v>1348217</v>
      </c>
      <c r="I56" s="52"/>
      <c r="J56" s="82">
        <f>SUM(J52:J55)</f>
        <v>654911</v>
      </c>
    </row>
    <row r="57" spans="1:10" ht="24" customHeight="1">
      <c r="A57" s="73" t="s">
        <v>154</v>
      </c>
      <c r="D57" s="64">
        <f>D50-D56</f>
        <v>206854</v>
      </c>
      <c r="E57" s="65"/>
      <c r="F57" s="64">
        <f>F50-F56</f>
        <v>83412</v>
      </c>
      <c r="H57" s="64">
        <f>H50-H56</f>
        <v>112264</v>
      </c>
      <c r="I57" s="65"/>
      <c r="J57" s="64">
        <f>J50-J56</f>
        <v>49106</v>
      </c>
    </row>
    <row r="58" spans="1:10" ht="24" customHeight="1">
      <c r="A58" s="36" t="s">
        <v>123</v>
      </c>
      <c r="D58" s="65">
        <v>835</v>
      </c>
      <c r="E58" s="65"/>
      <c r="F58" s="65">
        <v>1500</v>
      </c>
      <c r="H58" s="65">
        <v>1785</v>
      </c>
      <c r="I58" s="65"/>
      <c r="J58" s="65">
        <v>565</v>
      </c>
    </row>
    <row r="59" spans="1:10" ht="24" customHeight="1">
      <c r="A59" s="36" t="s">
        <v>131</v>
      </c>
      <c r="D59" s="80">
        <v>-4976</v>
      </c>
      <c r="E59" s="52"/>
      <c r="F59" s="80">
        <v>-6279</v>
      </c>
      <c r="H59" s="80">
        <v>-2225</v>
      </c>
      <c r="I59" s="52"/>
      <c r="J59" s="80">
        <v>-4352</v>
      </c>
    </row>
    <row r="60" spans="1:10" ht="24" customHeight="1">
      <c r="A60" s="73" t="s">
        <v>155</v>
      </c>
      <c r="D60" s="65">
        <f>SUM(D57:D59)</f>
        <v>202713</v>
      </c>
      <c r="E60" s="52"/>
      <c r="F60" s="65">
        <f>SUM(F57:F59)</f>
        <v>78633</v>
      </c>
      <c r="H60" s="65">
        <f>SUM(H57:H59)</f>
        <v>111824</v>
      </c>
      <c r="I60" s="52"/>
      <c r="J60" s="65">
        <f>SUM(J57:J59)</f>
        <v>45319</v>
      </c>
    </row>
    <row r="61" spans="1:10" ht="24" customHeight="1">
      <c r="A61" s="36" t="s">
        <v>156</v>
      </c>
      <c r="B61" s="38">
        <v>16</v>
      </c>
      <c r="C61" s="83"/>
      <c r="D61" s="80">
        <v>-32538</v>
      </c>
      <c r="E61" s="52"/>
      <c r="F61" s="80">
        <v>-13191</v>
      </c>
      <c r="G61" s="83"/>
      <c r="H61" s="80">
        <v>-18573</v>
      </c>
      <c r="I61" s="52"/>
      <c r="J61" s="80">
        <v>-1691</v>
      </c>
    </row>
    <row r="62" spans="1:10" ht="24" customHeight="1">
      <c r="A62" s="119" t="s">
        <v>157</v>
      </c>
      <c r="B62" s="4"/>
      <c r="D62" s="82">
        <f>SUM(D60:D61)</f>
        <v>170175</v>
      </c>
      <c r="E62" s="65"/>
      <c r="F62" s="82">
        <f>SUM(F60:F61)</f>
        <v>65442</v>
      </c>
      <c r="H62" s="82">
        <f>SUM(H60:H61)</f>
        <v>93251</v>
      </c>
      <c r="I62" s="65"/>
      <c r="J62" s="82">
        <f>SUM(J60:J61)</f>
        <v>43628</v>
      </c>
    </row>
    <row r="63" spans="1:10" ht="24" customHeight="1">
      <c r="A63" s="84"/>
      <c r="B63" s="58"/>
      <c r="D63" s="122"/>
      <c r="E63" s="122"/>
      <c r="F63" s="122"/>
      <c r="G63" s="122"/>
      <c r="H63" s="122"/>
      <c r="I63" s="122"/>
      <c r="J63" s="122"/>
    </row>
    <row r="64" spans="1:10" ht="24" customHeight="1">
      <c r="A64" s="67" t="s">
        <v>95</v>
      </c>
      <c r="B64" s="68"/>
      <c r="C64" s="38"/>
      <c r="D64" s="69"/>
      <c r="E64" s="44"/>
      <c r="F64" s="69"/>
      <c r="G64" s="44"/>
      <c r="H64" s="69"/>
      <c r="I64" s="44"/>
      <c r="J64" s="69"/>
    </row>
    <row r="65" spans="1:10" ht="24" customHeight="1">
      <c r="A65" s="26" t="s">
        <v>96</v>
      </c>
      <c r="B65" s="38"/>
      <c r="C65" s="38"/>
      <c r="D65" s="57">
        <v>0</v>
      </c>
      <c r="E65" s="44"/>
      <c r="F65" s="57">
        <v>0</v>
      </c>
      <c r="G65" s="44"/>
      <c r="H65" s="57">
        <v>0</v>
      </c>
      <c r="I65" s="44"/>
      <c r="J65" s="57">
        <v>0</v>
      </c>
    </row>
    <row r="66" spans="1:10" ht="24" customHeight="1">
      <c r="B66" s="38"/>
      <c r="C66" s="38"/>
      <c r="D66" s="44"/>
      <c r="E66" s="44"/>
      <c r="F66" s="44"/>
      <c r="G66" s="44"/>
      <c r="H66" s="44"/>
      <c r="I66" s="44"/>
      <c r="J66" s="44"/>
    </row>
    <row r="67" spans="1:10" ht="24" customHeight="1" thickBot="1">
      <c r="A67" s="26" t="s">
        <v>97</v>
      </c>
      <c r="B67" s="38"/>
      <c r="C67" s="38"/>
      <c r="D67" s="45">
        <f>D62+D65</f>
        <v>170175</v>
      </c>
      <c r="E67" s="44"/>
      <c r="F67" s="45">
        <f>F62+F65</f>
        <v>65442</v>
      </c>
      <c r="G67" s="44"/>
      <c r="H67" s="45">
        <f>H62+H65</f>
        <v>93251</v>
      </c>
      <c r="I67" s="44"/>
      <c r="J67" s="45">
        <f>J62+J65</f>
        <v>43628</v>
      </c>
    </row>
    <row r="68" spans="1:10" ht="24" customHeight="1" thickTop="1">
      <c r="A68" s="26"/>
      <c r="B68" s="38"/>
      <c r="C68" s="38"/>
      <c r="D68" s="44"/>
      <c r="E68" s="44"/>
      <c r="F68" s="44"/>
      <c r="G68" s="44"/>
      <c r="H68" s="44"/>
      <c r="I68" s="44"/>
      <c r="J68" s="44"/>
    </row>
    <row r="69" spans="1:10" ht="24" customHeight="1">
      <c r="A69" s="26" t="s">
        <v>69</v>
      </c>
      <c r="B69" s="38">
        <v>17</v>
      </c>
      <c r="C69" s="38"/>
      <c r="D69" s="47"/>
      <c r="F69" s="47"/>
      <c r="H69" s="47"/>
      <c r="J69" s="47"/>
    </row>
    <row r="70" spans="1:10" ht="24" customHeight="1" thickBot="1">
      <c r="A70" s="36" t="s">
        <v>158</v>
      </c>
      <c r="B70" s="38"/>
      <c r="C70" s="38"/>
      <c r="D70" s="48">
        <f>D67/500000</f>
        <v>0.34034999999999999</v>
      </c>
      <c r="E70" s="49"/>
      <c r="F70" s="48">
        <f>F67/500000</f>
        <v>0.130884</v>
      </c>
      <c r="G70" s="49"/>
      <c r="H70" s="48">
        <f>H67/500000</f>
        <v>0.186502</v>
      </c>
      <c r="I70" s="49"/>
      <c r="J70" s="48">
        <f>J67/500000</f>
        <v>8.7256E-2</v>
      </c>
    </row>
    <row r="71" spans="1:10" ht="24" customHeight="1" thickTop="1">
      <c r="B71" s="38"/>
      <c r="C71" s="38"/>
      <c r="D71" s="50"/>
      <c r="E71" s="51"/>
      <c r="F71" s="50"/>
      <c r="G71" s="51"/>
      <c r="H71" s="50"/>
      <c r="I71" s="51"/>
      <c r="J71" s="50"/>
    </row>
    <row r="72" spans="1:10" ht="24" customHeight="1">
      <c r="A72" s="36" t="s">
        <v>130</v>
      </c>
      <c r="B72" s="38"/>
      <c r="D72" s="65"/>
      <c r="F72" s="65"/>
      <c r="H72" s="65"/>
      <c r="J72" s="65"/>
    </row>
    <row r="73" spans="1:10" ht="24" customHeight="1">
      <c r="A73" s="26"/>
    </row>
    <row r="95" spans="1:1" ht="24" customHeight="1">
      <c r="A95" s="26"/>
    </row>
  </sheetData>
  <mergeCells count="2">
    <mergeCell ref="A5:J5"/>
    <mergeCell ref="A41:J41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99"/>
  <sheetViews>
    <sheetView showGridLines="0" view="pageBreakPreview" zoomScale="60" zoomScaleNormal="85" workbookViewId="0">
      <selection activeCell="A2" sqref="A2:K2"/>
    </sheetView>
  </sheetViews>
  <sheetFormatPr defaultColWidth="9.140625" defaultRowHeight="24" customHeight="1"/>
  <cols>
    <col min="1" max="1" width="33" style="24" customWidth="1"/>
    <col min="2" max="2" width="1.5703125" style="24" customWidth="1"/>
    <col min="3" max="3" width="15.85546875" style="24" customWidth="1"/>
    <col min="4" max="4" width="1.85546875" style="24" customWidth="1"/>
    <col min="5" max="5" width="15.85546875" style="24" customWidth="1"/>
    <col min="6" max="6" width="1.85546875" style="24" customWidth="1"/>
    <col min="7" max="7" width="15.85546875" style="24" customWidth="1"/>
    <col min="8" max="8" width="1.85546875" style="24" customWidth="1"/>
    <col min="9" max="9" width="15.85546875" style="24" customWidth="1"/>
    <col min="10" max="10" width="1.85546875" style="24" customWidth="1"/>
    <col min="11" max="11" width="15.85546875" style="24" customWidth="1"/>
    <col min="12" max="12" width="1.85546875" style="24" customWidth="1"/>
    <col min="13" max="16384" width="9.140625" style="24"/>
  </cols>
  <sheetData>
    <row r="1" spans="1:11" ht="24" customHeight="1">
      <c r="K1" s="40" t="s">
        <v>68</v>
      </c>
    </row>
    <row r="2" spans="1:11" ht="24" customHeight="1">
      <c r="A2" s="132" t="s">
        <v>135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ht="24" customHeight="1">
      <c r="A3" s="34" t="s">
        <v>37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24" customHeight="1">
      <c r="A4" s="34" t="s">
        <v>170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24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9" t="s">
        <v>59</v>
      </c>
    </row>
    <row r="6" spans="1:11" ht="24" customHeight="1">
      <c r="A6" s="88"/>
      <c r="B6" s="88"/>
      <c r="C6" s="134" t="s">
        <v>60</v>
      </c>
      <c r="D6" s="134"/>
      <c r="E6" s="134"/>
      <c r="F6" s="134"/>
      <c r="G6" s="134"/>
      <c r="H6" s="134"/>
      <c r="I6" s="134"/>
      <c r="J6" s="134"/>
      <c r="K6" s="134"/>
    </row>
    <row r="7" spans="1:11" s="10" customFormat="1" ht="24" customHeight="1">
      <c r="C7" s="10" t="s">
        <v>40</v>
      </c>
      <c r="E7" s="10" t="s">
        <v>105</v>
      </c>
    </row>
    <row r="8" spans="1:11" s="10" customFormat="1" ht="24" customHeight="1">
      <c r="C8" s="10" t="s">
        <v>41</v>
      </c>
      <c r="D8" s="24"/>
      <c r="E8" s="10" t="s">
        <v>104</v>
      </c>
      <c r="F8" s="24"/>
      <c r="G8" s="133" t="s">
        <v>25</v>
      </c>
      <c r="H8" s="133"/>
      <c r="I8" s="133"/>
      <c r="K8" s="22" t="s">
        <v>39</v>
      </c>
    </row>
    <row r="9" spans="1:11" s="10" customFormat="1" ht="24" customHeight="1">
      <c r="C9" s="11" t="s">
        <v>42</v>
      </c>
      <c r="D9" s="22"/>
      <c r="E9" s="94" t="s">
        <v>103</v>
      </c>
      <c r="F9" s="22"/>
      <c r="G9" s="94" t="s">
        <v>56</v>
      </c>
      <c r="H9" s="90"/>
      <c r="I9" s="94" t="s">
        <v>38</v>
      </c>
      <c r="K9" s="11" t="s">
        <v>23</v>
      </c>
    </row>
    <row r="10" spans="1:11" s="10" customFormat="1" ht="24" customHeight="1">
      <c r="C10" s="22"/>
      <c r="D10" s="22"/>
      <c r="E10" s="55"/>
      <c r="F10" s="22"/>
      <c r="G10" s="55"/>
      <c r="H10" s="90"/>
      <c r="I10" s="55"/>
      <c r="K10" s="22"/>
    </row>
    <row r="11" spans="1:11" ht="24" customHeight="1">
      <c r="A11" s="12" t="s">
        <v>118</v>
      </c>
      <c r="C11" s="16">
        <v>500000</v>
      </c>
      <c r="D11" s="16"/>
      <c r="E11" s="16">
        <v>-77880</v>
      </c>
      <c r="F11" s="16"/>
      <c r="G11" s="16">
        <v>22500</v>
      </c>
      <c r="H11" s="16"/>
      <c r="I11" s="16">
        <v>567920</v>
      </c>
      <c r="J11" s="91"/>
      <c r="K11" s="16">
        <f>SUM(C11:I11)</f>
        <v>1012540</v>
      </c>
    </row>
    <row r="12" spans="1:11" ht="24" customHeight="1">
      <c r="A12" s="70" t="s">
        <v>97</v>
      </c>
      <c r="C12" s="14">
        <v>0</v>
      </c>
      <c r="D12" s="14"/>
      <c r="E12" s="14">
        <v>0</v>
      </c>
      <c r="F12" s="14"/>
      <c r="G12" s="14">
        <v>0</v>
      </c>
      <c r="H12" s="14"/>
      <c r="I12" s="14">
        <f>PL!F62</f>
        <v>65442</v>
      </c>
      <c r="J12" s="14"/>
      <c r="K12" s="14">
        <f>SUM(C12:I12)</f>
        <v>65442</v>
      </c>
    </row>
    <row r="13" spans="1:11" ht="24" customHeight="1">
      <c r="A13" s="70" t="s">
        <v>185</v>
      </c>
      <c r="C13" s="14">
        <v>0</v>
      </c>
      <c r="D13" s="14"/>
      <c r="E13" s="14">
        <v>0</v>
      </c>
      <c r="F13" s="14"/>
      <c r="G13" s="14">
        <v>0</v>
      </c>
      <c r="H13" s="14"/>
      <c r="I13" s="14">
        <v>-40000</v>
      </c>
      <c r="J13" s="14"/>
      <c r="K13" s="14">
        <f>SUM(C13:I13)</f>
        <v>-40000</v>
      </c>
    </row>
    <row r="14" spans="1:11" ht="24" customHeight="1">
      <c r="A14" s="70" t="s">
        <v>159</v>
      </c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4" customHeight="1">
      <c r="A15" s="70" t="s">
        <v>160</v>
      </c>
      <c r="C15" s="14">
        <v>0</v>
      </c>
      <c r="D15" s="14"/>
      <c r="E15" s="14">
        <v>0</v>
      </c>
      <c r="F15" s="14"/>
      <c r="G15" s="14">
        <v>2500</v>
      </c>
      <c r="H15" s="14"/>
      <c r="I15" s="14">
        <v>-2500</v>
      </c>
      <c r="J15" s="14"/>
      <c r="K15" s="14">
        <f>SUM(C15:I15)</f>
        <v>0</v>
      </c>
    </row>
    <row r="16" spans="1:11" ht="24" customHeight="1" thickBot="1">
      <c r="A16" s="71" t="s">
        <v>171</v>
      </c>
      <c r="C16" s="23">
        <f>SUM(C11:C15)</f>
        <v>500000</v>
      </c>
      <c r="D16" s="16"/>
      <c r="E16" s="23">
        <f>SUM(E11:E15)</f>
        <v>-77880</v>
      </c>
      <c r="F16" s="16"/>
      <c r="G16" s="23">
        <f>SUM(G11:G15)</f>
        <v>25000</v>
      </c>
      <c r="H16" s="16"/>
      <c r="I16" s="23">
        <f>SUM(I11:I15)</f>
        <v>590862</v>
      </c>
      <c r="J16" s="16"/>
      <c r="K16" s="23">
        <f>SUM(K11:K15)</f>
        <v>1037982</v>
      </c>
    </row>
    <row r="17" spans="1:11" ht="24" customHeight="1" thickTop="1">
      <c r="A17" s="17"/>
      <c r="C17" s="16"/>
      <c r="D17" s="16"/>
      <c r="E17" s="16"/>
      <c r="F17" s="16"/>
      <c r="G17" s="16"/>
      <c r="H17" s="16"/>
      <c r="I17" s="16"/>
      <c r="J17" s="14"/>
      <c r="K17" s="16"/>
    </row>
    <row r="18" spans="1:11" ht="24" customHeight="1">
      <c r="A18" s="12" t="s">
        <v>141</v>
      </c>
      <c r="C18" s="16">
        <v>500000</v>
      </c>
      <c r="D18" s="16"/>
      <c r="E18" s="16">
        <v>-77880</v>
      </c>
      <c r="F18" s="16"/>
      <c r="G18" s="16">
        <v>28500</v>
      </c>
      <c r="H18" s="16"/>
      <c r="I18" s="16">
        <v>608811</v>
      </c>
      <c r="J18" s="91"/>
      <c r="K18" s="16">
        <f>SUM(C18:I18)</f>
        <v>1059431</v>
      </c>
    </row>
    <row r="19" spans="1:11" ht="24" customHeight="1">
      <c r="A19" s="17" t="s">
        <v>97</v>
      </c>
      <c r="C19" s="14">
        <v>0</v>
      </c>
      <c r="D19" s="14"/>
      <c r="E19" s="14">
        <v>0</v>
      </c>
      <c r="F19" s="14"/>
      <c r="G19" s="14">
        <v>0</v>
      </c>
      <c r="H19" s="16"/>
      <c r="I19" s="19">
        <f>PL!D62</f>
        <v>170175</v>
      </c>
      <c r="J19" s="16"/>
      <c r="K19" s="19">
        <f>SUM(C19:I19)</f>
        <v>170175</v>
      </c>
    </row>
    <row r="20" spans="1:11" ht="24" customHeight="1">
      <c r="A20" s="17" t="s">
        <v>185</v>
      </c>
      <c r="C20" s="14">
        <v>0</v>
      </c>
      <c r="D20" s="14"/>
      <c r="E20" s="14">
        <v>0</v>
      </c>
      <c r="F20" s="14"/>
      <c r="G20" s="14">
        <v>0</v>
      </c>
      <c r="I20" s="24">
        <v>-300000</v>
      </c>
      <c r="K20" s="19">
        <f>SUM(C20:I20)</f>
        <v>-300000</v>
      </c>
    </row>
    <row r="21" spans="1:11" ht="24" customHeight="1" thickBot="1">
      <c r="A21" s="12" t="s">
        <v>172</v>
      </c>
      <c r="C21" s="23">
        <f>SUM(C18:C20)</f>
        <v>500000</v>
      </c>
      <c r="D21" s="16"/>
      <c r="E21" s="23">
        <f>SUM(E18:E20)</f>
        <v>-77880</v>
      </c>
      <c r="F21" s="16"/>
      <c r="G21" s="23">
        <f>SUM(G18:G20)</f>
        <v>28500</v>
      </c>
      <c r="H21" s="16"/>
      <c r="I21" s="23">
        <f>SUM(I18:I20)</f>
        <v>478986</v>
      </c>
      <c r="J21" s="16"/>
      <c r="K21" s="23">
        <f>SUM(K18:K20)</f>
        <v>929606</v>
      </c>
    </row>
    <row r="22" spans="1:11" ht="24" customHeight="1" thickTop="1">
      <c r="A22" s="12"/>
      <c r="C22" s="16"/>
      <c r="D22" s="16"/>
      <c r="E22" s="16"/>
      <c r="F22" s="16"/>
      <c r="G22" s="16"/>
      <c r="H22" s="16"/>
      <c r="I22" s="16"/>
      <c r="J22" s="16"/>
      <c r="K22" s="16">
        <f>K21-BS!D89</f>
        <v>0</v>
      </c>
    </row>
    <row r="23" spans="1:11" ht="24" customHeight="1">
      <c r="A23" s="36" t="s">
        <v>130</v>
      </c>
      <c r="D23" s="92"/>
      <c r="E23" s="92"/>
      <c r="F23" s="92"/>
      <c r="G23" s="92"/>
      <c r="H23" s="92"/>
      <c r="I23" s="92"/>
    </row>
    <row r="24" spans="1:11" ht="24" customHeight="1">
      <c r="A24" s="88"/>
    </row>
    <row r="25" spans="1:11" ht="24" customHeight="1">
      <c r="A25" s="88"/>
    </row>
    <row r="26" spans="1:11" ht="24" customHeight="1">
      <c r="A26" s="88"/>
    </row>
    <row r="27" spans="1:11" ht="24" customHeight="1">
      <c r="A27" s="88"/>
    </row>
    <row r="77" spans="1:1" ht="24" customHeight="1">
      <c r="A77" s="24" t="s">
        <v>130</v>
      </c>
    </row>
    <row r="99" spans="1:1" ht="24" customHeight="1">
      <c r="A99" s="24" t="s">
        <v>130</v>
      </c>
    </row>
  </sheetData>
  <mergeCells count="3">
    <mergeCell ref="A2:K2"/>
    <mergeCell ref="G8:I8"/>
    <mergeCell ref="C6:K6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99"/>
  <sheetViews>
    <sheetView showGridLines="0" view="pageBreakPreview" zoomScale="70" zoomScaleNormal="85" zoomScaleSheetLayoutView="70" workbookViewId="0">
      <selection activeCell="G10" sqref="G10"/>
    </sheetView>
  </sheetViews>
  <sheetFormatPr defaultColWidth="9.140625" defaultRowHeight="24" customHeight="1"/>
  <cols>
    <col min="1" max="1" width="36.140625" style="5" customWidth="1"/>
    <col min="2" max="2" width="1.5703125" style="5" customWidth="1"/>
    <col min="3" max="3" width="15.85546875" style="5" customWidth="1"/>
    <col min="4" max="4" width="1.85546875" style="5" customWidth="1"/>
    <col min="5" max="5" width="15.85546875" style="5" customWidth="1"/>
    <col min="6" max="6" width="1.85546875" style="5" customWidth="1"/>
    <col min="7" max="7" width="15.85546875" style="5" customWidth="1"/>
    <col min="8" max="8" width="1.85546875" style="5" customWidth="1"/>
    <col min="9" max="9" width="15.85546875" style="5" customWidth="1"/>
    <col min="10" max="10" width="1.85546875" style="5" customWidth="1"/>
    <col min="11" max="16384" width="9.140625" style="5"/>
  </cols>
  <sheetData>
    <row r="1" spans="1:10" ht="24" customHeight="1">
      <c r="I1" s="40" t="s">
        <v>68</v>
      </c>
    </row>
    <row r="2" spans="1:10" ht="24" customHeight="1">
      <c r="A2" s="135" t="s">
        <v>135</v>
      </c>
      <c r="B2" s="135"/>
      <c r="C2" s="135"/>
      <c r="D2" s="135"/>
      <c r="E2" s="135"/>
      <c r="F2" s="135"/>
      <c r="G2" s="135"/>
      <c r="H2" s="135"/>
      <c r="I2" s="135"/>
    </row>
    <row r="3" spans="1:10" ht="24" customHeight="1">
      <c r="A3" s="76" t="s">
        <v>67</v>
      </c>
      <c r="B3" s="76"/>
      <c r="C3" s="76"/>
      <c r="D3" s="76"/>
      <c r="E3" s="76"/>
      <c r="F3" s="76"/>
      <c r="G3" s="76"/>
      <c r="H3" s="76"/>
      <c r="I3" s="76"/>
    </row>
    <row r="4" spans="1:10" ht="24" customHeight="1">
      <c r="A4" s="34" t="s">
        <v>170</v>
      </c>
      <c r="B4" s="76"/>
      <c r="C4" s="76"/>
      <c r="D4" s="76"/>
      <c r="E4" s="76"/>
      <c r="F4" s="76"/>
      <c r="G4" s="76"/>
      <c r="H4" s="76"/>
      <c r="I4" s="76"/>
    </row>
    <row r="5" spans="1:10" ht="24" customHeight="1">
      <c r="A5" s="6"/>
      <c r="B5" s="6"/>
      <c r="C5" s="6"/>
      <c r="D5" s="6"/>
      <c r="E5" s="6"/>
      <c r="F5" s="6"/>
      <c r="G5" s="6"/>
      <c r="H5" s="6"/>
      <c r="I5" s="7" t="s">
        <v>59</v>
      </c>
    </row>
    <row r="6" spans="1:10" ht="24" customHeight="1">
      <c r="A6" s="6"/>
      <c r="B6" s="6"/>
      <c r="C6" s="137" t="s">
        <v>61</v>
      </c>
      <c r="D6" s="137"/>
      <c r="E6" s="137"/>
      <c r="F6" s="137"/>
      <c r="G6" s="137"/>
      <c r="H6" s="137"/>
      <c r="I6" s="137"/>
    </row>
    <row r="7" spans="1:10" s="9" customFormat="1" ht="24" customHeight="1">
      <c r="A7" s="8"/>
      <c r="C7" s="10" t="s">
        <v>40</v>
      </c>
    </row>
    <row r="8" spans="1:10" s="9" customFormat="1" ht="24" customHeight="1">
      <c r="A8" s="8"/>
      <c r="C8" s="10" t="s">
        <v>41</v>
      </c>
      <c r="D8" s="24"/>
      <c r="E8" s="136" t="s">
        <v>25</v>
      </c>
      <c r="F8" s="136"/>
      <c r="G8" s="136"/>
      <c r="I8" s="22" t="s">
        <v>39</v>
      </c>
    </row>
    <row r="9" spans="1:10" s="9" customFormat="1" ht="24" customHeight="1">
      <c r="A9" s="8"/>
      <c r="C9" s="11" t="s">
        <v>42</v>
      </c>
      <c r="D9" s="22"/>
      <c r="E9" s="77" t="s">
        <v>56</v>
      </c>
      <c r="F9" s="25"/>
      <c r="G9" s="77" t="s">
        <v>38</v>
      </c>
      <c r="I9" s="11" t="s">
        <v>23</v>
      </c>
    </row>
    <row r="10" spans="1:10" s="9" customFormat="1" ht="24" customHeight="1">
      <c r="A10" s="8"/>
      <c r="C10" s="22"/>
      <c r="D10" s="22"/>
      <c r="E10" s="74"/>
      <c r="F10" s="25"/>
      <c r="G10" s="74"/>
      <c r="I10" s="75"/>
    </row>
    <row r="11" spans="1:10" ht="24" customHeight="1">
      <c r="A11" s="12" t="s">
        <v>118</v>
      </c>
      <c r="C11" s="16">
        <v>500000</v>
      </c>
      <c r="D11" s="16"/>
      <c r="E11" s="16">
        <v>22500</v>
      </c>
      <c r="F11" s="16"/>
      <c r="G11" s="16">
        <v>371166</v>
      </c>
      <c r="H11" s="15"/>
      <c r="I11" s="16">
        <f>SUM(C11:G11)</f>
        <v>893666</v>
      </c>
    </row>
    <row r="12" spans="1:10" ht="24" customHeight="1">
      <c r="A12" s="70" t="s">
        <v>106</v>
      </c>
      <c r="C12" s="14">
        <v>0</v>
      </c>
      <c r="D12" s="14"/>
      <c r="E12" s="14">
        <v>0</v>
      </c>
      <c r="F12" s="14"/>
      <c r="G12" s="14">
        <f>PL!J62</f>
        <v>43628</v>
      </c>
      <c r="H12" s="13"/>
      <c r="I12" s="14">
        <f>SUM(C12:G12)</f>
        <v>43628</v>
      </c>
      <c r="J12" s="5">
        <v>128728</v>
      </c>
    </row>
    <row r="13" spans="1:10" ht="24" customHeight="1">
      <c r="A13" s="70" t="s">
        <v>185</v>
      </c>
      <c r="C13" s="14">
        <v>0</v>
      </c>
      <c r="D13" s="14"/>
      <c r="E13" s="14">
        <v>0</v>
      </c>
      <c r="F13" s="14"/>
      <c r="G13" s="14">
        <v>-40000</v>
      </c>
      <c r="H13" s="13"/>
      <c r="I13" s="14">
        <f>SUM(C13:G13)</f>
        <v>-40000</v>
      </c>
    </row>
    <row r="14" spans="1:10" ht="24" customHeight="1">
      <c r="A14" s="70" t="s">
        <v>159</v>
      </c>
      <c r="C14" s="14"/>
      <c r="D14" s="14"/>
      <c r="E14" s="14"/>
      <c r="F14" s="14"/>
      <c r="G14" s="14"/>
      <c r="H14" s="13"/>
      <c r="I14" s="14"/>
    </row>
    <row r="15" spans="1:10" ht="24" customHeight="1">
      <c r="A15" s="70" t="s">
        <v>160</v>
      </c>
      <c r="C15" s="14">
        <v>0</v>
      </c>
      <c r="D15" s="14"/>
      <c r="E15" s="14">
        <v>2500</v>
      </c>
      <c r="F15" s="14"/>
      <c r="G15" s="14">
        <v>-2500</v>
      </c>
      <c r="H15" s="13"/>
      <c r="I15" s="14">
        <f>SUM(C15:G15)</f>
        <v>0</v>
      </c>
    </row>
    <row r="16" spans="1:10" ht="24" customHeight="1" thickBot="1">
      <c r="A16" s="71" t="s">
        <v>171</v>
      </c>
      <c r="C16" s="23">
        <f>SUM(C11:C15)</f>
        <v>500000</v>
      </c>
      <c r="D16" s="16"/>
      <c r="E16" s="23">
        <f>SUM(E11:E15)</f>
        <v>25000</v>
      </c>
      <c r="F16" s="16"/>
      <c r="G16" s="23">
        <f>SUM(G11:G15)</f>
        <v>372294</v>
      </c>
      <c r="H16" s="18"/>
      <c r="I16" s="23">
        <f>SUM(I11:I15)</f>
        <v>897294</v>
      </c>
    </row>
    <row r="17" spans="1:10" ht="24" customHeight="1" thickTop="1">
      <c r="A17" s="17"/>
      <c r="C17" s="16"/>
      <c r="D17" s="16"/>
      <c r="E17" s="16"/>
      <c r="F17" s="16"/>
      <c r="G17" s="16"/>
      <c r="H17" s="13"/>
      <c r="I17" s="16"/>
      <c r="J17" s="5">
        <v>90880</v>
      </c>
    </row>
    <row r="18" spans="1:10" ht="24" customHeight="1">
      <c r="A18" s="12" t="s">
        <v>141</v>
      </c>
      <c r="C18" s="16">
        <v>500000</v>
      </c>
      <c r="D18" s="16"/>
      <c r="E18" s="16">
        <v>28500</v>
      </c>
      <c r="F18" s="16"/>
      <c r="G18" s="16">
        <v>394333</v>
      </c>
      <c r="H18" s="15"/>
      <c r="I18" s="16">
        <f>SUM(C18:G18)</f>
        <v>922833</v>
      </c>
    </row>
    <row r="19" spans="1:10" ht="24" customHeight="1">
      <c r="A19" s="70" t="s">
        <v>97</v>
      </c>
      <c r="C19" s="16">
        <v>0</v>
      </c>
      <c r="D19" s="16"/>
      <c r="E19" s="16">
        <v>0</v>
      </c>
      <c r="F19" s="16"/>
      <c r="G19" s="16">
        <f>+PL!H62</f>
        <v>93251</v>
      </c>
      <c r="H19" s="15"/>
      <c r="I19" s="16">
        <f t="shared" ref="I19:I20" si="0">SUM(C19:G19)</f>
        <v>93251</v>
      </c>
    </row>
    <row r="20" spans="1:10" ht="24" customHeight="1">
      <c r="A20" s="17" t="s">
        <v>185</v>
      </c>
      <c r="C20" s="16">
        <v>0</v>
      </c>
      <c r="D20" s="16"/>
      <c r="E20" s="16">
        <v>0</v>
      </c>
      <c r="G20" s="5">
        <v>-300000</v>
      </c>
      <c r="I20" s="16">
        <f t="shared" si="0"/>
        <v>-300000</v>
      </c>
    </row>
    <row r="21" spans="1:10" ht="24" customHeight="1" thickBot="1">
      <c r="A21" s="12" t="s">
        <v>172</v>
      </c>
      <c r="C21" s="23">
        <f>SUM(C18:C20)</f>
        <v>500000</v>
      </c>
      <c r="D21" s="16"/>
      <c r="E21" s="23">
        <f>SUM(E18:E20)</f>
        <v>28500</v>
      </c>
      <c r="F21" s="16"/>
      <c r="G21" s="23">
        <f>SUM(G18:G20)</f>
        <v>187584</v>
      </c>
      <c r="H21" s="18"/>
      <c r="I21" s="23">
        <f>SUM(I18:I20)</f>
        <v>716084</v>
      </c>
    </row>
    <row r="22" spans="1:10" ht="24" customHeight="1" thickTop="1">
      <c r="A22" s="12"/>
      <c r="C22" s="18"/>
      <c r="D22" s="18"/>
      <c r="E22" s="18"/>
      <c r="F22" s="18"/>
      <c r="G22" s="18"/>
      <c r="H22" s="18"/>
      <c r="I22" s="18">
        <f>I21-BS!H89</f>
        <v>0</v>
      </c>
    </row>
    <row r="23" spans="1:10" ht="24" customHeight="1">
      <c r="A23" s="36" t="s">
        <v>130</v>
      </c>
      <c r="D23" s="21"/>
      <c r="E23" s="21"/>
      <c r="F23" s="21"/>
      <c r="G23" s="21"/>
    </row>
    <row r="24" spans="1:10" ht="24" customHeight="1">
      <c r="A24" s="20"/>
    </row>
    <row r="25" spans="1:10" ht="24" customHeight="1">
      <c r="A25" s="20"/>
    </row>
    <row r="26" spans="1:10" ht="24" customHeight="1">
      <c r="A26" s="20"/>
    </row>
    <row r="27" spans="1:10" ht="24" customHeight="1">
      <c r="A27" s="20"/>
    </row>
    <row r="28" spans="1:10" ht="24" customHeight="1">
      <c r="A28" s="20"/>
    </row>
    <row r="29" spans="1:10" ht="24" customHeight="1">
      <c r="A29" s="20"/>
    </row>
    <row r="30" spans="1:10" ht="24" customHeight="1">
      <c r="A30" s="20"/>
    </row>
    <row r="31" spans="1:10" ht="24" customHeight="1">
      <c r="A31" s="20"/>
    </row>
    <row r="77" spans="1:1" ht="24" customHeight="1">
      <c r="A77" s="5" t="s">
        <v>130</v>
      </c>
    </row>
    <row r="99" spans="1:1" ht="24" customHeight="1">
      <c r="A99" s="5" t="s">
        <v>130</v>
      </c>
    </row>
  </sheetData>
  <mergeCells count="3">
    <mergeCell ref="A2:I2"/>
    <mergeCell ref="E8:G8"/>
    <mergeCell ref="C6:I6"/>
  </mergeCells>
  <pageMargins left="0.78740157480314965" right="0.39370078740157483" top="0.78740157480314965" bottom="0.39370078740157483" header="0.19685039370078741" footer="0.19685039370078741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82"/>
  <sheetViews>
    <sheetView showGridLines="0" tabSelected="1" view="pageBreakPreview" topLeftCell="A16" zoomScale="70" zoomScaleNormal="85" zoomScaleSheetLayoutView="70" workbookViewId="0">
      <selection activeCell="F96" sqref="F96"/>
    </sheetView>
  </sheetViews>
  <sheetFormatPr defaultColWidth="10.85546875" defaultRowHeight="24" customHeight="1"/>
  <cols>
    <col min="1" max="1" width="52.7109375" style="2" customWidth="1"/>
    <col min="2" max="2" width="4.42578125" style="2" customWidth="1"/>
    <col min="3" max="3" width="9.28515625" style="2" customWidth="1"/>
    <col min="4" max="4" width="14.28515625" style="3" customWidth="1"/>
    <col min="5" max="5" width="1.42578125" style="2" customWidth="1"/>
    <col min="6" max="6" width="14.28515625" style="3" customWidth="1"/>
    <col min="7" max="7" width="1.42578125" style="2" customWidth="1"/>
    <col min="8" max="8" width="14.28515625" style="3" customWidth="1"/>
    <col min="9" max="9" width="2.140625" style="2" customWidth="1"/>
    <col min="10" max="10" width="14.28515625" style="3" customWidth="1"/>
    <col min="11" max="11" width="1.140625" style="2" customWidth="1"/>
    <col min="12" max="16384" width="10.85546875" style="2"/>
  </cols>
  <sheetData>
    <row r="1" spans="1:11" s="36" customFormat="1" ht="24" customHeight="1">
      <c r="B1" s="38"/>
      <c r="C1" s="38"/>
      <c r="D1" s="47"/>
      <c r="F1" s="47"/>
      <c r="H1" s="47"/>
      <c r="J1" s="40" t="s">
        <v>68</v>
      </c>
    </row>
    <row r="2" spans="1:11" s="36" customFormat="1" ht="24" customHeight="1">
      <c r="A2" s="1" t="s">
        <v>135</v>
      </c>
      <c r="B2" s="41"/>
      <c r="C2" s="41"/>
      <c r="D2" s="42"/>
      <c r="E2" s="43"/>
      <c r="F2" s="42"/>
      <c r="G2" s="43"/>
      <c r="H2" s="42"/>
      <c r="I2" s="43"/>
      <c r="J2" s="42"/>
    </row>
    <row r="3" spans="1:11" s="36" customFormat="1" ht="24" customHeight="1">
      <c r="A3" s="1" t="s">
        <v>70</v>
      </c>
      <c r="B3" s="41"/>
      <c r="C3" s="41"/>
      <c r="D3" s="42"/>
      <c r="E3" s="43"/>
      <c r="F3" s="42"/>
      <c r="G3" s="43"/>
      <c r="H3" s="42"/>
      <c r="I3" s="54"/>
      <c r="J3" s="42"/>
    </row>
    <row r="4" spans="1:11" s="36" customFormat="1" ht="24" customHeight="1">
      <c r="A4" s="1" t="s">
        <v>170</v>
      </c>
      <c r="B4" s="41"/>
      <c r="C4" s="41"/>
      <c r="D4" s="42"/>
      <c r="E4" s="43"/>
      <c r="F4" s="42"/>
      <c r="G4" s="43"/>
      <c r="H4" s="42"/>
      <c r="I4" s="43"/>
    </row>
    <row r="5" spans="1:11" s="36" customFormat="1" ht="24" customHeight="1">
      <c r="J5" s="85" t="s">
        <v>59</v>
      </c>
    </row>
    <row r="6" spans="1:11" s="26" customFormat="1" ht="24" customHeight="1">
      <c r="B6" s="27"/>
      <c r="C6" s="27"/>
      <c r="D6" s="35"/>
      <c r="E6" s="93" t="s">
        <v>60</v>
      </c>
      <c r="F6" s="35"/>
      <c r="G6" s="28"/>
      <c r="H6" s="35"/>
      <c r="I6" s="93" t="s">
        <v>61</v>
      </c>
      <c r="J6" s="35"/>
    </row>
    <row r="7" spans="1:11" s="36" customFormat="1" ht="24" customHeight="1">
      <c r="B7" s="29"/>
      <c r="C7" s="37"/>
      <c r="D7" s="31">
        <v>2564</v>
      </c>
      <c r="E7" s="31"/>
      <c r="F7" s="31">
        <v>2563</v>
      </c>
      <c r="G7" s="32"/>
      <c r="H7" s="31">
        <v>2564</v>
      </c>
      <c r="I7" s="31"/>
      <c r="J7" s="31">
        <v>2563</v>
      </c>
    </row>
    <row r="8" spans="1:11" s="36" customFormat="1" ht="24" customHeight="1">
      <c r="A8" s="26" t="s">
        <v>71</v>
      </c>
      <c r="B8" s="38"/>
      <c r="C8" s="38"/>
      <c r="D8" s="39"/>
      <c r="F8" s="39"/>
      <c r="G8" s="32"/>
      <c r="H8" s="31"/>
      <c r="I8" s="31"/>
      <c r="J8" s="31"/>
    </row>
    <row r="9" spans="1:11" s="36" customFormat="1" ht="24" customHeight="1">
      <c r="A9" s="36" t="s">
        <v>161</v>
      </c>
      <c r="B9" s="38"/>
      <c r="C9" s="38"/>
      <c r="D9" s="55">
        <f>SUM(PL!D60)</f>
        <v>202713</v>
      </c>
      <c r="E9" s="55"/>
      <c r="F9" s="55">
        <f>SUM(PL!F60)</f>
        <v>78633</v>
      </c>
      <c r="G9" s="55"/>
      <c r="H9" s="55">
        <f>SUM(PL!H60)</f>
        <v>111824</v>
      </c>
      <c r="I9" s="55"/>
      <c r="J9" s="55">
        <f>SUM(PL!J60)</f>
        <v>45319</v>
      </c>
    </row>
    <row r="10" spans="1:11" s="36" customFormat="1" ht="24" customHeight="1">
      <c r="A10" s="36" t="s">
        <v>162</v>
      </c>
      <c r="B10" s="38"/>
      <c r="C10" s="38"/>
      <c r="D10" s="44"/>
      <c r="E10" s="55"/>
      <c r="F10" s="44"/>
      <c r="G10" s="55"/>
      <c r="H10" s="55"/>
      <c r="I10" s="55"/>
      <c r="J10" s="55"/>
    </row>
    <row r="11" spans="1:11" s="36" customFormat="1" ht="24" customHeight="1">
      <c r="A11" s="36" t="s">
        <v>72</v>
      </c>
      <c r="B11" s="38"/>
      <c r="C11" s="38"/>
      <c r="D11" s="44"/>
      <c r="E11" s="55"/>
      <c r="F11" s="44"/>
      <c r="G11" s="44"/>
      <c r="H11" s="44"/>
      <c r="I11" s="55"/>
      <c r="J11" s="44"/>
    </row>
    <row r="12" spans="1:11" s="36" customFormat="1" ht="24" customHeight="1">
      <c r="A12" s="36" t="s">
        <v>73</v>
      </c>
      <c r="B12" s="38"/>
      <c r="C12" s="38"/>
      <c r="D12" s="44">
        <v>194694</v>
      </c>
      <c r="E12" s="55"/>
      <c r="F12" s="44">
        <v>162653</v>
      </c>
      <c r="G12" s="55"/>
      <c r="H12" s="44">
        <v>64596</v>
      </c>
      <c r="I12" s="55"/>
      <c r="J12" s="44">
        <v>49196</v>
      </c>
    </row>
    <row r="13" spans="1:11" s="36" customFormat="1" ht="24" customHeight="1">
      <c r="A13" s="36" t="s">
        <v>147</v>
      </c>
      <c r="B13" s="38"/>
      <c r="C13" s="38"/>
      <c r="D13" s="44">
        <v>0</v>
      </c>
      <c r="E13" s="55"/>
      <c r="F13" s="44">
        <v>-19126</v>
      </c>
      <c r="G13" s="55"/>
      <c r="H13" s="44">
        <v>0</v>
      </c>
      <c r="I13" s="55"/>
      <c r="J13" s="44">
        <v>0</v>
      </c>
    </row>
    <row r="14" spans="1:11" s="36" customFormat="1" ht="24" customHeight="1">
      <c r="A14" s="36" t="s">
        <v>173</v>
      </c>
      <c r="B14" s="38"/>
      <c r="C14" s="38"/>
      <c r="D14" s="44">
        <v>0</v>
      </c>
      <c r="E14" s="55"/>
      <c r="F14" s="44">
        <v>3552</v>
      </c>
      <c r="G14" s="55"/>
      <c r="H14" s="44">
        <v>0</v>
      </c>
      <c r="I14" s="55"/>
      <c r="J14" s="44">
        <v>0</v>
      </c>
    </row>
    <row r="15" spans="1:11" s="36" customFormat="1" ht="24" customHeight="1">
      <c r="A15" s="36" t="s">
        <v>177</v>
      </c>
      <c r="B15" s="38"/>
      <c r="C15" s="38"/>
      <c r="D15" s="56">
        <v>-7799</v>
      </c>
      <c r="E15" s="44"/>
      <c r="F15" s="56">
        <v>-10347</v>
      </c>
      <c r="G15" s="44"/>
      <c r="H15" s="56">
        <v>-4624</v>
      </c>
      <c r="I15" s="44"/>
      <c r="J15" s="56">
        <v>-1307</v>
      </c>
      <c r="K15" s="4"/>
    </row>
    <row r="16" spans="1:11" s="36" customFormat="1" ht="24" customHeight="1">
      <c r="A16" s="36" t="s">
        <v>117</v>
      </c>
      <c r="B16" s="38"/>
      <c r="C16" s="38"/>
      <c r="D16" s="56">
        <v>805</v>
      </c>
      <c r="E16" s="44"/>
      <c r="F16" s="56">
        <v>220</v>
      </c>
      <c r="G16" s="44"/>
      <c r="H16" s="56">
        <v>0</v>
      </c>
      <c r="I16" s="44"/>
      <c r="J16" s="56">
        <v>122</v>
      </c>
      <c r="K16" s="4"/>
    </row>
    <row r="17" spans="1:11" s="36" customFormat="1" ht="24" customHeight="1">
      <c r="A17" s="36" t="s">
        <v>74</v>
      </c>
      <c r="B17" s="38"/>
      <c r="C17" s="38"/>
      <c r="D17" s="56">
        <v>4035</v>
      </c>
      <c r="E17" s="44"/>
      <c r="F17" s="56">
        <v>4097</v>
      </c>
      <c r="G17" s="44"/>
      <c r="H17" s="56">
        <v>2038</v>
      </c>
      <c r="I17" s="44"/>
      <c r="J17" s="56">
        <v>2076</v>
      </c>
      <c r="K17" s="4"/>
    </row>
    <row r="18" spans="1:11" s="36" customFormat="1" ht="24" customHeight="1">
      <c r="A18" s="36" t="s">
        <v>174</v>
      </c>
      <c r="B18" s="38"/>
      <c r="C18" s="38"/>
      <c r="D18" s="56">
        <v>5553</v>
      </c>
      <c r="E18" s="44"/>
      <c r="F18" s="56">
        <v>2136</v>
      </c>
      <c r="G18" s="44"/>
      <c r="H18" s="56">
        <v>0</v>
      </c>
      <c r="I18" s="44"/>
      <c r="J18" s="56">
        <v>0</v>
      </c>
      <c r="K18" s="4"/>
    </row>
    <row r="19" spans="1:11" s="36" customFormat="1" ht="24" customHeight="1">
      <c r="A19" s="36" t="s">
        <v>175</v>
      </c>
      <c r="B19" s="38"/>
      <c r="C19" s="38"/>
      <c r="D19" s="56">
        <v>-835</v>
      </c>
      <c r="E19" s="44"/>
      <c r="F19" s="56">
        <v>-1500</v>
      </c>
      <c r="G19" s="44"/>
      <c r="H19" s="56">
        <v>-1785</v>
      </c>
      <c r="I19" s="44"/>
      <c r="J19" s="56">
        <v>-565</v>
      </c>
      <c r="K19" s="4"/>
    </row>
    <row r="20" spans="1:11" s="36" customFormat="1" ht="24" customHeight="1">
      <c r="A20" s="36" t="s">
        <v>148</v>
      </c>
      <c r="B20" s="38"/>
      <c r="C20" s="38"/>
      <c r="D20" s="56">
        <v>0</v>
      </c>
      <c r="E20" s="44"/>
      <c r="F20" s="56">
        <v>0</v>
      </c>
      <c r="G20" s="44"/>
      <c r="H20" s="56">
        <v>0</v>
      </c>
      <c r="I20" s="44"/>
      <c r="J20" s="56">
        <v>-40000</v>
      </c>
      <c r="K20" s="4"/>
    </row>
    <row r="21" spans="1:11" s="36" customFormat="1" ht="24" customHeight="1">
      <c r="A21" s="36" t="s">
        <v>176</v>
      </c>
      <c r="B21" s="38"/>
      <c r="C21" s="38"/>
      <c r="D21" s="120">
        <v>4976</v>
      </c>
      <c r="E21" s="44"/>
      <c r="F21" s="120">
        <v>6279</v>
      </c>
      <c r="G21" s="44"/>
      <c r="H21" s="120">
        <v>2225</v>
      </c>
      <c r="I21" s="44"/>
      <c r="J21" s="120">
        <v>4352</v>
      </c>
      <c r="K21" s="4"/>
    </row>
    <row r="22" spans="1:11" s="36" customFormat="1" ht="24" customHeight="1">
      <c r="A22" s="36" t="s">
        <v>163</v>
      </c>
      <c r="B22" s="38"/>
      <c r="C22" s="38"/>
      <c r="D22" s="44"/>
      <c r="E22" s="44"/>
      <c r="F22" s="44"/>
      <c r="G22" s="44"/>
      <c r="H22" s="44"/>
      <c r="I22" s="44"/>
      <c r="J22" s="44"/>
    </row>
    <row r="23" spans="1:11" s="36" customFormat="1" ht="24" customHeight="1">
      <c r="A23" s="36" t="s">
        <v>75</v>
      </c>
      <c r="B23" s="38"/>
      <c r="C23" s="38"/>
      <c r="D23" s="44">
        <f>SUM(D9:D21)</f>
        <v>404142</v>
      </c>
      <c r="E23" s="44"/>
      <c r="F23" s="44">
        <f>SUM(F9:F21)</f>
        <v>226597</v>
      </c>
      <c r="G23" s="44"/>
      <c r="H23" s="44">
        <f>SUM(H9:H21)</f>
        <v>174274</v>
      </c>
      <c r="I23" s="44"/>
      <c r="J23" s="44">
        <f>SUM(J9:J21)</f>
        <v>59193</v>
      </c>
    </row>
    <row r="24" spans="1:11" s="36" customFormat="1" ht="24" customHeight="1">
      <c r="A24" s="36" t="s">
        <v>76</v>
      </c>
      <c r="B24" s="38"/>
      <c r="C24" s="38"/>
      <c r="D24" s="44"/>
      <c r="E24" s="44"/>
      <c r="F24" s="44"/>
      <c r="G24" s="44"/>
      <c r="H24" s="44"/>
      <c r="I24" s="44"/>
      <c r="J24" s="44"/>
    </row>
    <row r="25" spans="1:11" s="36" customFormat="1" ht="24" customHeight="1">
      <c r="A25" s="36" t="s">
        <v>77</v>
      </c>
      <c r="B25" s="38"/>
      <c r="C25" s="38"/>
      <c r="D25" s="44">
        <v>-341167</v>
      </c>
      <c r="E25" s="44"/>
      <c r="F25" s="44">
        <v>-390949</v>
      </c>
      <c r="G25" s="44"/>
      <c r="H25" s="44">
        <v>-221585</v>
      </c>
      <c r="I25" s="44"/>
      <c r="J25" s="44">
        <v>-152930</v>
      </c>
    </row>
    <row r="26" spans="1:11" s="36" customFormat="1" ht="24" customHeight="1">
      <c r="A26" s="36" t="s">
        <v>78</v>
      </c>
      <c r="B26" s="38"/>
      <c r="C26" s="38"/>
      <c r="D26" s="44">
        <v>-224847</v>
      </c>
      <c r="E26" s="44"/>
      <c r="F26" s="44">
        <v>-949627</v>
      </c>
      <c r="G26" s="44"/>
      <c r="H26" s="44">
        <v>-323763</v>
      </c>
      <c r="I26" s="44"/>
      <c r="J26" s="44">
        <v>-52652</v>
      </c>
    </row>
    <row r="27" spans="1:11" s="36" customFormat="1" ht="24" customHeight="1">
      <c r="A27" s="36" t="s">
        <v>79</v>
      </c>
      <c r="B27" s="38"/>
      <c r="C27" s="38"/>
      <c r="D27" s="44">
        <v>-42009</v>
      </c>
      <c r="E27" s="44"/>
      <c r="F27" s="44">
        <v>-71802</v>
      </c>
      <c r="G27" s="44"/>
      <c r="H27" s="44">
        <v>-53006</v>
      </c>
      <c r="I27" s="44"/>
      <c r="J27" s="44">
        <v>-35663</v>
      </c>
    </row>
    <row r="28" spans="1:11" s="36" customFormat="1" ht="24" customHeight="1">
      <c r="A28" s="36" t="s">
        <v>113</v>
      </c>
      <c r="B28" s="38"/>
      <c r="C28" s="38"/>
      <c r="D28" s="44">
        <v>-130408</v>
      </c>
      <c r="E28" s="44"/>
      <c r="F28" s="44">
        <v>-84231</v>
      </c>
      <c r="G28" s="44"/>
      <c r="H28" s="44">
        <v>-80764</v>
      </c>
      <c r="I28" s="44"/>
      <c r="J28" s="44">
        <v>-3350</v>
      </c>
    </row>
    <row r="29" spans="1:11" s="36" customFormat="1" ht="24" customHeight="1">
      <c r="A29" s="70" t="s">
        <v>99</v>
      </c>
      <c r="B29" s="38"/>
      <c r="C29" s="38"/>
      <c r="D29" s="44">
        <v>-10439</v>
      </c>
      <c r="E29" s="44"/>
      <c r="F29" s="44">
        <v>31621</v>
      </c>
      <c r="G29" s="44"/>
      <c r="H29" s="44">
        <v>-84631</v>
      </c>
      <c r="I29" s="44"/>
      <c r="J29" s="44">
        <v>19944</v>
      </c>
    </row>
    <row r="30" spans="1:11" s="36" customFormat="1" ht="24" customHeight="1">
      <c r="A30" s="36" t="s">
        <v>80</v>
      </c>
      <c r="B30" s="38"/>
      <c r="C30" s="38"/>
      <c r="D30" s="44">
        <v>-13118</v>
      </c>
      <c r="E30" s="44"/>
      <c r="F30" s="44">
        <v>-39729</v>
      </c>
      <c r="G30" s="44"/>
      <c r="H30" s="44">
        <v>-26155</v>
      </c>
      <c r="I30" s="44"/>
      <c r="J30" s="44">
        <v>-11825</v>
      </c>
    </row>
    <row r="31" spans="1:11" s="36" customFormat="1" ht="24" customHeight="1">
      <c r="A31" s="36" t="s">
        <v>81</v>
      </c>
      <c r="B31" s="38"/>
      <c r="C31" s="38"/>
      <c r="D31" s="44">
        <v>-13542</v>
      </c>
      <c r="E31" s="44"/>
      <c r="F31" s="44">
        <v>-1704</v>
      </c>
      <c r="G31" s="44"/>
      <c r="H31" s="44">
        <v>-3393</v>
      </c>
      <c r="I31" s="44"/>
      <c r="J31" s="44">
        <v>-114</v>
      </c>
    </row>
    <row r="32" spans="1:11" s="36" customFormat="1" ht="24" customHeight="1">
      <c r="A32" s="36" t="s">
        <v>82</v>
      </c>
      <c r="B32" s="38"/>
      <c r="C32" s="38"/>
      <c r="D32" s="44"/>
      <c r="E32" s="44"/>
      <c r="F32" s="44"/>
      <c r="G32" s="44"/>
      <c r="H32" s="44"/>
      <c r="I32" s="44"/>
      <c r="J32" s="44"/>
    </row>
    <row r="33" spans="1:10" s="36" customFormat="1" ht="24" customHeight="1">
      <c r="A33" s="36" t="s">
        <v>83</v>
      </c>
      <c r="B33" s="38"/>
      <c r="C33" s="38"/>
      <c r="D33" s="44">
        <v>278240</v>
      </c>
      <c r="E33" s="44"/>
      <c r="F33" s="44">
        <v>615163</v>
      </c>
      <c r="G33" s="44"/>
      <c r="H33" s="44">
        <v>222955</v>
      </c>
      <c r="I33" s="44"/>
      <c r="J33" s="44">
        <v>125154</v>
      </c>
    </row>
    <row r="34" spans="1:10" s="36" customFormat="1" ht="24" customHeight="1">
      <c r="A34" s="72" t="s">
        <v>134</v>
      </c>
      <c r="B34" s="38"/>
      <c r="C34" s="38"/>
      <c r="D34" s="44">
        <v>36079</v>
      </c>
      <c r="E34" s="44"/>
      <c r="F34" s="44">
        <v>34711</v>
      </c>
      <c r="G34" s="44"/>
      <c r="H34" s="44">
        <v>4508</v>
      </c>
      <c r="I34" s="44"/>
      <c r="J34" s="44">
        <v>8761</v>
      </c>
    </row>
    <row r="35" spans="1:10" s="36" customFormat="1" ht="24" customHeight="1">
      <c r="A35" s="36" t="s">
        <v>84</v>
      </c>
      <c r="B35" s="38"/>
      <c r="C35" s="38"/>
      <c r="D35" s="44">
        <v>67809</v>
      </c>
      <c r="E35" s="44"/>
      <c r="F35" s="44">
        <v>-2524</v>
      </c>
      <c r="G35" s="44"/>
      <c r="H35" s="44">
        <v>25470</v>
      </c>
      <c r="I35" s="44"/>
      <c r="J35" s="44">
        <v>-5830</v>
      </c>
    </row>
    <row r="36" spans="1:10" s="36" customFormat="1" ht="24" customHeight="1">
      <c r="A36" s="36" t="s">
        <v>85</v>
      </c>
      <c r="B36" s="38"/>
      <c r="C36" s="38"/>
      <c r="D36" s="44">
        <v>703749</v>
      </c>
      <c r="E36" s="44"/>
      <c r="F36" s="44">
        <v>-162125</v>
      </c>
      <c r="G36" s="44"/>
      <c r="H36" s="44">
        <v>1031986</v>
      </c>
      <c r="I36" s="44"/>
      <c r="J36" s="44">
        <v>-3795</v>
      </c>
    </row>
    <row r="37" spans="1:10" s="36" customFormat="1" ht="24" customHeight="1">
      <c r="A37" s="36" t="s">
        <v>86</v>
      </c>
      <c r="B37" s="38"/>
      <c r="C37" s="38"/>
      <c r="D37" s="44">
        <v>19149</v>
      </c>
      <c r="E37" s="44"/>
      <c r="F37" s="44">
        <v>6437</v>
      </c>
      <c r="G37" s="44"/>
      <c r="H37" s="44">
        <v>8311</v>
      </c>
      <c r="I37" s="44"/>
      <c r="J37" s="44">
        <v>5775</v>
      </c>
    </row>
    <row r="38" spans="1:10" s="36" customFormat="1" ht="24" customHeight="1">
      <c r="A38" s="36" t="s">
        <v>124</v>
      </c>
      <c r="B38" s="38"/>
      <c r="C38" s="38"/>
      <c r="D38" s="44">
        <v>-2403</v>
      </c>
      <c r="E38" s="44"/>
      <c r="F38" s="44">
        <v>-3090</v>
      </c>
      <c r="G38" s="44"/>
      <c r="H38" s="44">
        <v>-914</v>
      </c>
      <c r="I38" s="44"/>
      <c r="J38" s="44">
        <v>-3077</v>
      </c>
    </row>
    <row r="39" spans="1:10" s="36" customFormat="1" ht="24" customHeight="1">
      <c r="A39" s="36" t="s">
        <v>111</v>
      </c>
      <c r="B39" s="38"/>
      <c r="C39" s="38"/>
      <c r="D39" s="44">
        <v>-600</v>
      </c>
      <c r="E39" s="44"/>
      <c r="F39" s="44">
        <v>-2267</v>
      </c>
      <c r="G39" s="44"/>
      <c r="H39" s="44">
        <v>-120</v>
      </c>
      <c r="I39" s="44"/>
      <c r="J39" s="44">
        <v>0</v>
      </c>
    </row>
    <row r="40" spans="1:10" s="4" customFormat="1" ht="24" customHeight="1">
      <c r="A40" s="36" t="s">
        <v>143</v>
      </c>
      <c r="B40" s="58"/>
      <c r="C40" s="58"/>
      <c r="D40" s="44">
        <v>177</v>
      </c>
      <c r="E40" s="44"/>
      <c r="F40" s="44">
        <v>0</v>
      </c>
      <c r="G40" s="44"/>
      <c r="H40" s="44">
        <v>0</v>
      </c>
      <c r="I40" s="44"/>
      <c r="J40" s="44">
        <v>0</v>
      </c>
    </row>
    <row r="41" spans="1:10" s="36" customFormat="1" ht="24" customHeight="1">
      <c r="A41" s="36" t="s">
        <v>128</v>
      </c>
      <c r="B41" s="38"/>
      <c r="C41" s="38"/>
      <c r="D41" s="59">
        <f>SUM(D23:D40)</f>
        <v>730812</v>
      </c>
      <c r="E41" s="44"/>
      <c r="F41" s="59">
        <f>SUM(F23:F40)</f>
        <v>-793519</v>
      </c>
      <c r="G41" s="44"/>
      <c r="H41" s="59">
        <f>SUM(H23:H40)</f>
        <v>673173</v>
      </c>
      <c r="I41" s="44"/>
      <c r="J41" s="59">
        <f>SUM(J23:J40)</f>
        <v>-50409</v>
      </c>
    </row>
    <row r="42" spans="1:10" s="36" customFormat="1" ht="24" customHeight="1">
      <c r="A42" s="36" t="s">
        <v>112</v>
      </c>
      <c r="B42" s="38"/>
      <c r="C42" s="38"/>
      <c r="D42" s="44">
        <v>-2734</v>
      </c>
      <c r="E42" s="44"/>
      <c r="F42" s="44">
        <v>-4548</v>
      </c>
      <c r="G42" s="44"/>
      <c r="H42" s="44">
        <v>-3144</v>
      </c>
      <c r="I42" s="44"/>
      <c r="J42" s="44">
        <v>-3697</v>
      </c>
    </row>
    <row r="43" spans="1:10" s="36" customFormat="1" ht="24" customHeight="1">
      <c r="A43" s="36" t="s">
        <v>149</v>
      </c>
      <c r="B43" s="38"/>
      <c r="C43" s="38"/>
      <c r="D43" s="44">
        <v>0</v>
      </c>
      <c r="E43" s="44"/>
      <c r="F43" s="44">
        <v>14109</v>
      </c>
      <c r="G43" s="44"/>
      <c r="H43" s="44">
        <v>0</v>
      </c>
      <c r="I43" s="44"/>
      <c r="J43" s="44">
        <v>0</v>
      </c>
    </row>
    <row r="44" spans="1:10" s="36" customFormat="1" ht="24" customHeight="1">
      <c r="A44" s="36" t="s">
        <v>150</v>
      </c>
      <c r="B44" s="38"/>
      <c r="C44" s="38"/>
      <c r="D44" s="44">
        <v>-54460</v>
      </c>
      <c r="E44" s="44"/>
      <c r="F44" s="44">
        <v>-25936</v>
      </c>
      <c r="G44" s="44"/>
      <c r="H44" s="44">
        <v>-19777</v>
      </c>
      <c r="I44" s="44"/>
      <c r="J44" s="44">
        <v>-9590</v>
      </c>
    </row>
    <row r="45" spans="1:10" s="36" customFormat="1" ht="24" customHeight="1">
      <c r="A45" s="26" t="s">
        <v>186</v>
      </c>
      <c r="B45" s="38"/>
      <c r="C45" s="38"/>
      <c r="D45" s="60">
        <f>SUM(D41:D44)</f>
        <v>673618</v>
      </c>
      <c r="E45" s="44"/>
      <c r="F45" s="60">
        <f>SUM(F41:F44)</f>
        <v>-809894</v>
      </c>
      <c r="G45" s="44"/>
      <c r="H45" s="60">
        <f>SUM(H41:H44)</f>
        <v>650252</v>
      </c>
      <c r="I45" s="44"/>
      <c r="J45" s="60">
        <f>SUM(J41:J44)</f>
        <v>-63696</v>
      </c>
    </row>
    <row r="46" spans="1:10" s="36" customFormat="1" ht="15.75" customHeight="1">
      <c r="A46" s="26"/>
      <c r="B46" s="38"/>
      <c r="C46" s="38"/>
      <c r="D46" s="44"/>
      <c r="E46" s="44"/>
      <c r="F46" s="44"/>
      <c r="G46" s="44"/>
      <c r="H46" s="44"/>
      <c r="I46" s="44"/>
      <c r="J46" s="44"/>
    </row>
    <row r="47" spans="1:10" s="36" customFormat="1" ht="24" customHeight="1">
      <c r="A47" s="36" t="s">
        <v>130</v>
      </c>
      <c r="B47" s="38"/>
      <c r="C47" s="38"/>
      <c r="D47" s="39"/>
      <c r="F47" s="39"/>
      <c r="H47" s="39"/>
      <c r="J47" s="39"/>
    </row>
    <row r="48" spans="1:10" s="36" customFormat="1" ht="24" customHeight="1">
      <c r="B48" s="38"/>
      <c r="C48" s="38"/>
      <c r="D48" s="39"/>
      <c r="F48" s="39"/>
      <c r="H48" s="39"/>
      <c r="J48" s="40" t="s">
        <v>68</v>
      </c>
    </row>
    <row r="49" spans="1:10" s="36" customFormat="1" ht="24" customHeight="1">
      <c r="A49" s="1" t="str">
        <f>A2</f>
        <v>บริษัท ซีวิลเอนจีเนียริง จำกัด (มหาชน) และบริษัทย่อย</v>
      </c>
      <c r="B49" s="41"/>
      <c r="C49" s="41"/>
      <c r="D49" s="42"/>
      <c r="E49" s="43"/>
      <c r="F49" s="42"/>
      <c r="G49" s="43"/>
      <c r="H49" s="42"/>
      <c r="I49" s="43"/>
      <c r="J49" s="42"/>
    </row>
    <row r="50" spans="1:10" s="36" customFormat="1" ht="24" customHeight="1">
      <c r="A50" s="1" t="s">
        <v>87</v>
      </c>
      <c r="B50" s="41"/>
      <c r="C50" s="41"/>
      <c r="D50" s="42"/>
      <c r="E50" s="43"/>
      <c r="F50" s="42"/>
      <c r="G50" s="43"/>
      <c r="H50" s="42"/>
      <c r="I50" s="54"/>
      <c r="J50" s="42"/>
    </row>
    <row r="51" spans="1:10" s="36" customFormat="1" ht="24" customHeight="1">
      <c r="A51" s="1" t="s">
        <v>170</v>
      </c>
      <c r="B51" s="41"/>
      <c r="C51" s="41"/>
      <c r="D51" s="42"/>
      <c r="E51" s="43"/>
      <c r="F51" s="42"/>
      <c r="G51" s="43"/>
      <c r="H51" s="42"/>
      <c r="I51" s="43"/>
      <c r="J51" s="42"/>
    </row>
    <row r="52" spans="1:10" s="36" customFormat="1" ht="24" customHeight="1">
      <c r="B52" s="131" t="s">
        <v>59</v>
      </c>
      <c r="C52" s="131"/>
      <c r="D52" s="131"/>
      <c r="E52" s="131"/>
      <c r="F52" s="131"/>
      <c r="G52" s="131"/>
      <c r="H52" s="131"/>
      <c r="I52" s="131"/>
      <c r="J52" s="131"/>
    </row>
    <row r="53" spans="1:10" s="26" customFormat="1" ht="24" customHeight="1">
      <c r="B53" s="27"/>
      <c r="C53" s="27"/>
      <c r="D53" s="35"/>
      <c r="E53" s="93" t="s">
        <v>60</v>
      </c>
      <c r="F53" s="35"/>
      <c r="G53" s="28"/>
      <c r="H53" s="35"/>
      <c r="I53" s="93" t="s">
        <v>61</v>
      </c>
      <c r="J53" s="35"/>
    </row>
    <row r="54" spans="1:10" s="36" customFormat="1" ht="24" customHeight="1">
      <c r="B54" s="29"/>
      <c r="C54" s="37"/>
      <c r="D54" s="31">
        <v>2564</v>
      </c>
      <c r="E54" s="31"/>
      <c r="F54" s="31">
        <v>2563</v>
      </c>
      <c r="G54" s="32"/>
      <c r="H54" s="31">
        <v>2564</v>
      </c>
      <c r="I54" s="31"/>
      <c r="J54" s="31">
        <v>2563</v>
      </c>
    </row>
    <row r="55" spans="1:10" s="36" customFormat="1" ht="24" customHeight="1">
      <c r="A55" s="26" t="s">
        <v>88</v>
      </c>
      <c r="B55" s="38"/>
      <c r="C55" s="38"/>
      <c r="D55" s="61"/>
      <c r="E55" s="4"/>
      <c r="F55" s="61"/>
      <c r="G55" s="32"/>
      <c r="H55" s="31"/>
      <c r="I55" s="31"/>
      <c r="J55" s="31"/>
    </row>
    <row r="56" spans="1:10" s="36" customFormat="1" ht="23.25">
      <c r="A56" s="36" t="s">
        <v>125</v>
      </c>
      <c r="B56" s="38"/>
      <c r="C56" s="38"/>
      <c r="D56" s="44">
        <v>-121446</v>
      </c>
      <c r="E56" s="44"/>
      <c r="F56" s="44">
        <v>-807</v>
      </c>
      <c r="G56" s="44"/>
      <c r="H56" s="44">
        <v>-128508</v>
      </c>
      <c r="I56" s="44"/>
      <c r="J56" s="44">
        <v>271</v>
      </c>
    </row>
    <row r="57" spans="1:10" s="36" customFormat="1" ht="23.25">
      <c r="A57" s="129" t="s">
        <v>165</v>
      </c>
      <c r="B57" s="38"/>
      <c r="C57" s="38"/>
      <c r="D57" s="44">
        <v>0</v>
      </c>
      <c r="E57" s="44"/>
      <c r="F57" s="44">
        <v>0</v>
      </c>
      <c r="G57" s="44"/>
      <c r="H57" s="44">
        <v>-100000</v>
      </c>
      <c r="I57" s="44"/>
      <c r="J57" s="44">
        <v>0</v>
      </c>
    </row>
    <row r="58" spans="1:10" s="36" customFormat="1" ht="23.25">
      <c r="A58" s="36" t="s">
        <v>151</v>
      </c>
      <c r="B58" s="38"/>
      <c r="C58" s="38"/>
      <c r="D58" s="44">
        <v>0</v>
      </c>
      <c r="E58" s="44"/>
      <c r="F58" s="44">
        <v>-461</v>
      </c>
      <c r="G58" s="44"/>
      <c r="H58" s="44">
        <v>0</v>
      </c>
      <c r="I58" s="44"/>
      <c r="J58" s="44">
        <v>0</v>
      </c>
    </row>
    <row r="59" spans="1:10" s="36" customFormat="1" ht="24" customHeight="1">
      <c r="A59" s="129" t="s">
        <v>178</v>
      </c>
      <c r="B59" s="38"/>
      <c r="C59" s="38"/>
      <c r="D59" s="44">
        <v>-70689</v>
      </c>
      <c r="E59" s="44"/>
      <c r="F59" s="44">
        <v>-151377</v>
      </c>
      <c r="G59" s="44"/>
      <c r="H59" s="44">
        <v>-19198</v>
      </c>
      <c r="I59" s="44"/>
      <c r="J59" s="44">
        <v>-78756</v>
      </c>
    </row>
    <row r="60" spans="1:10" s="36" customFormat="1" ht="24" customHeight="1">
      <c r="A60" s="129" t="s">
        <v>179</v>
      </c>
      <c r="B60" s="38"/>
      <c r="C60" s="38"/>
      <c r="D60" s="44">
        <v>19055</v>
      </c>
      <c r="E60" s="44"/>
      <c r="F60" s="44">
        <v>12168</v>
      </c>
      <c r="G60" s="44"/>
      <c r="H60" s="44">
        <v>11964</v>
      </c>
      <c r="I60" s="44"/>
      <c r="J60" s="44">
        <v>1496</v>
      </c>
    </row>
    <row r="61" spans="1:10" s="36" customFormat="1" ht="24" customHeight="1">
      <c r="A61" s="36" t="s">
        <v>114</v>
      </c>
      <c r="B61" s="38"/>
      <c r="C61" s="38"/>
      <c r="D61" s="44">
        <v>791</v>
      </c>
      <c r="E61" s="44"/>
      <c r="F61" s="44">
        <v>4274</v>
      </c>
      <c r="G61" s="44"/>
      <c r="H61" s="44">
        <v>397</v>
      </c>
      <c r="I61" s="44"/>
      <c r="J61" s="44">
        <v>1931</v>
      </c>
    </row>
    <row r="62" spans="1:10" s="36" customFormat="1" ht="24" customHeight="1">
      <c r="A62" s="36" t="s">
        <v>152</v>
      </c>
      <c r="B62" s="38"/>
      <c r="C62" s="38"/>
      <c r="D62" s="44">
        <v>0</v>
      </c>
      <c r="E62" s="44"/>
      <c r="F62" s="44">
        <v>0</v>
      </c>
      <c r="G62" s="44"/>
      <c r="H62" s="44">
        <v>0</v>
      </c>
      <c r="I62" s="44"/>
      <c r="J62" s="44">
        <v>40000</v>
      </c>
    </row>
    <row r="63" spans="1:10" s="36" customFormat="1" ht="24" customHeight="1">
      <c r="A63" s="26" t="s">
        <v>146</v>
      </c>
      <c r="B63" s="62"/>
      <c r="C63" s="62"/>
      <c r="D63" s="60">
        <f>SUM(D56:D62)</f>
        <v>-172289</v>
      </c>
      <c r="E63" s="44"/>
      <c r="F63" s="60">
        <f>SUM(F56:F62)</f>
        <v>-136203</v>
      </c>
      <c r="G63" s="44"/>
      <c r="H63" s="60">
        <f>SUM(H56:H62)</f>
        <v>-235345</v>
      </c>
      <c r="I63" s="44"/>
      <c r="J63" s="60">
        <f>SUM(J56:J62)</f>
        <v>-35058</v>
      </c>
    </row>
    <row r="64" spans="1:10" s="36" customFormat="1" ht="24" customHeight="1">
      <c r="A64" s="26" t="s">
        <v>89</v>
      </c>
      <c r="B64" s="38"/>
      <c r="C64" s="38"/>
      <c r="D64" s="46"/>
      <c r="E64" s="46"/>
      <c r="F64" s="46"/>
      <c r="G64" s="46"/>
      <c r="H64" s="46"/>
      <c r="I64" s="46"/>
      <c r="J64" s="46"/>
    </row>
    <row r="65" spans="1:10" s="36" customFormat="1" ht="24" customHeight="1">
      <c r="A65" s="36" t="s">
        <v>181</v>
      </c>
      <c r="B65" s="38"/>
      <c r="C65" s="38"/>
      <c r="D65" s="44">
        <v>234315</v>
      </c>
      <c r="E65" s="44"/>
      <c r="F65" s="44">
        <v>711884</v>
      </c>
      <c r="G65" s="44"/>
      <c r="H65" s="44">
        <v>331331</v>
      </c>
      <c r="I65" s="44"/>
      <c r="J65" s="44">
        <v>72313</v>
      </c>
    </row>
    <row r="66" spans="1:10" s="36" customFormat="1" ht="24" customHeight="1">
      <c r="A66" s="36" t="s">
        <v>182</v>
      </c>
      <c r="B66" s="38"/>
      <c r="C66" s="38"/>
      <c r="D66" s="44">
        <v>0</v>
      </c>
      <c r="E66" s="44"/>
      <c r="F66" s="44">
        <v>0</v>
      </c>
      <c r="G66" s="44"/>
      <c r="H66" s="44">
        <v>-20000</v>
      </c>
      <c r="I66" s="44"/>
      <c r="J66" s="44">
        <v>-30000</v>
      </c>
    </row>
    <row r="67" spans="1:10" s="36" customFormat="1" ht="24" customHeight="1">
      <c r="A67" s="36" t="s">
        <v>132</v>
      </c>
      <c r="B67" s="38"/>
      <c r="C67" s="38"/>
      <c r="D67" s="44">
        <v>-67033</v>
      </c>
      <c r="E67" s="44"/>
      <c r="F67" s="44">
        <v>-71697</v>
      </c>
      <c r="G67" s="44"/>
      <c r="H67" s="44">
        <v>-32968</v>
      </c>
      <c r="I67" s="44"/>
      <c r="J67" s="44">
        <v>-26571</v>
      </c>
    </row>
    <row r="68" spans="1:10" s="36" customFormat="1" ht="24" customHeight="1">
      <c r="A68" s="36" t="s">
        <v>100</v>
      </c>
      <c r="B68" s="38"/>
      <c r="C68" s="38"/>
      <c r="D68" s="44">
        <v>-3243</v>
      </c>
      <c r="E68" s="44"/>
      <c r="F68" s="44">
        <v>-24511</v>
      </c>
      <c r="G68" s="44"/>
      <c r="H68" s="44">
        <v>-486</v>
      </c>
      <c r="I68" s="44"/>
      <c r="J68" s="44">
        <v>-1646</v>
      </c>
    </row>
    <row r="69" spans="1:10" s="36" customFormat="1" ht="24" customHeight="1">
      <c r="A69" s="70" t="s">
        <v>153</v>
      </c>
      <c r="B69" s="38"/>
      <c r="C69" s="38"/>
      <c r="D69" s="53">
        <v>-300000</v>
      </c>
      <c r="E69" s="53"/>
      <c r="F69" s="53">
        <v>-40000</v>
      </c>
      <c r="G69" s="53"/>
      <c r="H69" s="44">
        <v>-300000</v>
      </c>
      <c r="I69" s="44"/>
      <c r="J69" s="44">
        <v>-40000</v>
      </c>
    </row>
    <row r="70" spans="1:10" s="36" customFormat="1" ht="24" customHeight="1">
      <c r="A70" s="26" t="s">
        <v>129</v>
      </c>
      <c r="B70" s="38"/>
      <c r="C70" s="38"/>
      <c r="D70" s="63">
        <f>SUM(D65:D69)</f>
        <v>-135961</v>
      </c>
      <c r="E70" s="53"/>
      <c r="F70" s="63">
        <f>SUM(F65:F69)</f>
        <v>575676</v>
      </c>
      <c r="G70" s="53"/>
      <c r="H70" s="63">
        <f>SUM(H65:H69)</f>
        <v>-22123</v>
      </c>
      <c r="I70" s="44"/>
      <c r="J70" s="63">
        <f>SUM(J65:J69)</f>
        <v>-25904</v>
      </c>
    </row>
    <row r="71" spans="1:10" s="36" customFormat="1" ht="24" customHeight="1">
      <c r="A71" s="26" t="s">
        <v>127</v>
      </c>
      <c r="B71" s="38"/>
      <c r="C71" s="38"/>
      <c r="D71" s="64">
        <f>D45+D63+D70</f>
        <v>365368</v>
      </c>
      <c r="E71" s="65"/>
      <c r="F71" s="64">
        <f>F45+F63+F70</f>
        <v>-370421</v>
      </c>
      <c r="G71" s="65"/>
      <c r="H71" s="64">
        <f>H45+H63+H70</f>
        <v>392784</v>
      </c>
      <c r="I71" s="65"/>
      <c r="J71" s="64">
        <f>J45+J63+J70</f>
        <v>-124658</v>
      </c>
    </row>
    <row r="72" spans="1:10" s="36" customFormat="1" ht="24" customHeight="1">
      <c r="A72" s="36" t="s">
        <v>90</v>
      </c>
      <c r="B72" s="38"/>
      <c r="C72" s="38"/>
      <c r="D72" s="44">
        <v>274266</v>
      </c>
      <c r="E72" s="65"/>
      <c r="F72" s="44">
        <v>590544</v>
      </c>
      <c r="G72" s="65"/>
      <c r="H72" s="117">
        <v>92659</v>
      </c>
      <c r="I72" s="65"/>
      <c r="J72" s="39">
        <v>275594</v>
      </c>
    </row>
    <row r="73" spans="1:10" s="36" customFormat="1" ht="24" customHeight="1" thickBot="1">
      <c r="A73" s="26" t="s">
        <v>91</v>
      </c>
      <c r="B73" s="38"/>
      <c r="C73" s="38"/>
      <c r="D73" s="66">
        <f>SUM(D71:D72)</f>
        <v>639634</v>
      </c>
      <c r="E73" s="65"/>
      <c r="F73" s="66">
        <f>SUM(F71:F72)</f>
        <v>220123</v>
      </c>
      <c r="G73" s="65"/>
      <c r="H73" s="66">
        <f>SUM(H71:H72)</f>
        <v>485443</v>
      </c>
      <c r="I73" s="65"/>
      <c r="J73" s="66">
        <f>SUM(J71:J72)</f>
        <v>150936</v>
      </c>
    </row>
    <row r="74" spans="1:10" s="36" customFormat="1" ht="24" customHeight="1" thickTop="1">
      <c r="A74" s="26"/>
      <c r="B74" s="38"/>
      <c r="C74" s="38"/>
      <c r="D74" s="65">
        <f>D73-BS!D11</f>
        <v>0</v>
      </c>
      <c r="E74" s="65"/>
      <c r="F74" s="65"/>
      <c r="G74" s="65"/>
      <c r="H74" s="65">
        <f>H73-BS!H11</f>
        <v>0</v>
      </c>
      <c r="I74" s="65"/>
      <c r="J74" s="65"/>
    </row>
    <row r="75" spans="1:10" s="36" customFormat="1" ht="24" customHeight="1">
      <c r="A75" s="26" t="s">
        <v>92</v>
      </c>
      <c r="B75" s="38"/>
      <c r="C75" s="38"/>
      <c r="D75" s="46"/>
      <c r="E75" s="46"/>
      <c r="F75" s="46"/>
      <c r="G75" s="46"/>
      <c r="H75" s="46"/>
      <c r="I75" s="46"/>
      <c r="J75" s="46"/>
    </row>
    <row r="76" spans="1:10" s="36" customFormat="1" ht="24" customHeight="1">
      <c r="A76" s="36" t="s">
        <v>93</v>
      </c>
      <c r="B76" s="38"/>
      <c r="C76" s="38"/>
      <c r="E76" s="46"/>
      <c r="G76" s="46"/>
      <c r="H76" s="52"/>
      <c r="I76" s="46"/>
      <c r="J76" s="52"/>
    </row>
    <row r="77" spans="1:10" s="36" customFormat="1" ht="24" customHeight="1">
      <c r="A77" s="36" t="s">
        <v>133</v>
      </c>
      <c r="B77" s="38"/>
      <c r="C77" s="38"/>
      <c r="D77" s="36">
        <v>75773</v>
      </c>
      <c r="E77" s="52"/>
      <c r="F77" s="52">
        <v>28995</v>
      </c>
      <c r="G77" s="52"/>
      <c r="H77" s="36">
        <v>49452</v>
      </c>
      <c r="I77" s="52"/>
      <c r="J77" s="52">
        <v>14381</v>
      </c>
    </row>
    <row r="78" spans="1:10" s="36" customFormat="1" ht="24" customHeight="1">
      <c r="A78" s="129" t="s">
        <v>126</v>
      </c>
      <c r="B78" s="38"/>
      <c r="C78" s="38"/>
      <c r="D78" s="52">
        <v>0</v>
      </c>
      <c r="E78" s="52"/>
      <c r="F78" s="52">
        <v>13283</v>
      </c>
      <c r="G78" s="52"/>
      <c r="H78" s="52">
        <v>0</v>
      </c>
      <c r="I78" s="52"/>
      <c r="J78" s="52">
        <v>0</v>
      </c>
    </row>
    <row r="79" spans="1:10" s="36" customFormat="1" ht="24" customHeight="1">
      <c r="A79" s="129" t="s">
        <v>180</v>
      </c>
      <c r="B79" s="38"/>
      <c r="C79" s="38"/>
      <c r="D79" s="36">
        <v>95827</v>
      </c>
      <c r="E79" s="52"/>
      <c r="F79" s="52">
        <v>41288</v>
      </c>
      <c r="G79" s="52"/>
      <c r="H79" s="52">
        <v>19034</v>
      </c>
      <c r="I79" s="52"/>
      <c r="J79" s="52">
        <v>27405</v>
      </c>
    </row>
    <row r="80" spans="1:10" s="36" customFormat="1" ht="24" customHeight="1">
      <c r="A80" s="129" t="s">
        <v>166</v>
      </c>
      <c r="B80" s="38"/>
      <c r="C80" s="38"/>
      <c r="D80" s="36">
        <v>10435</v>
      </c>
      <c r="E80" s="52"/>
      <c r="F80" s="52">
        <v>0</v>
      </c>
      <c r="G80" s="117"/>
      <c r="H80" s="52">
        <v>0</v>
      </c>
      <c r="I80" s="52"/>
      <c r="J80" s="52">
        <v>0</v>
      </c>
    </row>
    <row r="81" spans="1:10" s="36" customFormat="1" ht="24" customHeight="1">
      <c r="B81" s="38"/>
      <c r="C81" s="38"/>
      <c r="D81" s="39"/>
      <c r="F81" s="39"/>
      <c r="H81" s="39"/>
      <c r="J81" s="39"/>
    </row>
    <row r="82" spans="1:10" s="36" customFormat="1" ht="24" customHeight="1">
      <c r="A82" s="72" t="s">
        <v>130</v>
      </c>
      <c r="B82" s="38"/>
      <c r="C82" s="38"/>
      <c r="D82" s="39"/>
      <c r="F82" s="39"/>
      <c r="H82" s="39"/>
      <c r="J82" s="39"/>
    </row>
  </sheetData>
  <mergeCells count="1">
    <mergeCell ref="B52:J52"/>
  </mergeCells>
  <pageMargins left="0.78740157480314965" right="0.39370078740157483" top="0.6692913385826772" bottom="0.27559055118110237" header="0.19685039370078741" footer="0.19685039370078741"/>
  <pageSetup paperSize="9" scale="70" fitToHeight="5" orientation="portrait" r:id="rId1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2" ma:contentTypeDescription="Create a new document." ma:contentTypeScope="" ma:versionID="2b7b72df4843669152da68b59fea437d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67793e9b71dc1da59aadf895664ff8dc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23A8AC-E6FB-47EA-ABAE-BB51508FCD24}">
  <ds:schemaRefs>
    <ds:schemaRef ds:uri="http://purl.org/dc/dcmitype/"/>
    <ds:schemaRef ds:uri="http://schemas.openxmlformats.org/package/2006/metadata/core-properties"/>
    <ds:schemaRef ds:uri="http://purl.org/dc/terms/"/>
    <ds:schemaRef ds:uri="faa8e590-93ae-4df1-a31f-7b4aa6ed80c2"/>
    <ds:schemaRef ds:uri="http://schemas.microsoft.com/office/infopath/2007/PartnerControls"/>
    <ds:schemaRef ds:uri="d79e943a-e67b-4c34-af88-ed0d57ceed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574DC5B-00C3-4C8A-8AA4-A989CFADD42D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50902</vt:lpwstr>
  </property>
  <property fmtid="{D5CDD505-2E9C-101B-9397-08002B2CF9AE}" pid="4" name="OptimizationTime">
    <vt:lpwstr>20211115_1633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2021-11-03T07:42:20Z</cp:lastPrinted>
  <dcterms:created xsi:type="dcterms:W3CDTF">2013-03-01T03:57:53Z</dcterms:created>
  <dcterms:modified xsi:type="dcterms:W3CDTF">2021-11-03T07:42:23Z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</Properties>
</file>