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FS Q3'21/"/>
    </mc:Choice>
  </mc:AlternateContent>
  <xr:revisionPtr revIDLastSave="185" documentId="13_ncr:1_{4320FD2D-6CB0-45B4-BCAF-CC7EA9C9D4CF}" xr6:coauthVersionLast="47" xr6:coauthVersionMax="47" xr10:uidLastSave="{DB949DEB-34D3-4FAC-B070-BC9CFEA3EF94}"/>
  <bookViews>
    <workbookView xWindow="-110" yWindow="-110" windowWidth="19420" windowHeight="10420" xr2:uid="{00000000-000D-0000-FFFF-FFFF00000000}"/>
  </bookViews>
  <sheets>
    <sheet name="BS" sheetId="4" r:id="rId1"/>
    <sheet name="PL" sheetId="5" r:id="rId2"/>
    <sheet name="CE(Conso)" sheetId="3" r:id="rId3"/>
    <sheet name="CE(Separate)" sheetId="6" r:id="rId4"/>
    <sheet name="CF" sheetId="7" r:id="rId5"/>
  </sheets>
  <definedNames>
    <definedName name="_xlnm.Print_Area" localSheetId="2">'CE(Conso)'!$A$1:$K$24</definedName>
    <definedName name="_xlnm.Print_Area" localSheetId="3">'CE(Separate)'!$A$1:$J$23</definedName>
    <definedName name="_xlnm.Print_Area" localSheetId="4">CF!$A$1:$J$84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7" l="1"/>
  <c r="F86" i="7"/>
  <c r="G86" i="7"/>
  <c r="H86" i="7"/>
  <c r="C86" i="7"/>
  <c r="G23" i="7"/>
  <c r="C23" i="7"/>
  <c r="E88" i="4"/>
  <c r="I88" i="4"/>
  <c r="K49" i="5" l="1"/>
  <c r="G49" i="5"/>
  <c r="K13" i="5"/>
  <c r="G13" i="5"/>
  <c r="G58" i="4" l="1"/>
  <c r="G14" i="5"/>
  <c r="G64" i="7"/>
  <c r="C64" i="7"/>
  <c r="I64" i="7"/>
  <c r="E64" i="7"/>
  <c r="F16" i="6" l="1"/>
  <c r="D16" i="6"/>
  <c r="J15" i="6"/>
  <c r="J13" i="6"/>
  <c r="G16" i="3"/>
  <c r="F16" i="3"/>
  <c r="E16" i="3"/>
  <c r="C16" i="3"/>
  <c r="K15" i="3"/>
  <c r="K13" i="3"/>
  <c r="K56" i="5" l="1"/>
  <c r="I56" i="5"/>
  <c r="G56" i="5"/>
  <c r="E56" i="5"/>
  <c r="K50" i="5"/>
  <c r="I50" i="5"/>
  <c r="G50" i="5"/>
  <c r="E50" i="5"/>
  <c r="E57" i="5" l="1"/>
  <c r="E60" i="5" s="1"/>
  <c r="E62" i="5" s="1"/>
  <c r="I57" i="5"/>
  <c r="I60" i="5" s="1"/>
  <c r="I62" i="5" s="1"/>
  <c r="G57" i="5"/>
  <c r="K57" i="5"/>
  <c r="K60" i="5" l="1"/>
  <c r="G60" i="5"/>
  <c r="E67" i="5"/>
  <c r="E70" i="5" s="1"/>
  <c r="I19" i="3"/>
  <c r="I67" i="5"/>
  <c r="I70" i="5" s="1"/>
  <c r="H19" i="6"/>
  <c r="G9" i="7"/>
  <c r="C9" i="7"/>
  <c r="E9" i="7"/>
  <c r="E23" i="7" s="1"/>
  <c r="K62" i="5"/>
  <c r="I9" i="7"/>
  <c r="I23" i="7" s="1"/>
  <c r="J20" i="6"/>
  <c r="D21" i="6"/>
  <c r="F21" i="6"/>
  <c r="G21" i="3"/>
  <c r="E21" i="3"/>
  <c r="C21" i="3"/>
  <c r="K20" i="3"/>
  <c r="I58" i="4"/>
  <c r="G62" i="5" l="1"/>
  <c r="G67" i="5"/>
  <c r="I12" i="3"/>
  <c r="I16" i="3" s="1"/>
  <c r="K67" i="5"/>
  <c r="H12" i="6"/>
  <c r="H16" i="6" s="1"/>
  <c r="I71" i="7"/>
  <c r="K70" i="5" l="1"/>
  <c r="G70" i="5"/>
  <c r="E71" i="7"/>
  <c r="K20" i="5"/>
  <c r="K14" i="5"/>
  <c r="G20" i="5"/>
  <c r="G21" i="5" l="1"/>
  <c r="K21" i="5"/>
  <c r="K58" i="4"/>
  <c r="E58" i="4"/>
  <c r="K21" i="4"/>
  <c r="I21" i="4"/>
  <c r="E21" i="4"/>
  <c r="G21" i="4"/>
  <c r="G24" i="5" l="1"/>
  <c r="G26" i="5" s="1"/>
  <c r="K24" i="5"/>
  <c r="K89" i="4"/>
  <c r="G89" i="4"/>
  <c r="K66" i="4"/>
  <c r="I66" i="4"/>
  <c r="G66" i="4"/>
  <c r="E66" i="4"/>
  <c r="K31" i="4"/>
  <c r="I31" i="4"/>
  <c r="G31" i="4"/>
  <c r="E31" i="4"/>
  <c r="G31" i="5" l="1"/>
  <c r="K26" i="5"/>
  <c r="K32" i="4"/>
  <c r="I67" i="4"/>
  <c r="K67" i="4"/>
  <c r="E32" i="4"/>
  <c r="E67" i="4"/>
  <c r="G32" i="4"/>
  <c r="G67" i="4"/>
  <c r="I32" i="4"/>
  <c r="G34" i="5" l="1"/>
  <c r="G90" i="4"/>
  <c r="G91" i="4" s="1"/>
  <c r="K90" i="4"/>
  <c r="K91" i="4" s="1"/>
  <c r="K31" i="5"/>
  <c r="K34" i="5" l="1"/>
  <c r="G71" i="7"/>
  <c r="I42" i="7" l="1"/>
  <c r="E42" i="7"/>
  <c r="J12" i="6"/>
  <c r="J16" i="6" s="1"/>
  <c r="J11" i="6"/>
  <c r="K11" i="3"/>
  <c r="I46" i="7" l="1"/>
  <c r="E46" i="7"/>
  <c r="E72" i="7" l="1"/>
  <c r="E74" i="7" s="1"/>
  <c r="I72" i="7"/>
  <c r="I74" i="7" s="1"/>
  <c r="K18" i="3"/>
  <c r="C71" i="7"/>
  <c r="I20" i="5"/>
  <c r="K12" i="3"/>
  <c r="K16" i="3" s="1"/>
  <c r="E20" i="5"/>
  <c r="I14" i="5"/>
  <c r="E14" i="5"/>
  <c r="J18" i="6"/>
  <c r="E21" i="5" l="1"/>
  <c r="E24" i="5" s="1"/>
  <c r="I21" i="5"/>
  <c r="I24" i="5" s="1"/>
  <c r="I26" i="5" s="1"/>
  <c r="H21" i="6" s="1"/>
  <c r="I31" i="5" l="1"/>
  <c r="I34" i="5" s="1"/>
  <c r="C42" i="7" l="1"/>
  <c r="G42" i="7" l="1"/>
  <c r="I89" i="4"/>
  <c r="J19" i="6"/>
  <c r="J21" i="6" s="1"/>
  <c r="G46" i="7" l="1"/>
  <c r="J22" i="6"/>
  <c r="I90" i="4"/>
  <c r="I91" i="4" s="1"/>
  <c r="E26" i="5"/>
  <c r="I21" i="3" s="1"/>
  <c r="G72" i="7" l="1"/>
  <c r="G74" i="7" s="1"/>
  <c r="E89" i="4"/>
  <c r="K19" i="3"/>
  <c r="K21" i="3" s="1"/>
  <c r="E31" i="5"/>
  <c r="E34" i="5" s="1"/>
  <c r="K22" i="3" l="1"/>
  <c r="E90" i="4"/>
  <c r="E91" i="4" s="1"/>
  <c r="C46" i="7"/>
  <c r="C72" i="7" l="1"/>
  <c r="C74" i="7" s="1"/>
</calcChain>
</file>

<file path=xl/sharedStrings.xml><?xml version="1.0" encoding="utf-8"?>
<sst xmlns="http://schemas.openxmlformats.org/spreadsheetml/2006/main" count="328" uniqueCount="198">
  <si>
    <t>Civil Engineering Public Company Limited and its subsidiaries</t>
  </si>
  <si>
    <t>Statements of financial position</t>
  </si>
  <si>
    <t>As at 30 September 2021</t>
  </si>
  <si>
    <t>(Unit: Thousand Baht)</t>
  </si>
  <si>
    <t>Consolidated financial statements</t>
  </si>
  <si>
    <t>Separate financial statements</t>
  </si>
  <si>
    <t>Note</t>
  </si>
  <si>
    <t>30 September 2021</t>
  </si>
  <si>
    <t>31 December 2020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</si>
  <si>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</si>
  <si>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</si>
  <si>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</si>
  <si>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</si>
  <si>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</si>
  <si>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</si>
  <si>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</si>
  <si>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</si>
  <si>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Contract assets</t>
  </si>
  <si>
    <t xml:space="preserve">   Unbilled receivables </t>
  </si>
  <si>
    <t xml:space="preserve">   Retention receivables </t>
  </si>
  <si>
    <t>Short-term loans to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</si>
  <si>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</si>
  <si>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</si>
  <si>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</si>
  <si>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</si>
  <si>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</si>
  <si>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</si>
  <si>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</si>
  <si>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</si>
  <si>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</si>
  <si>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</si>
  <si>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</si>
  <si>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</si>
  <si>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</si>
  <si>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</si>
  <si>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</si>
  <si>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</si>
  <si>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</si>
  <si>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</si>
  <si>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</si>
  <si>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</si>
  <si>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</si>
  <si>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</si>
  <si>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2, 12</t>
  </si>
  <si>
    <t>Short-term loans from related party</t>
  </si>
  <si>
    <t xml:space="preserve">Current portion of lease liabilities </t>
  </si>
  <si>
    <t>2, 10</t>
  </si>
  <si>
    <t>Current portion of long-term loans from</t>
  </si>
  <si>
    <t xml:space="preserve">   financial institutions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</si>
  <si>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</si>
  <si>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</si>
  <si>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</si>
  <si>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</si>
  <si>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</si>
  <si>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Provision for liabilities arising from legal case</t>
  </si>
  <si>
    <t>Other current liabilities</t>
  </si>
  <si>
    <t>Total current liabilities</t>
  </si>
  <si>
    <t>Non-current liabilities</t>
  </si>
  <si>
    <t>Lease liabilities - net of current portion</t>
  </si>
  <si>
    <t>Long-term loans from financial institutions -</t>
  </si>
  <si>
    <t xml:space="preserve">   net of current portion</t>
  </si>
  <si>
    <t>Provision for warranty on construction projects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</si>
  <si>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</si>
  <si>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</si>
  <si>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</si>
  <si>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</si>
  <si>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</si>
  <si>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</si>
  <si>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</si>
  <si>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</si>
  <si>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</si>
  <si>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500,000,000 ordinary shares of Baht 1 each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</si>
  <si>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</si>
  <si>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</si>
  <si>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</si>
  <si>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</si>
  <si>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</si>
  <si>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</si>
  <si>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</si>
  <si>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</si>
  <si>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</si>
  <si>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</si>
  <si>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For the three-month period ended 30 September 2021</t>
  </si>
  <si>
    <t>(Unit: Thousand Baht, except earnings per share expressed in Baht)</t>
  </si>
  <si>
    <t>Profit or loss:</t>
  </si>
  <si>
    <t>Revenues</t>
  </si>
  <si>
    <t>Revenues from construction services</t>
  </si>
  <si>
    <t>Sales of construction materials</t>
  </si>
  <si>
    <t>Rental income</t>
  </si>
  <si>
    <t>Other income</t>
  </si>
  <si>
    <t>Total revenues</t>
  </si>
  <si>
    <t>Expenses</t>
  </si>
  <si>
    <t>Cost of construction services</t>
  </si>
  <si>
    <t>Cost of sales of construction materials</t>
  </si>
  <si>
    <t>Cost of rent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</si>
  <si>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</si>
  <si>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</si>
  <si>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</si>
  <si>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</si>
  <si>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</si>
  <si>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</si>
  <si>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</si>
  <si>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</si>
  <si>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</si>
  <si>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</si>
  <si>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</si>
  <si>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Basic earnings per share</t>
  </si>
  <si>
    <t>Profit attributable to equity holders of the Company</t>
  </si>
  <si>
    <t>For the nine-month period ended 30 September 2021</t>
  </si>
  <si>
    <t xml:space="preserve">Operating profit 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</si>
  <si>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</si>
  <si>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</si>
  <si>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</si>
  <si>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</si>
  <si>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</si>
  <si>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</si>
  <si>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</si>
  <si>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</si>
  <si>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</si>
  <si>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</si>
  <si>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</si>
  <si>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</si>
  <si>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Balance as at 1 January 2020</t>
  </si>
  <si>
    <t>Dividend paid (Note 18)</t>
  </si>
  <si>
    <t>Unappropriated retained earnings</t>
  </si>
  <si>
    <t xml:space="preserve">   transfer to statutory reserve</t>
  </si>
  <si>
    <t>Balance as at 30 September 2020</t>
  </si>
  <si>
    <t xml:space="preserve">Balance as at 1 January 2021 </t>
  </si>
  <si>
    <t>Balance as at 30 September 2021</t>
  </si>
  <si>
    <t>Statements of changes in shareholders' equity (continued)</t>
  </si>
  <si>
    <t>-</t>
  </si>
  <si>
    <t xml:space="preserve">Balance as at 30 September 2020 </t>
  </si>
  <si>
    <t>Balance as at 1 January 2021</t>
  </si>
  <si>
    <t xml:space="preserve">Total comprehensive income for the period </t>
  </si>
  <si>
    <t>Short-term loans from a related party</t>
  </si>
  <si>
    <t>Cash flow statements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</si>
  <si>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</si>
  <si>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</si>
  <si>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</si>
  <si>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</si>
  <si>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</si>
  <si>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Gain on transfer of right in joint venture</t>
  </si>
  <si>
    <t xml:space="preserve">   Loss on withdrawal from joint venture</t>
  </si>
  <si>
    <t xml:space="preserve">   Gain on sales/write-off of machinery and equipment</t>
  </si>
  <si>
    <t xml:space="preserve">   Provision for warranty on construction projects</t>
  </si>
  <si>
    <t xml:space="preserve">   Provision for long-term employee benefits</t>
  </si>
  <si>
    <t xml:space="preserve">   Unrealised loss on foreign exchange</t>
  </si>
  <si>
    <t xml:space="preserve">   Finance income</t>
  </si>
  <si>
    <t xml:space="preserve">   Dividend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</si>
  <si>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</si>
  <si>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</si>
  <si>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</si>
  <si>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</si>
  <si>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Trade and other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</si>
  <si>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</si>
  <si>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</si>
  <si>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</si>
  <si>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</si>
  <si>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</si>
  <si>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</si>
  <si>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</si>
  <si>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</si>
  <si>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Retention payables</t>
  </si>
  <si>
    <t xml:space="preserve">   Other current liabilities</t>
  </si>
  <si>
    <t xml:space="preserve">   Payment of warranty claim</t>
  </si>
  <si>
    <t xml:space="preserve">   Payment of long-term employee benefits </t>
  </si>
  <si>
    <t xml:space="preserve">   Other non-current liabilities</t>
  </si>
  <si>
    <t>Cash flows from (used in) operating activities</t>
  </si>
  <si>
    <t xml:space="preserve">   Cash paid for interest expenses</t>
  </si>
  <si>
    <t xml:space="preserve">   Cash received from refund of corporate income tax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</si>
  <si>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</si>
  <si>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</si>
  <si>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</si>
  <si>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</si>
  <si>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 xml:space="preserve">Decrease (increase) in restricted bank deposits </t>
  </si>
  <si>
    <t>Increase in short-term loans to related party</t>
  </si>
  <si>
    <t>Net cash paid from the transfer of right in joint venture</t>
  </si>
  <si>
    <t>Cash paid for purchases of building improvements and equipment</t>
  </si>
  <si>
    <t>Proceeds from sales of machinery and equipment</t>
  </si>
  <si>
    <t>Cash received from interest</t>
  </si>
  <si>
    <t>Cash received from dividend income</t>
  </si>
  <si>
    <t>Net cash flows used in investing activities</t>
  </si>
  <si>
    <t>Cash flows from financing activities</t>
  </si>
  <si>
    <t>Increase in short-term loans from financial institutions</t>
  </si>
  <si>
    <t>Decrease in short-term loans from related party</t>
  </si>
  <si>
    <t>Payment of lease liabilities</t>
  </si>
  <si>
    <t>Repayment of long-term loans from financial institutions</t>
  </si>
  <si>
    <t>Dividend payment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</si>
  <si>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</si>
  <si>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</si>
  <si>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</si>
  <si>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</si>
  <si>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</si>
  <si>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</si>
  <si>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 lease agreements</t>
  </si>
  <si>
    <t xml:space="preserve">   Transfer property, plant and equipment to investment properties</t>
  </si>
  <si>
    <t xml:space="preserve">   Transfer right-of-use assets to property, plant and equipment</t>
  </si>
  <si>
    <t xml:space="preserve">   Transfer investment properties to property, 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</si>
</sst>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#,##0.00\ &quot;F&quot;;\-#,##0.00\ &quot;F&quot;"/>
    <numFmt numFmtId="192" formatCode="dd\-mmm\-yy_)"/>
    <numFmt numFmtId="193" formatCode="0.0%"/>
    <numFmt numFmtId="194" formatCode="0.00_)"/>
  </numFmts>
  <fonts count="1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6" fillId="0" borderId="0"/>
    <xf numFmtId="188" fontId="8" fillId="0" borderId="0" applyFont="0" applyFill="0" applyBorder="0" applyAlignment="0" applyProtection="0"/>
    <xf numFmtId="0" fontId="6" fillId="0" borderId="0"/>
    <xf numFmtId="191" fontId="10" fillId="0" borderId="0"/>
    <xf numFmtId="192" fontId="10" fillId="0" borderId="0"/>
    <xf numFmtId="193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94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80">
    <xf numFmtId="0" fontId="0" fillId="0" borderId="0" xfId="0"/>
    <xf numFmtId="0" fontId="7" fillId="0" borderId="0" xfId="0" applyFont="1" applyAlignment="1">
      <alignment vertical="center"/>
    </xf>
    <xf numFmtId="18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89" fontId="2" fillId="0" borderId="0" xfId="0" applyNumberFormat="1" applyFont="1" applyAlignment="1">
      <alignment horizontal="centerContinuous" vertical="center"/>
    </xf>
    <xf numFmtId="189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89" fontId="2" fillId="0" borderId="0" xfId="0" quotePrefix="1" applyNumberFormat="1" applyFont="1" applyAlignment="1">
      <alignment horizontal="left" vertical="center"/>
    </xf>
    <xf numFmtId="187" fontId="2" fillId="0" borderId="2" xfId="0" applyNumberFormat="1" applyFont="1" applyBorder="1" applyAlignment="1">
      <alignment horizontal="right" vertical="center"/>
    </xf>
    <xf numFmtId="187" fontId="2" fillId="0" borderId="6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90" fontId="2" fillId="0" borderId="4" xfId="0" applyNumberFormat="1" applyFont="1" applyBorder="1" applyAlignment="1">
      <alignment horizontal="right" vertical="center"/>
    </xf>
    <xf numFmtId="38" fontId="2" fillId="0" borderId="0" xfId="3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7" fontId="2" fillId="0" borderId="3" xfId="0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7" fontId="2" fillId="0" borderId="0" xfId="2" applyNumberFormat="1" applyFont="1" applyFill="1" applyAlignment="1">
      <alignment vertical="center"/>
    </xf>
    <xf numFmtId="187" fontId="2" fillId="0" borderId="2" xfId="0" applyNumberFormat="1" applyFont="1" applyBorder="1" applyAlignment="1">
      <alignment horizontal="center" vertical="center"/>
    </xf>
    <xf numFmtId="187" fontId="2" fillId="0" borderId="4" xfId="0" applyNumberFormat="1" applyFont="1" applyBorder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87" fontId="2" fillId="0" borderId="0" xfId="13" applyNumberFormat="1" applyFont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87" fontId="2" fillId="4" borderId="0" xfId="0" applyNumberFormat="1" applyFont="1" applyFill="1" applyAlignment="1">
      <alignment horizontal="right" vertical="center"/>
    </xf>
    <xf numFmtId="187" fontId="2" fillId="0" borderId="1" xfId="13" applyNumberFormat="1" applyFont="1" applyBorder="1" applyAlignment="1">
      <alignment horizontal="right" vertical="center"/>
    </xf>
    <xf numFmtId="189" fontId="2" fillId="0" borderId="0" xfId="13" applyNumberFormat="1" applyFont="1" applyAlignment="1">
      <alignment horizontal="center" vertical="center"/>
    </xf>
    <xf numFmtId="189" fontId="2" fillId="4" borderId="0" xfId="0" applyNumberFormat="1" applyFont="1" applyFill="1" applyAlignment="1">
      <alignment horizontal="center" vertical="center"/>
    </xf>
    <xf numFmtId="189" fontId="2" fillId="4" borderId="0" xfId="13" applyNumberFormat="1" applyFont="1" applyFill="1" applyAlignment="1">
      <alignment horizontal="center" vertical="center"/>
    </xf>
    <xf numFmtId="189" fontId="2" fillId="0" borderId="2" xfId="0" applyNumberFormat="1" applyFont="1" applyBorder="1" applyAlignment="1">
      <alignment horizontal="center" vertical="center"/>
    </xf>
    <xf numFmtId="189" fontId="2" fillId="0" borderId="1" xfId="13" applyNumberFormat="1" applyFont="1" applyBorder="1" applyAlignment="1">
      <alignment horizontal="center" vertical="center"/>
    </xf>
    <xf numFmtId="189" fontId="2" fillId="0" borderId="4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89" fontId="2" fillId="4" borderId="0" xfId="0" applyNumberFormat="1" applyFont="1" applyFill="1" applyAlignment="1">
      <alignment horizontal="right" vertical="center"/>
    </xf>
    <xf numFmtId="189" fontId="2" fillId="4" borderId="0" xfId="0" applyNumberFormat="1" applyFont="1" applyFill="1" applyAlignment="1">
      <alignment vertical="center"/>
    </xf>
    <xf numFmtId="189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87" fontId="2" fillId="4" borderId="1" xfId="13" applyNumberFormat="1" applyFont="1" applyFill="1" applyBorder="1" applyAlignment="1">
      <alignment horizontal="right" vertical="center"/>
    </xf>
    <xf numFmtId="189" fontId="2" fillId="4" borderId="1" xfId="13" applyNumberFormat="1" applyFont="1" applyFill="1" applyBorder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89" fontId="7" fillId="0" borderId="0" xfId="2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"/>
  <sheetViews>
    <sheetView showGridLines="0" tabSelected="1" view="pageBreakPreview" zoomScale="60" zoomScaleNormal="90" workbookViewId="0">
      <selection activeCell="G67" sqref="G67"/>
    </sheetView>
  </sheetViews>
  <sheetFormatPr defaultColWidth="9.140625" defaultRowHeight="24" customHeight="1"/>
  <cols>
    <col min="1" max="1" width="41.85546875" style="1" customWidth="1"/>
    <col min="2" max="2" width="6.140625" style="1" customWidth="1"/>
    <col min="3" max="3" width="6.5703125" style="1" customWidth="1"/>
    <col min="4" max="4" width="1.85546875" style="1" customWidth="1"/>
    <col min="5" max="5" width="19.140625" style="1" customWidth="1"/>
    <col min="6" max="6" width="1.42578125" style="1" customWidth="1"/>
    <col min="7" max="7" width="18.42578125" style="1" customWidth="1"/>
    <col min="8" max="8" width="1.42578125" style="1" customWidth="1"/>
    <col min="9" max="9" width="17.85546875" style="1" customWidth="1"/>
    <col min="10" max="10" width="1.42578125" style="1" customWidth="1"/>
    <col min="11" max="11" width="17.85546875" style="1" customWidth="1"/>
    <col min="12" max="12" width="5.140625" style="1" customWidth="1"/>
    <col min="13" max="13" width="13.42578125" style="1" customWidth="1"/>
    <col min="14" max="16384" width="9.140625" style="1"/>
  </cols>
  <sheetData>
    <row r="1" spans="1:27" ht="24" customHeight="1">
      <c r="A1" s="3" t="s">
        <v>0</v>
      </c>
      <c r="B1" s="4"/>
      <c r="C1" s="5"/>
      <c r="D1" s="6"/>
      <c r="E1" s="6"/>
      <c r="F1" s="6"/>
      <c r="G1" s="7"/>
      <c r="H1" s="6"/>
      <c r="I1" s="6"/>
      <c r="J1" s="6"/>
      <c r="K1" s="7"/>
    </row>
    <row r="2" spans="1:27" ht="24" customHeight="1">
      <c r="A2" s="3" t="s">
        <v>1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27" ht="24" customHeight="1">
      <c r="A3" s="8" t="s">
        <v>2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27" ht="24" customHeight="1">
      <c r="A4" s="9"/>
      <c r="B4" s="6"/>
      <c r="C4" s="5"/>
      <c r="D4" s="6"/>
      <c r="E4" s="6"/>
      <c r="F4" s="6"/>
      <c r="G4" s="10"/>
      <c r="H4" s="6"/>
      <c r="I4" s="6"/>
      <c r="J4" s="6"/>
      <c r="K4" s="31" t="s">
        <v>3</v>
      </c>
    </row>
    <row r="5" spans="1:27" ht="24" customHeight="1">
      <c r="A5" s="9"/>
      <c r="B5" s="6"/>
      <c r="C5" s="5"/>
      <c r="D5" s="6"/>
      <c r="E5" s="77" t="s">
        <v>4</v>
      </c>
      <c r="F5" s="77"/>
      <c r="G5" s="77"/>
      <c r="H5" s="3"/>
      <c r="I5" s="77" t="s">
        <v>5</v>
      </c>
      <c r="J5" s="77"/>
      <c r="K5" s="77"/>
    </row>
    <row r="6" spans="1:27" ht="24" customHeight="1">
      <c r="A6" s="18"/>
      <c r="B6" s="19"/>
      <c r="C6" s="13" t="s">
        <v>6</v>
      </c>
      <c r="D6" s="19"/>
      <c r="E6" s="14" t="s">
        <v>7</v>
      </c>
      <c r="F6" s="55"/>
      <c r="G6" s="14" t="s">
        <v>8</v>
      </c>
      <c r="H6" s="55"/>
      <c r="I6" s="14" t="s">
        <v>7</v>
      </c>
      <c r="J6" s="55"/>
      <c r="K6" s="14" t="s">
        <v>8</v>
      </c>
    </row>
    <row r="7" spans="1:27" ht="24" customHeight="1">
      <c r="A7" s="18"/>
      <c r="B7" s="19"/>
      <c r="C7" s="13"/>
      <c r="D7" s="19"/>
      <c r="E7" s="5" t="s">
        <v>9</v>
      </c>
      <c r="F7" s="42"/>
      <c r="G7" s="5" t="s">
        <v>10</v>
      </c>
      <c r="H7" s="53"/>
      <c r="I7" s="5" t="s">
        <v>9</v>
      </c>
      <c r="J7" s="42"/>
      <c r="K7" s="5" t="s">
        <v>10</v>
      </c>
    </row>
    <row r="8" spans="1:27" ht="24" customHeight="1">
      <c r="A8" s="18"/>
      <c r="B8" s="19"/>
      <c r="C8" s="13"/>
      <c r="D8" s="19"/>
      <c r="E8" s="5" t="s">
        <v>11</v>
      </c>
      <c r="F8" s="42"/>
      <c r="G8" s="5"/>
      <c r="H8" s="53"/>
      <c r="I8" s="5" t="s">
        <v>11</v>
      </c>
      <c r="J8" s="42"/>
      <c r="K8" s="5"/>
    </row>
    <row r="9" spans="1:27" ht="24" customHeight="1">
      <c r="A9" s="3" t="s">
        <v>12</v>
      </c>
      <c r="B9" s="19"/>
      <c r="C9" s="21"/>
      <c r="D9" s="19"/>
      <c r="E9" s="19"/>
      <c r="F9" s="19"/>
      <c r="G9" s="19"/>
      <c r="H9" s="19"/>
      <c r="I9" s="19"/>
      <c r="J9" s="19"/>
      <c r="K9" s="19"/>
    </row>
    <row r="10" spans="1:27" ht="24" customHeight="1">
      <c r="A10" s="3" t="s">
        <v>13</v>
      </c>
      <c r="B10" s="19"/>
      <c r="C10" s="21"/>
      <c r="D10" s="19"/>
      <c r="E10" s="19"/>
      <c r="F10" s="19"/>
      <c r="G10" s="19"/>
      <c r="H10" s="19"/>
      <c r="I10" s="19"/>
      <c r="J10" s="19"/>
      <c r="K10" s="19"/>
    </row>
    <row r="11" spans="1:27" ht="24" customHeight="1">
      <c r="A11" s="18" t="s">
        <v>14</v>
      </c>
      <c r="B11" s="22"/>
      <c r="C11" s="21"/>
      <c r="D11" s="19"/>
      <c r="E11" s="20">
        <v>639634</v>
      </c>
      <c r="F11" s="20"/>
      <c r="G11" s="20">
        <v>274266</v>
      </c>
      <c r="H11" s="20"/>
      <c r="I11" s="57">
        <v>485443</v>
      </c>
      <c r="J11" s="20"/>
      <c r="K11" s="57">
        <v>92659</v>
      </c>
      <c r="M11" s="52"/>
      <c r="N11" s="52"/>
      <c r="P11" s="52"/>
      <c r="T11" s="52"/>
      <c r="U11" s="52"/>
      <c r="V11" s="52"/>
      <c r="W11" s="52"/>
      <c r="X11" s="52"/>
      <c r="Y11" s="52"/>
      <c r="Z11" s="52"/>
      <c r="AA11" s="52"/>
    </row>
    <row r="12" spans="1:27" ht="24" customHeight="1">
      <c r="A12" s="18" t="s">
        <v>15</v>
      </c>
      <c r="B12" s="22"/>
      <c r="C12" s="21" t="s">
        <v>16</v>
      </c>
      <c r="D12" s="19"/>
      <c r="E12" s="20">
        <v>875586</v>
      </c>
      <c r="F12" s="20"/>
      <c r="G12" s="20">
        <v>534375</v>
      </c>
      <c r="H12" s="58"/>
      <c r="I12" s="57">
        <v>404341</v>
      </c>
      <c r="J12" s="58"/>
      <c r="K12" s="57">
        <v>181367</v>
      </c>
      <c r="M12" s="52"/>
      <c r="N12" s="52"/>
      <c r="P12" s="52"/>
      <c r="T12" s="52"/>
      <c r="U12" s="52"/>
      <c r="V12" s="52"/>
      <c r="W12" s="52"/>
      <c r="X12" s="52"/>
      <c r="Y12" s="52"/>
      <c r="Z12" s="52"/>
      <c r="AA12" s="52"/>
    </row>
    <row r="13" spans="1:27" ht="24" customHeight="1">
      <c r="A13" s="18" t="s">
        <v>17</v>
      </c>
      <c r="B13" s="22"/>
      <c r="C13" s="21"/>
      <c r="D13" s="19"/>
      <c r="E13" s="20"/>
      <c r="F13" s="20"/>
      <c r="G13" s="20"/>
      <c r="H13" s="58"/>
      <c r="I13" s="57"/>
      <c r="J13" s="58"/>
      <c r="K13" s="57"/>
      <c r="M13" s="52"/>
      <c r="N13" s="52"/>
      <c r="P13" s="52"/>
      <c r="T13" s="52"/>
      <c r="U13" s="52"/>
      <c r="V13" s="52"/>
      <c r="W13" s="52"/>
      <c r="X13" s="52"/>
      <c r="Y13" s="52"/>
      <c r="Z13" s="52"/>
      <c r="AA13" s="52"/>
    </row>
    <row r="14" spans="1:27" ht="24" customHeight="1">
      <c r="A14" s="18" t="s">
        <v>18</v>
      </c>
      <c r="B14" s="22"/>
      <c r="C14" s="21">
        <v>4</v>
      </c>
      <c r="D14" s="19"/>
      <c r="E14" s="20">
        <v>2088631</v>
      </c>
      <c r="F14" s="20"/>
      <c r="G14" s="20">
        <v>1863784</v>
      </c>
      <c r="H14" s="58"/>
      <c r="I14" s="57">
        <v>640455</v>
      </c>
      <c r="J14" s="58"/>
      <c r="K14" s="57">
        <v>316692</v>
      </c>
      <c r="M14" s="52"/>
      <c r="N14" s="52"/>
      <c r="P14" s="52"/>
      <c r="T14" s="52"/>
      <c r="U14" s="52"/>
      <c r="V14" s="52"/>
      <c r="W14" s="52"/>
      <c r="X14" s="52"/>
      <c r="Y14" s="52"/>
      <c r="Z14" s="52"/>
      <c r="AA14" s="52"/>
    </row>
    <row r="15" spans="1:27" ht="24" customHeight="1">
      <c r="A15" s="18" t="s">
        <v>19</v>
      </c>
      <c r="B15" s="22"/>
      <c r="D15" s="19"/>
      <c r="E15" s="20">
        <v>291516</v>
      </c>
      <c r="F15" s="20"/>
      <c r="G15" s="20">
        <v>249507</v>
      </c>
      <c r="H15" s="58"/>
      <c r="I15" s="57">
        <v>104969</v>
      </c>
      <c r="J15" s="58"/>
      <c r="K15" s="57">
        <v>51963</v>
      </c>
      <c r="M15" s="52"/>
      <c r="N15" s="52"/>
      <c r="P15" s="52"/>
      <c r="T15" s="52"/>
      <c r="U15" s="52"/>
      <c r="V15" s="52"/>
      <c r="W15" s="52"/>
      <c r="X15" s="52"/>
      <c r="Y15" s="52"/>
      <c r="Z15" s="52"/>
      <c r="AA15" s="52"/>
    </row>
    <row r="16" spans="1:27" ht="24" customHeight="1">
      <c r="A16" s="18" t="s">
        <v>20</v>
      </c>
      <c r="B16" s="22"/>
      <c r="C16" s="21">
        <v>2</v>
      </c>
      <c r="D16" s="19"/>
      <c r="E16" s="20">
        <v>0</v>
      </c>
      <c r="F16" s="20"/>
      <c r="G16" s="20">
        <v>0</v>
      </c>
      <c r="H16" s="58"/>
      <c r="I16" s="57">
        <v>100000</v>
      </c>
      <c r="J16" s="58"/>
      <c r="K16" s="57">
        <v>0</v>
      </c>
      <c r="M16" s="52"/>
      <c r="N16" s="52"/>
      <c r="P16" s="52"/>
      <c r="T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18" t="s">
        <v>21</v>
      </c>
      <c r="B17" s="9"/>
      <c r="C17" s="21"/>
      <c r="D17" s="19"/>
      <c r="E17" s="20">
        <v>226797</v>
      </c>
      <c r="F17" s="20"/>
      <c r="G17" s="20">
        <v>96389</v>
      </c>
      <c r="H17" s="20"/>
      <c r="I17" s="57">
        <v>92863</v>
      </c>
      <c r="J17" s="20"/>
      <c r="K17" s="57">
        <v>12099</v>
      </c>
      <c r="M17" s="52"/>
      <c r="N17" s="52"/>
      <c r="P17" s="52"/>
      <c r="T17" s="52"/>
      <c r="U17" s="52"/>
      <c r="V17" s="52"/>
      <c r="W17" s="52"/>
      <c r="X17" s="52"/>
      <c r="Y17" s="52"/>
      <c r="Z17" s="52"/>
      <c r="AA17" s="52"/>
    </row>
    <row r="18" spans="1:27" ht="24" customHeight="1">
      <c r="A18" s="18" t="s">
        <v>22</v>
      </c>
      <c r="B18" s="9"/>
      <c r="C18" s="21"/>
      <c r="D18" s="19"/>
      <c r="N18" s="52"/>
      <c r="P18" s="52"/>
      <c r="T18" s="52"/>
      <c r="U18" s="52"/>
      <c r="V18" s="52"/>
      <c r="W18" s="52"/>
      <c r="X18" s="52"/>
      <c r="Y18" s="52"/>
      <c r="Z18" s="52"/>
      <c r="AA18" s="52"/>
    </row>
    <row r="19" spans="1:27" ht="24" customHeight="1">
      <c r="A19" s="18" t="s">
        <v>23</v>
      </c>
      <c r="B19" s="9"/>
      <c r="C19" s="21">
        <v>2</v>
      </c>
      <c r="D19" s="19"/>
      <c r="E19" s="20">
        <v>239993</v>
      </c>
      <c r="F19" s="20"/>
      <c r="G19" s="20">
        <v>229555</v>
      </c>
      <c r="H19" s="20"/>
      <c r="I19" s="57">
        <v>166577</v>
      </c>
      <c r="J19" s="20"/>
      <c r="K19" s="57">
        <v>81946</v>
      </c>
      <c r="N19" s="52"/>
      <c r="P19" s="52"/>
      <c r="T19" s="52"/>
      <c r="U19" s="52"/>
      <c r="V19" s="52"/>
      <c r="W19" s="52"/>
      <c r="X19" s="52"/>
      <c r="Y19" s="52"/>
      <c r="Z19" s="52"/>
      <c r="AA19" s="52"/>
    </row>
    <row r="20" spans="1:27" ht="24" customHeight="1">
      <c r="A20" s="18" t="s">
        <v>24</v>
      </c>
      <c r="B20" s="19"/>
      <c r="C20" s="21"/>
      <c r="D20" s="19"/>
      <c r="E20" s="26">
        <v>131617</v>
      </c>
      <c r="F20" s="20"/>
      <c r="G20" s="26">
        <v>95135</v>
      </c>
      <c r="H20" s="20"/>
      <c r="I20" s="72">
        <v>56838</v>
      </c>
      <c r="J20" s="20"/>
      <c r="K20" s="72">
        <v>29521</v>
      </c>
      <c r="M20" s="52"/>
      <c r="N20" s="52"/>
      <c r="P20" s="52"/>
      <c r="T20" s="52"/>
      <c r="U20" s="52"/>
      <c r="V20" s="52"/>
      <c r="W20" s="52"/>
      <c r="X20" s="52"/>
      <c r="Y20" s="52"/>
      <c r="Z20" s="52"/>
      <c r="AA20" s="52"/>
    </row>
    <row r="21" spans="1:27" ht="24" customHeight="1">
      <c r="A21" s="3" t="s">
        <v>25</v>
      </c>
      <c r="B21" s="19"/>
      <c r="C21" s="21"/>
      <c r="D21" s="19"/>
      <c r="E21" s="23">
        <f>SUM(E11:E20)</f>
        <v>4493774</v>
      </c>
      <c r="F21" s="20"/>
      <c r="G21" s="23">
        <f>SUM(G11:G20)</f>
        <v>3343011</v>
      </c>
      <c r="H21" s="20"/>
      <c r="I21" s="23">
        <f>SUM(I11:I20)</f>
        <v>2051486</v>
      </c>
      <c r="J21" s="20"/>
      <c r="K21" s="23">
        <f>SUM(K11:K20)</f>
        <v>766247</v>
      </c>
      <c r="M21" s="52"/>
      <c r="N21" s="52"/>
      <c r="P21" s="52"/>
      <c r="T21" s="52"/>
      <c r="U21" s="52"/>
      <c r="V21" s="52"/>
      <c r="W21" s="52"/>
      <c r="X21" s="52"/>
      <c r="Y21" s="52"/>
      <c r="Z21" s="52"/>
      <c r="AA21" s="52"/>
    </row>
    <row r="22" spans="1:27" ht="24" customHeight="1">
      <c r="A22" s="3" t="s">
        <v>26</v>
      </c>
      <c r="B22" s="19"/>
      <c r="C22" s="21"/>
      <c r="D22" s="19"/>
      <c r="E22" s="20"/>
      <c r="F22" s="20"/>
      <c r="G22" s="20"/>
      <c r="H22" s="20"/>
      <c r="I22" s="20"/>
      <c r="J22" s="20"/>
      <c r="K22" s="20"/>
      <c r="N22" s="52"/>
      <c r="P22" s="52"/>
      <c r="T22" s="52"/>
      <c r="U22" s="52"/>
      <c r="V22" s="52"/>
      <c r="W22" s="52"/>
      <c r="X22" s="52"/>
      <c r="Y22" s="52"/>
      <c r="Z22" s="52"/>
      <c r="AA22" s="52"/>
    </row>
    <row r="23" spans="1:27" ht="24" customHeight="1">
      <c r="A23" s="18" t="s">
        <v>27</v>
      </c>
      <c r="B23" s="19"/>
      <c r="C23" s="21">
        <v>5</v>
      </c>
      <c r="D23" s="19"/>
      <c r="E23" s="20">
        <v>337800</v>
      </c>
      <c r="F23" s="20"/>
      <c r="G23" s="20">
        <v>216354</v>
      </c>
      <c r="H23" s="20"/>
      <c r="I23" s="57">
        <v>199899</v>
      </c>
      <c r="J23" s="20"/>
      <c r="K23" s="57">
        <v>71391</v>
      </c>
      <c r="N23" s="52"/>
      <c r="P23" s="52"/>
      <c r="T23" s="52"/>
      <c r="U23" s="52"/>
      <c r="V23" s="52"/>
      <c r="W23" s="52"/>
      <c r="X23" s="52"/>
      <c r="Y23" s="52"/>
      <c r="Z23" s="52"/>
      <c r="AA23" s="52"/>
    </row>
    <row r="24" spans="1:27" ht="24" customHeight="1">
      <c r="A24" s="18" t="s">
        <v>28</v>
      </c>
      <c r="B24" s="19"/>
      <c r="C24" s="21">
        <v>6</v>
      </c>
      <c r="D24" s="19"/>
      <c r="E24" s="20">
        <v>0</v>
      </c>
      <c r="F24" s="20"/>
      <c r="G24" s="20">
        <v>0</v>
      </c>
      <c r="H24" s="20"/>
      <c r="I24" s="57">
        <v>699980</v>
      </c>
      <c r="J24" s="20"/>
      <c r="K24" s="57">
        <v>699980</v>
      </c>
      <c r="M24" s="52"/>
      <c r="N24" s="52"/>
      <c r="P24" s="52"/>
      <c r="T24" s="52"/>
      <c r="U24" s="52"/>
      <c r="V24" s="52"/>
      <c r="W24" s="52"/>
      <c r="X24" s="52"/>
      <c r="Y24" s="52"/>
      <c r="Z24" s="52"/>
      <c r="AA24" s="52"/>
    </row>
    <row r="25" spans="1:27" ht="24" customHeight="1">
      <c r="A25" s="18" t="s">
        <v>29</v>
      </c>
      <c r="B25" s="9"/>
      <c r="C25" s="21">
        <v>8</v>
      </c>
      <c r="D25" s="19"/>
      <c r="E25" s="59">
        <v>142323</v>
      </c>
      <c r="F25" s="20"/>
      <c r="G25" s="59">
        <v>159062</v>
      </c>
      <c r="H25" s="20"/>
      <c r="I25" s="57">
        <v>0</v>
      </c>
      <c r="J25" s="20"/>
      <c r="K25" s="57">
        <v>0</v>
      </c>
      <c r="M25" s="52"/>
      <c r="N25" s="52"/>
      <c r="P25" s="52"/>
      <c r="T25" s="52"/>
      <c r="U25" s="52"/>
      <c r="V25" s="52"/>
      <c r="W25" s="52"/>
      <c r="X25" s="52"/>
      <c r="Y25" s="52"/>
      <c r="Z25" s="52"/>
      <c r="AA25" s="52"/>
    </row>
    <row r="26" spans="1:27" ht="24" customHeight="1">
      <c r="A26" s="18" t="s">
        <v>30</v>
      </c>
      <c r="B26" s="9"/>
      <c r="C26" s="21">
        <v>9</v>
      </c>
      <c r="D26" s="19"/>
      <c r="E26" s="59">
        <v>982335</v>
      </c>
      <c r="F26" s="20"/>
      <c r="G26" s="59">
        <v>981620</v>
      </c>
      <c r="H26" s="20"/>
      <c r="I26" s="57">
        <v>266369</v>
      </c>
      <c r="J26" s="20"/>
      <c r="K26" s="57">
        <v>289426</v>
      </c>
      <c r="M26" s="52"/>
      <c r="N26" s="52"/>
      <c r="P26" s="52"/>
      <c r="T26" s="52"/>
      <c r="U26" s="52"/>
      <c r="V26" s="52"/>
      <c r="W26" s="52"/>
      <c r="X26" s="52"/>
      <c r="Y26" s="52"/>
      <c r="Z26" s="52"/>
      <c r="AA26" s="52"/>
    </row>
    <row r="27" spans="1:27" ht="24" customHeight="1">
      <c r="A27" s="18" t="s">
        <v>31</v>
      </c>
      <c r="B27" s="9"/>
      <c r="C27" s="21">
        <v>10</v>
      </c>
      <c r="D27" s="19"/>
      <c r="E27" s="59">
        <v>138193</v>
      </c>
      <c r="F27" s="20"/>
      <c r="G27" s="59">
        <v>184802</v>
      </c>
      <c r="H27" s="20"/>
      <c r="I27" s="57">
        <v>92831</v>
      </c>
      <c r="J27" s="20"/>
      <c r="K27" s="57">
        <v>75044</v>
      </c>
      <c r="M27" s="52"/>
      <c r="N27" s="52"/>
      <c r="P27" s="52"/>
      <c r="T27" s="52"/>
      <c r="U27" s="52"/>
      <c r="V27" s="52"/>
      <c r="W27" s="52"/>
      <c r="X27" s="52"/>
      <c r="Y27" s="52"/>
      <c r="Z27" s="52"/>
      <c r="AA27" s="52"/>
    </row>
    <row r="28" spans="1:27" ht="24" customHeight="1">
      <c r="A28" s="18" t="s">
        <v>32</v>
      </c>
      <c r="B28" s="9"/>
      <c r="C28" s="21"/>
      <c r="D28" s="19"/>
      <c r="E28" s="59">
        <v>4380</v>
      </c>
      <c r="F28" s="20"/>
      <c r="G28" s="59">
        <v>5141</v>
      </c>
      <c r="H28" s="20"/>
      <c r="I28" s="57">
        <v>4355</v>
      </c>
      <c r="J28" s="20"/>
      <c r="K28" s="57">
        <v>5108</v>
      </c>
      <c r="M28" s="52"/>
      <c r="N28" s="52"/>
      <c r="P28" s="52"/>
      <c r="T28" s="52"/>
      <c r="U28" s="52"/>
      <c r="V28" s="52"/>
      <c r="W28" s="52"/>
      <c r="X28" s="52"/>
      <c r="Y28" s="52"/>
      <c r="Z28" s="52"/>
      <c r="AA28" s="52"/>
    </row>
    <row r="29" spans="1:27" ht="24" customHeight="1">
      <c r="A29" s="18" t="s">
        <v>33</v>
      </c>
      <c r="B29" s="9"/>
      <c r="C29" s="21"/>
      <c r="D29" s="19"/>
      <c r="E29" s="59">
        <v>24996</v>
      </c>
      <c r="F29" s="20"/>
      <c r="G29" s="59">
        <v>23905</v>
      </c>
      <c r="H29" s="20"/>
      <c r="I29" s="57">
        <v>5487</v>
      </c>
      <c r="J29" s="20"/>
      <c r="K29" s="57">
        <v>5446</v>
      </c>
      <c r="M29" s="52"/>
      <c r="N29" s="52"/>
      <c r="P29" s="52"/>
      <c r="T29" s="52"/>
      <c r="U29" s="52"/>
      <c r="V29" s="52"/>
      <c r="W29" s="52"/>
      <c r="X29" s="52"/>
      <c r="Y29" s="52"/>
      <c r="Z29" s="52"/>
      <c r="AA29" s="52"/>
    </row>
    <row r="30" spans="1:27" ht="24" customHeight="1">
      <c r="A30" s="18" t="s">
        <v>34</v>
      </c>
      <c r="B30" s="9"/>
      <c r="C30" s="21"/>
      <c r="D30" s="19"/>
      <c r="E30" s="26">
        <v>48945</v>
      </c>
      <c r="F30" s="20"/>
      <c r="G30" s="26">
        <v>30957</v>
      </c>
      <c r="H30" s="20"/>
      <c r="I30" s="60">
        <v>13154</v>
      </c>
      <c r="J30" s="20"/>
      <c r="K30" s="60">
        <v>9762</v>
      </c>
      <c r="M30" s="52"/>
      <c r="N30" s="52"/>
      <c r="P30" s="52"/>
      <c r="T30" s="52"/>
      <c r="U30" s="52"/>
      <c r="V30" s="52"/>
      <c r="W30" s="52"/>
      <c r="X30" s="52"/>
      <c r="Y30" s="52"/>
      <c r="Z30" s="52"/>
      <c r="AA30" s="52"/>
    </row>
    <row r="31" spans="1:27" ht="24" customHeight="1">
      <c r="A31" s="3" t="s">
        <v>35</v>
      </c>
      <c r="B31" s="19"/>
      <c r="C31" s="21"/>
      <c r="D31" s="19"/>
      <c r="E31" s="20">
        <f>SUM(E23:E30)</f>
        <v>1678972</v>
      </c>
      <c r="F31" s="20"/>
      <c r="G31" s="20">
        <f>SUM(G23:G30)</f>
        <v>1601841</v>
      </c>
      <c r="H31" s="20"/>
      <c r="I31" s="20">
        <f>SUM(I23:I30)</f>
        <v>1282075</v>
      </c>
      <c r="J31" s="20"/>
      <c r="K31" s="20">
        <f>SUM(K23:K30)</f>
        <v>1156157</v>
      </c>
      <c r="M31" s="52"/>
      <c r="N31" s="52"/>
      <c r="P31" s="52"/>
      <c r="T31" s="52"/>
      <c r="U31" s="52"/>
      <c r="V31" s="52"/>
      <c r="W31" s="52"/>
      <c r="X31" s="52"/>
      <c r="Y31" s="52"/>
      <c r="Z31" s="52"/>
      <c r="AA31" s="52"/>
    </row>
    <row r="32" spans="1:27" ht="24" customHeight="1" thickBot="1">
      <c r="A32" s="3" t="s">
        <v>36</v>
      </c>
      <c r="B32" s="19"/>
      <c r="C32" s="5"/>
      <c r="D32" s="19"/>
      <c r="E32" s="37">
        <f>E21+E31</f>
        <v>6172746</v>
      </c>
      <c r="F32" s="20"/>
      <c r="G32" s="37">
        <f>G21+G31</f>
        <v>4944852</v>
      </c>
      <c r="H32" s="20"/>
      <c r="I32" s="37">
        <f>I21+I31</f>
        <v>3333561</v>
      </c>
      <c r="J32" s="20"/>
      <c r="K32" s="37">
        <f>K21+K31</f>
        <v>1922404</v>
      </c>
      <c r="M32" s="52"/>
      <c r="N32" s="52"/>
      <c r="P32" s="52"/>
      <c r="T32" s="52"/>
      <c r="U32" s="52"/>
      <c r="V32" s="52"/>
      <c r="W32" s="52"/>
      <c r="X32" s="52"/>
      <c r="Y32" s="52"/>
      <c r="Z32" s="52"/>
      <c r="AA32" s="52"/>
    </row>
    <row r="33" spans="1:27" ht="24" customHeight="1" thickTop="1">
      <c r="A33" s="3"/>
      <c r="B33" s="19"/>
      <c r="C33" s="5"/>
      <c r="D33" s="19"/>
      <c r="E33" s="20"/>
      <c r="F33" s="20"/>
      <c r="G33" s="20"/>
      <c r="H33" s="20"/>
      <c r="I33" s="20"/>
      <c r="J33" s="20"/>
      <c r="K33" s="20"/>
    </row>
    <row r="34" spans="1:27" ht="24" customHeight="1">
      <c r="A34" s="56" t="s">
        <v>37</v>
      </c>
      <c r="B34" s="22"/>
      <c r="C34" s="5"/>
      <c r="D34" s="19"/>
      <c r="E34" s="2"/>
      <c r="F34" s="2"/>
      <c r="G34" s="2"/>
      <c r="H34" s="2"/>
      <c r="I34" s="2"/>
      <c r="J34" s="2"/>
      <c r="K34" s="2"/>
    </row>
    <row r="35" spans="1:27" ht="24" customHeight="1">
      <c r="A35" s="3" t="s">
        <v>0</v>
      </c>
      <c r="B35" s="4"/>
      <c r="C35" s="5"/>
      <c r="D35" s="6"/>
      <c r="E35" s="6"/>
      <c r="F35" s="6"/>
      <c r="G35" s="6"/>
      <c r="H35" s="6"/>
      <c r="I35" s="6"/>
      <c r="J35" s="6"/>
      <c r="K35" s="6"/>
    </row>
    <row r="36" spans="1:27" ht="24" customHeight="1">
      <c r="A36" s="3" t="s">
        <v>38</v>
      </c>
      <c r="B36" s="6"/>
      <c r="C36" s="5"/>
      <c r="D36" s="6"/>
      <c r="E36" s="6"/>
      <c r="F36" s="6"/>
      <c r="G36" s="6"/>
      <c r="H36" s="6"/>
      <c r="I36" s="6"/>
      <c r="J36" s="6"/>
      <c r="K36" s="6"/>
    </row>
    <row r="37" spans="1:27" ht="24" customHeight="1">
      <c r="A37" s="8" t="s">
        <v>2</v>
      </c>
      <c r="B37" s="6"/>
      <c r="C37" s="5"/>
      <c r="D37" s="6"/>
      <c r="E37" s="6"/>
      <c r="F37" s="6"/>
      <c r="G37" s="6"/>
      <c r="H37" s="6"/>
      <c r="I37" s="6"/>
      <c r="J37" s="6"/>
      <c r="K37" s="6"/>
    </row>
    <row r="38" spans="1:27" ht="24" customHeight="1">
      <c r="A38" s="8"/>
      <c r="B38" s="6"/>
      <c r="C38" s="5"/>
      <c r="D38" s="6"/>
      <c r="E38" s="6"/>
      <c r="F38" s="6"/>
      <c r="G38" s="10"/>
      <c r="H38" s="6"/>
      <c r="I38" s="6"/>
      <c r="J38" s="6"/>
      <c r="K38" s="31" t="s">
        <v>3</v>
      </c>
    </row>
    <row r="39" spans="1:27" ht="24" customHeight="1">
      <c r="A39" s="9"/>
      <c r="B39" s="6"/>
      <c r="C39" s="5"/>
      <c r="D39" s="6"/>
      <c r="E39" s="77" t="s">
        <v>4</v>
      </c>
      <c r="F39" s="77"/>
      <c r="G39" s="77"/>
      <c r="H39" s="3"/>
      <c r="I39" s="77" t="s">
        <v>5</v>
      </c>
      <c r="J39" s="77"/>
      <c r="K39" s="77"/>
    </row>
    <row r="40" spans="1:27" ht="24" customHeight="1">
      <c r="A40" s="18"/>
      <c r="B40" s="19"/>
      <c r="C40" s="13" t="s">
        <v>6</v>
      </c>
      <c r="D40" s="19"/>
      <c r="E40" s="14" t="s">
        <v>7</v>
      </c>
      <c r="F40" s="55"/>
      <c r="G40" s="14" t="s">
        <v>8</v>
      </c>
      <c r="H40" s="55"/>
      <c r="I40" s="14" t="s">
        <v>7</v>
      </c>
      <c r="J40" s="55"/>
      <c r="K40" s="14" t="s">
        <v>8</v>
      </c>
    </row>
    <row r="41" spans="1:27" ht="24" customHeight="1">
      <c r="A41" s="18"/>
      <c r="B41" s="19"/>
      <c r="C41" s="13"/>
      <c r="D41" s="19"/>
      <c r="E41" s="5" t="s">
        <v>9</v>
      </c>
      <c r="F41" s="42"/>
      <c r="G41" s="5" t="s">
        <v>10</v>
      </c>
      <c r="H41" s="53"/>
      <c r="I41" s="5" t="s">
        <v>9</v>
      </c>
      <c r="J41" s="42"/>
      <c r="K41" s="5" t="s">
        <v>10</v>
      </c>
    </row>
    <row r="42" spans="1:27" ht="24" customHeight="1">
      <c r="A42" s="18"/>
      <c r="B42" s="19"/>
      <c r="C42" s="13"/>
      <c r="D42" s="19"/>
      <c r="E42" s="5" t="s">
        <v>11</v>
      </c>
      <c r="F42" s="42"/>
      <c r="G42" s="5"/>
      <c r="H42" s="53"/>
      <c r="I42" s="5" t="s">
        <v>11</v>
      </c>
      <c r="J42" s="42"/>
      <c r="K42" s="5"/>
    </row>
    <row r="43" spans="1:27" ht="24" customHeight="1">
      <c r="A43" s="3" t="s">
        <v>39</v>
      </c>
      <c r="B43" s="19"/>
      <c r="C43" s="21"/>
      <c r="D43" s="19"/>
      <c r="E43" s="19"/>
      <c r="F43" s="19"/>
      <c r="G43" s="19"/>
      <c r="H43" s="19"/>
      <c r="I43" s="19"/>
      <c r="J43" s="19"/>
      <c r="K43" s="19"/>
    </row>
    <row r="44" spans="1:27" ht="24" customHeight="1">
      <c r="A44" s="3" t="s">
        <v>40</v>
      </c>
      <c r="B44" s="19"/>
      <c r="C44" s="21"/>
      <c r="D44" s="19"/>
      <c r="E44" s="19"/>
      <c r="F44" s="19"/>
      <c r="G44" s="19"/>
      <c r="H44" s="19"/>
      <c r="I44" s="19"/>
      <c r="J44" s="19"/>
      <c r="K44" s="19"/>
    </row>
    <row r="45" spans="1:27" ht="24" customHeight="1">
      <c r="A45" s="18" t="s">
        <v>41</v>
      </c>
      <c r="B45" s="9"/>
      <c r="C45" s="21">
        <v>11</v>
      </c>
      <c r="D45" s="19"/>
      <c r="E45" s="17">
        <v>1427835</v>
      </c>
      <c r="F45" s="17"/>
      <c r="G45" s="17">
        <v>1193520</v>
      </c>
      <c r="H45" s="17"/>
      <c r="I45" s="61">
        <v>421347</v>
      </c>
      <c r="J45" s="17"/>
      <c r="K45" s="61">
        <v>90016</v>
      </c>
      <c r="M45" s="74"/>
      <c r="N45" s="74"/>
      <c r="P45" s="74"/>
      <c r="T45" s="52"/>
      <c r="U45" s="52"/>
      <c r="V45" s="52"/>
      <c r="W45" s="52"/>
      <c r="X45" s="52"/>
      <c r="Y45" s="52"/>
      <c r="Z45" s="52"/>
      <c r="AA45" s="52"/>
    </row>
    <row r="46" spans="1:27" ht="24" customHeight="1">
      <c r="A46" s="18" t="s">
        <v>42</v>
      </c>
      <c r="B46" s="19"/>
      <c r="C46" s="21" t="s">
        <v>43</v>
      </c>
      <c r="D46" s="19"/>
      <c r="E46" s="62">
        <v>1345545</v>
      </c>
      <c r="F46" s="17"/>
      <c r="G46" s="62">
        <v>1071295</v>
      </c>
      <c r="H46" s="17"/>
      <c r="I46" s="61">
        <v>559647</v>
      </c>
      <c r="J46" s="17"/>
      <c r="K46" s="61">
        <v>341788</v>
      </c>
      <c r="M46" s="74"/>
      <c r="N46" s="74"/>
      <c r="P46" s="74"/>
      <c r="T46" s="52"/>
      <c r="U46" s="52"/>
      <c r="V46" s="52"/>
      <c r="W46" s="52"/>
      <c r="X46" s="52"/>
      <c r="Y46" s="52"/>
      <c r="Z46" s="52"/>
      <c r="AA46" s="52"/>
    </row>
    <row r="47" spans="1:27" ht="24" customHeight="1">
      <c r="A47" s="18" t="s">
        <v>44</v>
      </c>
      <c r="B47" s="19"/>
      <c r="C47" s="21">
        <v>2</v>
      </c>
      <c r="D47" s="19"/>
      <c r="E47" s="20">
        <v>0</v>
      </c>
      <c r="F47" s="17"/>
      <c r="G47" s="20">
        <v>0</v>
      </c>
      <c r="H47" s="17"/>
      <c r="I47" s="61">
        <v>10000</v>
      </c>
      <c r="J47" s="17"/>
      <c r="K47" s="61">
        <v>30000</v>
      </c>
      <c r="M47" s="74"/>
      <c r="N47" s="74"/>
      <c r="P47" s="74"/>
      <c r="T47" s="52"/>
      <c r="U47" s="52"/>
      <c r="V47" s="52"/>
      <c r="W47" s="52"/>
      <c r="X47" s="52"/>
      <c r="Y47" s="52"/>
      <c r="Z47" s="52"/>
      <c r="AA47" s="52"/>
    </row>
    <row r="48" spans="1:27" ht="24" customHeight="1">
      <c r="A48" s="18" t="s">
        <v>45</v>
      </c>
      <c r="B48" s="9"/>
      <c r="C48" s="21" t="s">
        <v>46</v>
      </c>
      <c r="D48" s="19"/>
      <c r="E48" s="63">
        <v>60736</v>
      </c>
      <c r="F48" s="17"/>
      <c r="G48" s="20">
        <v>60831</v>
      </c>
      <c r="H48" s="17"/>
      <c r="I48" s="61">
        <v>40788</v>
      </c>
      <c r="J48" s="17"/>
      <c r="K48" s="20">
        <v>29980</v>
      </c>
      <c r="M48" s="74"/>
      <c r="N48" s="74"/>
      <c r="P48" s="74"/>
      <c r="T48" s="52"/>
      <c r="U48" s="52"/>
      <c r="V48" s="52"/>
      <c r="W48" s="52"/>
      <c r="X48" s="52"/>
      <c r="Y48" s="52"/>
      <c r="Z48" s="52"/>
      <c r="AA48" s="52"/>
    </row>
    <row r="49" spans="1:27" ht="24" customHeight="1">
      <c r="A49" s="18" t="s">
        <v>47</v>
      </c>
      <c r="B49" s="9"/>
      <c r="E49" s="63"/>
      <c r="F49" s="17"/>
      <c r="G49" s="63"/>
      <c r="H49" s="17"/>
      <c r="I49" s="61"/>
      <c r="J49" s="17"/>
      <c r="K49" s="61"/>
      <c r="M49" s="74"/>
      <c r="N49" s="74"/>
      <c r="P49" s="74"/>
      <c r="T49" s="52"/>
      <c r="U49" s="52"/>
      <c r="V49" s="52"/>
      <c r="W49" s="52"/>
      <c r="X49" s="52"/>
      <c r="Y49" s="52"/>
      <c r="Z49" s="52"/>
      <c r="AA49" s="52"/>
    </row>
    <row r="50" spans="1:27" ht="24" customHeight="1">
      <c r="A50" s="18" t="s">
        <v>48</v>
      </c>
      <c r="B50" s="9"/>
      <c r="C50" s="21">
        <v>13</v>
      </c>
      <c r="D50" s="19"/>
      <c r="E50" s="63">
        <v>343</v>
      </c>
      <c r="F50" s="17"/>
      <c r="G50" s="63">
        <v>3327</v>
      </c>
      <c r="H50" s="17"/>
      <c r="I50" s="61">
        <v>343</v>
      </c>
      <c r="J50" s="17"/>
      <c r="K50" s="61">
        <v>570</v>
      </c>
      <c r="M50" s="74"/>
      <c r="N50" s="74"/>
      <c r="P50" s="74"/>
      <c r="T50" s="52"/>
      <c r="U50" s="52"/>
      <c r="V50" s="52"/>
      <c r="W50" s="52"/>
      <c r="X50" s="52"/>
      <c r="Y50" s="52"/>
      <c r="Z50" s="52"/>
      <c r="AA50" s="52"/>
    </row>
    <row r="51" spans="1:27" ht="24" customHeight="1">
      <c r="A51" s="18" t="s">
        <v>49</v>
      </c>
      <c r="B51" s="9"/>
      <c r="D51" s="19"/>
      <c r="E51" s="63">
        <v>186857</v>
      </c>
      <c r="F51" s="17"/>
      <c r="G51" s="63">
        <v>150778</v>
      </c>
      <c r="H51" s="17"/>
      <c r="I51" s="61">
        <v>43932</v>
      </c>
      <c r="J51" s="17"/>
      <c r="K51" s="61">
        <v>39424</v>
      </c>
      <c r="M51" s="74"/>
      <c r="N51" s="74"/>
      <c r="P51" s="74"/>
      <c r="T51" s="52"/>
      <c r="U51" s="52"/>
      <c r="V51" s="52"/>
      <c r="W51" s="52"/>
      <c r="X51" s="52"/>
      <c r="Y51" s="52"/>
      <c r="Z51" s="52"/>
      <c r="AA51" s="52"/>
    </row>
    <row r="52" spans="1:27" ht="24" customHeight="1">
      <c r="A52" s="18" t="s">
        <v>50</v>
      </c>
      <c r="B52" s="9"/>
      <c r="C52" s="21"/>
      <c r="E52" s="19"/>
      <c r="F52" s="19"/>
      <c r="G52" s="19"/>
      <c r="H52" s="19"/>
      <c r="I52" s="19"/>
      <c r="J52" s="19"/>
      <c r="K52" s="19"/>
      <c r="M52" s="74"/>
      <c r="N52" s="74"/>
      <c r="P52" s="74"/>
      <c r="T52" s="52"/>
      <c r="U52" s="52"/>
      <c r="V52" s="52"/>
      <c r="W52" s="52"/>
      <c r="X52" s="52"/>
      <c r="Y52" s="52"/>
      <c r="Z52" s="52"/>
      <c r="AA52" s="52"/>
    </row>
    <row r="53" spans="1:27" ht="24" customHeight="1">
      <c r="A53" s="18" t="s">
        <v>51</v>
      </c>
      <c r="B53" s="9"/>
      <c r="C53" s="21"/>
      <c r="D53" s="19"/>
      <c r="E53" s="20">
        <v>67809</v>
      </c>
      <c r="F53" s="19"/>
      <c r="G53" s="20">
        <v>0</v>
      </c>
      <c r="H53" s="20"/>
      <c r="I53" s="20">
        <v>25470</v>
      </c>
      <c r="J53" s="20"/>
      <c r="K53" s="20">
        <v>0</v>
      </c>
      <c r="M53" s="74"/>
      <c r="N53" s="74"/>
      <c r="P53" s="74"/>
      <c r="T53" s="52"/>
      <c r="U53" s="52"/>
      <c r="V53" s="52"/>
      <c r="W53" s="52"/>
      <c r="X53" s="52"/>
      <c r="Y53" s="52"/>
      <c r="Z53" s="52"/>
      <c r="AA53" s="52"/>
    </row>
    <row r="54" spans="1:27" ht="24" customHeight="1">
      <c r="A54" s="18" t="s">
        <v>52</v>
      </c>
      <c r="B54" s="9"/>
      <c r="C54" s="21"/>
      <c r="D54" s="19"/>
      <c r="E54" s="59">
        <v>1846878</v>
      </c>
      <c r="F54" s="17"/>
      <c r="G54" s="59">
        <v>1143129</v>
      </c>
      <c r="H54" s="17"/>
      <c r="I54" s="20">
        <v>1414670</v>
      </c>
      <c r="J54" s="17"/>
      <c r="K54" s="20">
        <v>382684</v>
      </c>
      <c r="M54" s="74"/>
      <c r="N54" s="74"/>
      <c r="P54" s="74"/>
      <c r="T54" s="52"/>
      <c r="U54" s="52"/>
      <c r="V54" s="52"/>
      <c r="W54" s="52"/>
      <c r="X54" s="52"/>
      <c r="Y54" s="52"/>
      <c r="Z54" s="52"/>
      <c r="AA54" s="52"/>
    </row>
    <row r="55" spans="1:27" ht="24" customHeight="1">
      <c r="A55" s="18" t="s">
        <v>53</v>
      </c>
      <c r="B55" s="9"/>
      <c r="C55" s="21"/>
      <c r="D55" s="19"/>
      <c r="E55" s="63">
        <v>9144</v>
      </c>
      <c r="F55" s="17"/>
      <c r="G55" s="63">
        <v>2166</v>
      </c>
      <c r="H55" s="17"/>
      <c r="I55" s="20">
        <v>0</v>
      </c>
      <c r="J55" s="17"/>
      <c r="K55" s="20">
        <v>0</v>
      </c>
      <c r="M55" s="74"/>
      <c r="N55" s="74"/>
      <c r="P55" s="74"/>
      <c r="T55" s="52"/>
      <c r="U55" s="52"/>
      <c r="V55" s="52"/>
      <c r="W55" s="52"/>
      <c r="X55" s="52"/>
      <c r="Y55" s="52"/>
      <c r="Z55" s="52"/>
      <c r="AA55" s="52"/>
    </row>
    <row r="56" spans="1:27" ht="24" customHeight="1">
      <c r="A56" s="18" t="s">
        <v>54</v>
      </c>
      <c r="B56" s="9"/>
      <c r="C56" s="21">
        <v>14</v>
      </c>
      <c r="D56" s="19"/>
      <c r="E56" s="63">
        <v>48737</v>
      </c>
      <c r="F56" s="17"/>
      <c r="G56" s="63">
        <v>43184</v>
      </c>
      <c r="H56" s="17"/>
      <c r="I56" s="20">
        <v>0</v>
      </c>
      <c r="J56" s="17"/>
      <c r="K56" s="20">
        <v>0</v>
      </c>
      <c r="M56" s="74"/>
      <c r="N56" s="74"/>
      <c r="P56" s="74"/>
      <c r="T56" s="52"/>
      <c r="U56" s="52"/>
      <c r="V56" s="52"/>
      <c r="W56" s="52"/>
      <c r="X56" s="52"/>
      <c r="Y56" s="52"/>
      <c r="Z56" s="52"/>
      <c r="AA56" s="52"/>
    </row>
    <row r="57" spans="1:27" ht="24" customHeight="1">
      <c r="A57" s="18" t="s">
        <v>55</v>
      </c>
      <c r="B57" s="19"/>
      <c r="C57" s="21"/>
      <c r="D57" s="19"/>
      <c r="E57" s="73">
        <v>42056</v>
      </c>
      <c r="F57" s="17">
        <v>7259</v>
      </c>
      <c r="G57" s="73">
        <v>22907</v>
      </c>
      <c r="H57" s="17">
        <v>7259</v>
      </c>
      <c r="I57" s="73">
        <v>14746</v>
      </c>
      <c r="J57" s="17">
        <v>7258937</v>
      </c>
      <c r="K57" s="73">
        <v>6435</v>
      </c>
      <c r="M57" s="74"/>
      <c r="N57" s="74"/>
      <c r="P57" s="74"/>
      <c r="T57" s="52"/>
      <c r="U57" s="52"/>
      <c r="V57" s="52"/>
      <c r="W57" s="52"/>
      <c r="X57" s="52"/>
      <c r="Y57" s="52"/>
      <c r="Z57" s="52"/>
      <c r="AA57" s="52"/>
    </row>
    <row r="58" spans="1:27" ht="24" customHeight="1">
      <c r="A58" s="3" t="s">
        <v>56</v>
      </c>
      <c r="B58" s="19"/>
      <c r="C58" s="21"/>
      <c r="D58" s="19"/>
      <c r="E58" s="64">
        <f>SUM(E45:E57)</f>
        <v>5035940</v>
      </c>
      <c r="F58" s="17"/>
      <c r="G58" s="64">
        <f>SUM(G45:G57)</f>
        <v>3691137</v>
      </c>
      <c r="H58" s="17"/>
      <c r="I58" s="64">
        <f>SUM(I45:I57)</f>
        <v>2530943</v>
      </c>
      <c r="J58" s="17"/>
      <c r="K58" s="64">
        <f>SUM(K45:K57)</f>
        <v>920897</v>
      </c>
      <c r="M58" s="74"/>
      <c r="N58" s="74"/>
      <c r="P58" s="74"/>
      <c r="T58" s="52"/>
      <c r="U58" s="52"/>
      <c r="V58" s="52"/>
      <c r="W58" s="52"/>
      <c r="X58" s="52"/>
      <c r="Y58" s="52"/>
      <c r="Z58" s="52"/>
      <c r="AA58" s="52"/>
    </row>
    <row r="59" spans="1:27" ht="24" customHeight="1">
      <c r="A59" s="3" t="s">
        <v>57</v>
      </c>
      <c r="B59" s="19"/>
      <c r="C59" s="21"/>
      <c r="D59" s="19"/>
      <c r="E59" s="17"/>
      <c r="F59" s="17"/>
      <c r="G59" s="17"/>
      <c r="H59" s="17"/>
      <c r="I59" s="17"/>
      <c r="J59" s="17"/>
      <c r="K59" s="17"/>
      <c r="N59" s="74"/>
      <c r="P59" s="74"/>
      <c r="T59" s="52"/>
      <c r="U59" s="52"/>
      <c r="V59" s="52"/>
      <c r="W59" s="52"/>
      <c r="X59" s="52"/>
      <c r="Y59" s="52"/>
      <c r="Z59" s="52"/>
      <c r="AA59" s="52"/>
    </row>
    <row r="60" spans="1:27" ht="24" customHeight="1">
      <c r="A60" s="18" t="s">
        <v>58</v>
      </c>
      <c r="B60" s="19"/>
      <c r="C60" s="21" t="s">
        <v>46</v>
      </c>
      <c r="D60" s="19"/>
      <c r="E60" s="61">
        <v>119650</v>
      </c>
      <c r="F60" s="17"/>
      <c r="G60" s="20">
        <v>108489</v>
      </c>
      <c r="H60" s="17"/>
      <c r="I60" s="61">
        <v>45513</v>
      </c>
      <c r="J60" s="17"/>
      <c r="K60" s="20">
        <v>38398</v>
      </c>
      <c r="M60" s="74"/>
      <c r="N60" s="74"/>
      <c r="P60" s="74"/>
      <c r="T60" s="52"/>
      <c r="U60" s="52"/>
      <c r="V60" s="52"/>
      <c r="W60" s="52"/>
      <c r="X60" s="52"/>
      <c r="Y60" s="52"/>
      <c r="Z60" s="52"/>
      <c r="AA60" s="52"/>
    </row>
    <row r="61" spans="1:27" ht="24" customHeight="1">
      <c r="A61" s="18" t="s">
        <v>59</v>
      </c>
      <c r="B61" s="19"/>
      <c r="E61" s="61"/>
      <c r="F61" s="17"/>
      <c r="G61" s="61"/>
      <c r="H61" s="17"/>
      <c r="I61" s="61"/>
      <c r="J61" s="17"/>
      <c r="K61" s="61"/>
      <c r="M61" s="74"/>
      <c r="N61" s="74"/>
      <c r="P61" s="74"/>
      <c r="T61" s="52"/>
      <c r="U61" s="52"/>
      <c r="V61" s="52"/>
      <c r="W61" s="52"/>
      <c r="X61" s="52"/>
      <c r="Y61" s="52"/>
      <c r="Z61" s="52"/>
      <c r="AA61" s="52"/>
    </row>
    <row r="62" spans="1:27" ht="24" customHeight="1">
      <c r="A62" s="18" t="s">
        <v>60</v>
      </c>
      <c r="B62" s="19"/>
      <c r="C62" s="21">
        <v>13</v>
      </c>
      <c r="D62" s="19"/>
      <c r="E62" s="61">
        <v>30</v>
      </c>
      <c r="F62" s="17"/>
      <c r="G62" s="61">
        <v>289</v>
      </c>
      <c r="H62" s="17"/>
      <c r="I62" s="61">
        <v>30</v>
      </c>
      <c r="J62" s="17"/>
      <c r="K62" s="61">
        <v>289</v>
      </c>
      <c r="M62" s="74"/>
      <c r="N62" s="74"/>
      <c r="P62" s="74"/>
      <c r="T62" s="52"/>
      <c r="U62" s="52"/>
      <c r="V62" s="52"/>
      <c r="W62" s="52"/>
      <c r="X62" s="52"/>
      <c r="Y62" s="52"/>
      <c r="Z62" s="52"/>
      <c r="AA62" s="52"/>
    </row>
    <row r="63" spans="1:27" ht="24" customHeight="1">
      <c r="A63" s="18" t="s">
        <v>61</v>
      </c>
      <c r="B63" s="19"/>
      <c r="C63" s="21"/>
      <c r="D63" s="19"/>
      <c r="E63" s="61">
        <v>15623</v>
      </c>
      <c r="F63" s="17"/>
      <c r="G63" s="61">
        <v>17221</v>
      </c>
      <c r="H63" s="20"/>
      <c r="I63" s="20">
        <v>6323</v>
      </c>
      <c r="J63" s="20"/>
      <c r="K63" s="20">
        <v>7237</v>
      </c>
      <c r="M63" s="74"/>
      <c r="N63" s="74"/>
      <c r="P63" s="74"/>
      <c r="T63" s="52"/>
      <c r="U63" s="52"/>
      <c r="V63" s="52"/>
      <c r="W63" s="52"/>
      <c r="X63" s="52"/>
      <c r="Y63" s="52"/>
      <c r="Z63" s="52"/>
      <c r="AA63" s="52"/>
    </row>
    <row r="64" spans="1:27" ht="24" customHeight="1">
      <c r="A64" s="18" t="s">
        <v>62</v>
      </c>
      <c r="B64" s="19"/>
      <c r="C64" s="21"/>
      <c r="D64" s="19"/>
      <c r="E64" s="61">
        <v>71315</v>
      </c>
      <c r="F64" s="17"/>
      <c r="G64" s="61">
        <v>67880</v>
      </c>
      <c r="H64" s="17"/>
      <c r="I64" s="61">
        <v>34668</v>
      </c>
      <c r="J64" s="17"/>
      <c r="K64" s="61">
        <v>32750</v>
      </c>
      <c r="M64" s="74"/>
      <c r="N64" s="74"/>
      <c r="P64" s="74"/>
      <c r="T64" s="52"/>
      <c r="U64" s="52"/>
      <c r="V64" s="52"/>
      <c r="W64" s="52"/>
      <c r="X64" s="52"/>
      <c r="Y64" s="52"/>
      <c r="Z64" s="52"/>
      <c r="AA64" s="52"/>
    </row>
    <row r="65" spans="1:27" ht="24" customHeight="1">
      <c r="A65" s="18" t="s">
        <v>63</v>
      </c>
      <c r="B65" s="19"/>
      <c r="C65" s="21"/>
      <c r="D65" s="19"/>
      <c r="E65" s="65">
        <v>582</v>
      </c>
      <c r="F65" s="17"/>
      <c r="G65" s="65">
        <v>405</v>
      </c>
      <c r="H65" s="17"/>
      <c r="I65" s="26">
        <v>0</v>
      </c>
      <c r="J65" s="17"/>
      <c r="K65" s="26">
        <v>0</v>
      </c>
      <c r="M65" s="74"/>
      <c r="N65" s="74"/>
      <c r="P65" s="74"/>
      <c r="T65" s="52"/>
      <c r="U65" s="52"/>
      <c r="V65" s="52"/>
      <c r="W65" s="52"/>
      <c r="X65" s="52"/>
      <c r="Y65" s="52"/>
      <c r="Z65" s="52"/>
      <c r="AA65" s="52"/>
    </row>
    <row r="66" spans="1:27" ht="24" customHeight="1">
      <c r="A66" s="3" t="s">
        <v>64</v>
      </c>
      <c r="B66" s="19"/>
      <c r="C66" s="21"/>
      <c r="D66" s="19"/>
      <c r="E66" s="17">
        <f>SUM(E60:E65)</f>
        <v>207200</v>
      </c>
      <c r="F66" s="17"/>
      <c r="G66" s="17">
        <f>SUM(G60:G65)</f>
        <v>194284</v>
      </c>
      <c r="H66" s="17"/>
      <c r="I66" s="17">
        <f>SUM(I60:I65)</f>
        <v>86534</v>
      </c>
      <c r="J66" s="17"/>
      <c r="K66" s="17">
        <f>SUM(K60:K65)</f>
        <v>78674</v>
      </c>
      <c r="N66" s="74"/>
      <c r="P66" s="74"/>
      <c r="T66" s="52"/>
      <c r="U66" s="52"/>
      <c r="V66" s="52"/>
      <c r="W66" s="52"/>
      <c r="X66" s="52"/>
      <c r="Y66" s="52"/>
      <c r="Z66" s="52"/>
      <c r="AA66" s="52"/>
    </row>
    <row r="67" spans="1:27" ht="24" customHeight="1">
      <c r="A67" s="3" t="s">
        <v>65</v>
      </c>
      <c r="B67" s="19"/>
      <c r="C67" s="5"/>
      <c r="D67" s="19"/>
      <c r="E67" s="64">
        <f>E58+E66</f>
        <v>5243140</v>
      </c>
      <c r="F67" s="17"/>
      <c r="G67" s="64">
        <f>G58+G66</f>
        <v>3885421</v>
      </c>
      <c r="H67" s="17"/>
      <c r="I67" s="64">
        <f>I58+I66</f>
        <v>2617477</v>
      </c>
      <c r="J67" s="17"/>
      <c r="K67" s="64">
        <f>K58+K66</f>
        <v>999571</v>
      </c>
      <c r="N67" s="74"/>
      <c r="P67" s="74"/>
      <c r="T67" s="52"/>
      <c r="U67" s="52"/>
      <c r="V67" s="52"/>
      <c r="W67" s="52"/>
      <c r="X67" s="52"/>
      <c r="Y67" s="52"/>
      <c r="Z67" s="52"/>
      <c r="AA67" s="52"/>
    </row>
    <row r="68" spans="1:27" ht="24" customHeight="1">
      <c r="A68" s="56"/>
      <c r="B68" s="22"/>
      <c r="C68" s="5"/>
      <c r="D68" s="19"/>
      <c r="E68" s="20"/>
      <c r="F68" s="20"/>
      <c r="G68" s="20"/>
      <c r="H68" s="20"/>
      <c r="I68" s="20"/>
      <c r="J68" s="20"/>
      <c r="K68" s="20"/>
      <c r="N68" s="74"/>
      <c r="T68" s="52"/>
      <c r="U68" s="52"/>
      <c r="V68" s="52"/>
      <c r="W68" s="52"/>
      <c r="X68" s="52"/>
      <c r="Y68" s="52"/>
      <c r="Z68" s="52"/>
      <c r="AA68" s="52"/>
    </row>
    <row r="69" spans="1:27" ht="24" customHeight="1">
      <c r="A69" s="56" t="s">
        <v>37</v>
      </c>
      <c r="B69" s="22"/>
      <c r="C69" s="5"/>
      <c r="D69" s="19"/>
      <c r="E69" s="2"/>
      <c r="F69" s="2"/>
      <c r="G69" s="2"/>
      <c r="H69" s="2"/>
      <c r="I69" s="2"/>
      <c r="J69" s="2"/>
      <c r="K69" s="2"/>
      <c r="N69" s="74"/>
      <c r="T69" s="52"/>
      <c r="U69" s="52"/>
      <c r="V69" s="52"/>
      <c r="W69" s="52"/>
      <c r="X69" s="52"/>
      <c r="Y69" s="52"/>
      <c r="Z69" s="52"/>
      <c r="AA69" s="52"/>
    </row>
    <row r="70" spans="1:27" ht="24" customHeight="1">
      <c r="A70" s="3" t="s">
        <v>0</v>
      </c>
      <c r="B70" s="4"/>
      <c r="C70" s="5"/>
      <c r="D70" s="6"/>
      <c r="E70" s="6"/>
      <c r="F70" s="6"/>
      <c r="G70" s="6"/>
      <c r="H70" s="6"/>
      <c r="I70" s="6"/>
      <c r="J70" s="6"/>
      <c r="K70" s="6"/>
    </row>
    <row r="71" spans="1:27" ht="24" customHeight="1">
      <c r="A71" s="3" t="s">
        <v>38</v>
      </c>
      <c r="B71" s="6"/>
      <c r="C71" s="5"/>
      <c r="D71" s="6"/>
      <c r="E71" s="6"/>
      <c r="F71" s="6"/>
      <c r="G71" s="6"/>
      <c r="H71" s="6"/>
      <c r="I71" s="6"/>
      <c r="J71" s="6"/>
      <c r="K71" s="6"/>
    </row>
    <row r="72" spans="1:27" ht="24" customHeight="1">
      <c r="A72" s="8" t="s">
        <v>2</v>
      </c>
      <c r="B72" s="6"/>
      <c r="C72" s="5"/>
      <c r="D72" s="6"/>
      <c r="E72" s="6"/>
      <c r="F72" s="6"/>
      <c r="G72" s="6"/>
      <c r="H72" s="6"/>
      <c r="I72" s="6"/>
      <c r="J72" s="6"/>
      <c r="K72" s="6"/>
    </row>
    <row r="73" spans="1:27" ht="24" customHeight="1">
      <c r="A73" s="8"/>
      <c r="B73" s="6"/>
      <c r="C73" s="5"/>
      <c r="D73" s="6"/>
      <c r="E73" s="6"/>
      <c r="F73" s="6"/>
      <c r="G73" s="10"/>
      <c r="H73" s="6"/>
      <c r="I73" s="6"/>
      <c r="J73" s="6"/>
      <c r="K73" s="31" t="s">
        <v>3</v>
      </c>
    </row>
    <row r="74" spans="1:27" ht="24" customHeight="1">
      <c r="A74" s="8"/>
      <c r="B74" s="6"/>
      <c r="C74" s="5"/>
      <c r="D74" s="6"/>
      <c r="E74" s="77" t="s">
        <v>4</v>
      </c>
      <c r="F74" s="77"/>
      <c r="G74" s="77"/>
      <c r="H74" s="3"/>
      <c r="I74" s="77" t="s">
        <v>5</v>
      </c>
      <c r="J74" s="77"/>
      <c r="K74" s="77"/>
    </row>
    <row r="75" spans="1:27" ht="24" customHeight="1">
      <c r="A75" s="18"/>
      <c r="B75" s="19"/>
      <c r="C75" s="13"/>
      <c r="D75" s="19"/>
      <c r="E75" s="14" t="s">
        <v>7</v>
      </c>
      <c r="F75" s="55"/>
      <c r="G75" s="14" t="s">
        <v>8</v>
      </c>
      <c r="H75" s="55"/>
      <c r="I75" s="14" t="s">
        <v>7</v>
      </c>
      <c r="J75" s="55"/>
      <c r="K75" s="14" t="s">
        <v>8</v>
      </c>
    </row>
    <row r="76" spans="1:27" ht="24" customHeight="1">
      <c r="A76" s="18"/>
      <c r="B76" s="19"/>
      <c r="C76" s="13"/>
      <c r="D76" s="19"/>
      <c r="E76" s="5" t="s">
        <v>9</v>
      </c>
      <c r="F76" s="42"/>
      <c r="G76" s="5" t="s">
        <v>10</v>
      </c>
      <c r="H76" s="53"/>
      <c r="I76" s="5" t="s">
        <v>9</v>
      </c>
      <c r="J76" s="42"/>
      <c r="K76" s="5" t="s">
        <v>10</v>
      </c>
    </row>
    <row r="77" spans="1:27" ht="24" customHeight="1">
      <c r="A77" s="18"/>
      <c r="B77" s="19"/>
      <c r="C77" s="13"/>
      <c r="D77" s="19"/>
      <c r="E77" s="5" t="s">
        <v>11</v>
      </c>
      <c r="F77" s="42"/>
      <c r="G77" s="5"/>
      <c r="H77" s="53"/>
      <c r="I77" s="5" t="s">
        <v>11</v>
      </c>
      <c r="J77" s="42"/>
      <c r="K77" s="5"/>
    </row>
    <row r="78" spans="1:27" ht="24" customHeight="1">
      <c r="A78" s="3" t="s">
        <v>66</v>
      </c>
      <c r="B78" s="19"/>
      <c r="C78" s="5"/>
      <c r="D78" s="19"/>
      <c r="E78" s="2"/>
      <c r="F78" s="2"/>
      <c r="G78" s="2"/>
      <c r="H78" s="2"/>
      <c r="I78" s="2"/>
      <c r="J78" s="2"/>
      <c r="K78" s="2"/>
    </row>
    <row r="79" spans="1:27" ht="24" customHeight="1">
      <c r="A79" s="18" t="s">
        <v>67</v>
      </c>
      <c r="B79" s="19"/>
      <c r="C79" s="5"/>
      <c r="D79" s="19"/>
      <c r="E79" s="2"/>
      <c r="F79" s="2"/>
      <c r="G79" s="2"/>
      <c r="H79" s="2"/>
      <c r="I79" s="2"/>
      <c r="J79" s="2"/>
      <c r="K79" s="2"/>
    </row>
    <row r="80" spans="1:27" ht="24" customHeight="1">
      <c r="A80" s="18" t="s">
        <v>68</v>
      </c>
      <c r="B80" s="22"/>
      <c r="C80" s="21"/>
      <c r="D80" s="19"/>
      <c r="E80" s="2"/>
      <c r="F80" s="2"/>
      <c r="G80" s="2"/>
      <c r="H80" s="2"/>
      <c r="I80" s="2"/>
      <c r="J80" s="2"/>
      <c r="K80" s="2"/>
      <c r="M80" s="74"/>
    </row>
    <row r="81" spans="1:27" ht="24" customHeight="1" thickBot="1">
      <c r="A81" s="18" t="s">
        <v>69</v>
      </c>
      <c r="B81" s="22"/>
      <c r="C81" s="21"/>
      <c r="D81" s="19"/>
      <c r="E81" s="66">
        <v>700000</v>
      </c>
      <c r="F81" s="2"/>
      <c r="G81" s="66">
        <v>700000</v>
      </c>
      <c r="H81" s="2"/>
      <c r="I81" s="66">
        <v>700000</v>
      </c>
      <c r="J81" s="2"/>
      <c r="K81" s="66">
        <v>700000</v>
      </c>
      <c r="M81" s="74"/>
      <c r="N81" s="74"/>
      <c r="P81" s="74"/>
      <c r="T81" s="52"/>
      <c r="U81" s="52"/>
      <c r="V81" s="52"/>
      <c r="W81" s="52"/>
      <c r="X81" s="52"/>
      <c r="Y81" s="52"/>
      <c r="Z81" s="52"/>
      <c r="AA81" s="52"/>
    </row>
    <row r="82" spans="1:27" ht="24" customHeight="1" thickTop="1">
      <c r="A82" s="18" t="s">
        <v>70</v>
      </c>
      <c r="B82" s="22"/>
      <c r="C82" s="21"/>
      <c r="D82" s="19"/>
      <c r="E82" s="2"/>
      <c r="F82" s="2"/>
      <c r="G82" s="2"/>
      <c r="H82" s="19"/>
      <c r="I82" s="2"/>
      <c r="J82" s="2"/>
      <c r="K82" s="2"/>
      <c r="M82" s="74"/>
      <c r="N82" s="74"/>
      <c r="P82" s="74"/>
      <c r="T82" s="52"/>
      <c r="U82" s="52"/>
      <c r="V82" s="52"/>
      <c r="W82" s="52"/>
      <c r="X82" s="52"/>
      <c r="Y82" s="52"/>
      <c r="Z82" s="52"/>
      <c r="AA82" s="52"/>
    </row>
    <row r="83" spans="1:27" ht="24" customHeight="1">
      <c r="A83" s="18" t="s">
        <v>71</v>
      </c>
      <c r="B83" s="9"/>
      <c r="C83" s="5"/>
      <c r="D83" s="19"/>
      <c r="E83" s="2">
        <v>500000</v>
      </c>
      <c r="F83" s="2"/>
      <c r="G83" s="2">
        <v>500000</v>
      </c>
      <c r="H83" s="19"/>
      <c r="I83" s="2">
        <v>500000</v>
      </c>
      <c r="J83" s="2"/>
      <c r="K83" s="2">
        <v>500000</v>
      </c>
      <c r="M83" s="74"/>
      <c r="N83" s="74"/>
      <c r="P83" s="74"/>
      <c r="T83" s="52"/>
      <c r="U83" s="52"/>
      <c r="V83" s="52"/>
      <c r="W83" s="52"/>
      <c r="X83" s="52"/>
      <c r="Y83" s="52"/>
      <c r="Z83" s="52"/>
      <c r="AA83" s="52"/>
    </row>
    <row r="84" spans="1:27" ht="24" customHeight="1">
      <c r="A84" s="18" t="s">
        <v>72</v>
      </c>
      <c r="B84" s="9"/>
      <c r="C84" s="5"/>
      <c r="D84" s="19"/>
      <c r="N84" s="74"/>
      <c r="P84" s="74"/>
      <c r="T84" s="52"/>
      <c r="U84" s="52"/>
      <c r="V84" s="52"/>
      <c r="W84" s="52"/>
      <c r="X84" s="52"/>
      <c r="Y84" s="52"/>
      <c r="Z84" s="52"/>
      <c r="AA84" s="52"/>
    </row>
    <row r="85" spans="1:27" ht="24" customHeight="1">
      <c r="A85" s="18" t="s">
        <v>73</v>
      </c>
      <c r="B85" s="9"/>
      <c r="C85" s="5"/>
      <c r="D85" s="19"/>
      <c r="E85" s="2">
        <v>-77880</v>
      </c>
      <c r="F85" s="2"/>
      <c r="G85" s="2">
        <v>-77880</v>
      </c>
      <c r="H85" s="19"/>
      <c r="I85" s="20">
        <v>0</v>
      </c>
      <c r="J85" s="2"/>
      <c r="K85" s="20">
        <v>0</v>
      </c>
      <c r="N85" s="74"/>
      <c r="P85" s="74"/>
      <c r="T85" s="52"/>
      <c r="U85" s="52"/>
      <c r="V85" s="52"/>
      <c r="W85" s="52"/>
      <c r="X85" s="52"/>
      <c r="Y85" s="52"/>
      <c r="Z85" s="52"/>
      <c r="AA85" s="52"/>
    </row>
    <row r="86" spans="1:27" ht="24" customHeight="1">
      <c r="A86" s="18" t="s">
        <v>74</v>
      </c>
      <c r="B86" s="9"/>
      <c r="C86" s="5"/>
      <c r="D86" s="19"/>
      <c r="E86" s="2"/>
      <c r="F86" s="2"/>
      <c r="G86" s="2"/>
      <c r="H86" s="19"/>
      <c r="I86" s="2"/>
      <c r="J86" s="2"/>
      <c r="K86" s="2"/>
      <c r="M86" s="74"/>
      <c r="N86" s="74"/>
      <c r="P86" s="74"/>
      <c r="T86" s="52"/>
      <c r="U86" s="52"/>
      <c r="V86" s="52"/>
      <c r="W86" s="52"/>
      <c r="X86" s="52"/>
      <c r="Y86" s="52"/>
      <c r="Z86" s="52"/>
      <c r="AA86" s="52"/>
    </row>
    <row r="87" spans="1:27" ht="24" customHeight="1">
      <c r="A87" s="18" t="s">
        <v>75</v>
      </c>
      <c r="B87" s="9"/>
      <c r="C87" s="21"/>
      <c r="D87" s="19"/>
      <c r="E87" s="2">
        <v>28500</v>
      </c>
      <c r="F87" s="2"/>
      <c r="G87" s="2">
        <v>28500</v>
      </c>
      <c r="H87" s="19"/>
      <c r="I87" s="2">
        <v>28500</v>
      </c>
      <c r="J87" s="2"/>
      <c r="K87" s="2">
        <v>28500</v>
      </c>
      <c r="M87" s="74"/>
      <c r="N87" s="74"/>
      <c r="P87" s="74"/>
      <c r="T87" s="52"/>
      <c r="U87" s="52"/>
      <c r="V87" s="52"/>
      <c r="W87" s="52"/>
      <c r="X87" s="52"/>
      <c r="Y87" s="52"/>
      <c r="Z87" s="52"/>
      <c r="AA87" s="52"/>
    </row>
    <row r="88" spans="1:27" ht="24" customHeight="1">
      <c r="A88" s="18" t="s">
        <v>76</v>
      </c>
      <c r="B88" s="22"/>
      <c r="C88" s="21"/>
      <c r="D88" s="19"/>
      <c r="E88" s="67">
        <f>+'CE(Conso)'!I21</f>
        <v>478986</v>
      </c>
      <c r="F88" s="2"/>
      <c r="G88" s="67">
        <v>608811</v>
      </c>
      <c r="H88" s="19"/>
      <c r="I88" s="67">
        <f>+'CE(Separate)'!H21</f>
        <v>187584</v>
      </c>
      <c r="J88" s="2"/>
      <c r="K88" s="67">
        <v>394333</v>
      </c>
      <c r="M88" s="74"/>
      <c r="N88" s="74"/>
      <c r="P88" s="74"/>
      <c r="T88" s="52"/>
      <c r="U88" s="52"/>
      <c r="V88" s="52"/>
      <c r="W88" s="52"/>
      <c r="X88" s="52"/>
      <c r="Y88" s="52"/>
      <c r="Z88" s="52"/>
      <c r="AA88" s="52"/>
    </row>
    <row r="89" spans="1:27" ht="24" customHeight="1">
      <c r="A89" s="3" t="s">
        <v>77</v>
      </c>
      <c r="B89" s="22"/>
      <c r="C89" s="5"/>
      <c r="D89" s="19"/>
      <c r="E89" s="67">
        <f>SUM(E83:E88)</f>
        <v>929606</v>
      </c>
      <c r="F89" s="2"/>
      <c r="G89" s="67">
        <f>SUM(G83:G88)</f>
        <v>1059431</v>
      </c>
      <c r="H89" s="19"/>
      <c r="I89" s="67">
        <f>SUM(I83:I88)</f>
        <v>716084</v>
      </c>
      <c r="J89" s="2"/>
      <c r="K89" s="67">
        <f>SUM(K83:K88)</f>
        <v>922833</v>
      </c>
      <c r="M89" s="74"/>
      <c r="N89" s="74"/>
      <c r="P89" s="74"/>
      <c r="T89" s="52"/>
      <c r="U89" s="52"/>
      <c r="V89" s="52"/>
      <c r="W89" s="52"/>
      <c r="X89" s="52"/>
      <c r="Y89" s="52"/>
      <c r="Z89" s="52"/>
      <c r="AA89" s="52"/>
    </row>
    <row r="90" spans="1:27" ht="24" customHeight="1" thickBot="1">
      <c r="A90" s="3" t="s">
        <v>78</v>
      </c>
      <c r="B90" s="19"/>
      <c r="C90" s="5"/>
      <c r="D90" s="19"/>
      <c r="E90" s="66">
        <f>SUM(E89,E67)</f>
        <v>6172746</v>
      </c>
      <c r="F90" s="2"/>
      <c r="G90" s="66">
        <f>SUM(G89,G67)</f>
        <v>4944852</v>
      </c>
      <c r="H90" s="19"/>
      <c r="I90" s="66">
        <f>SUM(I89,I67)</f>
        <v>3333561</v>
      </c>
      <c r="J90" s="2"/>
      <c r="K90" s="66">
        <f>SUM(K89,K67)</f>
        <v>1922404</v>
      </c>
      <c r="M90" s="74"/>
      <c r="N90" s="74"/>
      <c r="P90" s="74"/>
      <c r="T90" s="52"/>
      <c r="U90" s="52"/>
      <c r="V90" s="52"/>
      <c r="W90" s="52"/>
      <c r="X90" s="52"/>
      <c r="Y90" s="52"/>
      <c r="Z90" s="52"/>
      <c r="AA90" s="52"/>
    </row>
    <row r="91" spans="1:27" ht="24" customHeight="1" thickTop="1">
      <c r="A91" s="18"/>
      <c r="B91" s="19"/>
      <c r="C91" s="5"/>
      <c r="D91" s="19"/>
      <c r="E91" s="68">
        <f>E90-E32</f>
        <v>0</v>
      </c>
      <c r="F91" s="69"/>
      <c r="G91" s="68">
        <f>G90-G32</f>
        <v>0</v>
      </c>
      <c r="H91" s="69"/>
      <c r="I91" s="68">
        <f>I90-I32</f>
        <v>0</v>
      </c>
      <c r="J91" s="69"/>
      <c r="K91" s="68">
        <f>K90-K32</f>
        <v>0</v>
      </c>
    </row>
    <row r="92" spans="1:27" ht="24" customHeight="1">
      <c r="A92" s="56" t="s">
        <v>37</v>
      </c>
      <c r="B92" s="22"/>
      <c r="C92" s="16"/>
      <c r="D92" s="19"/>
      <c r="E92" s="19"/>
      <c r="F92" s="19"/>
      <c r="G92" s="19"/>
      <c r="H92" s="19"/>
      <c r="I92" s="19"/>
      <c r="J92" s="19"/>
      <c r="K92" s="19"/>
    </row>
    <row r="93" spans="1:27" ht="24" customHeight="1">
      <c r="A93" s="56"/>
      <c r="B93" s="22"/>
      <c r="C93" s="16"/>
      <c r="D93" s="19"/>
      <c r="E93" s="19"/>
      <c r="F93" s="19"/>
      <c r="G93" s="19"/>
      <c r="H93" s="19"/>
      <c r="I93" s="19"/>
      <c r="J93" s="19"/>
      <c r="K93" s="19"/>
    </row>
    <row r="97" spans="1:7" ht="24" customHeight="1">
      <c r="A97" s="54"/>
      <c r="B97" s="54"/>
      <c r="C97" s="54"/>
    </row>
    <row r="99" spans="1:7" ht="24" customHeight="1">
      <c r="E99" s="76" t="s">
        <v>79</v>
      </c>
      <c r="F99" s="76"/>
      <c r="G99" s="76"/>
    </row>
    <row r="100" spans="1:7" ht="24" customHeight="1">
      <c r="A100" s="54"/>
      <c r="B100" s="54"/>
      <c r="C100" s="54"/>
    </row>
  </sheetData>
  <mergeCells count="7">
    <mergeCell ref="E99:G99"/>
    <mergeCell ref="I39:K39"/>
    <mergeCell ref="E74:G74"/>
    <mergeCell ref="I74:K74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9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72"/>
  <sheetViews>
    <sheetView showGridLines="0" view="pageBreakPreview" topLeftCell="A34" zoomScale="60" zoomScaleNormal="61" workbookViewId="0">
      <selection activeCell="B47" sqref="B47"/>
    </sheetView>
  </sheetViews>
  <sheetFormatPr defaultColWidth="9.140625" defaultRowHeight="24" customHeight="1"/>
  <cols>
    <col min="1" max="1" width="43.42578125" style="1" customWidth="1"/>
    <col min="2" max="2" width="9.140625" style="1" customWidth="1"/>
    <col min="3" max="3" width="6.140625" style="1" customWidth="1"/>
    <col min="4" max="4" width="1.85546875" style="1" customWidth="1"/>
    <col min="5" max="5" width="16.85546875" style="1" customWidth="1"/>
    <col min="6" max="6" width="1.85546875" style="1" customWidth="1"/>
    <col min="7" max="7" width="16.85546875" style="1" customWidth="1"/>
    <col min="8" max="8" width="1.85546875" style="1" customWidth="1"/>
    <col min="9" max="9" width="16.85546875" style="1" customWidth="1"/>
    <col min="10" max="10" width="1.85546875" style="1" customWidth="1"/>
    <col min="11" max="11" width="16.85546875" style="1" customWidth="1"/>
    <col min="12" max="28" width="9.140625" style="1"/>
    <col min="29" max="29" width="10.85546875" style="1" bestFit="1" customWidth="1"/>
    <col min="30" max="16384" width="9.140625" style="1"/>
  </cols>
  <sheetData>
    <row r="1" spans="1:31" ht="24" customHeight="1">
      <c r="K1" s="2" t="s">
        <v>80</v>
      </c>
    </row>
    <row r="2" spans="1:31" ht="24" customHeight="1">
      <c r="A2" s="3" t="s">
        <v>0</v>
      </c>
      <c r="B2" s="4"/>
      <c r="C2" s="5"/>
      <c r="D2" s="6"/>
      <c r="E2" s="6"/>
      <c r="F2" s="6"/>
      <c r="G2" s="7"/>
      <c r="H2" s="6"/>
      <c r="I2" s="6"/>
      <c r="J2" s="6"/>
      <c r="K2" s="7"/>
    </row>
    <row r="3" spans="1:31" ht="24" customHeight="1">
      <c r="A3" s="3" t="s">
        <v>81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31" ht="24" customHeight="1">
      <c r="A4" s="8" t="s">
        <v>82</v>
      </c>
      <c r="B4" s="6"/>
      <c r="C4" s="5"/>
      <c r="D4" s="6"/>
      <c r="E4" s="6"/>
      <c r="F4" s="6"/>
      <c r="G4" s="6"/>
      <c r="H4" s="6"/>
      <c r="I4" s="6"/>
      <c r="J4" s="6"/>
      <c r="K4" s="6"/>
    </row>
    <row r="5" spans="1:31" ht="24" customHeight="1">
      <c r="A5" s="9"/>
      <c r="B5" s="6"/>
      <c r="C5" s="5"/>
      <c r="D5" s="6"/>
      <c r="E5" s="6"/>
      <c r="F5" s="6"/>
      <c r="G5" s="10"/>
      <c r="H5" s="6"/>
      <c r="I5" s="6"/>
      <c r="J5" s="6"/>
      <c r="K5" s="11" t="s">
        <v>83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31" ht="24" customHeight="1">
      <c r="A6" s="9"/>
      <c r="B6" s="6"/>
      <c r="C6" s="5"/>
      <c r="D6" s="6"/>
      <c r="E6" s="77" t="s">
        <v>4</v>
      </c>
      <c r="F6" s="77"/>
      <c r="G6" s="77"/>
      <c r="H6" s="3"/>
      <c r="I6" s="77" t="s">
        <v>5</v>
      </c>
      <c r="J6" s="77"/>
      <c r="K6" s="77"/>
    </row>
    <row r="7" spans="1:31" ht="24" customHeight="1">
      <c r="A7" s="9"/>
      <c r="B7" s="6"/>
      <c r="C7" s="13" t="s">
        <v>6</v>
      </c>
      <c r="D7" s="6"/>
      <c r="E7" s="14">
        <v>2021</v>
      </c>
      <c r="F7" s="14"/>
      <c r="G7" s="14">
        <v>2020</v>
      </c>
      <c r="H7" s="15"/>
      <c r="I7" s="14">
        <v>2021</v>
      </c>
      <c r="J7" s="14"/>
      <c r="K7" s="14">
        <v>2020</v>
      </c>
    </row>
    <row r="8" spans="1:31" ht="24" customHeight="1">
      <c r="A8" s="3" t="s">
        <v>84</v>
      </c>
      <c r="B8" s="6"/>
      <c r="C8" s="13"/>
      <c r="D8" s="6"/>
      <c r="E8" s="14"/>
      <c r="F8" s="14"/>
      <c r="G8" s="14"/>
      <c r="H8" s="15"/>
      <c r="I8" s="14"/>
      <c r="J8" s="14"/>
      <c r="K8" s="16"/>
    </row>
    <row r="9" spans="1:31" ht="24" customHeight="1">
      <c r="A9" s="3" t="s">
        <v>85</v>
      </c>
      <c r="B9" s="6"/>
      <c r="C9" s="5"/>
      <c r="D9" s="6"/>
      <c r="E9" s="17"/>
      <c r="F9" s="15"/>
      <c r="G9" s="17"/>
      <c r="H9" s="3"/>
      <c r="I9" s="17"/>
      <c r="J9" s="15"/>
      <c r="K9" s="17"/>
    </row>
    <row r="10" spans="1:31" ht="24" customHeight="1">
      <c r="A10" s="18" t="s">
        <v>86</v>
      </c>
      <c r="B10" s="19"/>
      <c r="C10" s="13"/>
      <c r="D10" s="19"/>
      <c r="E10" s="20">
        <v>1266796</v>
      </c>
      <c r="F10" s="20"/>
      <c r="G10" s="20">
        <v>981928</v>
      </c>
      <c r="H10" s="20"/>
      <c r="I10" s="20">
        <v>515641</v>
      </c>
      <c r="J10" s="20"/>
      <c r="K10" s="20">
        <v>225060</v>
      </c>
      <c r="M10" s="52"/>
      <c r="N10" s="52"/>
      <c r="P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24" customHeight="1">
      <c r="A11" s="18" t="s">
        <v>87</v>
      </c>
      <c r="B11" s="19"/>
      <c r="C11" s="21"/>
      <c r="D11" s="19"/>
      <c r="E11" s="20">
        <v>49376</v>
      </c>
      <c r="F11" s="20"/>
      <c r="G11" s="20">
        <v>85728</v>
      </c>
      <c r="H11" s="20"/>
      <c r="I11" s="20">
        <v>23750</v>
      </c>
      <c r="J11" s="20"/>
      <c r="K11" s="20">
        <v>7897</v>
      </c>
      <c r="M11" s="52"/>
      <c r="N11" s="52"/>
      <c r="P11" s="52"/>
      <c r="U11" s="52"/>
      <c r="V11" s="52"/>
      <c r="W11" s="52"/>
      <c r="X11" s="52"/>
      <c r="Y11" s="52"/>
      <c r="Z11" s="52"/>
      <c r="AA11" s="52"/>
    </row>
    <row r="12" spans="1:31" ht="24" customHeight="1">
      <c r="A12" s="18" t="s">
        <v>88</v>
      </c>
      <c r="B12" s="19"/>
      <c r="C12" s="21"/>
      <c r="D12" s="19"/>
      <c r="E12" s="20">
        <v>4147</v>
      </c>
      <c r="F12" s="20"/>
      <c r="G12" s="20">
        <v>3593</v>
      </c>
      <c r="H12" s="20"/>
      <c r="I12" s="20">
        <v>22291</v>
      </c>
      <c r="J12" s="20"/>
      <c r="K12" s="20">
        <v>14074</v>
      </c>
      <c r="M12" s="52"/>
      <c r="N12" s="52"/>
      <c r="P12" s="52"/>
      <c r="U12" s="52"/>
      <c r="V12" s="52"/>
      <c r="W12" s="52"/>
      <c r="X12" s="52"/>
      <c r="Y12" s="52"/>
      <c r="Z12" s="52"/>
      <c r="AA12" s="52"/>
    </row>
    <row r="13" spans="1:31" ht="24" customHeight="1">
      <c r="A13" s="18" t="s">
        <v>89</v>
      </c>
      <c r="B13" s="22"/>
      <c r="C13" s="21">
        <v>15</v>
      </c>
      <c r="D13" s="19"/>
      <c r="E13" s="20">
        <v>5363</v>
      </c>
      <c r="F13" s="20"/>
      <c r="G13" s="20">
        <f>2772-G22</f>
        <v>2548</v>
      </c>
      <c r="H13" s="20"/>
      <c r="I13" s="20">
        <v>8794</v>
      </c>
      <c r="J13" s="20"/>
      <c r="K13" s="20">
        <f>10693-K22</f>
        <v>10624</v>
      </c>
      <c r="M13" s="52"/>
      <c r="N13" s="52"/>
      <c r="P13" s="52"/>
      <c r="U13" s="52"/>
      <c r="V13" s="52"/>
      <c r="W13" s="52"/>
      <c r="X13" s="52"/>
      <c r="Y13" s="52"/>
      <c r="Z13" s="52"/>
      <c r="AA13" s="52"/>
    </row>
    <row r="14" spans="1:31" ht="24" customHeight="1">
      <c r="A14" s="3" t="s">
        <v>90</v>
      </c>
      <c r="B14" s="22"/>
      <c r="C14" s="21"/>
      <c r="D14" s="19"/>
      <c r="E14" s="23">
        <f>SUM(E10:E13)</f>
        <v>1325682</v>
      </c>
      <c r="F14" s="20"/>
      <c r="G14" s="23">
        <f>SUM(G10:G13)</f>
        <v>1073797</v>
      </c>
      <c r="H14" s="20"/>
      <c r="I14" s="23">
        <f>SUM(I10:I13)</f>
        <v>570476</v>
      </c>
      <c r="J14" s="20"/>
      <c r="K14" s="23">
        <f>SUM(K10:K13)</f>
        <v>257655</v>
      </c>
      <c r="M14" s="52"/>
      <c r="N14" s="52"/>
      <c r="P14" s="52"/>
      <c r="U14" s="52"/>
      <c r="V14" s="52"/>
      <c r="W14" s="52"/>
      <c r="X14" s="52"/>
      <c r="Y14" s="52"/>
      <c r="Z14" s="52"/>
      <c r="AA14" s="52"/>
    </row>
    <row r="15" spans="1:31" ht="24" customHeight="1">
      <c r="A15" s="3" t="s">
        <v>91</v>
      </c>
      <c r="B15" s="22"/>
      <c r="C15" s="21"/>
      <c r="D15" s="19"/>
      <c r="E15" s="20"/>
      <c r="F15" s="20"/>
      <c r="G15" s="20"/>
      <c r="H15" s="20"/>
      <c r="I15" s="20"/>
      <c r="J15" s="20"/>
      <c r="K15" s="20"/>
      <c r="M15" s="52"/>
      <c r="N15" s="52"/>
      <c r="P15" s="52"/>
      <c r="U15" s="52"/>
      <c r="V15" s="52"/>
      <c r="W15" s="52"/>
      <c r="X15" s="52"/>
      <c r="Y15" s="52"/>
      <c r="Z15" s="52"/>
      <c r="AA15" s="52"/>
    </row>
    <row r="16" spans="1:31" ht="24" customHeight="1">
      <c r="A16" s="18" t="s">
        <v>92</v>
      </c>
      <c r="B16" s="22"/>
      <c r="C16" s="21"/>
      <c r="D16" s="19"/>
      <c r="E16" s="20">
        <v>1129688</v>
      </c>
      <c r="F16" s="20"/>
      <c r="G16" s="20">
        <v>894415</v>
      </c>
      <c r="H16" s="20"/>
      <c r="I16" s="20">
        <v>471914</v>
      </c>
      <c r="J16" s="20"/>
      <c r="K16" s="20">
        <v>197377</v>
      </c>
      <c r="M16" s="52"/>
      <c r="N16" s="52"/>
      <c r="P16" s="52"/>
      <c r="U16" s="52"/>
      <c r="V16" s="52"/>
      <c r="W16" s="52"/>
      <c r="X16" s="52"/>
      <c r="Y16" s="52"/>
      <c r="Z16" s="52"/>
      <c r="AA16" s="52"/>
    </row>
    <row r="17" spans="1:27" ht="24" customHeight="1">
      <c r="A17" s="18" t="s">
        <v>93</v>
      </c>
      <c r="B17" s="22"/>
      <c r="C17" s="21"/>
      <c r="D17" s="19"/>
      <c r="E17" s="20">
        <v>45057</v>
      </c>
      <c r="F17" s="20"/>
      <c r="G17" s="20">
        <v>79783</v>
      </c>
      <c r="H17" s="20"/>
      <c r="I17" s="20">
        <v>20987</v>
      </c>
      <c r="J17" s="20"/>
      <c r="K17" s="20">
        <v>7220</v>
      </c>
      <c r="M17" s="52"/>
      <c r="N17" s="52"/>
      <c r="P17" s="52"/>
      <c r="U17" s="52"/>
      <c r="V17" s="52"/>
      <c r="W17" s="52"/>
      <c r="X17" s="52"/>
      <c r="Y17" s="52"/>
      <c r="Z17" s="52"/>
      <c r="AA17" s="52"/>
    </row>
    <row r="18" spans="1:27" ht="24" customHeight="1">
      <c r="A18" s="18" t="s">
        <v>94</v>
      </c>
      <c r="B18" s="22"/>
      <c r="C18" s="21"/>
      <c r="D18" s="19"/>
      <c r="E18" s="20">
        <v>2671</v>
      </c>
      <c r="F18" s="20"/>
      <c r="G18" s="20">
        <v>2375</v>
      </c>
      <c r="H18" s="20"/>
      <c r="I18" s="20">
        <v>13037</v>
      </c>
      <c r="J18" s="20"/>
      <c r="K18" s="20">
        <v>7395</v>
      </c>
      <c r="M18" s="52"/>
      <c r="N18" s="52"/>
      <c r="P18" s="52"/>
      <c r="U18" s="52"/>
      <c r="V18" s="52"/>
      <c r="W18" s="52"/>
      <c r="X18" s="52"/>
      <c r="Y18" s="52"/>
      <c r="Z18" s="52"/>
      <c r="AA18" s="52"/>
    </row>
    <row r="19" spans="1:27" ht="24" customHeight="1">
      <c r="A19" s="18" t="s">
        <v>95</v>
      </c>
      <c r="B19" s="9"/>
      <c r="C19" s="21"/>
      <c r="D19" s="19"/>
      <c r="E19" s="20">
        <v>78889</v>
      </c>
      <c r="F19" s="20"/>
      <c r="G19" s="20">
        <v>77478</v>
      </c>
      <c r="H19" s="20"/>
      <c r="I19" s="20">
        <v>43131</v>
      </c>
      <c r="J19" s="20"/>
      <c r="K19" s="20">
        <v>38871</v>
      </c>
      <c r="M19" s="52"/>
      <c r="N19" s="52"/>
      <c r="P19" s="52"/>
      <c r="U19" s="52"/>
      <c r="V19" s="52"/>
      <c r="W19" s="52"/>
      <c r="X19" s="52"/>
      <c r="Y19" s="52"/>
      <c r="Z19" s="52"/>
      <c r="AA19" s="52"/>
    </row>
    <row r="20" spans="1:27" ht="24" customHeight="1">
      <c r="A20" s="3" t="s">
        <v>96</v>
      </c>
      <c r="B20" s="19"/>
      <c r="C20" s="21"/>
      <c r="D20" s="19"/>
      <c r="E20" s="23">
        <f>SUM(E16:E19)</f>
        <v>1256305</v>
      </c>
      <c r="F20" s="20"/>
      <c r="G20" s="23">
        <f>SUM(G16:G19)</f>
        <v>1054051</v>
      </c>
      <c r="H20" s="20"/>
      <c r="I20" s="23">
        <f>SUM(I16:I19)</f>
        <v>549069</v>
      </c>
      <c r="J20" s="20"/>
      <c r="K20" s="23">
        <f>SUM(K16:K19)</f>
        <v>250863</v>
      </c>
      <c r="M20" s="52"/>
      <c r="N20" s="52"/>
      <c r="P20" s="52"/>
      <c r="U20" s="52"/>
      <c r="V20" s="52"/>
      <c r="W20" s="52"/>
      <c r="X20" s="52"/>
      <c r="Y20" s="52"/>
      <c r="Z20" s="52"/>
      <c r="AA20" s="52"/>
    </row>
    <row r="21" spans="1:27" ht="24" customHeight="1">
      <c r="A21" s="3" t="s">
        <v>97</v>
      </c>
      <c r="B21" s="19"/>
      <c r="C21" s="21"/>
      <c r="D21" s="19"/>
      <c r="E21" s="24">
        <f>E14-E20</f>
        <v>69377</v>
      </c>
      <c r="F21" s="20"/>
      <c r="G21" s="24">
        <f>G14-G20</f>
        <v>19746</v>
      </c>
      <c r="H21" s="20"/>
      <c r="I21" s="24">
        <f>I14-I20</f>
        <v>21407</v>
      </c>
      <c r="J21" s="20"/>
      <c r="K21" s="24">
        <f>K14-K20</f>
        <v>6792</v>
      </c>
      <c r="M21" s="52"/>
      <c r="N21" s="52"/>
      <c r="P21" s="52"/>
      <c r="U21" s="52"/>
      <c r="V21" s="52"/>
      <c r="W21" s="52"/>
      <c r="X21" s="52"/>
      <c r="Y21" s="52"/>
      <c r="Z21" s="52"/>
      <c r="AA21" s="52"/>
    </row>
    <row r="22" spans="1:27" ht="24" customHeight="1">
      <c r="A22" s="18" t="s">
        <v>98</v>
      </c>
      <c r="B22" s="19"/>
      <c r="C22" s="21"/>
      <c r="D22" s="19"/>
      <c r="E22" s="20">
        <v>171</v>
      </c>
      <c r="F22" s="20"/>
      <c r="G22" s="20">
        <v>224</v>
      </c>
      <c r="H22" s="20"/>
      <c r="I22" s="20">
        <v>1317</v>
      </c>
      <c r="J22" s="20"/>
      <c r="K22" s="20">
        <v>69</v>
      </c>
      <c r="M22" s="52"/>
      <c r="N22" s="52"/>
      <c r="P22" s="52"/>
      <c r="U22" s="52"/>
      <c r="V22" s="52"/>
      <c r="W22" s="52"/>
      <c r="X22" s="52"/>
      <c r="Y22" s="52"/>
      <c r="Z22" s="52"/>
      <c r="AA22" s="52"/>
    </row>
    <row r="23" spans="1:27" ht="24" customHeight="1">
      <c r="A23" s="18" t="s">
        <v>99</v>
      </c>
      <c r="B23" s="19"/>
      <c r="C23" s="21"/>
      <c r="D23" s="19"/>
      <c r="E23" s="20">
        <v>-1359</v>
      </c>
      <c r="F23" s="20"/>
      <c r="G23" s="20">
        <v>-1941</v>
      </c>
      <c r="H23" s="20"/>
      <c r="I23" s="20">
        <v>-648</v>
      </c>
      <c r="J23" s="20"/>
      <c r="K23" s="20">
        <v>-1274</v>
      </c>
      <c r="M23" s="52"/>
      <c r="N23" s="52"/>
      <c r="P23" s="52"/>
      <c r="U23" s="52"/>
      <c r="V23" s="52"/>
      <c r="W23" s="52"/>
      <c r="X23" s="52"/>
      <c r="Y23" s="52"/>
      <c r="Z23" s="52"/>
      <c r="AA23" s="52"/>
    </row>
    <row r="24" spans="1:27" ht="24" customHeight="1">
      <c r="A24" s="3" t="s">
        <v>100</v>
      </c>
      <c r="B24" s="19"/>
      <c r="C24" s="21"/>
      <c r="D24" s="19"/>
      <c r="E24" s="24">
        <f>SUM(E21:E23)</f>
        <v>68189</v>
      </c>
      <c r="F24" s="20"/>
      <c r="G24" s="24">
        <f>SUM(G21:G23)</f>
        <v>18029</v>
      </c>
      <c r="H24" s="20"/>
      <c r="I24" s="24">
        <f>SUM(I21:I23)</f>
        <v>22076</v>
      </c>
      <c r="J24" s="20"/>
      <c r="K24" s="24">
        <f>SUM(K21:K23)</f>
        <v>5587</v>
      </c>
      <c r="M24" s="52"/>
      <c r="N24" s="52"/>
      <c r="P24" s="52"/>
      <c r="U24" s="52"/>
      <c r="V24" s="52"/>
      <c r="W24" s="52"/>
      <c r="X24" s="52"/>
      <c r="Y24" s="52"/>
      <c r="Z24" s="52"/>
      <c r="AA24" s="52"/>
    </row>
    <row r="25" spans="1:27" ht="24" customHeight="1">
      <c r="A25" s="18" t="s">
        <v>101</v>
      </c>
      <c r="B25" s="19"/>
      <c r="C25" s="21">
        <v>16</v>
      </c>
      <c r="D25" s="19"/>
      <c r="E25" s="20">
        <v>-10833</v>
      </c>
      <c r="F25" s="20"/>
      <c r="G25" s="20">
        <v>-3363</v>
      </c>
      <c r="H25" s="20"/>
      <c r="I25" s="20">
        <v>-3933</v>
      </c>
      <c r="J25" s="20"/>
      <c r="K25" s="20">
        <v>-90</v>
      </c>
      <c r="M25" s="52"/>
      <c r="N25" s="52"/>
      <c r="P25" s="52"/>
      <c r="U25" s="52"/>
      <c r="V25" s="52"/>
      <c r="W25" s="52"/>
      <c r="X25" s="52"/>
      <c r="Y25" s="52"/>
      <c r="Z25" s="52"/>
      <c r="AA25" s="52"/>
    </row>
    <row r="26" spans="1:27" ht="24" customHeight="1">
      <c r="A26" s="3" t="s">
        <v>102</v>
      </c>
      <c r="B26" s="19"/>
      <c r="C26" s="21"/>
      <c r="D26" s="19"/>
      <c r="E26" s="23">
        <f>SUM(E24:E25)</f>
        <v>57356</v>
      </c>
      <c r="F26" s="20"/>
      <c r="G26" s="23">
        <f>SUM(G24:G25)</f>
        <v>14666</v>
      </c>
      <c r="H26" s="20"/>
      <c r="I26" s="23">
        <f>SUM(I24:I25)</f>
        <v>18143</v>
      </c>
      <c r="J26" s="20"/>
      <c r="K26" s="23">
        <f>SUM(K24:K25)</f>
        <v>5497</v>
      </c>
      <c r="M26" s="52"/>
      <c r="N26" s="52"/>
      <c r="P26" s="52"/>
      <c r="U26" s="52"/>
      <c r="V26" s="52"/>
      <c r="W26" s="52"/>
      <c r="X26" s="52"/>
      <c r="Y26" s="52"/>
      <c r="Z26" s="52"/>
      <c r="AA26" s="52"/>
    </row>
    <row r="27" spans="1:27" ht="24" customHeight="1">
      <c r="A27" s="18"/>
      <c r="B27" s="9"/>
      <c r="C27" s="21"/>
      <c r="D27" s="19"/>
      <c r="E27" s="20"/>
      <c r="F27" s="20"/>
      <c r="G27" s="20"/>
      <c r="H27" s="20"/>
      <c r="I27" s="20"/>
      <c r="J27" s="20"/>
      <c r="K27" s="20"/>
      <c r="N27" s="52"/>
      <c r="P27" s="52"/>
      <c r="U27" s="52"/>
      <c r="V27" s="52"/>
      <c r="W27" s="52"/>
      <c r="X27" s="52"/>
      <c r="Y27" s="52"/>
      <c r="Z27" s="52"/>
      <c r="AA27" s="52"/>
    </row>
    <row r="28" spans="1:27" ht="24" customHeight="1">
      <c r="A28" s="25" t="s">
        <v>103</v>
      </c>
      <c r="B28" s="9"/>
      <c r="C28" s="21"/>
      <c r="D28" s="19"/>
      <c r="E28" s="20"/>
      <c r="F28" s="20"/>
      <c r="G28" s="20"/>
      <c r="H28" s="20"/>
      <c r="I28" s="20"/>
      <c r="J28" s="20"/>
      <c r="K28" s="20"/>
      <c r="N28" s="52"/>
      <c r="P28" s="52"/>
      <c r="U28" s="52"/>
      <c r="V28" s="52"/>
      <c r="W28" s="52"/>
      <c r="X28" s="52"/>
      <c r="Y28" s="52"/>
      <c r="Z28" s="52"/>
      <c r="AA28" s="52"/>
    </row>
    <row r="29" spans="1:27" ht="24" customHeight="1">
      <c r="A29" s="25" t="s">
        <v>104</v>
      </c>
      <c r="B29" s="9"/>
      <c r="C29" s="21"/>
      <c r="D29" s="19"/>
      <c r="E29" s="26">
        <v>0</v>
      </c>
      <c r="F29" s="20"/>
      <c r="G29" s="26">
        <v>0</v>
      </c>
      <c r="H29" s="20"/>
      <c r="I29" s="26">
        <v>0</v>
      </c>
      <c r="J29" s="20"/>
      <c r="K29" s="26">
        <v>0</v>
      </c>
      <c r="N29" s="52"/>
      <c r="P29" s="52"/>
      <c r="U29" s="52"/>
      <c r="V29" s="52"/>
      <c r="W29" s="52"/>
      <c r="X29" s="52"/>
      <c r="Y29" s="52"/>
      <c r="Z29" s="52"/>
      <c r="AA29" s="52"/>
    </row>
    <row r="30" spans="1:27" ht="24" customHeight="1">
      <c r="A30" s="18"/>
      <c r="B30" s="9"/>
      <c r="C30" s="21"/>
      <c r="D30" s="19"/>
      <c r="E30" s="20"/>
      <c r="F30" s="20"/>
      <c r="G30" s="20"/>
      <c r="H30" s="20"/>
      <c r="I30" s="20"/>
      <c r="J30" s="20"/>
      <c r="K30" s="20"/>
      <c r="N30" s="52"/>
      <c r="P30" s="52"/>
      <c r="U30" s="52"/>
      <c r="V30" s="52"/>
      <c r="W30" s="52"/>
      <c r="X30" s="52"/>
      <c r="Y30" s="52"/>
      <c r="Z30" s="52"/>
      <c r="AA30" s="52"/>
    </row>
    <row r="31" spans="1:27" ht="24" customHeight="1" thickBot="1">
      <c r="A31" s="25" t="s">
        <v>105</v>
      </c>
      <c r="B31" s="9"/>
      <c r="C31" s="21"/>
      <c r="D31" s="19"/>
      <c r="E31" s="27">
        <f>+E26+E29</f>
        <v>57356</v>
      </c>
      <c r="F31" s="20"/>
      <c r="G31" s="27">
        <f>+G26+G29</f>
        <v>14666</v>
      </c>
      <c r="H31" s="20"/>
      <c r="I31" s="27">
        <f>+I26+I29</f>
        <v>18143</v>
      </c>
      <c r="J31" s="20"/>
      <c r="K31" s="27">
        <f>+K26+K29</f>
        <v>5497</v>
      </c>
      <c r="N31" s="52"/>
      <c r="P31" s="52"/>
      <c r="U31" s="52"/>
      <c r="V31" s="52"/>
      <c r="W31" s="52"/>
      <c r="X31" s="52"/>
      <c r="Y31" s="52"/>
      <c r="Z31" s="52"/>
      <c r="AA31" s="52"/>
    </row>
    <row r="32" spans="1:27" ht="24" customHeight="1" thickTop="1">
      <c r="A32" s="25"/>
      <c r="B32" s="9"/>
      <c r="C32" s="21"/>
      <c r="D32" s="19"/>
      <c r="E32" s="20"/>
      <c r="F32" s="20"/>
      <c r="G32" s="20"/>
      <c r="H32" s="20"/>
      <c r="I32" s="20"/>
      <c r="J32" s="20"/>
      <c r="K32" s="20"/>
      <c r="N32" s="52"/>
      <c r="P32" s="52"/>
      <c r="U32" s="52"/>
      <c r="V32" s="52"/>
      <c r="W32" s="52"/>
      <c r="X32" s="52"/>
      <c r="Y32" s="52"/>
      <c r="Z32" s="52"/>
      <c r="AA32" s="52"/>
    </row>
    <row r="33" spans="1:31" ht="24" customHeight="1">
      <c r="A33" s="71" t="s">
        <v>106</v>
      </c>
      <c r="B33" s="9"/>
      <c r="C33" s="21">
        <v>17</v>
      </c>
      <c r="D33" s="19"/>
      <c r="E33" s="20"/>
      <c r="F33" s="20"/>
      <c r="G33" s="20"/>
      <c r="H33" s="20"/>
      <c r="I33" s="20"/>
      <c r="J33" s="20"/>
      <c r="K33" s="20"/>
      <c r="N33" s="52"/>
      <c r="P33" s="52"/>
      <c r="U33" s="52"/>
      <c r="V33" s="52"/>
      <c r="W33" s="52"/>
      <c r="X33" s="52"/>
      <c r="Y33" s="52"/>
      <c r="Z33" s="52"/>
      <c r="AA33" s="52"/>
    </row>
    <row r="34" spans="1:31" ht="24" customHeight="1" thickBot="1">
      <c r="A34" s="29" t="s">
        <v>107</v>
      </c>
      <c r="B34" s="9"/>
      <c r="C34" s="21"/>
      <c r="D34" s="19"/>
      <c r="E34" s="30">
        <f>E31/500000000*1000</f>
        <v>0.11471199999999999</v>
      </c>
      <c r="F34" s="20"/>
      <c r="G34" s="30">
        <f>G31/500000</f>
        <v>2.9332E-2</v>
      </c>
      <c r="H34" s="20"/>
      <c r="I34" s="30">
        <f>I31/500000000*1000</f>
        <v>3.6285999999999999E-2</v>
      </c>
      <c r="J34" s="20"/>
      <c r="K34" s="30">
        <f>K31/500000</f>
        <v>1.0994E-2</v>
      </c>
      <c r="N34" s="52"/>
      <c r="P34" s="52"/>
      <c r="U34" s="52"/>
      <c r="V34" s="52"/>
      <c r="W34" s="52"/>
      <c r="X34" s="52"/>
      <c r="Y34" s="52"/>
      <c r="Z34" s="52"/>
      <c r="AA34" s="52"/>
    </row>
    <row r="35" spans="1:31" ht="24" customHeight="1" thickTop="1">
      <c r="A35" s="29"/>
      <c r="B35" s="9"/>
      <c r="C35" s="21"/>
      <c r="D35" s="19"/>
      <c r="E35" s="20"/>
      <c r="F35" s="20"/>
      <c r="G35" s="20"/>
      <c r="H35" s="20"/>
      <c r="I35" s="20"/>
      <c r="J35" s="20"/>
      <c r="K35" s="20"/>
    </row>
    <row r="36" spans="1:31" ht="24" customHeight="1">
      <c r="A36" s="56" t="s">
        <v>37</v>
      </c>
      <c r="B36" s="9"/>
      <c r="C36" s="21"/>
      <c r="D36" s="19"/>
      <c r="E36" s="20"/>
      <c r="F36" s="20"/>
      <c r="G36" s="20"/>
      <c r="H36" s="20"/>
      <c r="I36" s="20"/>
      <c r="J36" s="20"/>
      <c r="K36" s="20"/>
    </row>
    <row r="37" spans="1:31" ht="24" customHeight="1">
      <c r="K37" s="2" t="s">
        <v>80</v>
      </c>
    </row>
    <row r="38" spans="1:31" ht="24" customHeight="1">
      <c r="A38" s="3" t="s">
        <v>0</v>
      </c>
      <c r="B38" s="4"/>
      <c r="C38" s="5"/>
      <c r="D38" s="6"/>
      <c r="E38" s="6"/>
      <c r="F38" s="6"/>
      <c r="G38" s="7"/>
      <c r="H38" s="6"/>
      <c r="I38" s="6"/>
      <c r="J38" s="6"/>
      <c r="K38" s="7"/>
    </row>
    <row r="39" spans="1:31" ht="24" customHeight="1">
      <c r="A39" s="3" t="s">
        <v>81</v>
      </c>
      <c r="B39" s="6"/>
      <c r="C39" s="5"/>
      <c r="D39" s="6"/>
      <c r="E39" s="6"/>
      <c r="F39" s="6"/>
      <c r="G39" s="6"/>
      <c r="H39" s="6"/>
      <c r="I39" s="6"/>
      <c r="J39" s="6"/>
      <c r="K39" s="6"/>
    </row>
    <row r="40" spans="1:31" ht="24" customHeight="1">
      <c r="A40" s="8" t="s">
        <v>108</v>
      </c>
      <c r="B40" s="6"/>
      <c r="C40" s="5"/>
      <c r="D40" s="6"/>
      <c r="E40" s="6"/>
      <c r="F40" s="6"/>
      <c r="G40" s="6"/>
      <c r="H40" s="6"/>
      <c r="I40" s="6"/>
      <c r="J40" s="6"/>
      <c r="K40" s="6"/>
    </row>
    <row r="41" spans="1:31" ht="24" customHeight="1">
      <c r="A41" s="9"/>
      <c r="B41" s="6"/>
      <c r="C41" s="5"/>
      <c r="D41" s="6"/>
      <c r="E41" s="6"/>
      <c r="F41" s="6"/>
      <c r="G41" s="10"/>
      <c r="H41" s="6"/>
      <c r="I41" s="6"/>
      <c r="J41" s="6"/>
      <c r="K41" s="11" t="s">
        <v>83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31" ht="24" customHeight="1">
      <c r="A42" s="9"/>
      <c r="B42" s="6"/>
      <c r="C42" s="5"/>
      <c r="D42" s="6"/>
      <c r="E42" s="77" t="s">
        <v>4</v>
      </c>
      <c r="F42" s="77"/>
      <c r="G42" s="77"/>
      <c r="H42" s="3"/>
      <c r="I42" s="77" t="s">
        <v>5</v>
      </c>
      <c r="J42" s="77"/>
      <c r="K42" s="77"/>
    </row>
    <row r="43" spans="1:31" ht="24" customHeight="1">
      <c r="A43" s="9"/>
      <c r="B43" s="6"/>
      <c r="C43" s="13" t="s">
        <v>6</v>
      </c>
      <c r="D43" s="6"/>
      <c r="E43" s="14">
        <v>2021</v>
      </c>
      <c r="F43" s="14"/>
      <c r="G43" s="14">
        <v>2020</v>
      </c>
      <c r="H43" s="15"/>
      <c r="I43" s="14">
        <v>2021</v>
      </c>
      <c r="J43" s="14"/>
      <c r="K43" s="14">
        <v>2020</v>
      </c>
    </row>
    <row r="44" spans="1:31" ht="24" customHeight="1">
      <c r="A44" s="3" t="s">
        <v>84</v>
      </c>
      <c r="B44" s="6"/>
      <c r="C44" s="13"/>
      <c r="D44" s="6"/>
      <c r="E44" s="14"/>
      <c r="F44" s="14"/>
      <c r="G44" s="14"/>
      <c r="H44" s="15"/>
      <c r="I44" s="14"/>
      <c r="J44" s="14"/>
      <c r="K44" s="16"/>
    </row>
    <row r="45" spans="1:31" ht="24" customHeight="1">
      <c r="A45" s="3" t="s">
        <v>85</v>
      </c>
      <c r="B45" s="6"/>
      <c r="C45" s="5"/>
      <c r="D45" s="6"/>
      <c r="E45" s="17"/>
      <c r="F45" s="15"/>
      <c r="G45" s="17"/>
      <c r="H45" s="3"/>
      <c r="I45" s="17"/>
      <c r="J45" s="15"/>
      <c r="K45" s="17"/>
    </row>
    <row r="46" spans="1:31" ht="24" customHeight="1">
      <c r="A46" s="18" t="s">
        <v>86</v>
      </c>
      <c r="B46" s="19"/>
      <c r="C46" s="13"/>
      <c r="D46" s="19"/>
      <c r="E46" s="20">
        <v>3532138</v>
      </c>
      <c r="F46" s="20"/>
      <c r="G46" s="20">
        <v>2719190</v>
      </c>
      <c r="H46" s="20"/>
      <c r="I46" s="20">
        <v>1328656</v>
      </c>
      <c r="J46" s="20"/>
      <c r="K46" s="20">
        <v>567689</v>
      </c>
      <c r="M46" s="52"/>
      <c r="N46" s="52"/>
      <c r="P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24" customHeight="1">
      <c r="A47" s="18" t="s">
        <v>87</v>
      </c>
      <c r="B47" s="19"/>
      <c r="C47" s="21"/>
      <c r="D47" s="19"/>
      <c r="E47" s="20">
        <v>179254</v>
      </c>
      <c r="F47" s="20"/>
      <c r="G47" s="20">
        <v>236278</v>
      </c>
      <c r="H47" s="20"/>
      <c r="I47" s="20">
        <v>52155</v>
      </c>
      <c r="J47" s="20"/>
      <c r="K47" s="20">
        <v>27624</v>
      </c>
      <c r="M47" s="52"/>
      <c r="N47" s="52"/>
      <c r="P47" s="52"/>
      <c r="U47" s="52"/>
      <c r="V47" s="52"/>
      <c r="W47" s="52"/>
      <c r="X47" s="52"/>
      <c r="Y47" s="52"/>
      <c r="Z47" s="52"/>
      <c r="AA47" s="52"/>
    </row>
    <row r="48" spans="1:31" ht="24" customHeight="1">
      <c r="A48" s="18" t="s">
        <v>88</v>
      </c>
      <c r="B48" s="19"/>
      <c r="C48" s="21"/>
      <c r="D48" s="19"/>
      <c r="E48" s="20">
        <v>11923</v>
      </c>
      <c r="F48" s="20"/>
      <c r="G48" s="20">
        <v>11188</v>
      </c>
      <c r="H48" s="20"/>
      <c r="I48" s="20">
        <v>49959</v>
      </c>
      <c r="J48" s="20"/>
      <c r="K48" s="20">
        <v>36162</v>
      </c>
      <c r="M48" s="52"/>
      <c r="N48" s="52"/>
      <c r="P48" s="52"/>
      <c r="U48" s="52"/>
      <c r="V48" s="52"/>
      <c r="W48" s="52"/>
      <c r="X48" s="52"/>
      <c r="Y48" s="52"/>
      <c r="Z48" s="52"/>
      <c r="AA48" s="52"/>
    </row>
    <row r="49" spans="1:27" ht="24" customHeight="1">
      <c r="A49" s="18" t="s">
        <v>89</v>
      </c>
      <c r="B49" s="22"/>
      <c r="C49" s="21">
        <v>15</v>
      </c>
      <c r="D49" s="19"/>
      <c r="E49" s="20">
        <v>12535</v>
      </c>
      <c r="F49" s="20"/>
      <c r="G49" s="20">
        <f>33952-G58</f>
        <v>32452</v>
      </c>
      <c r="H49" s="20"/>
      <c r="I49" s="20">
        <v>29711</v>
      </c>
      <c r="J49" s="20"/>
      <c r="K49" s="20">
        <f>73107-K58</f>
        <v>72542</v>
      </c>
      <c r="M49" s="52"/>
      <c r="N49" s="52"/>
      <c r="P49" s="52"/>
      <c r="U49" s="52"/>
      <c r="V49" s="52"/>
      <c r="W49" s="52"/>
      <c r="X49" s="52"/>
      <c r="Y49" s="52"/>
      <c r="Z49" s="52"/>
      <c r="AA49" s="52"/>
    </row>
    <row r="50" spans="1:27" ht="24" customHeight="1">
      <c r="A50" s="3" t="s">
        <v>90</v>
      </c>
      <c r="B50" s="22"/>
      <c r="C50" s="21"/>
      <c r="D50" s="19"/>
      <c r="E50" s="23">
        <f>SUM(E46:E49)</f>
        <v>3735850</v>
      </c>
      <c r="F50" s="20"/>
      <c r="G50" s="23">
        <f>SUM(G46:G49)</f>
        <v>2999108</v>
      </c>
      <c r="H50" s="20"/>
      <c r="I50" s="23">
        <f>SUM(I46:I49)</f>
        <v>1460481</v>
      </c>
      <c r="J50" s="20"/>
      <c r="K50" s="23">
        <f>SUM(K46:K49)</f>
        <v>704017</v>
      </c>
      <c r="M50" s="52"/>
      <c r="N50" s="52"/>
      <c r="P50" s="52"/>
      <c r="U50" s="52"/>
      <c r="V50" s="52"/>
      <c r="W50" s="52"/>
      <c r="X50" s="52"/>
      <c r="Y50" s="52"/>
      <c r="Z50" s="52"/>
      <c r="AA50" s="52"/>
    </row>
    <row r="51" spans="1:27" ht="24" customHeight="1">
      <c r="A51" s="3" t="s">
        <v>91</v>
      </c>
      <c r="B51" s="22"/>
      <c r="C51" s="21"/>
      <c r="D51" s="19"/>
      <c r="E51" s="20"/>
      <c r="F51" s="20"/>
      <c r="G51" s="20"/>
      <c r="H51" s="20"/>
      <c r="I51" s="20"/>
      <c r="J51" s="20"/>
      <c r="K51" s="20"/>
      <c r="M51" s="52"/>
      <c r="N51" s="52"/>
      <c r="P51" s="52"/>
      <c r="U51" s="52"/>
      <c r="V51" s="52"/>
      <c r="W51" s="52"/>
      <c r="X51" s="52"/>
      <c r="Y51" s="52"/>
      <c r="Z51" s="52"/>
      <c r="AA51" s="52"/>
    </row>
    <row r="52" spans="1:27" ht="24" customHeight="1">
      <c r="A52" s="18" t="s">
        <v>92</v>
      </c>
      <c r="B52" s="22"/>
      <c r="C52" s="21"/>
      <c r="D52" s="19"/>
      <c r="E52" s="20">
        <v>3140630</v>
      </c>
      <c r="F52" s="20"/>
      <c r="G52" s="20">
        <v>2461531</v>
      </c>
      <c r="H52" s="20"/>
      <c r="I52" s="20">
        <v>1149278</v>
      </c>
      <c r="J52" s="20"/>
      <c r="K52" s="20">
        <v>492996</v>
      </c>
      <c r="M52" s="52"/>
      <c r="N52" s="52"/>
      <c r="P52" s="52"/>
      <c r="U52" s="52"/>
      <c r="V52" s="52"/>
      <c r="W52" s="52"/>
      <c r="X52" s="52"/>
      <c r="Y52" s="52"/>
      <c r="Z52" s="52"/>
      <c r="AA52" s="52"/>
    </row>
    <row r="53" spans="1:27" ht="24" customHeight="1">
      <c r="A53" s="18" t="s">
        <v>93</v>
      </c>
      <c r="B53" s="22"/>
      <c r="C53" s="21"/>
      <c r="D53" s="19"/>
      <c r="E53" s="20">
        <v>167214</v>
      </c>
      <c r="F53" s="20"/>
      <c r="G53" s="20">
        <v>223103</v>
      </c>
      <c r="H53" s="20"/>
      <c r="I53" s="20">
        <v>47556</v>
      </c>
      <c r="J53" s="20"/>
      <c r="K53" s="20">
        <v>25905</v>
      </c>
      <c r="M53" s="52"/>
      <c r="N53" s="52"/>
      <c r="P53" s="52"/>
      <c r="U53" s="52"/>
      <c r="V53" s="52"/>
      <c r="W53" s="52"/>
      <c r="X53" s="52"/>
      <c r="Y53" s="52"/>
      <c r="Z53" s="52"/>
      <c r="AA53" s="52"/>
    </row>
    <row r="54" spans="1:27" ht="24" customHeight="1">
      <c r="A54" s="18" t="s">
        <v>94</v>
      </c>
      <c r="B54" s="22"/>
      <c r="C54" s="21"/>
      <c r="D54" s="19"/>
      <c r="E54" s="20">
        <v>7934</v>
      </c>
      <c r="F54" s="20"/>
      <c r="G54" s="20">
        <v>6893</v>
      </c>
      <c r="H54" s="20"/>
      <c r="I54" s="20">
        <v>29058</v>
      </c>
      <c r="J54" s="20"/>
      <c r="K54" s="20">
        <v>17439</v>
      </c>
      <c r="M54" s="52"/>
      <c r="N54" s="52"/>
      <c r="P54" s="52"/>
      <c r="U54" s="52"/>
      <c r="V54" s="52"/>
      <c r="W54" s="52"/>
      <c r="X54" s="52"/>
      <c r="Y54" s="52"/>
      <c r="Z54" s="52"/>
      <c r="AA54" s="52"/>
    </row>
    <row r="55" spans="1:27" ht="24" customHeight="1">
      <c r="A55" s="18" t="s">
        <v>95</v>
      </c>
      <c r="B55" s="9"/>
      <c r="C55" s="21"/>
      <c r="D55" s="19"/>
      <c r="E55" s="20">
        <v>213218</v>
      </c>
      <c r="F55" s="20"/>
      <c r="G55" s="20">
        <v>224169</v>
      </c>
      <c r="H55" s="20"/>
      <c r="I55" s="20">
        <v>122325</v>
      </c>
      <c r="J55" s="20"/>
      <c r="K55" s="20">
        <v>118571</v>
      </c>
      <c r="M55" s="52"/>
      <c r="N55" s="52"/>
      <c r="P55" s="52"/>
      <c r="U55" s="52"/>
      <c r="V55" s="52"/>
      <c r="W55" s="52"/>
      <c r="X55" s="52"/>
      <c r="Y55" s="52"/>
      <c r="Z55" s="52"/>
      <c r="AA55" s="52"/>
    </row>
    <row r="56" spans="1:27" ht="24" customHeight="1">
      <c r="A56" s="3" t="s">
        <v>96</v>
      </c>
      <c r="B56" s="19"/>
      <c r="C56" s="21"/>
      <c r="D56" s="19"/>
      <c r="E56" s="23">
        <f>SUM(E52:E55)</f>
        <v>3528996</v>
      </c>
      <c r="F56" s="20"/>
      <c r="G56" s="23">
        <f>SUM(G52:G55)</f>
        <v>2915696</v>
      </c>
      <c r="H56" s="20"/>
      <c r="I56" s="23">
        <f>SUM(I52:I55)</f>
        <v>1348217</v>
      </c>
      <c r="J56" s="20"/>
      <c r="K56" s="23">
        <f>SUM(K52:K55)</f>
        <v>654911</v>
      </c>
      <c r="M56" s="52"/>
      <c r="N56" s="52"/>
      <c r="P56" s="52"/>
      <c r="U56" s="52"/>
      <c r="V56" s="52"/>
      <c r="W56" s="52"/>
      <c r="X56" s="52"/>
      <c r="Y56" s="52"/>
      <c r="Z56" s="52"/>
      <c r="AA56" s="52"/>
    </row>
    <row r="57" spans="1:27" ht="24" customHeight="1">
      <c r="A57" s="3" t="s">
        <v>109</v>
      </c>
      <c r="B57" s="19"/>
      <c r="C57" s="21"/>
      <c r="D57" s="19"/>
      <c r="E57" s="24">
        <f>E50-E56</f>
        <v>206854</v>
      </c>
      <c r="F57" s="20"/>
      <c r="G57" s="24">
        <f>G50-G56</f>
        <v>83412</v>
      </c>
      <c r="H57" s="20"/>
      <c r="I57" s="24">
        <f>I50-I56</f>
        <v>112264</v>
      </c>
      <c r="J57" s="20"/>
      <c r="K57" s="24">
        <f>K50-K56</f>
        <v>49106</v>
      </c>
      <c r="M57" s="52"/>
      <c r="N57" s="52"/>
      <c r="P57" s="52"/>
      <c r="U57" s="52"/>
      <c r="V57" s="52"/>
      <c r="W57" s="52"/>
      <c r="X57" s="52"/>
      <c r="Y57" s="52"/>
      <c r="Z57" s="52"/>
      <c r="AA57" s="52"/>
    </row>
    <row r="58" spans="1:27" ht="24" customHeight="1">
      <c r="A58" s="18" t="s">
        <v>98</v>
      </c>
      <c r="B58" s="19"/>
      <c r="C58" s="21"/>
      <c r="D58" s="19"/>
      <c r="E58" s="20">
        <v>835</v>
      </c>
      <c r="F58" s="20"/>
      <c r="G58" s="20">
        <v>1500</v>
      </c>
      <c r="H58" s="20"/>
      <c r="I58" s="20">
        <v>1785</v>
      </c>
      <c r="J58" s="20"/>
      <c r="K58" s="20">
        <v>565</v>
      </c>
      <c r="M58" s="52"/>
      <c r="N58" s="52"/>
      <c r="P58" s="52"/>
      <c r="U58" s="52"/>
      <c r="V58" s="52"/>
      <c r="W58" s="52"/>
      <c r="X58" s="52"/>
      <c r="Y58" s="52"/>
      <c r="Z58" s="52"/>
      <c r="AA58" s="52"/>
    </row>
    <row r="59" spans="1:27" ht="24" customHeight="1">
      <c r="A59" s="18" t="s">
        <v>99</v>
      </c>
      <c r="B59" s="19"/>
      <c r="C59" s="21"/>
      <c r="D59" s="19"/>
      <c r="E59" s="20">
        <v>-4976</v>
      </c>
      <c r="F59" s="20"/>
      <c r="G59" s="20">
        <v>-6279</v>
      </c>
      <c r="H59" s="20"/>
      <c r="I59" s="20">
        <v>-2225</v>
      </c>
      <c r="J59" s="20"/>
      <c r="K59" s="20">
        <v>-4352</v>
      </c>
      <c r="M59" s="52"/>
      <c r="N59" s="52"/>
      <c r="P59" s="52"/>
      <c r="U59" s="52"/>
      <c r="V59" s="52"/>
      <c r="W59" s="52"/>
      <c r="X59" s="52"/>
      <c r="Y59" s="52"/>
      <c r="Z59" s="52"/>
      <c r="AA59" s="52"/>
    </row>
    <row r="60" spans="1:27" ht="24" customHeight="1">
      <c r="A60" s="3" t="s">
        <v>100</v>
      </c>
      <c r="B60" s="19"/>
      <c r="C60" s="21"/>
      <c r="D60" s="19"/>
      <c r="E60" s="24">
        <f>SUM(E57:E59)</f>
        <v>202713</v>
      </c>
      <c r="F60" s="20"/>
      <c r="G60" s="24">
        <f>SUM(G57:G59)</f>
        <v>78633</v>
      </c>
      <c r="H60" s="20"/>
      <c r="I60" s="24">
        <f>SUM(I57:I59)</f>
        <v>111824</v>
      </c>
      <c r="J60" s="20"/>
      <c r="K60" s="24">
        <f>SUM(K57:K59)</f>
        <v>45319</v>
      </c>
      <c r="M60" s="52"/>
      <c r="N60" s="52"/>
      <c r="P60" s="52"/>
      <c r="U60" s="52"/>
      <c r="V60" s="52"/>
      <c r="W60" s="52"/>
      <c r="X60" s="52"/>
      <c r="Y60" s="52"/>
      <c r="Z60" s="52"/>
      <c r="AA60" s="52"/>
    </row>
    <row r="61" spans="1:27" ht="24" customHeight="1">
      <c r="A61" s="18" t="s">
        <v>101</v>
      </c>
      <c r="B61" s="19"/>
      <c r="C61" s="21">
        <v>16</v>
      </c>
      <c r="D61" s="19"/>
      <c r="E61" s="20">
        <v>-32538</v>
      </c>
      <c r="F61" s="20"/>
      <c r="G61" s="20">
        <v>-13191</v>
      </c>
      <c r="H61" s="20"/>
      <c r="I61" s="20">
        <v>-18573</v>
      </c>
      <c r="J61" s="20"/>
      <c r="K61" s="20">
        <v>-1691</v>
      </c>
      <c r="M61" s="52"/>
      <c r="N61" s="52"/>
      <c r="P61" s="52"/>
      <c r="U61" s="52"/>
      <c r="V61" s="52"/>
      <c r="W61" s="52"/>
      <c r="X61" s="52"/>
      <c r="Y61" s="52"/>
      <c r="Z61" s="52"/>
      <c r="AA61" s="52"/>
    </row>
    <row r="62" spans="1:27" ht="24" customHeight="1">
      <c r="A62" s="3" t="s">
        <v>102</v>
      </c>
      <c r="B62" s="19"/>
      <c r="C62" s="21"/>
      <c r="D62" s="19"/>
      <c r="E62" s="23">
        <f>SUM(E60:E61)</f>
        <v>170175</v>
      </c>
      <c r="F62" s="20"/>
      <c r="G62" s="23">
        <f>SUM(G60:G61)</f>
        <v>65442</v>
      </c>
      <c r="H62" s="20"/>
      <c r="I62" s="23">
        <f>SUM(I60:I61)</f>
        <v>93251</v>
      </c>
      <c r="J62" s="20"/>
      <c r="K62" s="23">
        <f>SUM(K60:K61)</f>
        <v>43628</v>
      </c>
      <c r="M62" s="52"/>
      <c r="N62" s="52"/>
      <c r="P62" s="52"/>
      <c r="U62" s="52"/>
      <c r="V62" s="52"/>
      <c r="W62" s="52"/>
      <c r="X62" s="52"/>
      <c r="Y62" s="52"/>
      <c r="Z62" s="52"/>
      <c r="AA62" s="52"/>
    </row>
    <row r="63" spans="1:27" ht="24" customHeight="1">
      <c r="A63" s="18"/>
      <c r="B63" s="9"/>
      <c r="C63" s="21"/>
      <c r="D63" s="19"/>
      <c r="E63" s="20"/>
      <c r="F63" s="20"/>
      <c r="G63" s="20"/>
      <c r="H63" s="20"/>
      <c r="I63" s="20"/>
      <c r="J63" s="20"/>
      <c r="K63" s="20"/>
      <c r="N63" s="52"/>
      <c r="P63" s="52"/>
      <c r="U63" s="52"/>
      <c r="V63" s="52"/>
      <c r="W63" s="52"/>
      <c r="X63" s="52"/>
      <c r="Y63" s="52"/>
      <c r="Z63" s="52"/>
      <c r="AA63" s="52"/>
    </row>
    <row r="64" spans="1:27" ht="24" customHeight="1">
      <c r="A64" s="25" t="s">
        <v>103</v>
      </c>
      <c r="B64" s="9"/>
      <c r="C64" s="21"/>
      <c r="D64" s="19"/>
      <c r="E64" s="20"/>
      <c r="F64" s="20"/>
      <c r="G64" s="20"/>
      <c r="H64" s="20"/>
      <c r="I64" s="20"/>
      <c r="J64" s="20"/>
      <c r="K64" s="20"/>
      <c r="N64" s="52"/>
      <c r="P64" s="52"/>
      <c r="U64" s="52"/>
      <c r="V64" s="52"/>
      <c r="W64" s="52"/>
      <c r="X64" s="52"/>
      <c r="Y64" s="52"/>
      <c r="Z64" s="52"/>
      <c r="AA64" s="52"/>
    </row>
    <row r="65" spans="1:27" ht="24" customHeight="1">
      <c r="A65" s="25" t="s">
        <v>104</v>
      </c>
      <c r="B65" s="9"/>
      <c r="C65" s="21"/>
      <c r="D65" s="19"/>
      <c r="E65" s="26">
        <v>0</v>
      </c>
      <c r="F65" s="20"/>
      <c r="G65" s="26">
        <v>0</v>
      </c>
      <c r="H65" s="20"/>
      <c r="I65" s="26">
        <v>0</v>
      </c>
      <c r="J65" s="20"/>
      <c r="K65" s="26">
        <v>0</v>
      </c>
      <c r="N65" s="52"/>
      <c r="P65" s="52"/>
      <c r="U65" s="52"/>
      <c r="V65" s="52"/>
      <c r="W65" s="52"/>
      <c r="X65" s="52"/>
      <c r="Y65" s="52"/>
      <c r="Z65" s="52"/>
      <c r="AA65" s="52"/>
    </row>
    <row r="66" spans="1:27" ht="24" customHeight="1">
      <c r="A66" s="18"/>
      <c r="B66" s="9"/>
      <c r="C66" s="21"/>
      <c r="D66" s="19"/>
      <c r="E66" s="20"/>
      <c r="F66" s="20"/>
      <c r="G66" s="20"/>
      <c r="H66" s="20"/>
      <c r="I66" s="20"/>
      <c r="J66" s="20"/>
      <c r="K66" s="20"/>
      <c r="N66" s="52"/>
      <c r="P66" s="52"/>
      <c r="U66" s="52"/>
      <c r="V66" s="52"/>
      <c r="W66" s="52"/>
      <c r="X66" s="52"/>
      <c r="Y66" s="52"/>
      <c r="Z66" s="52"/>
      <c r="AA66" s="52"/>
    </row>
    <row r="67" spans="1:27" ht="24" customHeight="1" thickBot="1">
      <c r="A67" s="25" t="s">
        <v>105</v>
      </c>
      <c r="B67" s="9"/>
      <c r="C67" s="21"/>
      <c r="D67" s="19"/>
      <c r="E67" s="27">
        <f>+E62+E65</f>
        <v>170175</v>
      </c>
      <c r="F67" s="20"/>
      <c r="G67" s="27">
        <f>+G62+G65</f>
        <v>65442</v>
      </c>
      <c r="H67" s="20"/>
      <c r="I67" s="27">
        <f>+I62+I65</f>
        <v>93251</v>
      </c>
      <c r="J67" s="20"/>
      <c r="K67" s="27">
        <f>+K62+K65</f>
        <v>43628</v>
      </c>
      <c r="N67" s="52"/>
      <c r="P67" s="52"/>
      <c r="U67" s="52"/>
      <c r="V67" s="52"/>
      <c r="W67" s="52"/>
      <c r="X67" s="52"/>
      <c r="Y67" s="52"/>
      <c r="Z67" s="52"/>
      <c r="AA67" s="52"/>
    </row>
    <row r="68" spans="1:27" ht="24" customHeight="1" thickTop="1">
      <c r="A68" s="25"/>
      <c r="B68" s="9"/>
      <c r="C68" s="21"/>
      <c r="D68" s="19"/>
      <c r="E68" s="20"/>
      <c r="F68" s="20"/>
      <c r="G68" s="20"/>
      <c r="H68" s="20"/>
      <c r="I68" s="20"/>
      <c r="J68" s="20"/>
      <c r="K68" s="20"/>
      <c r="N68" s="52"/>
      <c r="P68" s="52"/>
      <c r="U68" s="52"/>
      <c r="V68" s="52"/>
      <c r="W68" s="52"/>
      <c r="X68" s="52"/>
      <c r="Y68" s="52"/>
      <c r="Z68" s="52"/>
      <c r="AA68" s="52"/>
    </row>
    <row r="69" spans="1:27" ht="24" customHeight="1">
      <c r="A69" s="71" t="s">
        <v>106</v>
      </c>
      <c r="B69" s="9"/>
      <c r="C69" s="21">
        <v>17</v>
      </c>
      <c r="D69" s="19"/>
      <c r="E69" s="20"/>
      <c r="F69" s="20"/>
      <c r="G69" s="20"/>
      <c r="H69" s="20"/>
      <c r="I69" s="20"/>
      <c r="J69" s="20"/>
      <c r="K69" s="20"/>
      <c r="N69" s="52"/>
      <c r="P69" s="52"/>
      <c r="U69" s="52"/>
      <c r="V69" s="52"/>
      <c r="W69" s="52"/>
      <c r="X69" s="52"/>
      <c r="Y69" s="52"/>
      <c r="Z69" s="52"/>
      <c r="AA69" s="52"/>
    </row>
    <row r="70" spans="1:27" ht="24" customHeight="1" thickBot="1">
      <c r="A70" s="29" t="s">
        <v>107</v>
      </c>
      <c r="B70" s="9"/>
      <c r="C70" s="21"/>
      <c r="D70" s="19"/>
      <c r="E70" s="30">
        <f>E67/500000000*1000</f>
        <v>0.34034999999999999</v>
      </c>
      <c r="F70" s="20"/>
      <c r="G70" s="30">
        <f>G67/500000</f>
        <v>0.130884</v>
      </c>
      <c r="H70" s="20"/>
      <c r="I70" s="30">
        <f>I67/500000000*1000</f>
        <v>0.186502</v>
      </c>
      <c r="J70" s="20"/>
      <c r="K70" s="30">
        <f>K67/500000</f>
        <v>8.7256E-2</v>
      </c>
      <c r="N70" s="52"/>
      <c r="P70" s="52"/>
      <c r="U70" s="52"/>
      <c r="V70" s="52"/>
      <c r="W70" s="52"/>
      <c r="X70" s="52"/>
      <c r="Y70" s="52"/>
      <c r="Z70" s="52"/>
      <c r="AA70" s="52"/>
    </row>
    <row r="71" spans="1:27" ht="24" customHeight="1" thickTop="1">
      <c r="A71" s="29"/>
      <c r="B71" s="9"/>
      <c r="C71" s="21"/>
      <c r="D71" s="19"/>
      <c r="E71" s="20"/>
      <c r="F71" s="20"/>
      <c r="G71" s="20"/>
      <c r="H71" s="20"/>
      <c r="I71" s="20"/>
      <c r="J71" s="20"/>
      <c r="K71" s="20"/>
    </row>
    <row r="72" spans="1:27" ht="24" customHeight="1">
      <c r="A72" s="56" t="s">
        <v>37</v>
      </c>
      <c r="B72" s="9"/>
      <c r="C72" s="21"/>
      <c r="D72" s="19"/>
      <c r="E72" s="20"/>
      <c r="F72" s="20"/>
      <c r="G72" s="20"/>
      <c r="H72" s="20"/>
      <c r="I72" s="20"/>
      <c r="J72" s="20"/>
      <c r="K72" s="20"/>
    </row>
  </sheetData>
  <mergeCells count="4">
    <mergeCell ref="I6:K6"/>
    <mergeCell ref="E6:G6"/>
    <mergeCell ref="E42:G42"/>
    <mergeCell ref="I42:K42"/>
  </mergeCells>
  <pageMargins left="0.77" right="0.32" top="0.78700000000000003" bottom="0.2" header="0.3" footer="0.3"/>
  <pageSetup paperSize="9" scale="69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1"/>
  <sheetViews>
    <sheetView showGridLines="0" view="pageBreakPreview" zoomScale="60" zoomScaleNormal="77" workbookViewId="0">
      <selection activeCell="A17" sqref="A17"/>
    </sheetView>
  </sheetViews>
  <sheetFormatPr defaultColWidth="9.140625" defaultRowHeight="24" customHeight="1"/>
  <cols>
    <col min="1" max="1" width="40.85546875" style="19" customWidth="1"/>
    <col min="2" max="2" width="3.140625" style="19" customWidth="1"/>
    <col min="3" max="3" width="16.85546875" style="19" customWidth="1"/>
    <col min="4" max="4" width="1.140625" style="19" customWidth="1"/>
    <col min="5" max="5" width="19" style="19" customWidth="1"/>
    <col min="6" max="6" width="1.140625" style="19" customWidth="1"/>
    <col min="7" max="7" width="16.85546875" style="19" customWidth="1"/>
    <col min="8" max="8" width="1.140625" style="19" customWidth="1"/>
    <col min="9" max="9" width="16.85546875" style="19" customWidth="1"/>
    <col min="10" max="10" width="1.140625" style="19" customWidth="1"/>
    <col min="11" max="11" width="16.85546875" style="19" customWidth="1"/>
    <col min="12" max="16384" width="9.140625" style="19"/>
  </cols>
  <sheetData>
    <row r="1" spans="1:11" ht="24" customHeight="1">
      <c r="K1" s="31" t="s">
        <v>80</v>
      </c>
    </row>
    <row r="2" spans="1:11" ht="24" customHeight="1">
      <c r="A2" s="3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4" customHeight="1">
      <c r="A3" s="3" t="s">
        <v>110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4" customHeight="1">
      <c r="A4" s="3" t="s">
        <v>108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4" customHeight="1">
      <c r="B5" s="33"/>
      <c r="C5" s="33"/>
      <c r="D5" s="33"/>
      <c r="E5" s="33"/>
      <c r="F5" s="33"/>
      <c r="G5" s="33"/>
      <c r="H5" s="33"/>
      <c r="I5" s="33"/>
      <c r="J5" s="33"/>
      <c r="K5" s="31" t="s">
        <v>3</v>
      </c>
    </row>
    <row r="6" spans="1:11" ht="24" customHeight="1">
      <c r="B6" s="33"/>
      <c r="C6" s="78" t="s">
        <v>4</v>
      </c>
      <c r="D6" s="78"/>
      <c r="E6" s="78"/>
      <c r="F6" s="78"/>
      <c r="G6" s="78"/>
      <c r="H6" s="78"/>
      <c r="I6" s="78"/>
      <c r="J6" s="78"/>
      <c r="K6" s="78"/>
    </row>
    <row r="7" spans="1:11" s="17" customFormat="1" ht="24" customHeight="1">
      <c r="C7" s="17" t="s">
        <v>111</v>
      </c>
      <c r="E7" s="5" t="s">
        <v>112</v>
      </c>
      <c r="K7" s="17" t="s">
        <v>113</v>
      </c>
    </row>
    <row r="8" spans="1:11" s="17" customFormat="1" ht="24" customHeight="1">
      <c r="C8" s="17" t="s">
        <v>114</v>
      </c>
      <c r="E8" s="34" t="s">
        <v>115</v>
      </c>
      <c r="G8" s="79" t="s">
        <v>74</v>
      </c>
      <c r="H8" s="79"/>
      <c r="I8" s="79"/>
      <c r="K8" s="17" t="s">
        <v>116</v>
      </c>
    </row>
    <row r="9" spans="1:11" s="17" customFormat="1" ht="24" customHeight="1">
      <c r="C9" s="35" t="s">
        <v>117</v>
      </c>
      <c r="E9" s="36" t="s">
        <v>118</v>
      </c>
      <c r="G9" s="35" t="s">
        <v>119</v>
      </c>
      <c r="I9" s="35" t="s">
        <v>120</v>
      </c>
      <c r="K9" s="35" t="s">
        <v>121</v>
      </c>
    </row>
    <row r="10" spans="1:11" s="17" customFormat="1" ht="24" customHeight="1">
      <c r="E10" s="5"/>
    </row>
    <row r="11" spans="1:11" ht="24" customHeight="1">
      <c r="A11" s="3" t="s">
        <v>122</v>
      </c>
      <c r="B11" s="17"/>
      <c r="C11" s="20">
        <v>500000</v>
      </c>
      <c r="D11" s="20"/>
      <c r="E11" s="20">
        <v>-77880</v>
      </c>
      <c r="F11" s="20"/>
      <c r="G11" s="20">
        <v>22500</v>
      </c>
      <c r="H11" s="20"/>
      <c r="I11" s="20">
        <v>567920</v>
      </c>
      <c r="J11" s="20"/>
      <c r="K11" s="20">
        <f>SUM(C11:I11)</f>
        <v>1012540</v>
      </c>
    </row>
    <row r="12" spans="1:11" ht="24" customHeight="1">
      <c r="A12" s="29" t="s">
        <v>105</v>
      </c>
      <c r="B12" s="17"/>
      <c r="C12" s="20">
        <v>0</v>
      </c>
      <c r="D12" s="20"/>
      <c r="E12" s="20">
        <v>0</v>
      </c>
      <c r="F12" s="20"/>
      <c r="G12" s="20">
        <v>0</v>
      </c>
      <c r="H12" s="20"/>
      <c r="I12" s="20">
        <f>PL!G62</f>
        <v>65442</v>
      </c>
      <c r="J12" s="20"/>
      <c r="K12" s="20">
        <f>SUM(C12:I12)</f>
        <v>65442</v>
      </c>
    </row>
    <row r="13" spans="1:11" ht="24" customHeight="1">
      <c r="A13" s="29" t="s">
        <v>123</v>
      </c>
      <c r="B13" s="17"/>
      <c r="C13" s="20">
        <v>0</v>
      </c>
      <c r="D13" s="20"/>
      <c r="E13" s="20">
        <v>0</v>
      </c>
      <c r="F13" s="20"/>
      <c r="G13" s="20">
        <v>0</v>
      </c>
      <c r="H13" s="20"/>
      <c r="I13" s="20">
        <v>-40000</v>
      </c>
      <c r="J13" s="20"/>
      <c r="K13" s="20">
        <f>SUM(C13:I13)</f>
        <v>-40000</v>
      </c>
    </row>
    <row r="14" spans="1:11" ht="24" customHeight="1">
      <c r="A14" s="29" t="s">
        <v>124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</row>
    <row r="15" spans="1:11" ht="24" customHeight="1">
      <c r="A15" s="29" t="s">
        <v>125</v>
      </c>
      <c r="B15" s="17"/>
      <c r="C15" s="20">
        <v>0</v>
      </c>
      <c r="D15" s="20"/>
      <c r="E15" s="20">
        <v>0</v>
      </c>
      <c r="F15" s="20"/>
      <c r="G15" s="20">
        <v>2500</v>
      </c>
      <c r="H15" s="20"/>
      <c r="I15" s="20">
        <v>-2500</v>
      </c>
      <c r="J15" s="20"/>
      <c r="K15" s="20">
        <f>SUM(C15:I15)</f>
        <v>0</v>
      </c>
    </row>
    <row r="16" spans="1:11" ht="24" customHeight="1" thickBot="1">
      <c r="A16" s="3" t="s">
        <v>126</v>
      </c>
      <c r="B16" s="17"/>
      <c r="C16" s="37">
        <f>SUM(C11:C15)</f>
        <v>500000</v>
      </c>
      <c r="D16" s="20"/>
      <c r="E16" s="37">
        <f t="shared" ref="E16:G16" si="0">SUM(E11:E15)</f>
        <v>-77880</v>
      </c>
      <c r="F16" s="37">
        <f t="shared" si="0"/>
        <v>0</v>
      </c>
      <c r="G16" s="37">
        <f t="shared" si="0"/>
        <v>25000</v>
      </c>
      <c r="H16" s="20"/>
      <c r="I16" s="37">
        <f>SUM(I11:I15)</f>
        <v>590862</v>
      </c>
      <c r="J16" s="20"/>
      <c r="K16" s="37">
        <f>SUM(K11:K15)</f>
        <v>1037982</v>
      </c>
    </row>
    <row r="17" spans="1:11" ht="24" customHeight="1" thickTop="1">
      <c r="A17" s="3"/>
      <c r="B17" s="17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24" customHeight="1">
      <c r="A18" s="3" t="s">
        <v>127</v>
      </c>
      <c r="B18" s="17"/>
      <c r="C18" s="20">
        <v>500000</v>
      </c>
      <c r="D18" s="20"/>
      <c r="E18" s="20">
        <v>-77880</v>
      </c>
      <c r="F18" s="20"/>
      <c r="G18" s="20">
        <v>28500</v>
      </c>
      <c r="H18" s="20"/>
      <c r="I18" s="20">
        <v>608811</v>
      </c>
      <c r="J18" s="20"/>
      <c r="K18" s="20">
        <f>SUM(C18:I18)</f>
        <v>1059431</v>
      </c>
    </row>
    <row r="19" spans="1:11" ht="24" customHeight="1">
      <c r="A19" s="29" t="s">
        <v>105</v>
      </c>
      <c r="B19" s="17"/>
      <c r="C19" s="20">
        <v>0</v>
      </c>
      <c r="D19" s="20"/>
      <c r="E19" s="20">
        <v>0</v>
      </c>
      <c r="F19" s="20"/>
      <c r="G19" s="20">
        <v>0</v>
      </c>
      <c r="H19" s="20"/>
      <c r="I19" s="20">
        <f>PL!E62</f>
        <v>170175</v>
      </c>
      <c r="J19" s="20"/>
      <c r="K19" s="20">
        <f>SUM(C19:I19)</f>
        <v>170175</v>
      </c>
    </row>
    <row r="20" spans="1:11" ht="24" customHeight="1">
      <c r="A20" s="29" t="s">
        <v>123</v>
      </c>
      <c r="C20" s="20">
        <v>0</v>
      </c>
      <c r="D20" s="20"/>
      <c r="E20" s="20">
        <v>0</v>
      </c>
      <c r="F20" s="20"/>
      <c r="G20" s="20">
        <v>0</v>
      </c>
      <c r="I20" s="19">
        <v>-300000</v>
      </c>
      <c r="K20" s="20">
        <f>SUM(C20:I20)</f>
        <v>-300000</v>
      </c>
    </row>
    <row r="21" spans="1:11" ht="24" customHeight="1" thickBot="1">
      <c r="A21" s="3" t="s">
        <v>128</v>
      </c>
      <c r="B21" s="17"/>
      <c r="C21" s="37">
        <f>SUM(C18:C20)</f>
        <v>500000</v>
      </c>
      <c r="D21" s="20"/>
      <c r="E21" s="37">
        <f>SUM(E18:E20)</f>
        <v>-77880</v>
      </c>
      <c r="F21" s="20"/>
      <c r="G21" s="37">
        <f>SUM(G18:G20)</f>
        <v>28500</v>
      </c>
      <c r="H21" s="20"/>
      <c r="I21" s="37">
        <f>SUM(I18:I20)</f>
        <v>478986</v>
      </c>
      <c r="J21" s="20"/>
      <c r="K21" s="37">
        <f>SUM(K18:K20)</f>
        <v>929606</v>
      </c>
    </row>
    <row r="22" spans="1:11" ht="24" customHeight="1" thickTop="1">
      <c r="A22" s="38"/>
      <c r="B22" s="17"/>
      <c r="C22" s="20"/>
      <c r="D22" s="20"/>
      <c r="E22" s="20"/>
      <c r="F22" s="20"/>
      <c r="G22" s="20"/>
      <c r="H22" s="20"/>
      <c r="I22" s="20"/>
      <c r="J22" s="20"/>
      <c r="K22" s="20">
        <f>+K21-BS!E89</f>
        <v>0</v>
      </c>
    </row>
    <row r="23" spans="1:11" ht="24" customHeight="1">
      <c r="A23" s="56" t="s">
        <v>37</v>
      </c>
    </row>
    <row r="48" spans="1:1" ht="24" customHeight="1">
      <c r="A48" s="70" t="s">
        <v>37</v>
      </c>
    </row>
    <row r="71" spans="1:1" ht="24" customHeight="1">
      <c r="A71" s="70" t="s">
        <v>37</v>
      </c>
    </row>
  </sheetData>
  <mergeCells count="2">
    <mergeCell ref="C6:K6"/>
    <mergeCell ref="G8:I8"/>
  </mergeCells>
  <printOptions horizontalCentered="1"/>
  <pageMargins left="0.67" right="0.3" top="0.78700000000000003" bottom="0.31496062992126" header="0.31496062992126" footer="0.31496062992126"/>
  <pageSetup paperSize="9" scale="7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9"/>
  <sheetViews>
    <sheetView showGridLines="0" view="pageBreakPreview" topLeftCell="A7" zoomScale="60" zoomScaleNormal="50" workbookViewId="0">
      <selection activeCell="H26" sqref="H26"/>
    </sheetView>
  </sheetViews>
  <sheetFormatPr defaultColWidth="9.140625" defaultRowHeight="24" customHeight="1"/>
  <cols>
    <col min="1" max="1" width="27.42578125" style="19" customWidth="1"/>
    <col min="2" max="2" width="7.5703125" style="19" customWidth="1"/>
    <col min="3" max="3" width="9.140625" style="19" customWidth="1"/>
    <col min="4" max="4" width="16.85546875" style="19" customWidth="1"/>
    <col min="5" max="5" width="1.85546875" style="19" customWidth="1"/>
    <col min="6" max="6" width="16.85546875" style="19" customWidth="1"/>
    <col min="7" max="7" width="1.85546875" style="19" customWidth="1"/>
    <col min="8" max="8" width="16.85546875" style="19" customWidth="1"/>
    <col min="9" max="9" width="1.85546875" style="19" customWidth="1"/>
    <col min="10" max="10" width="16.85546875" style="19" customWidth="1"/>
    <col min="11" max="16384" width="9.140625" style="19"/>
  </cols>
  <sheetData>
    <row r="1" spans="1:10" ht="24" customHeight="1">
      <c r="J1" s="31" t="s">
        <v>80</v>
      </c>
    </row>
    <row r="2" spans="1:10" ht="24" customHeight="1">
      <c r="A2" s="3" t="s">
        <v>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24" customHeight="1">
      <c r="A3" s="3" t="s">
        <v>129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4" customHeight="1">
      <c r="A4" s="3" t="s">
        <v>108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24" customHeight="1">
      <c r="B5" s="33"/>
      <c r="C5" s="33"/>
      <c r="D5" s="33"/>
      <c r="E5" s="33"/>
      <c r="F5" s="33"/>
      <c r="G5" s="33"/>
      <c r="H5" s="33"/>
      <c r="I5" s="33"/>
      <c r="J5" s="31" t="s">
        <v>3</v>
      </c>
    </row>
    <row r="6" spans="1:10" ht="24" customHeight="1">
      <c r="B6" s="33"/>
      <c r="C6" s="33"/>
      <c r="D6" s="78" t="s">
        <v>5</v>
      </c>
      <c r="E6" s="78"/>
      <c r="F6" s="78"/>
      <c r="G6" s="78"/>
      <c r="H6" s="78"/>
      <c r="I6" s="78"/>
      <c r="J6" s="78"/>
    </row>
    <row r="7" spans="1:10" s="17" customFormat="1" ht="24" customHeight="1">
      <c r="D7" s="17" t="s">
        <v>111</v>
      </c>
      <c r="J7" s="17" t="s">
        <v>113</v>
      </c>
    </row>
    <row r="8" spans="1:10" s="17" customFormat="1" ht="24" customHeight="1">
      <c r="D8" s="17" t="s">
        <v>114</v>
      </c>
      <c r="F8" s="79" t="s">
        <v>74</v>
      </c>
      <c r="G8" s="79"/>
      <c r="H8" s="79"/>
      <c r="J8" s="17" t="s">
        <v>116</v>
      </c>
    </row>
    <row r="9" spans="1:10" s="17" customFormat="1" ht="24" customHeight="1">
      <c r="D9" s="35" t="s">
        <v>117</v>
      </c>
      <c r="F9" s="35" t="s">
        <v>119</v>
      </c>
      <c r="H9" s="35" t="s">
        <v>120</v>
      </c>
      <c r="J9" s="35" t="s">
        <v>121</v>
      </c>
    </row>
    <row r="10" spans="1:10" s="17" customFormat="1" ht="24" customHeight="1"/>
    <row r="11" spans="1:10" ht="24" customHeight="1">
      <c r="A11" s="3" t="s">
        <v>122</v>
      </c>
      <c r="C11" s="17"/>
      <c r="D11" s="20">
        <v>500000</v>
      </c>
      <c r="E11" s="20"/>
      <c r="F11" s="20">
        <v>22500</v>
      </c>
      <c r="G11" s="20"/>
      <c r="H11" s="20">
        <v>371166</v>
      </c>
      <c r="I11" s="20"/>
      <c r="J11" s="20">
        <f>SUM(D11:H11)</f>
        <v>893666</v>
      </c>
    </row>
    <row r="12" spans="1:10" ht="24" customHeight="1">
      <c r="A12" s="29" t="s">
        <v>105</v>
      </c>
      <c r="C12" s="17"/>
      <c r="D12" s="20">
        <v>0</v>
      </c>
      <c r="E12" s="20"/>
      <c r="F12" s="20">
        <v>0</v>
      </c>
      <c r="G12" s="20"/>
      <c r="H12" s="20">
        <f>PL!K62</f>
        <v>43628</v>
      </c>
      <c r="I12" s="20"/>
      <c r="J12" s="20">
        <f>SUM(D12:H12)</f>
        <v>43628</v>
      </c>
    </row>
    <row r="13" spans="1:10" ht="24" customHeight="1">
      <c r="A13" s="29" t="s">
        <v>123</v>
      </c>
      <c r="C13" s="17"/>
      <c r="D13" s="20">
        <v>0</v>
      </c>
      <c r="E13" s="20"/>
      <c r="F13" s="20">
        <v>0</v>
      </c>
      <c r="G13" s="20"/>
      <c r="H13" s="20">
        <v>-40000</v>
      </c>
      <c r="I13" s="20"/>
      <c r="J13" s="20">
        <f>SUM(D13:H13)</f>
        <v>-40000</v>
      </c>
    </row>
    <row r="14" spans="1:10" ht="24" customHeight="1">
      <c r="A14" s="29" t="s">
        <v>124</v>
      </c>
      <c r="C14" s="17"/>
      <c r="D14" s="20"/>
      <c r="E14" s="20"/>
      <c r="F14" s="20"/>
      <c r="G14" s="20"/>
      <c r="H14" s="20"/>
      <c r="I14" s="20"/>
      <c r="J14" s="20"/>
    </row>
    <row r="15" spans="1:10" ht="24" customHeight="1">
      <c r="A15" s="29" t="s">
        <v>125</v>
      </c>
      <c r="C15" s="17"/>
      <c r="D15" s="20" t="s">
        <v>130</v>
      </c>
      <c r="E15" s="20"/>
      <c r="F15" s="20">
        <v>2500</v>
      </c>
      <c r="G15" s="20"/>
      <c r="H15" s="20">
        <v>-2500</v>
      </c>
      <c r="I15" s="20"/>
      <c r="J15" s="20">
        <f>SUM(D15:H15)</f>
        <v>0</v>
      </c>
    </row>
    <row r="16" spans="1:10" ht="24" customHeight="1" thickBot="1">
      <c r="A16" s="3" t="s">
        <v>131</v>
      </c>
      <c r="C16" s="17"/>
      <c r="D16" s="37">
        <f>SUM(D11:D15)</f>
        <v>500000</v>
      </c>
      <c r="E16" s="20"/>
      <c r="F16" s="37">
        <f>SUM(F11:F15)</f>
        <v>25000</v>
      </c>
      <c r="G16" s="20"/>
      <c r="H16" s="37">
        <f>SUM(H11:H15)</f>
        <v>372294</v>
      </c>
      <c r="I16" s="20"/>
      <c r="J16" s="37">
        <f>SUM(J11:J15)</f>
        <v>897294</v>
      </c>
    </row>
    <row r="17" spans="1:10" ht="24" customHeight="1" thickTop="1">
      <c r="A17" s="3"/>
      <c r="C17" s="17"/>
      <c r="D17" s="20"/>
      <c r="E17" s="20"/>
      <c r="F17" s="20"/>
      <c r="G17" s="20"/>
      <c r="H17" s="20"/>
      <c r="I17" s="20"/>
      <c r="J17" s="20"/>
    </row>
    <row r="18" spans="1:10" ht="24" customHeight="1">
      <c r="A18" s="3" t="s">
        <v>132</v>
      </c>
      <c r="C18" s="17"/>
      <c r="D18" s="20">
        <v>500000</v>
      </c>
      <c r="E18" s="20"/>
      <c r="F18" s="20">
        <v>28500</v>
      </c>
      <c r="G18" s="20"/>
      <c r="H18" s="20">
        <v>394333</v>
      </c>
      <c r="I18" s="20"/>
      <c r="J18" s="20">
        <f>SUM(D18:H18)</f>
        <v>922833</v>
      </c>
    </row>
    <row r="19" spans="1:10" ht="24" customHeight="1">
      <c r="A19" s="29" t="s">
        <v>133</v>
      </c>
      <c r="C19" s="17"/>
      <c r="D19" s="20">
        <v>0</v>
      </c>
      <c r="E19" s="20"/>
      <c r="F19" s="20">
        <v>0</v>
      </c>
      <c r="G19" s="20"/>
      <c r="H19" s="20">
        <f>PL!I62</f>
        <v>93251</v>
      </c>
      <c r="I19" s="20"/>
      <c r="J19" s="20">
        <f>SUM(D19:H19)</f>
        <v>93251</v>
      </c>
    </row>
    <row r="20" spans="1:10" ht="24" customHeight="1">
      <c r="A20" s="29" t="s">
        <v>123</v>
      </c>
      <c r="D20" s="20">
        <v>0</v>
      </c>
      <c r="E20" s="20"/>
      <c r="F20" s="20">
        <v>0</v>
      </c>
      <c r="H20" s="19">
        <v>-300000</v>
      </c>
      <c r="J20" s="20">
        <f>SUM(D20:H20)</f>
        <v>-300000</v>
      </c>
    </row>
    <row r="21" spans="1:10" ht="24" customHeight="1" thickBot="1">
      <c r="A21" s="3" t="s">
        <v>128</v>
      </c>
      <c r="C21" s="17"/>
      <c r="D21" s="37">
        <f>SUM(D18:D20)</f>
        <v>500000</v>
      </c>
      <c r="E21" s="20"/>
      <c r="F21" s="37">
        <f>SUM(F18:F20)</f>
        <v>28500</v>
      </c>
      <c r="G21" s="20"/>
      <c r="H21" s="37">
        <f>SUM(H18:H20)</f>
        <v>187584</v>
      </c>
      <c r="I21" s="20"/>
      <c r="J21" s="37">
        <f>SUM(J18:J20)</f>
        <v>716084</v>
      </c>
    </row>
    <row r="22" spans="1:10" ht="24" customHeight="1" thickTop="1">
      <c r="A22" s="38"/>
      <c r="C22" s="17"/>
      <c r="D22" s="20"/>
      <c r="E22" s="20"/>
      <c r="F22" s="20"/>
      <c r="G22" s="20"/>
      <c r="H22" s="20"/>
      <c r="I22" s="20"/>
      <c r="J22" s="20">
        <f>J21-BS!I89</f>
        <v>0</v>
      </c>
    </row>
    <row r="23" spans="1:10" ht="24" customHeight="1">
      <c r="A23" s="56" t="s">
        <v>37</v>
      </c>
    </row>
    <row r="37" spans="1:1" ht="24" customHeight="1">
      <c r="A37" s="70" t="s">
        <v>37</v>
      </c>
    </row>
    <row r="50" spans="1:1" ht="24" customHeight="1">
      <c r="A50" s="19" t="s">
        <v>134</v>
      </c>
    </row>
    <row r="76" spans="1:1" ht="24" customHeight="1">
      <c r="A76" s="70" t="s">
        <v>37</v>
      </c>
    </row>
    <row r="99" spans="1:1" ht="24" customHeight="1">
      <c r="A99" s="70" t="s">
        <v>37</v>
      </c>
    </row>
  </sheetData>
  <mergeCells count="2">
    <mergeCell ref="F8:H8"/>
    <mergeCell ref="D6:J6"/>
  </mergeCells>
  <printOptions horizontalCentered="1"/>
  <pageMargins left="0.74" right="0.3" top="0.78700000000000003" bottom="0.2" header="0.31496062992126" footer="0.31496062992126"/>
  <pageSetup paperSize="9" scale="8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98"/>
  <sheetViews>
    <sheetView showGridLines="0" view="pageBreakPreview" zoomScale="50" zoomScaleNormal="70" zoomScaleSheetLayoutView="50" workbookViewId="0">
      <selection activeCell="L78" sqref="L78"/>
    </sheetView>
  </sheetViews>
  <sheetFormatPr defaultColWidth="9.140625" defaultRowHeight="24" customHeight="1"/>
  <cols>
    <col min="1" max="1" width="69.85546875" style="1" customWidth="1"/>
    <col min="2" max="2" width="2.85546875" style="1" customWidth="1"/>
    <col min="3" max="3" width="16.85546875" style="1" customWidth="1"/>
    <col min="4" max="4" width="1.42578125" style="1" customWidth="1"/>
    <col min="5" max="5" width="16.85546875" style="1" customWidth="1"/>
    <col min="6" max="6" width="1.42578125" style="1" customWidth="1"/>
    <col min="7" max="7" width="16.85546875" style="1" customWidth="1"/>
    <col min="8" max="8" width="1.42578125" style="1" customWidth="1"/>
    <col min="9" max="9" width="16.85546875" style="1" customWidth="1"/>
    <col min="10" max="10" width="1.85546875" style="1" customWidth="1"/>
    <col min="11" max="13" width="9.140625" style="1"/>
    <col min="14" max="14" width="10.85546875" style="1" customWidth="1"/>
    <col min="15" max="16384" width="9.140625" style="1"/>
  </cols>
  <sheetData>
    <row r="1" spans="1:30" ht="24" customHeight="1">
      <c r="I1" s="10" t="s">
        <v>80</v>
      </c>
    </row>
    <row r="2" spans="1:30" s="18" customFormat="1" ht="24" customHeight="1">
      <c r="A2" s="3" t="s">
        <v>0</v>
      </c>
      <c r="B2" s="39"/>
      <c r="C2" s="40"/>
      <c r="D2" s="40"/>
      <c r="E2" s="40"/>
      <c r="F2" s="40"/>
      <c r="G2" s="39"/>
      <c r="H2" s="39"/>
    </row>
    <row r="3" spans="1:30" s="18" customFormat="1" ht="24" customHeight="1">
      <c r="A3" s="28" t="s">
        <v>135</v>
      </c>
      <c r="B3" s="39"/>
      <c r="C3" s="40"/>
      <c r="D3" s="40"/>
      <c r="E3" s="40"/>
      <c r="F3" s="40"/>
      <c r="G3" s="39"/>
      <c r="H3" s="39"/>
    </row>
    <row r="4" spans="1:30" s="18" customFormat="1" ht="24" customHeight="1">
      <c r="A4" s="41" t="s">
        <v>108</v>
      </c>
      <c r="B4" s="39"/>
      <c r="C4" s="40"/>
      <c r="D4" s="40"/>
      <c r="E4" s="40"/>
      <c r="F4" s="40"/>
      <c r="G4" s="39"/>
      <c r="H4" s="39"/>
      <c r="I4" s="39"/>
    </row>
    <row r="5" spans="1:30" s="18" customFormat="1" ht="24" customHeight="1">
      <c r="A5" s="29"/>
      <c r="I5" s="31" t="s">
        <v>3</v>
      </c>
    </row>
    <row r="6" spans="1:30" s="18" customFormat="1" ht="24" customHeight="1">
      <c r="A6" s="29"/>
      <c r="B6" s="39"/>
      <c r="C6" s="77" t="s">
        <v>4</v>
      </c>
      <c r="D6" s="77"/>
      <c r="E6" s="77"/>
      <c r="F6" s="40"/>
      <c r="G6" s="77" t="s">
        <v>5</v>
      </c>
      <c r="H6" s="77"/>
      <c r="I6" s="77"/>
    </row>
    <row r="7" spans="1:30" s="18" customFormat="1" ht="24" customHeight="1">
      <c r="A7" s="29"/>
      <c r="C7" s="14">
        <v>2021</v>
      </c>
      <c r="D7" s="14"/>
      <c r="E7" s="14">
        <v>2020</v>
      </c>
      <c r="F7" s="42"/>
      <c r="G7" s="14">
        <v>2021</v>
      </c>
      <c r="H7" s="14"/>
      <c r="I7" s="14">
        <v>2020</v>
      </c>
    </row>
    <row r="8" spans="1:30" s="18" customFormat="1" ht="24" customHeight="1">
      <c r="A8" s="28" t="s">
        <v>136</v>
      </c>
      <c r="C8" s="43"/>
      <c r="D8" s="43"/>
      <c r="E8" s="43"/>
      <c r="F8" s="43"/>
      <c r="G8" s="20"/>
      <c r="H8" s="43"/>
      <c r="I8" s="20"/>
    </row>
    <row r="9" spans="1:30" s="18" customFormat="1" ht="24" customHeight="1">
      <c r="A9" s="29" t="s">
        <v>137</v>
      </c>
      <c r="C9" s="44">
        <f>SUM(PL!E60)</f>
        <v>202713</v>
      </c>
      <c r="D9" s="44"/>
      <c r="E9" s="44">
        <f>SUM(PL!G60)</f>
        <v>78633</v>
      </c>
      <c r="F9" s="44"/>
      <c r="G9" s="44">
        <f>SUM(PL!I60)</f>
        <v>111824</v>
      </c>
      <c r="H9" s="44"/>
      <c r="I9" s="44">
        <f>SUM(PL!K60)</f>
        <v>45319</v>
      </c>
      <c r="L9" s="43"/>
      <c r="N9" s="43"/>
      <c r="V9" s="43"/>
      <c r="W9" s="43"/>
      <c r="X9" s="43"/>
      <c r="Y9" s="43"/>
      <c r="Z9" s="43"/>
      <c r="AA9" s="43"/>
      <c r="AB9" s="43"/>
      <c r="AC9" s="43"/>
      <c r="AD9" s="43"/>
    </row>
    <row r="10" spans="1:30" s="18" customFormat="1" ht="24" customHeight="1">
      <c r="A10" s="29" t="s">
        <v>138</v>
      </c>
      <c r="C10" s="44"/>
      <c r="D10" s="44"/>
      <c r="E10" s="44"/>
      <c r="F10" s="43"/>
      <c r="G10" s="44"/>
      <c r="H10" s="44"/>
      <c r="I10" s="44"/>
      <c r="L10" s="43"/>
      <c r="N10" s="43"/>
      <c r="V10" s="43"/>
      <c r="W10" s="43"/>
      <c r="X10" s="43"/>
      <c r="Y10" s="43"/>
      <c r="Z10" s="43"/>
      <c r="AA10" s="43"/>
      <c r="AB10" s="43"/>
    </row>
    <row r="11" spans="1:30" s="18" customFormat="1" ht="24" customHeight="1">
      <c r="A11" s="29" t="s">
        <v>139</v>
      </c>
      <c r="C11" s="44"/>
      <c r="D11" s="44"/>
      <c r="E11" s="44"/>
      <c r="F11" s="43"/>
      <c r="G11" s="44"/>
      <c r="H11" s="44"/>
      <c r="I11" s="44"/>
      <c r="L11" s="43"/>
      <c r="N11" s="43"/>
      <c r="V11" s="43"/>
      <c r="W11" s="43"/>
      <c r="X11" s="43"/>
      <c r="Y11" s="43"/>
      <c r="Z11" s="43"/>
      <c r="AA11" s="43"/>
      <c r="AB11" s="43"/>
    </row>
    <row r="12" spans="1:30" s="18" customFormat="1" ht="24" customHeight="1">
      <c r="A12" s="29" t="s">
        <v>140</v>
      </c>
      <c r="C12" s="44">
        <v>194694</v>
      </c>
      <c r="D12" s="44"/>
      <c r="E12" s="44">
        <v>162653</v>
      </c>
      <c r="F12" s="20"/>
      <c r="G12" s="44">
        <v>64596</v>
      </c>
      <c r="H12" s="44"/>
      <c r="I12" s="44">
        <v>49196</v>
      </c>
      <c r="L12" s="43"/>
      <c r="N12" s="43"/>
      <c r="V12" s="43"/>
      <c r="W12" s="43"/>
      <c r="X12" s="43"/>
      <c r="Y12" s="43"/>
      <c r="Z12" s="43"/>
      <c r="AA12" s="43"/>
      <c r="AB12" s="43"/>
    </row>
    <row r="13" spans="1:30" s="18" customFormat="1" ht="24" customHeight="1">
      <c r="A13" s="29" t="s">
        <v>141</v>
      </c>
      <c r="C13" s="44">
        <v>0</v>
      </c>
      <c r="D13" s="44"/>
      <c r="E13" s="44">
        <v>-19126</v>
      </c>
      <c r="F13" s="43"/>
      <c r="G13" s="44">
        <v>0</v>
      </c>
      <c r="H13" s="44"/>
      <c r="I13" s="44">
        <v>0</v>
      </c>
      <c r="L13" s="43"/>
      <c r="N13" s="43"/>
      <c r="V13" s="43"/>
      <c r="W13" s="43"/>
      <c r="X13" s="43"/>
      <c r="Y13" s="43"/>
      <c r="Z13" s="43"/>
      <c r="AA13" s="43"/>
      <c r="AB13" s="43"/>
    </row>
    <row r="14" spans="1:30" s="18" customFormat="1" ht="24" customHeight="1">
      <c r="A14" s="29" t="s">
        <v>142</v>
      </c>
      <c r="C14" s="44">
        <v>0</v>
      </c>
      <c r="D14" s="44"/>
      <c r="E14" s="44">
        <v>3552</v>
      </c>
      <c r="F14" s="43"/>
      <c r="G14" s="44">
        <v>0</v>
      </c>
      <c r="H14" s="44"/>
      <c r="I14" s="44">
        <v>0</v>
      </c>
      <c r="L14" s="43"/>
      <c r="N14" s="43"/>
      <c r="V14" s="43"/>
      <c r="W14" s="43"/>
      <c r="X14" s="43"/>
      <c r="Y14" s="43"/>
      <c r="Z14" s="43"/>
      <c r="AA14" s="43"/>
      <c r="AB14" s="43"/>
    </row>
    <row r="15" spans="1:30" s="18" customFormat="1" ht="24" customHeight="1">
      <c r="A15" s="29" t="s">
        <v>143</v>
      </c>
      <c r="C15" s="44">
        <v>-7799</v>
      </c>
      <c r="D15" s="44"/>
      <c r="E15" s="44">
        <v>-10347</v>
      </c>
      <c r="F15" s="43"/>
      <c r="G15" s="44">
        <v>-4624</v>
      </c>
      <c r="H15" s="44"/>
      <c r="I15" s="44">
        <v>-1307</v>
      </c>
      <c r="L15" s="43"/>
      <c r="N15" s="43"/>
      <c r="V15" s="43"/>
      <c r="W15" s="43"/>
      <c r="X15" s="43"/>
      <c r="Y15" s="43"/>
      <c r="Z15" s="43"/>
      <c r="AA15" s="43"/>
      <c r="AB15" s="43"/>
    </row>
    <row r="16" spans="1:30" s="18" customFormat="1" ht="24" customHeight="1">
      <c r="A16" s="29" t="s">
        <v>144</v>
      </c>
      <c r="C16" s="44">
        <v>805</v>
      </c>
      <c r="D16" s="44"/>
      <c r="E16" s="44">
        <v>220</v>
      </c>
      <c r="F16" s="43"/>
      <c r="G16" s="44">
        <v>0</v>
      </c>
      <c r="H16" s="44"/>
      <c r="I16" s="44">
        <v>122</v>
      </c>
      <c r="L16" s="43"/>
      <c r="N16" s="43"/>
      <c r="V16" s="43"/>
      <c r="W16" s="43"/>
      <c r="X16" s="43"/>
      <c r="Y16" s="43"/>
      <c r="Z16" s="43"/>
      <c r="AA16" s="43"/>
      <c r="AB16" s="43"/>
    </row>
    <row r="17" spans="1:28" s="18" customFormat="1" ht="24" customHeight="1">
      <c r="A17" s="29" t="s">
        <v>145</v>
      </c>
      <c r="C17" s="44">
        <v>4035</v>
      </c>
      <c r="D17" s="44"/>
      <c r="E17" s="44">
        <v>4097</v>
      </c>
      <c r="F17" s="43"/>
      <c r="G17" s="44">
        <v>2038</v>
      </c>
      <c r="H17" s="44"/>
      <c r="I17" s="44">
        <v>2076</v>
      </c>
      <c r="L17" s="43"/>
      <c r="N17" s="43"/>
      <c r="V17" s="43"/>
      <c r="W17" s="43"/>
      <c r="X17" s="43"/>
      <c r="Y17" s="43"/>
      <c r="Z17" s="43"/>
      <c r="AA17" s="43"/>
      <c r="AB17" s="43"/>
    </row>
    <row r="18" spans="1:28" s="18" customFormat="1" ht="24" customHeight="1">
      <c r="A18" s="29" t="s">
        <v>146</v>
      </c>
      <c r="C18" s="44">
        <v>5553</v>
      </c>
      <c r="D18" s="44"/>
      <c r="E18" s="44">
        <v>2136</v>
      </c>
      <c r="F18" s="43"/>
      <c r="G18" s="44">
        <v>0</v>
      </c>
      <c r="H18" s="44"/>
      <c r="I18" s="44">
        <v>0</v>
      </c>
      <c r="L18" s="43"/>
      <c r="N18" s="43"/>
      <c r="V18" s="43"/>
      <c r="W18" s="43"/>
      <c r="X18" s="43"/>
      <c r="Y18" s="43"/>
      <c r="Z18" s="43"/>
      <c r="AA18" s="43"/>
      <c r="AB18" s="43"/>
    </row>
    <row r="19" spans="1:28" s="18" customFormat="1" ht="24" customHeight="1">
      <c r="A19" s="29" t="s">
        <v>147</v>
      </c>
      <c r="C19" s="44">
        <v>-835</v>
      </c>
      <c r="D19" s="44"/>
      <c r="E19" s="44">
        <v>-1500</v>
      </c>
      <c r="F19" s="43"/>
      <c r="G19" s="44">
        <v>-1785</v>
      </c>
      <c r="H19" s="44"/>
      <c r="I19" s="44">
        <v>-565</v>
      </c>
      <c r="L19" s="43"/>
      <c r="N19" s="43"/>
      <c r="V19" s="43"/>
      <c r="W19" s="43"/>
      <c r="X19" s="43"/>
      <c r="Y19" s="43"/>
      <c r="Z19" s="43"/>
      <c r="AA19" s="43"/>
      <c r="AB19" s="43"/>
    </row>
    <row r="20" spans="1:28" s="18" customFormat="1" ht="24" customHeight="1">
      <c r="A20" s="29" t="s">
        <v>148</v>
      </c>
      <c r="C20" s="44">
        <v>0</v>
      </c>
      <c r="D20" s="44"/>
      <c r="E20" s="44">
        <v>0</v>
      </c>
      <c r="F20" s="43"/>
      <c r="G20" s="44">
        <v>0</v>
      </c>
      <c r="H20" s="44"/>
      <c r="I20" s="44">
        <v>-40000</v>
      </c>
      <c r="L20" s="43"/>
      <c r="N20" s="43"/>
      <c r="V20" s="43"/>
      <c r="W20" s="43"/>
      <c r="X20" s="43"/>
      <c r="Y20" s="43"/>
      <c r="Z20" s="43"/>
      <c r="AA20" s="43"/>
      <c r="AB20" s="43"/>
    </row>
    <row r="21" spans="1:28" s="18" customFormat="1" ht="24" customHeight="1">
      <c r="A21" s="29" t="s">
        <v>149</v>
      </c>
      <c r="C21" s="45">
        <v>4976</v>
      </c>
      <c r="D21" s="44"/>
      <c r="E21" s="45">
        <v>6279</v>
      </c>
      <c r="F21" s="43"/>
      <c r="G21" s="45">
        <v>2225</v>
      </c>
      <c r="H21" s="44"/>
      <c r="I21" s="45">
        <v>4352</v>
      </c>
      <c r="L21" s="43"/>
      <c r="N21" s="43"/>
      <c r="V21" s="43"/>
      <c r="W21" s="43"/>
      <c r="X21" s="43"/>
      <c r="Y21" s="43"/>
      <c r="Z21" s="43"/>
      <c r="AA21" s="43"/>
      <c r="AB21" s="43"/>
    </row>
    <row r="22" spans="1:28" s="18" customFormat="1" ht="24" customHeight="1">
      <c r="A22" s="29" t="s">
        <v>150</v>
      </c>
      <c r="C22" s="43"/>
      <c r="D22" s="44"/>
      <c r="E22" s="43"/>
      <c r="F22" s="43"/>
      <c r="G22" s="43"/>
      <c r="H22" s="44"/>
      <c r="I22" s="43"/>
      <c r="L22" s="43"/>
      <c r="N22" s="43"/>
      <c r="V22" s="43"/>
      <c r="W22" s="43"/>
      <c r="X22" s="43"/>
      <c r="Y22" s="43"/>
      <c r="Z22" s="43"/>
      <c r="AA22" s="43"/>
      <c r="AB22" s="43"/>
    </row>
    <row r="23" spans="1:28" s="18" customFormat="1" ht="24" customHeight="1">
      <c r="A23" s="29" t="s">
        <v>151</v>
      </c>
      <c r="C23" s="44">
        <f>SUM(C9:C21)</f>
        <v>404142</v>
      </c>
      <c r="D23" s="44"/>
      <c r="E23" s="44">
        <f>SUM(E9:E21)</f>
        <v>226597</v>
      </c>
      <c r="F23" s="43"/>
      <c r="G23" s="44">
        <f>SUM(G9:G21)</f>
        <v>174274</v>
      </c>
      <c r="H23" s="44"/>
      <c r="I23" s="44">
        <f>SUM(I9:I21)</f>
        <v>59193</v>
      </c>
      <c r="L23" s="43"/>
      <c r="N23" s="43"/>
      <c r="V23" s="43"/>
      <c r="W23" s="43"/>
      <c r="X23" s="43"/>
      <c r="Y23" s="43"/>
      <c r="Z23" s="43"/>
      <c r="AA23" s="43"/>
      <c r="AB23" s="43"/>
    </row>
    <row r="24" spans="1:28" s="18" customFormat="1" ht="24" customHeight="1">
      <c r="A24" s="29" t="s">
        <v>152</v>
      </c>
      <c r="C24" s="43"/>
      <c r="D24" s="43"/>
      <c r="E24" s="43"/>
      <c r="F24" s="43"/>
      <c r="G24" s="44"/>
      <c r="H24" s="44"/>
      <c r="I24" s="44"/>
      <c r="L24" s="43"/>
      <c r="N24" s="43"/>
      <c r="V24" s="43"/>
      <c r="W24" s="43"/>
      <c r="X24" s="43"/>
      <c r="Y24" s="43"/>
      <c r="Z24" s="43"/>
      <c r="AA24" s="43"/>
      <c r="AB24" s="43"/>
    </row>
    <row r="25" spans="1:28" s="18" customFormat="1" ht="24" customHeight="1">
      <c r="A25" s="29" t="s">
        <v>153</v>
      </c>
      <c r="C25" s="43">
        <v>-341167</v>
      </c>
      <c r="D25" s="43"/>
      <c r="E25" s="43">
        <v>-390949</v>
      </c>
      <c r="F25" s="43"/>
      <c r="G25" s="44">
        <v>-221585</v>
      </c>
      <c r="H25" s="44"/>
      <c r="I25" s="44">
        <v>-152930</v>
      </c>
      <c r="L25" s="43"/>
      <c r="N25" s="43"/>
      <c r="V25" s="43"/>
      <c r="W25" s="43"/>
      <c r="X25" s="43"/>
      <c r="Y25" s="43"/>
      <c r="Z25" s="43"/>
      <c r="AA25" s="43"/>
      <c r="AB25" s="43"/>
    </row>
    <row r="26" spans="1:28" s="18" customFormat="1" ht="24" customHeight="1">
      <c r="A26" s="18" t="s">
        <v>154</v>
      </c>
      <c r="C26" s="43">
        <v>-224847</v>
      </c>
      <c r="D26" s="43"/>
      <c r="E26" s="43">
        <v>-949627</v>
      </c>
      <c r="F26" s="43"/>
      <c r="G26" s="44">
        <v>-323763</v>
      </c>
      <c r="H26" s="44"/>
      <c r="I26" s="44">
        <v>-52652</v>
      </c>
      <c r="L26" s="43"/>
      <c r="N26" s="43"/>
      <c r="V26" s="43"/>
      <c r="W26" s="43"/>
      <c r="X26" s="43"/>
      <c r="Y26" s="43"/>
      <c r="Z26" s="43"/>
      <c r="AA26" s="43"/>
      <c r="AB26" s="43"/>
    </row>
    <row r="27" spans="1:28" s="18" customFormat="1" ht="24" customHeight="1">
      <c r="A27" s="18" t="s">
        <v>19</v>
      </c>
      <c r="C27" s="43">
        <v>-42009</v>
      </c>
      <c r="D27" s="43"/>
      <c r="E27" s="43">
        <v>-71802</v>
      </c>
      <c r="F27" s="43"/>
      <c r="G27" s="44">
        <v>-53006</v>
      </c>
      <c r="H27" s="44"/>
      <c r="I27" s="44">
        <v>-35663</v>
      </c>
      <c r="L27" s="43"/>
      <c r="N27" s="43"/>
      <c r="V27" s="43"/>
      <c r="W27" s="43"/>
      <c r="X27" s="43"/>
      <c r="Y27" s="43"/>
      <c r="Z27" s="43"/>
      <c r="AA27" s="43"/>
      <c r="AB27" s="43"/>
    </row>
    <row r="28" spans="1:28" s="18" customFormat="1" ht="24" customHeight="1">
      <c r="A28" s="18" t="s">
        <v>155</v>
      </c>
      <c r="C28" s="43">
        <v>-130408</v>
      </c>
      <c r="D28" s="43"/>
      <c r="E28" s="43">
        <v>-84231</v>
      </c>
      <c r="F28" s="43"/>
      <c r="G28" s="44">
        <v>-80764</v>
      </c>
      <c r="H28" s="44"/>
      <c r="I28" s="44">
        <v>-3350</v>
      </c>
      <c r="L28" s="43"/>
      <c r="N28" s="43"/>
      <c r="V28" s="43"/>
      <c r="W28" s="43"/>
      <c r="X28" s="43"/>
      <c r="Y28" s="43"/>
      <c r="Z28" s="43"/>
      <c r="AA28" s="43"/>
      <c r="AB28" s="43"/>
    </row>
    <row r="29" spans="1:28" s="18" customFormat="1" ht="24" customHeight="1">
      <c r="A29" s="18" t="s">
        <v>156</v>
      </c>
      <c r="L29" s="43"/>
      <c r="N29" s="43"/>
      <c r="V29" s="43"/>
      <c r="W29" s="43"/>
      <c r="X29" s="43"/>
      <c r="Y29" s="43"/>
      <c r="Z29" s="43"/>
      <c r="AA29" s="43"/>
      <c r="AB29" s="43"/>
    </row>
    <row r="30" spans="1:28" s="18" customFormat="1" ht="24" customHeight="1">
      <c r="A30" s="18" t="s">
        <v>157</v>
      </c>
      <c r="C30" s="43">
        <v>-10439</v>
      </c>
      <c r="D30" s="43"/>
      <c r="E30" s="43">
        <v>31621</v>
      </c>
      <c r="F30" s="43"/>
      <c r="G30" s="43">
        <v>-84631</v>
      </c>
      <c r="H30" s="43"/>
      <c r="I30" s="43">
        <v>19944</v>
      </c>
      <c r="L30" s="43"/>
      <c r="N30" s="43"/>
      <c r="V30" s="43"/>
      <c r="W30" s="43"/>
      <c r="X30" s="43"/>
      <c r="Y30" s="43"/>
      <c r="Z30" s="43"/>
      <c r="AA30" s="43"/>
      <c r="AB30" s="43"/>
    </row>
    <row r="31" spans="1:28" s="18" customFormat="1" ht="24" customHeight="1">
      <c r="A31" s="29" t="s">
        <v>158</v>
      </c>
      <c r="C31" s="43">
        <v>-13118</v>
      </c>
      <c r="D31" s="43"/>
      <c r="E31" s="43">
        <v>-39729</v>
      </c>
      <c r="F31" s="43"/>
      <c r="G31" s="44">
        <v>-26155</v>
      </c>
      <c r="H31" s="44"/>
      <c r="I31" s="44">
        <v>-11825</v>
      </c>
      <c r="L31" s="43"/>
      <c r="N31" s="43"/>
      <c r="V31" s="43"/>
      <c r="W31" s="43"/>
      <c r="X31" s="43"/>
      <c r="Y31" s="43"/>
      <c r="Z31" s="43"/>
      <c r="AA31" s="43"/>
      <c r="AB31" s="43"/>
    </row>
    <row r="32" spans="1:28" s="18" customFormat="1" ht="24" customHeight="1">
      <c r="A32" s="29" t="s">
        <v>159</v>
      </c>
      <c r="C32" s="43">
        <v>-13542</v>
      </c>
      <c r="D32" s="43"/>
      <c r="E32" s="43">
        <v>-1704</v>
      </c>
      <c r="F32" s="43"/>
      <c r="G32" s="44">
        <v>-3393</v>
      </c>
      <c r="H32" s="44"/>
      <c r="I32" s="44">
        <v>-114</v>
      </c>
      <c r="L32" s="43"/>
      <c r="N32" s="43"/>
      <c r="V32" s="43"/>
      <c r="W32" s="43"/>
      <c r="X32" s="43"/>
      <c r="Y32" s="43"/>
      <c r="Z32" s="43"/>
      <c r="AA32" s="43"/>
      <c r="AB32" s="43"/>
    </row>
    <row r="33" spans="1:29" s="18" customFormat="1" ht="24" customHeight="1">
      <c r="A33" s="29" t="s">
        <v>160</v>
      </c>
      <c r="C33" s="43"/>
      <c r="D33" s="43"/>
      <c r="E33" s="43"/>
      <c r="F33" s="43"/>
      <c r="G33" s="43"/>
      <c r="H33" s="43"/>
      <c r="I33" s="43"/>
      <c r="L33" s="43"/>
      <c r="N33" s="43"/>
      <c r="V33" s="43"/>
      <c r="W33" s="43"/>
      <c r="X33" s="43"/>
      <c r="Y33" s="43"/>
      <c r="Z33" s="43"/>
      <c r="AA33" s="43"/>
      <c r="AB33" s="43"/>
    </row>
    <row r="34" spans="1:29" s="18" customFormat="1" ht="24" customHeight="1">
      <c r="A34" s="29" t="s">
        <v>161</v>
      </c>
      <c r="C34" s="43">
        <v>278240</v>
      </c>
      <c r="D34" s="43"/>
      <c r="E34" s="43">
        <v>615163</v>
      </c>
      <c r="F34" s="20"/>
      <c r="G34" s="44">
        <v>222955</v>
      </c>
      <c r="H34" s="44"/>
      <c r="I34" s="44">
        <v>125154</v>
      </c>
      <c r="L34" s="43"/>
      <c r="N34" s="43"/>
      <c r="V34" s="43"/>
      <c r="W34" s="43"/>
      <c r="X34" s="43"/>
      <c r="Y34" s="43"/>
      <c r="Z34" s="43"/>
      <c r="AA34" s="43"/>
      <c r="AB34" s="43"/>
    </row>
    <row r="35" spans="1:29" s="18" customFormat="1" ht="24" customHeight="1">
      <c r="A35" s="56" t="s">
        <v>162</v>
      </c>
      <c r="C35" s="43">
        <v>36079</v>
      </c>
      <c r="D35" s="43"/>
      <c r="E35" s="43">
        <v>34711</v>
      </c>
      <c r="F35" s="20"/>
      <c r="G35" s="44">
        <v>4508</v>
      </c>
      <c r="H35" s="44"/>
      <c r="I35" s="44">
        <v>8761</v>
      </c>
      <c r="L35" s="43"/>
      <c r="N35" s="43"/>
      <c r="V35" s="43"/>
      <c r="W35" s="43"/>
      <c r="X35" s="43"/>
      <c r="Y35" s="43"/>
      <c r="Z35" s="43"/>
      <c r="AA35" s="43"/>
      <c r="AB35" s="43"/>
    </row>
    <row r="36" spans="1:29" s="18" customFormat="1" ht="24" customHeight="1">
      <c r="A36" s="56" t="s">
        <v>51</v>
      </c>
      <c r="C36" s="43">
        <v>67809</v>
      </c>
      <c r="D36" s="43"/>
      <c r="E36" s="43">
        <v>-2524</v>
      </c>
      <c r="F36" s="20"/>
      <c r="G36" s="44">
        <v>25470</v>
      </c>
      <c r="H36" s="44"/>
      <c r="I36" s="44">
        <v>-5830</v>
      </c>
      <c r="L36" s="43"/>
      <c r="N36" s="43"/>
      <c r="V36" s="43"/>
      <c r="W36" s="43"/>
      <c r="X36" s="43"/>
      <c r="Y36" s="43"/>
      <c r="Z36" s="43"/>
      <c r="AA36" s="43"/>
      <c r="AB36" s="43"/>
    </row>
    <row r="37" spans="1:29" s="18" customFormat="1" ht="24" customHeight="1">
      <c r="A37" s="18" t="s">
        <v>52</v>
      </c>
      <c r="C37" s="43">
        <v>703749</v>
      </c>
      <c r="D37" s="43"/>
      <c r="E37" s="43">
        <v>-162125</v>
      </c>
      <c r="F37" s="20"/>
      <c r="G37" s="44">
        <v>1031986</v>
      </c>
      <c r="H37" s="44"/>
      <c r="I37" s="44">
        <v>-3795</v>
      </c>
      <c r="L37" s="43"/>
      <c r="N37" s="43"/>
      <c r="V37" s="43"/>
      <c r="W37" s="43"/>
      <c r="X37" s="43"/>
      <c r="Y37" s="43"/>
      <c r="Z37" s="43"/>
      <c r="AA37" s="43"/>
      <c r="AB37" s="43"/>
    </row>
    <row r="38" spans="1:29" s="18" customFormat="1" ht="24" customHeight="1">
      <c r="A38" s="18" t="s">
        <v>163</v>
      </c>
      <c r="C38" s="43">
        <v>19149</v>
      </c>
      <c r="D38" s="43"/>
      <c r="E38" s="43">
        <v>6437</v>
      </c>
      <c r="F38" s="20"/>
      <c r="G38" s="44">
        <v>8311</v>
      </c>
      <c r="H38" s="44"/>
      <c r="I38" s="44">
        <v>5775</v>
      </c>
      <c r="L38" s="43"/>
      <c r="N38" s="43"/>
      <c r="V38" s="43"/>
      <c r="W38" s="43"/>
      <c r="X38" s="43"/>
      <c r="Y38" s="43"/>
      <c r="Z38" s="43"/>
      <c r="AA38" s="43"/>
      <c r="AB38" s="43"/>
    </row>
    <row r="39" spans="1:29" s="18" customFormat="1" ht="24" customHeight="1">
      <c r="A39" s="29" t="s">
        <v>164</v>
      </c>
      <c r="C39" s="43">
        <v>-2403</v>
      </c>
      <c r="D39" s="43"/>
      <c r="E39" s="43">
        <v>-3090</v>
      </c>
      <c r="F39" s="20"/>
      <c r="G39" s="44">
        <v>-914</v>
      </c>
      <c r="H39" s="44"/>
      <c r="I39" s="44">
        <v>-3077</v>
      </c>
      <c r="L39" s="43"/>
      <c r="N39" s="43"/>
      <c r="V39" s="43"/>
      <c r="W39" s="43"/>
      <c r="X39" s="43"/>
      <c r="Y39" s="43"/>
      <c r="Z39" s="43"/>
      <c r="AA39" s="43"/>
      <c r="AB39" s="43"/>
    </row>
    <row r="40" spans="1:29" s="18" customFormat="1" ht="24" customHeight="1">
      <c r="A40" s="29" t="s">
        <v>165</v>
      </c>
      <c r="C40" s="43">
        <v>-600</v>
      </c>
      <c r="D40" s="43"/>
      <c r="E40" s="43">
        <v>-2267</v>
      </c>
      <c r="F40" s="20"/>
      <c r="G40" s="44">
        <v>-120</v>
      </c>
      <c r="H40" s="44"/>
      <c r="I40" s="44">
        <v>0</v>
      </c>
      <c r="L40" s="43"/>
      <c r="N40" s="43"/>
      <c r="V40" s="43"/>
      <c r="W40" s="43"/>
      <c r="X40" s="43"/>
      <c r="Y40" s="43"/>
      <c r="Z40" s="43"/>
      <c r="AA40" s="43"/>
      <c r="AB40" s="43"/>
    </row>
    <row r="41" spans="1:29" s="18" customFormat="1" ht="24" customHeight="1">
      <c r="A41" s="29" t="s">
        <v>166</v>
      </c>
      <c r="C41" s="46">
        <v>177</v>
      </c>
      <c r="D41" s="43"/>
      <c r="E41" s="46">
        <v>0</v>
      </c>
      <c r="F41" s="20"/>
      <c r="G41" s="45">
        <v>0</v>
      </c>
      <c r="H41" s="44"/>
      <c r="I41" s="45">
        <v>0</v>
      </c>
      <c r="L41" s="43"/>
      <c r="N41" s="43"/>
      <c r="V41" s="43"/>
      <c r="W41" s="43"/>
      <c r="X41" s="43"/>
      <c r="Y41" s="43"/>
      <c r="Z41" s="43"/>
      <c r="AA41" s="43"/>
      <c r="AB41" s="43"/>
    </row>
    <row r="42" spans="1:29" s="18" customFormat="1" ht="24" customHeight="1">
      <c r="A42" s="29" t="s">
        <v>167</v>
      </c>
      <c r="C42" s="44">
        <f>SUM(C22:C41)</f>
        <v>730812</v>
      </c>
      <c r="D42" s="43"/>
      <c r="E42" s="44">
        <f>SUM(E22:E41)</f>
        <v>-793519</v>
      </c>
      <c r="F42" s="20"/>
      <c r="G42" s="44">
        <f>SUM(G22:G41)</f>
        <v>673173</v>
      </c>
      <c r="H42" s="44"/>
      <c r="I42" s="44">
        <f>SUM(I22:I41)</f>
        <v>-50409</v>
      </c>
      <c r="L42" s="43"/>
      <c r="N42" s="43"/>
      <c r="V42" s="43"/>
      <c r="W42" s="43"/>
      <c r="X42" s="43"/>
      <c r="Y42" s="43"/>
      <c r="Z42" s="43"/>
      <c r="AA42" s="43"/>
      <c r="AB42" s="43"/>
    </row>
    <row r="43" spans="1:29" s="18" customFormat="1" ht="24" customHeight="1">
      <c r="A43" s="29" t="s">
        <v>168</v>
      </c>
      <c r="C43" s="44">
        <v>-2734</v>
      </c>
      <c r="D43" s="43"/>
      <c r="E43" s="44">
        <v>-4548</v>
      </c>
      <c r="F43" s="20"/>
      <c r="G43" s="44">
        <v>-3144</v>
      </c>
      <c r="H43" s="44"/>
      <c r="I43" s="44">
        <v>-3697</v>
      </c>
      <c r="L43" s="43"/>
      <c r="N43" s="43"/>
      <c r="V43" s="43"/>
      <c r="W43" s="43"/>
      <c r="X43" s="43"/>
      <c r="Y43" s="43"/>
      <c r="Z43" s="43"/>
      <c r="AA43" s="43"/>
      <c r="AB43" s="43"/>
    </row>
    <row r="44" spans="1:29" s="18" customFormat="1" ht="24" customHeight="1">
      <c r="A44" s="29" t="s">
        <v>169</v>
      </c>
      <c r="C44" s="44">
        <v>0</v>
      </c>
      <c r="D44" s="43"/>
      <c r="E44" s="44">
        <v>14109</v>
      </c>
      <c r="F44" s="20"/>
      <c r="G44" s="44">
        <v>0</v>
      </c>
      <c r="H44" s="44"/>
      <c r="I44" s="44">
        <v>0</v>
      </c>
      <c r="L44" s="43"/>
      <c r="N44" s="43"/>
      <c r="V44" s="43"/>
      <c r="W44" s="43"/>
      <c r="X44" s="43"/>
      <c r="Y44" s="43"/>
      <c r="Z44" s="43"/>
      <c r="AA44" s="43"/>
      <c r="AB44" s="43"/>
    </row>
    <row r="45" spans="1:29" s="18" customFormat="1" ht="24" customHeight="1">
      <c r="A45" s="29" t="s">
        <v>170</v>
      </c>
      <c r="C45" s="47">
        <v>-54460</v>
      </c>
      <c r="E45" s="47">
        <v>-25936</v>
      </c>
      <c r="G45" s="48">
        <v>-19777</v>
      </c>
      <c r="I45" s="48">
        <v>-9590</v>
      </c>
      <c r="L45" s="43"/>
      <c r="N45" s="43"/>
      <c r="V45" s="43"/>
      <c r="W45" s="43"/>
      <c r="X45" s="43"/>
      <c r="Y45" s="43"/>
      <c r="Z45" s="43"/>
      <c r="AA45" s="43"/>
      <c r="AB45" s="43"/>
    </row>
    <row r="46" spans="1:29" s="18" customFormat="1" ht="24" customHeight="1">
      <c r="A46" s="28" t="s">
        <v>171</v>
      </c>
      <c r="C46" s="49">
        <f>SUM(C42:C45)</f>
        <v>673618</v>
      </c>
      <c r="D46" s="43"/>
      <c r="E46" s="49">
        <f>SUM(E42:E45)</f>
        <v>-809894</v>
      </c>
      <c r="F46" s="43"/>
      <c r="G46" s="49">
        <f>SUM(G42:G45)</f>
        <v>650252</v>
      </c>
      <c r="H46" s="44"/>
      <c r="I46" s="49">
        <f>SUM(I42:I45)</f>
        <v>-63696</v>
      </c>
      <c r="L46" s="43"/>
      <c r="N46" s="43"/>
      <c r="V46" s="43"/>
      <c r="W46" s="43"/>
      <c r="X46" s="43"/>
      <c r="Y46" s="43"/>
      <c r="Z46" s="43"/>
      <c r="AA46" s="43"/>
      <c r="AB46" s="43"/>
    </row>
    <row r="47" spans="1:29" ht="18.75" customHeight="1">
      <c r="A47" s="29"/>
      <c r="C47" s="52"/>
      <c r="E47" s="52"/>
      <c r="G47" s="52"/>
      <c r="I47" s="52"/>
      <c r="L47" s="43"/>
      <c r="N47" s="43"/>
      <c r="V47" s="43"/>
      <c r="W47" s="43"/>
      <c r="X47" s="43"/>
      <c r="Y47" s="43"/>
      <c r="Z47" s="43"/>
      <c r="AA47" s="43"/>
      <c r="AB47" s="43"/>
      <c r="AC47" s="18"/>
    </row>
    <row r="48" spans="1:29" s="18" customFormat="1" ht="24" customHeight="1">
      <c r="A48" s="56" t="s">
        <v>37</v>
      </c>
      <c r="G48" s="5"/>
      <c r="H48" s="5"/>
      <c r="I48" s="5"/>
      <c r="L48" s="43"/>
      <c r="N48" s="43"/>
    </row>
    <row r="49" spans="1:28" s="18" customFormat="1" ht="24" customHeight="1">
      <c r="A49" s="29"/>
      <c r="G49" s="5"/>
      <c r="H49" s="5"/>
      <c r="I49" s="10" t="s">
        <v>80</v>
      </c>
      <c r="L49" s="43"/>
      <c r="N49" s="43"/>
    </row>
    <row r="50" spans="1:28" s="18" customFormat="1" ht="24" customHeight="1">
      <c r="A50" s="3" t="s">
        <v>0</v>
      </c>
      <c r="B50" s="39"/>
      <c r="C50" s="40"/>
      <c r="D50" s="40"/>
      <c r="E50" s="40"/>
      <c r="F50" s="40"/>
      <c r="G50" s="39"/>
      <c r="H50" s="39"/>
      <c r="I50" s="39"/>
      <c r="L50" s="43"/>
      <c r="N50" s="43"/>
    </row>
    <row r="51" spans="1:28" s="18" customFormat="1" ht="24" customHeight="1">
      <c r="A51" s="28" t="s">
        <v>172</v>
      </c>
      <c r="B51" s="39"/>
      <c r="C51" s="40"/>
      <c r="D51" s="40"/>
      <c r="E51" s="40"/>
      <c r="F51" s="40"/>
      <c r="G51" s="39"/>
      <c r="H51" s="39"/>
      <c r="I51" s="39"/>
      <c r="L51" s="43"/>
      <c r="N51" s="43"/>
    </row>
    <row r="52" spans="1:28" s="18" customFormat="1" ht="24" customHeight="1">
      <c r="A52" s="41" t="s">
        <v>108</v>
      </c>
      <c r="B52" s="39"/>
      <c r="C52" s="40"/>
      <c r="D52" s="40"/>
      <c r="E52" s="40"/>
      <c r="F52" s="40"/>
      <c r="G52" s="39"/>
      <c r="H52" s="39"/>
      <c r="I52" s="39"/>
      <c r="L52" s="43"/>
      <c r="N52" s="43"/>
    </row>
    <row r="53" spans="1:28" s="18" customFormat="1" ht="24" customHeight="1">
      <c r="A53" s="29"/>
      <c r="I53" s="31" t="s">
        <v>3</v>
      </c>
      <c r="L53" s="43"/>
      <c r="N53" s="43"/>
    </row>
    <row r="54" spans="1:28" s="18" customFormat="1" ht="24" customHeight="1">
      <c r="A54" s="29"/>
      <c r="B54" s="39"/>
      <c r="C54" s="77" t="s">
        <v>4</v>
      </c>
      <c r="D54" s="77"/>
      <c r="E54" s="77"/>
      <c r="F54" s="40"/>
      <c r="G54" s="77" t="s">
        <v>5</v>
      </c>
      <c r="H54" s="77"/>
      <c r="I54" s="77"/>
      <c r="L54" s="43"/>
      <c r="N54" s="43"/>
    </row>
    <row r="55" spans="1:28" s="18" customFormat="1" ht="24" customHeight="1">
      <c r="A55" s="29"/>
      <c r="C55" s="14">
        <v>2021</v>
      </c>
      <c r="D55" s="14"/>
      <c r="E55" s="14">
        <v>2020</v>
      </c>
      <c r="F55" s="42"/>
      <c r="G55" s="14">
        <v>2021</v>
      </c>
      <c r="H55" s="14"/>
      <c r="I55" s="14">
        <v>2020</v>
      </c>
      <c r="L55" s="43"/>
      <c r="N55" s="43"/>
    </row>
    <row r="56" spans="1:28" s="18" customFormat="1" ht="24" customHeight="1">
      <c r="A56" s="28" t="s">
        <v>173</v>
      </c>
      <c r="C56" s="43"/>
      <c r="D56" s="43"/>
      <c r="E56" s="43"/>
      <c r="F56" s="43"/>
      <c r="G56" s="43"/>
      <c r="H56" s="43"/>
      <c r="I56" s="43"/>
      <c r="L56" s="43"/>
      <c r="N56" s="43"/>
    </row>
    <row r="57" spans="1:28" s="18" customFormat="1" ht="24" customHeight="1">
      <c r="A57" s="29" t="s">
        <v>174</v>
      </c>
      <c r="C57" s="43">
        <v>-121446</v>
      </c>
      <c r="D57" s="43"/>
      <c r="E57" s="43">
        <v>-807</v>
      </c>
      <c r="F57" s="43"/>
      <c r="G57" s="43">
        <v>-128508</v>
      </c>
      <c r="H57" s="43"/>
      <c r="I57" s="43">
        <v>271</v>
      </c>
      <c r="L57" s="43"/>
      <c r="N57" s="43"/>
    </row>
    <row r="58" spans="1:28" s="18" customFormat="1" ht="24" customHeight="1">
      <c r="A58" s="29" t="s">
        <v>175</v>
      </c>
      <c r="C58" s="43">
        <v>0</v>
      </c>
      <c r="D58" s="43"/>
      <c r="E58" s="43">
        <v>0</v>
      </c>
      <c r="F58" s="43"/>
      <c r="G58" s="43">
        <v>-100000</v>
      </c>
      <c r="H58" s="43"/>
      <c r="I58" s="43">
        <v>0</v>
      </c>
      <c r="L58" s="43"/>
      <c r="N58" s="43"/>
      <c r="V58" s="43"/>
      <c r="W58" s="43"/>
      <c r="X58" s="43"/>
      <c r="Y58" s="43"/>
      <c r="Z58" s="43"/>
      <c r="AA58" s="43"/>
      <c r="AB58" s="43"/>
    </row>
    <row r="59" spans="1:28" s="18" customFormat="1" ht="24" customHeight="1">
      <c r="A59" s="29" t="s">
        <v>176</v>
      </c>
      <c r="C59" s="43">
        <v>0</v>
      </c>
      <c r="D59" s="43"/>
      <c r="E59" s="43">
        <v>-461</v>
      </c>
      <c r="F59" s="43"/>
      <c r="G59" s="43">
        <v>0</v>
      </c>
      <c r="H59" s="43"/>
      <c r="I59" s="43">
        <v>0</v>
      </c>
      <c r="L59" s="43"/>
      <c r="N59" s="43"/>
      <c r="V59" s="43"/>
      <c r="W59" s="43"/>
      <c r="X59" s="43"/>
      <c r="Y59" s="43"/>
      <c r="Z59" s="43"/>
      <c r="AA59" s="43"/>
      <c r="AB59" s="43"/>
    </row>
    <row r="60" spans="1:28" s="18" customFormat="1" ht="24" customHeight="1">
      <c r="A60" s="29" t="s">
        <v>177</v>
      </c>
      <c r="C60" s="43">
        <v>-70689</v>
      </c>
      <c r="D60" s="43"/>
      <c r="E60" s="43">
        <v>-151377</v>
      </c>
      <c r="F60" s="43"/>
      <c r="G60" s="43">
        <v>-19198</v>
      </c>
      <c r="H60" s="43"/>
      <c r="I60" s="43">
        <v>-78756</v>
      </c>
      <c r="L60" s="43"/>
      <c r="N60" s="43"/>
      <c r="V60" s="43"/>
      <c r="W60" s="43"/>
      <c r="X60" s="43"/>
      <c r="Y60" s="43"/>
      <c r="Z60" s="43"/>
      <c r="AA60" s="43"/>
      <c r="AB60" s="43"/>
    </row>
    <row r="61" spans="1:28" s="18" customFormat="1" ht="24" customHeight="1">
      <c r="A61" s="29" t="s">
        <v>178</v>
      </c>
      <c r="C61" s="43">
        <v>19055</v>
      </c>
      <c r="D61" s="43"/>
      <c r="E61" s="43">
        <v>12168</v>
      </c>
      <c r="F61" s="43"/>
      <c r="G61" s="43">
        <v>11964</v>
      </c>
      <c r="H61" s="43"/>
      <c r="I61" s="43">
        <v>1496</v>
      </c>
      <c r="L61" s="43"/>
      <c r="N61" s="43"/>
      <c r="V61" s="43"/>
      <c r="W61" s="43"/>
      <c r="X61" s="43"/>
      <c r="Y61" s="43"/>
      <c r="Z61" s="43"/>
      <c r="AA61" s="43"/>
      <c r="AB61" s="43"/>
    </row>
    <row r="62" spans="1:28" s="18" customFormat="1" ht="24" customHeight="1">
      <c r="A62" s="29" t="s">
        <v>179</v>
      </c>
      <c r="C62" s="43">
        <v>791</v>
      </c>
      <c r="D62" s="43"/>
      <c r="E62" s="43">
        <v>4274</v>
      </c>
      <c r="F62" s="43"/>
      <c r="G62" s="43">
        <v>397</v>
      </c>
      <c r="H62" s="43"/>
      <c r="I62" s="43">
        <v>1931</v>
      </c>
      <c r="L62" s="43"/>
      <c r="N62" s="43"/>
      <c r="V62" s="43"/>
      <c r="W62" s="43"/>
      <c r="X62" s="43"/>
      <c r="Y62" s="43"/>
      <c r="Z62" s="43"/>
      <c r="AA62" s="43"/>
      <c r="AB62" s="43"/>
    </row>
    <row r="63" spans="1:28" s="18" customFormat="1" ht="24" customHeight="1">
      <c r="A63" s="29" t="s">
        <v>180</v>
      </c>
      <c r="C63" s="43">
        <v>0</v>
      </c>
      <c r="D63" s="43"/>
      <c r="E63" s="43">
        <v>0</v>
      </c>
      <c r="F63" s="43"/>
      <c r="G63" s="43">
        <v>0</v>
      </c>
      <c r="H63" s="43"/>
      <c r="I63" s="43">
        <v>40000</v>
      </c>
      <c r="L63" s="43"/>
      <c r="N63" s="43"/>
      <c r="V63" s="43"/>
      <c r="W63" s="43"/>
      <c r="X63" s="43"/>
      <c r="Y63" s="43"/>
      <c r="Z63" s="43"/>
      <c r="AA63" s="43"/>
      <c r="AB63" s="43"/>
    </row>
    <row r="64" spans="1:28" s="18" customFormat="1" ht="24" customHeight="1">
      <c r="A64" s="28" t="s">
        <v>181</v>
      </c>
      <c r="C64" s="49">
        <f>SUM(C57:C63)</f>
        <v>-172289</v>
      </c>
      <c r="D64" s="43"/>
      <c r="E64" s="49">
        <f>SUM(E57:E63)</f>
        <v>-136203</v>
      </c>
      <c r="F64" s="43"/>
      <c r="G64" s="49">
        <f>SUM(G57:G63)</f>
        <v>-235345</v>
      </c>
      <c r="H64" s="43"/>
      <c r="I64" s="49">
        <f>SUM(I57:I63)</f>
        <v>-35058</v>
      </c>
      <c r="L64" s="43"/>
      <c r="N64" s="43"/>
      <c r="V64" s="43"/>
      <c r="W64" s="43"/>
      <c r="X64" s="43"/>
      <c r="Y64" s="43"/>
      <c r="Z64" s="43"/>
      <c r="AA64" s="43"/>
      <c r="AB64" s="43"/>
    </row>
    <row r="65" spans="1:29" s="18" customFormat="1" ht="24" customHeight="1">
      <c r="A65" s="28" t="s">
        <v>182</v>
      </c>
      <c r="C65" s="43"/>
      <c r="D65" s="43"/>
      <c r="E65" s="43"/>
      <c r="F65" s="43"/>
      <c r="G65" s="44"/>
      <c r="H65" s="43"/>
      <c r="I65" s="44"/>
      <c r="L65" s="43"/>
      <c r="N65" s="43"/>
      <c r="V65" s="43"/>
      <c r="W65" s="43"/>
      <c r="X65" s="43"/>
      <c r="Y65" s="43"/>
      <c r="Z65" s="43"/>
      <c r="AA65" s="43"/>
      <c r="AB65" s="43"/>
    </row>
    <row r="66" spans="1:29" s="18" customFormat="1" ht="24" customHeight="1">
      <c r="A66" s="29" t="s">
        <v>183</v>
      </c>
      <c r="C66" s="43">
        <v>234315</v>
      </c>
      <c r="D66" s="43"/>
      <c r="E66" s="43">
        <v>711884</v>
      </c>
      <c r="F66" s="43"/>
      <c r="G66" s="43">
        <v>331331</v>
      </c>
      <c r="H66" s="43"/>
      <c r="I66" s="43">
        <v>72313</v>
      </c>
      <c r="L66" s="43"/>
      <c r="N66" s="43"/>
      <c r="V66" s="43"/>
      <c r="W66" s="43"/>
      <c r="X66" s="43"/>
      <c r="Y66" s="43"/>
      <c r="Z66" s="43"/>
      <c r="AA66" s="43"/>
      <c r="AB66" s="43"/>
    </row>
    <row r="67" spans="1:29" s="18" customFormat="1" ht="24" customHeight="1">
      <c r="A67" s="29" t="s">
        <v>184</v>
      </c>
      <c r="C67" s="43">
        <v>0</v>
      </c>
      <c r="D67" s="43"/>
      <c r="E67" s="43">
        <v>0</v>
      </c>
      <c r="F67" s="43"/>
      <c r="G67" s="43">
        <v>-20000</v>
      </c>
      <c r="H67" s="43"/>
      <c r="I67" s="43">
        <v>-30000</v>
      </c>
      <c r="L67" s="43"/>
      <c r="N67" s="43"/>
      <c r="V67" s="43"/>
      <c r="W67" s="43"/>
      <c r="X67" s="43"/>
      <c r="Y67" s="43"/>
      <c r="Z67" s="43"/>
      <c r="AA67" s="43"/>
      <c r="AB67" s="43"/>
    </row>
    <row r="68" spans="1:29" s="18" customFormat="1" ht="24" customHeight="1">
      <c r="A68" s="29" t="s">
        <v>185</v>
      </c>
      <c r="C68" s="43">
        <v>-67033</v>
      </c>
      <c r="D68" s="43"/>
      <c r="E68" s="43">
        <v>-71697</v>
      </c>
      <c r="F68" s="43"/>
      <c r="G68" s="43">
        <v>-32968</v>
      </c>
      <c r="H68" s="43"/>
      <c r="I68" s="43">
        <v>-26571</v>
      </c>
      <c r="L68" s="43"/>
      <c r="N68" s="43"/>
      <c r="V68" s="43"/>
      <c r="W68" s="43"/>
      <c r="X68" s="43"/>
      <c r="Y68" s="43"/>
      <c r="Z68" s="43"/>
      <c r="AA68" s="43"/>
      <c r="AB68" s="43"/>
    </row>
    <row r="69" spans="1:29" s="18" customFormat="1" ht="24" customHeight="1">
      <c r="A69" s="29" t="s">
        <v>186</v>
      </c>
      <c r="C69" s="43">
        <v>-3243</v>
      </c>
      <c r="D69" s="43"/>
      <c r="E69" s="43">
        <v>-24511</v>
      </c>
      <c r="F69" s="43"/>
      <c r="G69" s="43">
        <v>-486</v>
      </c>
      <c r="H69" s="43"/>
      <c r="I69" s="43">
        <v>-1646</v>
      </c>
      <c r="L69" s="43"/>
      <c r="N69" s="43"/>
      <c r="V69" s="43"/>
      <c r="W69" s="43"/>
      <c r="X69" s="43"/>
      <c r="Y69" s="43"/>
      <c r="Z69" s="43"/>
      <c r="AA69" s="43"/>
      <c r="AB69" s="43"/>
    </row>
    <row r="70" spans="1:29" s="18" customFormat="1" ht="24" customHeight="1">
      <c r="A70" s="29" t="s">
        <v>187</v>
      </c>
      <c r="C70" s="43">
        <v>-300000</v>
      </c>
      <c r="D70" s="43"/>
      <c r="E70" s="43">
        <v>-40000</v>
      </c>
      <c r="F70" s="43"/>
      <c r="G70" s="43">
        <v>-300000</v>
      </c>
      <c r="H70" s="43"/>
      <c r="I70" s="43">
        <v>-40000</v>
      </c>
      <c r="L70" s="43"/>
      <c r="N70" s="43"/>
      <c r="V70" s="43"/>
      <c r="W70" s="43"/>
      <c r="X70" s="43"/>
      <c r="Y70" s="43"/>
      <c r="Z70" s="43"/>
      <c r="AA70" s="43"/>
      <c r="AB70" s="43"/>
    </row>
    <row r="71" spans="1:29" s="18" customFormat="1" ht="24" customHeight="1">
      <c r="A71" s="28" t="s">
        <v>188</v>
      </c>
      <c r="C71" s="49">
        <f>SUM(C66:C70)</f>
        <v>-135961</v>
      </c>
      <c r="D71" s="43"/>
      <c r="E71" s="49">
        <f>SUM(E66:E70)</f>
        <v>575676</v>
      </c>
      <c r="F71" s="43"/>
      <c r="G71" s="49">
        <f>SUM(G66:G70)</f>
        <v>-22123</v>
      </c>
      <c r="H71" s="20"/>
      <c r="I71" s="49">
        <f>SUM(I66:I70)</f>
        <v>-25904</v>
      </c>
      <c r="L71" s="43"/>
      <c r="N71" s="43"/>
      <c r="V71" s="43"/>
      <c r="W71" s="43"/>
      <c r="X71" s="43"/>
      <c r="Y71" s="43"/>
      <c r="Z71" s="43"/>
      <c r="AA71" s="43"/>
      <c r="AB71" s="43"/>
    </row>
    <row r="72" spans="1:29" s="18" customFormat="1" ht="24" customHeight="1">
      <c r="A72" s="28" t="s">
        <v>189</v>
      </c>
      <c r="C72" s="44">
        <f>C46+C64+C71</f>
        <v>365368</v>
      </c>
      <c r="D72" s="43"/>
      <c r="E72" s="44">
        <f>E46+E64+E71</f>
        <v>-370421</v>
      </c>
      <c r="F72" s="43"/>
      <c r="G72" s="44">
        <f>G46+G64+G71</f>
        <v>392784</v>
      </c>
      <c r="H72" s="20"/>
      <c r="I72" s="44">
        <f>I46+I64+I71</f>
        <v>-124658</v>
      </c>
      <c r="L72" s="43"/>
      <c r="N72" s="43"/>
      <c r="V72" s="43"/>
      <c r="W72" s="43"/>
      <c r="X72" s="43"/>
      <c r="Y72" s="43"/>
      <c r="Z72" s="43"/>
      <c r="AA72" s="43"/>
      <c r="AB72" s="43"/>
    </row>
    <row r="73" spans="1:29" s="18" customFormat="1" ht="24" customHeight="1">
      <c r="A73" s="29" t="s">
        <v>190</v>
      </c>
      <c r="C73" s="46">
        <v>274266</v>
      </c>
      <c r="D73" s="43"/>
      <c r="E73" s="46">
        <v>590544</v>
      </c>
      <c r="F73" s="43"/>
      <c r="G73" s="46">
        <v>92659</v>
      </c>
      <c r="H73" s="20"/>
      <c r="I73" s="46">
        <v>275594</v>
      </c>
      <c r="L73" s="43"/>
      <c r="N73" s="43"/>
      <c r="V73" s="43"/>
      <c r="W73" s="43"/>
      <c r="X73" s="43"/>
      <c r="Y73" s="43"/>
      <c r="Z73" s="43"/>
      <c r="AA73" s="43"/>
      <c r="AB73" s="43"/>
    </row>
    <row r="74" spans="1:29" s="18" customFormat="1" ht="24" customHeight="1" thickBot="1">
      <c r="A74" s="28" t="s">
        <v>191</v>
      </c>
      <c r="C74" s="50">
        <f>SUM(C72:C73)</f>
        <v>639634</v>
      </c>
      <c r="D74" s="44"/>
      <c r="E74" s="50">
        <f>SUM(E72:E73)</f>
        <v>220123</v>
      </c>
      <c r="F74" s="51"/>
      <c r="G74" s="50">
        <f>SUM(G72:G73)</f>
        <v>485443</v>
      </c>
      <c r="H74" s="44"/>
      <c r="I74" s="50">
        <f>SUM(I72:I73)</f>
        <v>150936</v>
      </c>
      <c r="L74" s="43"/>
      <c r="N74" s="43"/>
      <c r="V74" s="43"/>
      <c r="W74" s="43"/>
      <c r="X74" s="43"/>
      <c r="Y74" s="43"/>
      <c r="Z74" s="43"/>
      <c r="AA74" s="43"/>
      <c r="AB74" s="43"/>
    </row>
    <row r="75" spans="1:29" s="18" customFormat="1" ht="24" customHeight="1" thickTop="1">
      <c r="A75" s="29"/>
      <c r="C75" s="44"/>
      <c r="D75" s="44"/>
      <c r="E75" s="44"/>
      <c r="F75" s="51"/>
      <c r="G75" s="44"/>
      <c r="H75" s="44"/>
      <c r="I75" s="44"/>
      <c r="L75" s="43"/>
      <c r="N75" s="43"/>
      <c r="V75" s="43"/>
      <c r="W75" s="43"/>
      <c r="X75" s="43"/>
      <c r="Y75" s="43"/>
      <c r="Z75" s="43"/>
      <c r="AA75" s="43"/>
      <c r="AB75" s="43"/>
    </row>
    <row r="76" spans="1:29" ht="24" customHeight="1">
      <c r="A76" s="28" t="s">
        <v>192</v>
      </c>
      <c r="C76" s="52"/>
      <c r="D76" s="52"/>
      <c r="E76" s="52"/>
      <c r="F76" s="52"/>
      <c r="G76" s="52"/>
      <c r="H76" s="52"/>
      <c r="I76" s="52"/>
      <c r="L76" s="43"/>
      <c r="N76" s="43"/>
      <c r="O76" s="18"/>
      <c r="P76" s="18"/>
      <c r="Q76" s="18"/>
      <c r="R76" s="18"/>
      <c r="S76" s="18"/>
      <c r="T76" s="18"/>
      <c r="V76" s="43"/>
      <c r="W76" s="43"/>
      <c r="X76" s="43"/>
      <c r="Y76" s="43"/>
      <c r="Z76" s="43"/>
      <c r="AA76" s="43"/>
      <c r="AB76" s="43"/>
      <c r="AC76" s="18"/>
    </row>
    <row r="77" spans="1:29" ht="24" customHeight="1">
      <c r="A77" s="56" t="s">
        <v>193</v>
      </c>
      <c r="C77" s="52"/>
      <c r="D77" s="52"/>
      <c r="E77" s="52"/>
      <c r="F77" s="52"/>
      <c r="G77" s="52"/>
      <c r="H77" s="52"/>
      <c r="I77" s="52"/>
      <c r="L77" s="43"/>
      <c r="N77" s="43"/>
      <c r="O77" s="18"/>
      <c r="P77" s="18"/>
      <c r="Q77" s="18"/>
      <c r="R77" s="18"/>
      <c r="S77" s="18"/>
      <c r="T77" s="18"/>
      <c r="V77" s="43"/>
      <c r="W77" s="43"/>
      <c r="X77" s="43"/>
      <c r="Y77" s="43"/>
      <c r="Z77" s="43"/>
      <c r="AA77" s="43"/>
      <c r="AB77" s="43"/>
      <c r="AC77" s="18"/>
    </row>
    <row r="78" spans="1:29" ht="24" customHeight="1">
      <c r="A78" s="56" t="s">
        <v>194</v>
      </c>
      <c r="C78" s="52">
        <v>75773</v>
      </c>
      <c r="D78" s="52"/>
      <c r="E78" s="52">
        <v>28995</v>
      </c>
      <c r="F78" s="52"/>
      <c r="G78" s="52">
        <v>49452</v>
      </c>
      <c r="H78" s="52"/>
      <c r="I78" s="52">
        <v>14381</v>
      </c>
      <c r="L78" s="43"/>
      <c r="N78" s="43"/>
      <c r="O78" s="18"/>
      <c r="P78" s="18"/>
      <c r="Q78" s="18"/>
      <c r="R78" s="18"/>
      <c r="S78" s="18"/>
      <c r="T78" s="18"/>
      <c r="V78" s="43"/>
      <c r="W78" s="43"/>
      <c r="X78" s="43"/>
      <c r="Y78" s="43"/>
      <c r="Z78" s="43"/>
      <c r="AA78" s="43"/>
      <c r="AB78" s="43"/>
      <c r="AC78" s="18"/>
    </row>
    <row r="79" spans="1:29" ht="24" customHeight="1">
      <c r="A79" s="18" t="s">
        <v>195</v>
      </c>
      <c r="C79" s="43">
        <v>0</v>
      </c>
      <c r="D79" s="43"/>
      <c r="E79" s="43">
        <v>13283</v>
      </c>
      <c r="F79" s="43"/>
      <c r="G79" s="43">
        <v>0</v>
      </c>
      <c r="H79" s="43"/>
      <c r="I79" s="43">
        <v>0</v>
      </c>
      <c r="L79" s="43"/>
      <c r="N79" s="43"/>
      <c r="O79" s="18"/>
      <c r="P79" s="18"/>
      <c r="Q79" s="18"/>
      <c r="R79" s="18"/>
      <c r="S79" s="18"/>
      <c r="T79" s="18"/>
      <c r="V79" s="43"/>
      <c r="W79" s="43"/>
      <c r="X79" s="43"/>
      <c r="Y79" s="43"/>
      <c r="Z79" s="43"/>
      <c r="AA79" s="43"/>
      <c r="AB79" s="43"/>
      <c r="AC79" s="18"/>
    </row>
    <row r="80" spans="1:29" ht="24" customHeight="1">
      <c r="A80" s="18" t="s">
        <v>196</v>
      </c>
      <c r="C80" s="75">
        <v>95827</v>
      </c>
      <c r="D80" s="43"/>
      <c r="E80" s="43">
        <v>41288</v>
      </c>
      <c r="F80" s="43"/>
      <c r="G80" s="43">
        <v>19034</v>
      </c>
      <c r="H80" s="43"/>
      <c r="I80" s="43">
        <v>27405</v>
      </c>
      <c r="L80" s="43"/>
      <c r="N80" s="43"/>
      <c r="O80" s="18"/>
      <c r="P80" s="18"/>
      <c r="Q80" s="18"/>
      <c r="R80" s="18"/>
      <c r="S80" s="18"/>
      <c r="T80" s="18"/>
      <c r="V80" s="43"/>
      <c r="W80" s="43"/>
      <c r="X80" s="43"/>
      <c r="Y80" s="43"/>
      <c r="Z80" s="43"/>
      <c r="AA80" s="43"/>
      <c r="AB80" s="43"/>
      <c r="AC80" s="18"/>
    </row>
    <row r="81" spans="1:29" ht="24" customHeight="1">
      <c r="A81" s="18" t="s">
        <v>197</v>
      </c>
      <c r="C81" s="75">
        <v>10435</v>
      </c>
      <c r="D81" s="43"/>
      <c r="E81" s="43">
        <v>0</v>
      </c>
      <c r="F81" s="43"/>
      <c r="G81" s="43">
        <v>0</v>
      </c>
      <c r="H81" s="43"/>
      <c r="I81" s="43">
        <v>0</v>
      </c>
      <c r="L81" s="43"/>
      <c r="N81" s="43"/>
      <c r="O81" s="18"/>
      <c r="P81" s="18"/>
      <c r="Q81" s="18"/>
      <c r="R81" s="18"/>
      <c r="S81" s="18"/>
      <c r="T81" s="18"/>
      <c r="V81" s="43"/>
      <c r="W81" s="43"/>
      <c r="X81" s="43"/>
      <c r="Y81" s="43"/>
      <c r="Z81" s="43"/>
      <c r="AA81" s="43"/>
      <c r="AB81" s="43"/>
      <c r="AC81" s="18"/>
    </row>
    <row r="82" spans="1:29" ht="24" customHeight="1">
      <c r="A82" s="29"/>
      <c r="C82" s="52"/>
      <c r="E82" s="52"/>
      <c r="G82" s="52"/>
      <c r="I82" s="52"/>
      <c r="L82" s="43"/>
      <c r="N82" s="43"/>
      <c r="V82" s="43"/>
      <c r="W82" s="43"/>
      <c r="X82" s="43"/>
      <c r="Y82" s="43"/>
      <c r="Z82" s="43"/>
      <c r="AA82" s="43"/>
      <c r="AB82" s="43"/>
      <c r="AC82" s="18"/>
    </row>
    <row r="83" spans="1:29" ht="24" customHeight="1">
      <c r="A83" s="56" t="s">
        <v>37</v>
      </c>
      <c r="V83" s="43"/>
      <c r="W83" s="43"/>
      <c r="X83" s="43"/>
      <c r="Y83" s="43"/>
      <c r="Z83" s="43"/>
      <c r="AA83" s="43"/>
      <c r="AB83" s="43"/>
      <c r="AC83" s="18"/>
    </row>
    <row r="84" spans="1:29" ht="24" customHeight="1">
      <c r="A84" s="28"/>
      <c r="B84" s="39"/>
      <c r="C84" s="40"/>
      <c r="D84" s="40"/>
      <c r="E84" s="40"/>
      <c r="F84" s="40"/>
      <c r="G84" s="39"/>
      <c r="H84" s="39"/>
      <c r="I84" s="18"/>
      <c r="V84" s="43"/>
      <c r="W84" s="43"/>
      <c r="X84" s="43"/>
      <c r="Y84" s="43"/>
      <c r="Z84" s="43"/>
      <c r="AA84" s="43"/>
      <c r="AB84" s="43"/>
      <c r="AC84" s="18"/>
    </row>
    <row r="85" spans="1:29" ht="24" customHeight="1">
      <c r="A85" s="29"/>
      <c r="B85" s="18"/>
      <c r="C85" s="18"/>
      <c r="D85" s="18"/>
      <c r="E85" s="18"/>
      <c r="F85" s="18"/>
      <c r="G85" s="18"/>
      <c r="H85" s="18"/>
      <c r="I85" s="10"/>
      <c r="V85" s="43"/>
      <c r="W85" s="43"/>
      <c r="X85" s="43"/>
      <c r="Y85" s="43"/>
      <c r="Z85" s="43"/>
      <c r="AA85" s="43"/>
      <c r="AB85" s="43"/>
      <c r="AC85" s="18"/>
    </row>
    <row r="86" spans="1:29" ht="24" customHeight="1">
      <c r="C86" s="52">
        <f>+C74-BS!E11</f>
        <v>0</v>
      </c>
      <c r="D86" s="52">
        <f>+D74-BS!F11</f>
        <v>0</v>
      </c>
      <c r="E86" s="52"/>
      <c r="F86" s="52">
        <f>+F74-BS!H11</f>
        <v>0</v>
      </c>
      <c r="G86" s="52">
        <f>+G74-BS!I11</f>
        <v>0</v>
      </c>
      <c r="H86" s="52">
        <f>+H74-BS!J11</f>
        <v>0</v>
      </c>
      <c r="I86" s="52"/>
    </row>
    <row r="98" spans="1:1" ht="24" customHeight="1">
      <c r="A98" s="56"/>
    </row>
  </sheetData>
  <mergeCells count="4">
    <mergeCell ref="C6:E6"/>
    <mergeCell ref="G6:I6"/>
    <mergeCell ref="C54:E54"/>
    <mergeCell ref="G54:I54"/>
  </mergeCells>
  <pageMargins left="0.73" right="0.28999999999999998" top="0.78700000000000003" bottom="0.24" header="0.3" footer="0.18"/>
  <pageSetup paperSize="9" scale="61" orientation="portrait" r:id="rId1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2" ma:contentTypeDescription="Create a new document." ma:contentTypeScope="" ma:versionID="45a8555991c52433f87f0bc77cd3e43a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bebc8b60d676724845db396029d33f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0A74E3-4E9A-45C6-82F7-745C3C52F7C0}"/>
</file>

<file path=customXml/itemProps2.xml><?xml version="1.0" encoding="utf-8"?>
<ds:datastoreItem xmlns:ds="http://schemas.openxmlformats.org/officeDocument/2006/customXml" ds:itemID="{AB70109B-D032-44F5-B413-59B7CAD1F83E}"/>
</file>

<file path=customXml/itemProps3.xml><?xml version="1.0" encoding="utf-8"?>
<ds:datastoreItem xmlns:ds="http://schemas.openxmlformats.org/officeDocument/2006/customXml" ds:itemID="{1494AF9E-A8B5-4F02-9911-32560BBFC9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Ernst &amp; Young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Keerati Chaiyakul (First)</cp:lastModifiedBy>
  <cp:revision/>
  <dcterms:created xsi:type="dcterms:W3CDTF">2011-03-15T03:50:46Z</dcterms:created>
  <dcterms:modified xsi:type="dcterms:W3CDTF">2021-12-23T11:27:45Z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</Properties>
</file>