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iyarat.Gueapai\Desktop\Civil\YE'20\ก่อนลง lan\"/>
    </mc:Choice>
  </mc:AlternateContent>
  <xr:revisionPtr revIDLastSave="0" documentId="13_ncr:1_{28FB970B-9200-46C4-B2A8-409AC09D1C63}" xr6:coauthVersionLast="44" xr6:coauthVersionMax="46" xr10:uidLastSave="{00000000-0000-0000-0000-000000000000}"/>
  <bookViews>
    <workbookView xWindow="-110" yWindow="-110" windowWidth="19420" windowHeight="9800" tabRatio="517" xr2:uid="{00000000-000D-0000-FFFF-FFFF00000000}"/>
  </bookViews>
  <sheets>
    <sheet name="BS" sheetId="1" r:id="rId1"/>
    <sheet name="PL" sheetId="5" r:id="rId2"/>
    <sheet name="Consolidated" sheetId="2" r:id="rId3"/>
    <sheet name="The Company" sheetId="3" r:id="rId4"/>
    <sheet name="Cash Flow" sheetId="6" r:id="rId5"/>
  </sheets>
  <definedNames>
    <definedName name="_xlnm.Print_Area" localSheetId="0">BS!$A$1:$K$99</definedName>
    <definedName name="_xlnm.Print_Area" localSheetId="4">'Cash Flow'!$A$1:$K$86</definedName>
    <definedName name="_xlnm.Print_Area" localSheetId="2">Consolidated!$A$1:$L$32</definedName>
    <definedName name="_xlnm.Print_Area" localSheetId="1">PL!$A$1:$L$39</definedName>
    <definedName name="_xlnm.Print_Area" localSheetId="3">'The Company'!$A$1:$K$29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7" i="1" l="1"/>
  <c r="E73" i="6"/>
  <c r="E14" i="5"/>
  <c r="E63" i="6" l="1"/>
  <c r="E66" i="6" s="1"/>
  <c r="E15" i="6"/>
  <c r="I75" i="6" l="1"/>
  <c r="E75" i="6"/>
  <c r="K66" i="6" l="1"/>
  <c r="I66" i="6"/>
  <c r="G66" i="6"/>
  <c r="F23" i="3"/>
  <c r="D23" i="3"/>
  <c r="F23" i="2"/>
  <c r="D23" i="2"/>
  <c r="L22" i="2"/>
  <c r="J11" i="3"/>
  <c r="J17" i="3"/>
  <c r="J15" i="3"/>
  <c r="L17" i="2"/>
  <c r="L15" i="2"/>
  <c r="K88" i="1"/>
  <c r="G88" i="1"/>
  <c r="K65" i="1"/>
  <c r="G65" i="1"/>
  <c r="K56" i="1"/>
  <c r="G56" i="1"/>
  <c r="G66" i="1" s="1"/>
  <c r="G89" i="1" s="1"/>
  <c r="K66" i="1" l="1"/>
  <c r="K89" i="1" s="1"/>
  <c r="K73" i="6"/>
  <c r="G73" i="6"/>
  <c r="K33" i="6"/>
  <c r="K20" i="5"/>
  <c r="K14" i="5"/>
  <c r="G20" i="5"/>
  <c r="G14" i="5"/>
  <c r="K29" i="1"/>
  <c r="K18" i="1"/>
  <c r="G29" i="1"/>
  <c r="G18" i="1"/>
  <c r="K21" i="5" l="1"/>
  <c r="G21" i="5"/>
  <c r="K30" i="1"/>
  <c r="G30" i="1"/>
  <c r="G90" i="1" s="1"/>
  <c r="K24" i="5" l="1"/>
  <c r="K26" i="5" s="1"/>
  <c r="K37" i="5" s="1"/>
  <c r="G24" i="5"/>
  <c r="G26" i="5" s="1"/>
  <c r="G37" i="5" s="1"/>
  <c r="E56" i="1"/>
  <c r="E18" i="1"/>
  <c r="E65" i="1" l="1"/>
  <c r="I65" i="1"/>
  <c r="D14" i="3" l="1"/>
  <c r="D18" i="3" s="1"/>
  <c r="J26" i="3"/>
  <c r="J24" i="3"/>
  <c r="L29" i="2"/>
  <c r="L27" i="2"/>
  <c r="K32" i="5" l="1"/>
  <c r="H13" i="3" s="1"/>
  <c r="G32" i="5"/>
  <c r="J13" i="2" s="1"/>
  <c r="K34" i="5" l="1"/>
  <c r="G34" i="5" l="1"/>
  <c r="D80" i="6" l="1"/>
  <c r="I73" i="6"/>
  <c r="I32" i="5" l="1"/>
  <c r="H22" i="3" s="1"/>
  <c r="E32" i="5"/>
  <c r="J25" i="2" s="1"/>
  <c r="F26" i="2" l="1"/>
  <c r="F30" i="2" s="1"/>
  <c r="F14" i="2"/>
  <c r="F18" i="2" s="1"/>
  <c r="L11" i="2" l="1"/>
  <c r="E29" i="1"/>
  <c r="I14" i="5" l="1"/>
  <c r="H26" i="2" l="1"/>
  <c r="D26" i="2"/>
  <c r="D30" i="2" s="1"/>
  <c r="H14" i="2"/>
  <c r="H18" i="2" s="1"/>
  <c r="H20" i="2" s="1"/>
  <c r="H23" i="2" s="1"/>
  <c r="D14" i="2"/>
  <c r="D18" i="2" s="1"/>
  <c r="F14" i="3"/>
  <c r="F18" i="3" s="1"/>
  <c r="F27" i="3"/>
  <c r="D27" i="3"/>
  <c r="H30" i="2" l="1"/>
  <c r="L25" i="2"/>
  <c r="L13" i="2"/>
  <c r="J13" i="3"/>
  <c r="J22" i="3"/>
  <c r="I20" i="5" l="1"/>
  <c r="I21" i="5" s="1"/>
  <c r="I24" i="5" s="1"/>
  <c r="G9" i="6"/>
  <c r="G25" i="6" s="1"/>
  <c r="G43" i="6" s="1"/>
  <c r="G47" i="6" s="1"/>
  <c r="G74" i="6" s="1"/>
  <c r="G76" i="6" s="1"/>
  <c r="E20" i="5"/>
  <c r="E21" i="5" s="1"/>
  <c r="E24" i="5" s="1"/>
  <c r="I9" i="6" l="1"/>
  <c r="I25" i="6" s="1"/>
  <c r="I43" i="6" s="1"/>
  <c r="I47" i="6" s="1"/>
  <c r="I74" i="6" s="1"/>
  <c r="I76" i="6" s="1"/>
  <c r="K9" i="6"/>
  <c r="K25" i="6" s="1"/>
  <c r="K43" i="6" s="1"/>
  <c r="K47" i="6" s="1"/>
  <c r="K74" i="6" s="1"/>
  <c r="K76" i="6" s="1"/>
  <c r="E9" i="6"/>
  <c r="E25" i="6" s="1"/>
  <c r="E43" i="6" s="1"/>
  <c r="E47" i="6" s="1"/>
  <c r="I77" i="6" l="1"/>
  <c r="J12" i="2"/>
  <c r="I26" i="5"/>
  <c r="I37" i="5" s="1"/>
  <c r="E26" i="5"/>
  <c r="E37" i="5" s="1"/>
  <c r="K77" i="6" l="1"/>
  <c r="J24" i="2"/>
  <c r="L12" i="2"/>
  <c r="L14" i="2" s="1"/>
  <c r="L18" i="2" s="1"/>
  <c r="J14" i="2"/>
  <c r="E34" i="5"/>
  <c r="H12" i="3"/>
  <c r="H14" i="3" s="1"/>
  <c r="H18" i="3" s="1"/>
  <c r="H20" i="3" s="1"/>
  <c r="H21" i="3"/>
  <c r="H23" i="3" s="1"/>
  <c r="I34" i="5"/>
  <c r="J18" i="2" l="1"/>
  <c r="J20" i="2" s="1"/>
  <c r="J20" i="3"/>
  <c r="H27" i="3"/>
  <c r="J26" i="2"/>
  <c r="L24" i="2"/>
  <c r="L26" i="2" s="1"/>
  <c r="E74" i="6"/>
  <c r="J21" i="3"/>
  <c r="J23" i="3" s="1"/>
  <c r="J12" i="3"/>
  <c r="J14" i="3" s="1"/>
  <c r="J18" i="3" s="1"/>
  <c r="I56" i="1"/>
  <c r="I29" i="1"/>
  <c r="I18" i="1"/>
  <c r="E76" i="6" l="1"/>
  <c r="E77" i="6" s="1"/>
  <c r="J23" i="2"/>
  <c r="L20" i="2"/>
  <c r="J27" i="3"/>
  <c r="I88" i="1"/>
  <c r="G77" i="6"/>
  <c r="I30" i="1"/>
  <c r="I66" i="1"/>
  <c r="E30" i="1"/>
  <c r="E66" i="1"/>
  <c r="L23" i="2" l="1"/>
  <c r="L30" i="2" s="1"/>
  <c r="J30" i="2"/>
  <c r="E88" i="1" s="1"/>
  <c r="E89" i="1" s="1"/>
  <c r="E90" i="1" s="1"/>
  <c r="I89" i="1"/>
  <c r="I90" i="1" s="1"/>
  <c r="K90" i="1"/>
  <c r="L31" i="2" l="1"/>
</calcChain>
</file>

<file path=xl/sharedStrings.xml><?xml version="1.0" encoding="utf-8"?>
<sst xmlns="http://schemas.openxmlformats.org/spreadsheetml/2006/main" count="295" uniqueCount="197">
  <si>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</si>
  <si>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</si>
  <si>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</si>
  <si>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</si>
  <si>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</si>
  <si>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</si>
  <si>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</si>
  <si>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</si>
  <si>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</si>
  <si>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</si>
  <si>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</si>
  <si>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</si>
  <si>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</si>
  <si>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</si>
  <si>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</si>
  <si>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</si>
  <si>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</si>
  <si>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</si>
  <si>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</si>
  <si>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</si>
  <si>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</si>
  <si>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</si>
  <si>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</si>
  <si>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</si>
  <si>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</si>
  <si>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</si>
  <si>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</si>
  <si>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</si>
  <si>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</si>
  <si>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</si>
  <si>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</si>
  <si>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</si>
  <si>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</si>
  <si>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</si>
  <si>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</si>
  <si>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</si>
  <si>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</si>
  <si>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</si>
  <si>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</si>
  <si>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</si>
  <si>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</si>
  <si>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</si>
  <si>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</si>
  <si>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กำไรต่อหุ้นขั้นพื้นฐาน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</si>
  <si>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</si>
  <si>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</si>
  <si>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</si>
  <si>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</si>
  <si>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</si>
  <si>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</si>
  <si>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</si>
  <si>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</si>
  <si>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</si>
  <si>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</si>
  <si>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</si>
  <si>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</si>
  <si>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</si>
  <si>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</si>
  <si>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</si>
  <si>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เงินสดสุทธิจาก (ใช้ไปใน) กิจกรรมลงทุน</t>
  </si>
  <si>
    <t>กระแสเงินสดจากกิจกรรมจัดหาเงิน</t>
  </si>
  <si>
    <t>จ่ายเงินปันผล</t>
  </si>
  <si>
    <t>งบแสดงการเปลี่ยนแปลงส่วนของผู้ถือหุ้น</t>
  </si>
  <si>
    <t>จัดสรรแล้ว</t>
  </si>
  <si>
    <t>ยังไม่ได้จัดสรร</t>
  </si>
  <si>
    <t>กำไรขาดทุนเบ็ดเสร็จอื่น:</t>
  </si>
  <si>
    <t>รายการปรับกระทบยอดกำไรก่อนภาษีเป็นเงินสดรับ (จ่าย)</t>
  </si>
  <si>
    <t>งบแสดงการเปลี่ยนแปลงส่วนของผู้ถือหุ้น (ต่อ)</t>
  </si>
  <si>
    <r>
      <t>กำไรสำหรับ</t>
    </r>
    <r>
      <rPr>
        <b/>
        <sz val="16"/>
        <rFont val="Angsana New"/>
        <family val="1"/>
      </rPr>
      <t>ปี</t>
    </r>
  </si>
  <si>
    <r>
      <t>เงินสดและรายการเทียบเท่าเงินสดต้น</t>
    </r>
    <r>
      <rPr>
        <sz val="16"/>
        <rFont val="Angsana New"/>
        <family val="1"/>
      </rPr>
      <t>ปี</t>
    </r>
  </si>
  <si>
    <r>
      <t>เงินสดและรายการเทียบเท่าเงินสดปลาย</t>
    </r>
    <r>
      <rPr>
        <b/>
        <sz val="16"/>
        <rFont val="Angsana New"/>
        <family val="1"/>
      </rPr>
      <t>ปี</t>
    </r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</si>
  <si>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</si>
  <si>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</si>
  <si>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</si>
  <si>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</si>
  <si>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</si>
  <si>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</si>
  <si>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กำไรขาดทุนเบ็ดเสร็จรวมสำหรับปี </t>
  </si>
  <si>
    <t>ค่าใช้จ่ายภาษีเงินได้</t>
  </si>
  <si>
    <t xml:space="preserve">(หน่วย: บาท)  </t>
  </si>
  <si>
    <t>เงินจ่ายล่วงหน้าผู้รับเหมาและเงินมัดจำค่าสินค้า</t>
  </si>
  <si>
    <t>สินทรัพย์ไม่มีตัวตน</t>
  </si>
  <si>
    <t>สินทรัพย์ภาษีเงินได้รอการตัดบัญชี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</si>
  <si>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</si>
  <si>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</si>
  <si>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 xml:space="preserve">   ชำระภายในหนึ่งปี</t>
  </si>
  <si>
    <t>เงินกู้ยืมระยะยาวจากสถาบันการเงินที่ถึงกำหนด</t>
  </si>
  <si>
    <t>เจ้าหนี้เงินประกันผลงาน</t>
  </si>
  <si>
    <t>รายได้จากการรับเหมาก่อสร้าง</t>
  </si>
  <si>
    <t>รายได้จากการขายวัสดุก่อสร้าง</t>
  </si>
  <si>
    <t>ต้นทุนการรับเหมาก่อสร้าง</t>
  </si>
  <si>
    <t>ต้นทุนขายวัสดุก่อสร้าง</t>
  </si>
  <si>
    <t xml:space="preserve">   เงินจ่ายล่วงหน้าผู้รับเหมาและเงินมัดจำค่าสินค้า</t>
  </si>
  <si>
    <t xml:space="preserve">   สินทรัพย์ไม่หมุนเวียนอื่น</t>
  </si>
  <si>
    <t xml:space="preserve">   เจ้าหนี้เงินประกันผลงาน</t>
  </si>
  <si>
    <t>ชำระคืนเงินกู้ยืมระยะยาวจากสถาบันการเงิน</t>
  </si>
  <si>
    <t>ภาษีเงินได้ค้างจ่าย</t>
  </si>
  <si>
    <t>ประมาณการหนี้สินจากคดีความ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</si>
  <si>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</si>
  <si>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</t>
  </si>
  <si>
    <t>กำไรขาดทุนเบ็ดเสร็จอื่นสำหรับปี</t>
  </si>
  <si>
    <t>กำไรขาดทุนเบ็ดเสร็จรวมสำหรับปี</t>
  </si>
  <si>
    <t>รายการที่จะไม่ถูกบันทึกในส่วนของกำไรหรือขาดทุนในภายหลัง</t>
  </si>
  <si>
    <t xml:space="preserve">   ตามหลักคณิตศาสตร์ประกันภัย - สุทธิจากภาษีเงินได้</t>
  </si>
  <si>
    <t>กำไรสำหรับปี</t>
  </si>
  <si>
    <t xml:space="preserve">กำไรขาดทุนเบ็ดเสร็จอื่นสำหรับปี </t>
  </si>
  <si>
    <t>ส่วนต่ำกว่าทุนจากการรวมธุรกิจภายใต้การควบคุมเดียวกัน</t>
  </si>
  <si>
    <t>กำไรก่อนค่าใช้จ่ายภาษีเงินได้</t>
  </si>
  <si>
    <t xml:space="preserve">   จ่ายผลประโยชน์ระยะยาวของพนักงาน</t>
  </si>
  <si>
    <t>เงินให้กู้ยืมระยะสั้นแก่กรรมการลดลง</t>
  </si>
  <si>
    <t>เงินสดรับจากดอกเบี้ย</t>
  </si>
  <si>
    <t xml:space="preserve">ข้อมูลกระแสเงินสดเปิดเผยเพิ่มเติม </t>
  </si>
  <si>
    <t>รายการที่มิใช่เงินสด</t>
  </si>
  <si>
    <t xml:space="preserve">   จ่ายดอกเบี้ย</t>
  </si>
  <si>
    <t>เงินกู้ยืมระยะสั้นจากสถาบันการเงินเพิ่มขึ้น (ลดลง)</t>
  </si>
  <si>
    <t>สินค้าคงเหลือและวัสดุรอโอนเข้างาน</t>
  </si>
  <si>
    <t>รวม</t>
  </si>
  <si>
    <t xml:space="preserve">   สินค้าคงเหลือและวัสดุรอโอนเข้างาน</t>
  </si>
  <si>
    <t>ซื้อที่ดิน อาคารและอุปกรณ์</t>
  </si>
  <si>
    <t>ยอดคงเหลือ ณ วันที่ 1 มกราคม 2562</t>
  </si>
  <si>
    <t xml:space="preserve">   สำรองผลประโยชน์ระยะยาวของพนักงาน </t>
  </si>
  <si>
    <t xml:space="preserve">   ประมาณการหนี้สินจากการรับประกันโครงการก่อสร้าง</t>
  </si>
  <si>
    <t xml:space="preserve">   จ่ายชำระหนี้สินจากคดีความ</t>
  </si>
  <si>
    <t>เงินสดและรายการเทียบเท่าเงินสดเพิ่มขึ้น (ลดลง) สุทธิ</t>
  </si>
  <si>
    <t xml:space="preserve">   โอนอสังหาริมทรัพย์เพื่อการลงทุนไปเป็นที่ดิน อาคารและอุปกรณ์</t>
  </si>
  <si>
    <t>สินทรัพย์ที่เกิดจากสัญญา</t>
  </si>
  <si>
    <t>หนี้สินที่เกิดจากสัญญา</t>
  </si>
  <si>
    <t>ผลกำไรจากการประมาณการ</t>
  </si>
  <si>
    <t>เงินให้กู้ยืมระยะสั้นแก่กิจการที่เกี่ยวข้องกันลดลง</t>
  </si>
  <si>
    <t>เงินฝากธนาคารที่มีภาระค้ำประกันลดลง (เพิ่มขึ้น)</t>
  </si>
  <si>
    <t>2562</t>
  </si>
  <si>
    <t xml:space="preserve">   เงินรับล่วงหน้าจากผู้ว่าจ้าง</t>
  </si>
  <si>
    <t xml:space="preserve">   รายได้ค่าก่อสร้างรับล่วงหน้า</t>
  </si>
  <si>
    <t>ประมาณการหนี้สินจากการรับประกันโครงการก่อสร้าง</t>
  </si>
  <si>
    <t>กำไรขาดทุน:</t>
  </si>
  <si>
    <t xml:space="preserve">   ลูกหนี้เงินประกันผลงาน</t>
  </si>
  <si>
    <t xml:space="preserve">   จ่ายชำระหนี้สินจากการรับประกันโครงการก่อสร้าง</t>
  </si>
  <si>
    <t xml:space="preserve">   รายได้ที่ยังไม่ได้เรียกชำระ</t>
  </si>
  <si>
    <t>รายได้ค่าเช่า</t>
  </si>
  <si>
    <t>ต้นทุนการให้เช่า</t>
  </si>
  <si>
    <t>โอนกำไรสะสมที่ยังไม่ได้จัดสรรเป็น</t>
  </si>
  <si>
    <t xml:space="preserve">   ขาดทุน (กำไร) จากการจำหน่ายเครื่องจักร อุปกรณ์ และยานพาหนะ</t>
  </si>
  <si>
    <t xml:space="preserve">   รายได้จากการยกหนี้ให้</t>
  </si>
  <si>
    <t>เงินสดรับจากการจำหน่ายเครื่องจักร อุปกรณ์ และยานพาหนะ</t>
  </si>
  <si>
    <t xml:space="preserve">   ซื้ออุปกรณ์ที่ยังไม่ได้จ่ายชำระ</t>
  </si>
  <si>
    <t>บริษัท ซีวิลเอนจีเนียริง จำกัด (มหาชน) และบริษัทย่อย</t>
  </si>
  <si>
    <t>ณ วันที่ 31 ธันวาคม 2563</t>
  </si>
  <si>
    <t>2563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</si>
  <si>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</si>
  <si>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</si>
  <si>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</si>
  <si>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 xml:space="preserve">ยอดคงเหลือ ณ วันที่ 1 มกราคม 2562 </t>
  </si>
  <si>
    <t xml:space="preserve">ยอดคงเหลือ ณ วันที่ 31 ธันวาคม 2562 </t>
  </si>
  <si>
    <t>(เดิมชื่อ “บริษัท บุญชัยพาณิชย์ (1979) จำกัด”)</t>
  </si>
  <si>
    <t xml:space="preserve">      หุ้นสามัญ 700,000,000 หุ้น มูลค่าหุ้นละ 1 บาท</t>
  </si>
  <si>
    <t xml:space="preserve">      หุ้นสามัญ 500,000,000 หุ้น มูลค่าหุ้นละ 1 บาท</t>
  </si>
  <si>
    <t xml:space="preserve">      (2562: หุ้นสามัญ 500,000 หุ้น มูลค่าหุ้นละ 1,000 บาท)</t>
  </si>
  <si>
    <t>กำไรจากกิจกรรมดำเนินงาน</t>
  </si>
  <si>
    <t>ต้นทุนทางการเงิน</t>
  </si>
  <si>
    <t>กำไรส่วนที่เป็นของผู้ถือหุ้นของบริษัทฯ</t>
  </si>
  <si>
    <t>การควบคุมเดียวกัน</t>
  </si>
  <si>
    <t>การรวมธุรกิจภายใต้</t>
  </si>
  <si>
    <t>ส่วนต่ำกว่าทุนจาก</t>
  </si>
  <si>
    <t>เงินปันผลจ่าย</t>
  </si>
  <si>
    <t xml:space="preserve">   สำรองตามกฎหมาย</t>
  </si>
  <si>
    <t xml:space="preserve">  สำรองตามกฎหมาย</t>
  </si>
  <si>
    <t>ยอดคงเหลือ ณ วันที่ 1 มกราคม 2563 - ปรับปรุงใหม่</t>
  </si>
  <si>
    <t xml:space="preserve">   กำไรจากการโอนสิทธิในกิจการร่วมค้า</t>
  </si>
  <si>
    <t xml:space="preserve">   ขาดทุนจากการถอนตัวจากกิจการร่วมค้า</t>
  </si>
  <si>
    <t xml:space="preserve">   โอนกลับรายการค่าเผื่อการด้อยค่าของสินทรัพย์</t>
  </si>
  <si>
    <t>เงินสดจ่ายสุทธิจากการโอนสิทธิในกิจการร่วมค้า</t>
  </si>
  <si>
    <t>เงินสดรับจากเงินปันผล</t>
  </si>
  <si>
    <t>ชำระหนี้สินตามสัญญาเช่า</t>
  </si>
  <si>
    <t xml:space="preserve">   สินทรัพย์สิทธิการใช้เพิ่มขึ้นจากการทำสัญญาเช่า</t>
  </si>
  <si>
    <t xml:space="preserve">   โอนที่ดิน อาคารและอุปกรณ์ไปเป็นอสังหาริมทรัพย์เพื่อการลงทุน</t>
  </si>
  <si>
    <t xml:space="preserve">   โอนสินทรัพย์สิทธิการใช้เป็นที่ดิน อาคารและอุปกรณ์</t>
  </si>
  <si>
    <t>7, 9</t>
  </si>
  <si>
    <t>สินทรัพย์สิทธิการใช้</t>
  </si>
  <si>
    <t>7, 19</t>
  </si>
  <si>
    <t>ส่วนของหนี้สินตามสัญญาเช่าที่ถึงกำหนด</t>
  </si>
  <si>
    <t>หนี้สินตามสัญญาเช่า - สุทธิจากส่วนที่ถึงกำหนด</t>
  </si>
  <si>
    <t xml:space="preserve">   เงินปันผลรับ</t>
  </si>
  <si>
    <t>เงินลงทุนในกิจการร่วมค้า</t>
  </si>
  <si>
    <t>เงินกู้ยืมระยะสั้นจากกิจการที่เกี่ยวข้องกันเพิ่มขึ้น (ลดลง)</t>
  </si>
  <si>
    <t>เงินสดจาก (ใช้ไปใน) กิจกรรมดำเนินงาน</t>
  </si>
  <si>
    <t>เงินสดสุทธิจาก (ใช้ไปใน) กิจกรรมจัดหาเงิน</t>
  </si>
  <si>
    <t>รายได้ทางการเงิน</t>
  </si>
  <si>
    <t xml:space="preserve">   ต้นทุนทางการเงิน</t>
  </si>
  <si>
    <t xml:space="preserve">   รายได้ทางการเงิน</t>
  </si>
  <si>
    <t xml:space="preserve">   กำไรจากอัตราแลกเปลี่ยนที่ยังไม่เกิดขึ้นจริง</t>
  </si>
  <si>
    <t xml:space="preserve">   รับคืนภาษีเงินได้นิติบุคคล</t>
  </si>
  <si>
    <t xml:space="preserve">   จ่ายภาษีเงินได้นิติบุคคล</t>
  </si>
  <si>
    <t>ผลกระทบสะสมจากการเปลี่ยนแปลงนโยบาย</t>
  </si>
  <si>
    <t xml:space="preserve">   การบัญชี</t>
  </si>
  <si>
    <t>ทุนเรือนหุ้นที่</t>
  </si>
  <si>
    <t>ออกและชำระ</t>
  </si>
  <si>
    <t>เต็มมูลค่าแล้ว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</si>
</sst>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(* #,##0.0_);_(* \(#,##0.0\);_(* &quot;-&quot;??_);_(@_)"/>
    <numFmt numFmtId="167" formatCode="0.0"/>
  </numFmts>
  <fonts count="1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color theme="1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1" fillId="0" borderId="0"/>
    <xf numFmtId="0" fontId="10" fillId="0" borderId="0"/>
    <xf numFmtId="43" fontId="10" fillId="0" borderId="0" applyFont="0" applyFill="0" applyBorder="0" applyAlignment="0" applyProtection="0"/>
  </cellStyleXfs>
  <cellXfs count="121">
    <xf numFmtId="0" fontId="0" fillId="0" borderId="0" xfId="0"/>
    <xf numFmtId="37" fontId="3" fillId="0" borderId="0" xfId="0" applyNumberFormat="1" applyFont="1" applyFill="1" applyBorder="1" applyAlignment="1">
      <alignment vertical="top"/>
    </xf>
    <xf numFmtId="37" fontId="3" fillId="0" borderId="0" xfId="0" applyNumberFormat="1" applyFont="1" applyFill="1" applyAlignment="1">
      <alignment horizontal="right" vertical="top"/>
    </xf>
    <xf numFmtId="0" fontId="2" fillId="0" borderId="0" xfId="0" quotePrefix="1" applyNumberFormat="1" applyFont="1" applyFill="1" applyAlignment="1">
      <alignment horizontal="left" vertical="top"/>
    </xf>
    <xf numFmtId="164" fontId="3" fillId="0" borderId="0" xfId="0" quotePrefix="1" applyNumberFormat="1" applyFont="1" applyFill="1" applyAlignment="1">
      <alignment horizontal="centerContinuous" vertical="top"/>
    </xf>
    <xf numFmtId="0" fontId="3" fillId="0" borderId="0" xfId="0" applyNumberFormat="1" applyFont="1" applyFill="1" applyAlignment="1">
      <alignment horizontal="centerContinuous" vertical="top"/>
    </xf>
    <xf numFmtId="164" fontId="3" fillId="0" borderId="0" xfId="0" applyNumberFormat="1" applyFont="1" applyFill="1" applyAlignment="1">
      <alignment horizontal="centerContinuous" vertical="top"/>
    </xf>
    <xf numFmtId="164" fontId="3" fillId="0" borderId="0" xfId="0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right" vertical="top"/>
    </xf>
    <xf numFmtId="0" fontId="4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left" vertical="top"/>
    </xf>
    <xf numFmtId="164" fontId="3" fillId="0" borderId="0" xfId="0" quotePrefix="1" applyNumberFormat="1" applyFont="1" applyFill="1" applyAlignment="1">
      <alignment horizontal="left" vertical="top"/>
    </xf>
    <xf numFmtId="0" fontId="5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left" vertical="top"/>
    </xf>
    <xf numFmtId="0" fontId="3" fillId="0" borderId="0" xfId="0" quotePrefix="1" applyNumberFormat="1" applyFont="1" applyFill="1" applyAlignment="1">
      <alignment horizontal="center" vertical="top"/>
    </xf>
    <xf numFmtId="164" fontId="3" fillId="0" borderId="0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Alignment="1">
      <alignment horizontal="right" vertical="top"/>
    </xf>
    <xf numFmtId="164" fontId="3" fillId="0" borderId="4" xfId="0" applyNumberFormat="1" applyFont="1" applyFill="1" applyBorder="1" applyAlignment="1">
      <alignment horizontal="right" vertical="top"/>
    </xf>
    <xf numFmtId="37" fontId="2" fillId="0" borderId="0" xfId="0" applyNumberFormat="1" applyFont="1" applyFill="1" applyAlignment="1">
      <alignment horizontal="left" vertical="top"/>
    </xf>
    <xf numFmtId="38" fontId="3" fillId="0" borderId="0" xfId="0" applyNumberFormat="1" applyFont="1" applyFill="1" applyAlignment="1">
      <alignment horizontal="centerContinuous" vertical="top"/>
    </xf>
    <xf numFmtId="0" fontId="3" fillId="0" borderId="0" xfId="0" applyFont="1" applyFill="1" applyAlignment="1">
      <alignment horizontal="right" vertical="top"/>
    </xf>
    <xf numFmtId="164" fontId="2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vertical="top"/>
    </xf>
    <xf numFmtId="41" fontId="3" fillId="0" borderId="0" xfId="0" applyNumberFormat="1" applyFont="1" applyFill="1" applyAlignment="1">
      <alignment horizontal="right" vertical="top"/>
    </xf>
    <xf numFmtId="164" fontId="5" fillId="0" borderId="0" xfId="0" applyNumberFormat="1" applyFont="1" applyFill="1" applyBorder="1" applyAlignment="1">
      <alignment horizontal="center" vertical="top"/>
    </xf>
    <xf numFmtId="41" fontId="5" fillId="0" borderId="0" xfId="0" applyNumberFormat="1" applyFont="1" applyFill="1" applyBorder="1" applyAlignment="1">
      <alignment horizontal="right" vertical="top"/>
    </xf>
    <xf numFmtId="0" fontId="3" fillId="0" borderId="0" xfId="0" quotePrefix="1" applyNumberFormat="1" applyFont="1" applyFill="1" applyAlignment="1">
      <alignment horizontal="left" vertical="top"/>
    </xf>
    <xf numFmtId="41" fontId="3" fillId="0" borderId="1" xfId="0" applyNumberFormat="1" applyFont="1" applyFill="1" applyBorder="1" applyAlignment="1">
      <alignment horizontal="right" vertical="top"/>
    </xf>
    <xf numFmtId="41" fontId="3" fillId="0" borderId="0" xfId="0" applyNumberFormat="1" applyFont="1" applyFill="1" applyBorder="1" applyAlignment="1">
      <alignment horizontal="right" vertical="top"/>
    </xf>
    <xf numFmtId="41" fontId="3" fillId="0" borderId="2" xfId="0" applyNumberFormat="1" applyFont="1" applyFill="1" applyBorder="1" applyAlignment="1">
      <alignment horizontal="right" vertical="top"/>
    </xf>
    <xf numFmtId="41" fontId="3" fillId="0" borderId="3" xfId="0" applyNumberFormat="1" applyFont="1" applyFill="1" applyBorder="1" applyAlignment="1">
      <alignment horizontal="right" vertical="top"/>
    </xf>
    <xf numFmtId="0" fontId="3" fillId="0" borderId="5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0" fontId="7" fillId="0" borderId="0" xfId="0" applyNumberFormat="1" applyFont="1" applyFill="1" applyAlignment="1">
      <alignment horizontal="left" vertical="top"/>
    </xf>
    <xf numFmtId="0" fontId="4" fillId="0" borderId="0" xfId="0" quotePrefix="1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37" fontId="3" fillId="0" borderId="0" xfId="0" applyNumberFormat="1" applyFont="1" applyFill="1"/>
    <xf numFmtId="37" fontId="3" fillId="0" borderId="0" xfId="0" applyNumberFormat="1" applyFont="1" applyFill="1" applyAlignment="1">
      <alignment horizontal="left"/>
    </xf>
    <xf numFmtId="41" fontId="3" fillId="0" borderId="4" xfId="0" applyNumberFormat="1" applyFont="1" applyFill="1" applyBorder="1" applyAlignment="1">
      <alignment horizontal="right" vertical="top"/>
    </xf>
    <xf numFmtId="165" fontId="3" fillId="0" borderId="4" xfId="0" applyNumberFormat="1" applyFont="1" applyFill="1" applyBorder="1" applyAlignment="1">
      <alignment horizontal="right" vertical="top"/>
    </xf>
    <xf numFmtId="49" fontId="5" fillId="0" borderId="0" xfId="2" applyNumberFormat="1" applyFont="1" applyFill="1" applyAlignment="1">
      <alignment vertical="top"/>
    </xf>
    <xf numFmtId="49" fontId="3" fillId="0" borderId="0" xfId="2" applyNumberFormat="1" applyFont="1" applyFill="1" applyAlignment="1">
      <alignment horizontal="left" vertical="top"/>
    </xf>
    <xf numFmtId="41" fontId="3" fillId="0" borderId="6" xfId="0" applyNumberFormat="1" applyFont="1" applyFill="1" applyBorder="1" applyAlignment="1">
      <alignment horizontal="right" vertical="top"/>
    </xf>
    <xf numFmtId="41" fontId="3" fillId="0" borderId="0" xfId="0" applyNumberFormat="1" applyFont="1" applyFill="1" applyAlignment="1">
      <alignment horizontal="centerContinuous" vertical="top"/>
    </xf>
    <xf numFmtId="41" fontId="2" fillId="0" borderId="1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Alignment="1">
      <alignment vertical="top"/>
    </xf>
    <xf numFmtId="41" fontId="3" fillId="0" borderId="0" xfId="0" applyNumberFormat="1" applyFont="1" applyFill="1" applyAlignment="1">
      <alignment horizontal="center" vertical="top"/>
    </xf>
    <xf numFmtId="41" fontId="3" fillId="0" borderId="0" xfId="0" applyNumberFormat="1" applyFont="1" applyFill="1" applyBorder="1" applyAlignment="1">
      <alignment horizontal="center" vertical="top"/>
    </xf>
    <xf numFmtId="41" fontId="3" fillId="0" borderId="1" xfId="0" applyNumberFormat="1" applyFont="1" applyFill="1" applyBorder="1" applyAlignment="1">
      <alignment horizontal="center" vertical="top"/>
    </xf>
    <xf numFmtId="41" fontId="3" fillId="0" borderId="2" xfId="0" applyNumberFormat="1" applyFont="1" applyFill="1" applyBorder="1" applyAlignment="1">
      <alignment horizontal="center" vertical="top"/>
    </xf>
    <xf numFmtId="41" fontId="3" fillId="0" borderId="4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vertical="top"/>
    </xf>
    <xf numFmtId="37" fontId="5" fillId="0" borderId="0" xfId="0" applyNumberFormat="1" applyFont="1" applyFill="1" applyAlignment="1">
      <alignment horizontal="center" vertical="top"/>
    </xf>
    <xf numFmtId="37" fontId="8" fillId="0" borderId="0" xfId="0" applyNumberFormat="1" applyFont="1" applyFill="1" applyAlignment="1">
      <alignment vertical="top"/>
    </xf>
    <xf numFmtId="37" fontId="9" fillId="0" borderId="0" xfId="0" applyNumberFormat="1" applyFont="1" applyFill="1" applyAlignment="1">
      <alignment horizontal="center" vertical="top"/>
    </xf>
    <xf numFmtId="41" fontId="8" fillId="0" borderId="0" xfId="0" applyNumberFormat="1" applyFont="1" applyFill="1" applyAlignment="1">
      <alignment horizontal="center" vertical="top"/>
    </xf>
    <xf numFmtId="164" fontId="3" fillId="0" borderId="0" xfId="3" applyNumberFormat="1" applyFont="1" applyFill="1" applyAlignment="1">
      <alignment horizontal="center" vertical="top"/>
    </xf>
    <xf numFmtId="164" fontId="3" fillId="0" borderId="0" xfId="3" applyNumberFormat="1" applyFont="1" applyFill="1" applyBorder="1" applyAlignment="1">
      <alignment horizontal="center" vertical="top"/>
    </xf>
    <xf numFmtId="164" fontId="3" fillId="0" borderId="1" xfId="3" applyNumberFormat="1" applyFont="1" applyFill="1" applyBorder="1" applyAlignment="1">
      <alignment horizontal="center" vertical="top"/>
    </xf>
    <xf numFmtId="41" fontId="3" fillId="0" borderId="0" xfId="3" applyNumberFormat="1" applyFont="1" applyFill="1" applyAlignment="1">
      <alignment horizontal="right" vertical="top"/>
    </xf>
    <xf numFmtId="41" fontId="3" fillId="0" borderId="1" xfId="3" applyNumberFormat="1" applyFont="1" applyFill="1" applyBorder="1" applyAlignment="1">
      <alignment horizontal="right" vertical="top"/>
    </xf>
    <xf numFmtId="164" fontId="3" fillId="0" borderId="0" xfId="0" applyNumberFormat="1" applyFont="1" applyFill="1" applyBorder="1" applyAlignment="1">
      <alignment horizontal="center" vertical="top"/>
    </xf>
    <xf numFmtId="166" fontId="3" fillId="0" borderId="0" xfId="0" applyNumberFormat="1" applyFont="1" applyFill="1" applyAlignment="1">
      <alignment vertical="top"/>
    </xf>
    <xf numFmtId="43" fontId="3" fillId="0" borderId="0" xfId="4" applyFont="1" applyFill="1" applyAlignment="1">
      <alignment horizontal="right" vertical="top"/>
    </xf>
    <xf numFmtId="164" fontId="3" fillId="0" borderId="0" xfId="4" applyNumberFormat="1" applyFont="1" applyFill="1" applyAlignment="1">
      <alignment horizontal="center" vertical="top"/>
    </xf>
    <xf numFmtId="41" fontId="3" fillId="0" borderId="0" xfId="4" applyNumberFormat="1" applyFont="1" applyFill="1" applyBorder="1" applyAlignment="1">
      <alignment horizontal="right" vertical="top"/>
    </xf>
    <xf numFmtId="41" fontId="3" fillId="0" borderId="2" xfId="4" applyNumberFormat="1" applyFont="1" applyFill="1" applyBorder="1" applyAlignment="1">
      <alignment horizontal="right" vertical="top"/>
    </xf>
    <xf numFmtId="41" fontId="3" fillId="0" borderId="0" xfId="4" applyNumberFormat="1" applyFont="1" applyFill="1" applyAlignment="1">
      <alignment horizontal="right" vertical="top"/>
    </xf>
    <xf numFmtId="41" fontId="3" fillId="0" borderId="0" xfId="4" applyNumberFormat="1" applyFont="1" applyFill="1" applyAlignment="1">
      <alignment horizontal="center" vertical="top"/>
    </xf>
    <xf numFmtId="41" fontId="3" fillId="0" borderId="7" xfId="4" applyNumberFormat="1" applyFont="1" applyFill="1" applyBorder="1" applyAlignment="1">
      <alignment horizontal="right" vertical="top"/>
    </xf>
    <xf numFmtId="41" fontId="3" fillId="0" borderId="8" xfId="4" applyNumberFormat="1" applyFont="1" applyFill="1" applyBorder="1" applyAlignment="1">
      <alignment horizontal="right" vertical="top"/>
    </xf>
    <xf numFmtId="41" fontId="3" fillId="0" borderId="7" xfId="0" applyNumberFormat="1" applyFont="1" applyFill="1" applyBorder="1" applyAlignment="1">
      <alignment horizontal="right" vertical="top"/>
    </xf>
    <xf numFmtId="164" fontId="3" fillId="0" borderId="8" xfId="4" applyNumberFormat="1" applyFont="1" applyFill="1" applyBorder="1" applyAlignment="1">
      <alignment horizontal="right" vertical="top"/>
    </xf>
    <xf numFmtId="41" fontId="4" fillId="0" borderId="0" xfId="0" applyNumberFormat="1" applyFont="1" applyFill="1" applyBorder="1" applyAlignment="1">
      <alignment horizontal="center" vertical="top"/>
    </xf>
    <xf numFmtId="0" fontId="11" fillId="0" borderId="0" xfId="0" applyNumberFormat="1" applyFont="1" applyFill="1" applyAlignment="1">
      <alignment horizontal="left" vertical="top"/>
    </xf>
    <xf numFmtId="37" fontId="11" fillId="0" borderId="0" xfId="0" applyNumberFormat="1" applyFont="1" applyFill="1" applyAlignment="1">
      <alignment horizontal="left" vertical="top"/>
    </xf>
    <xf numFmtId="164" fontId="12" fillId="0" borderId="0" xfId="0" applyNumberFormat="1" applyFont="1" applyFill="1" applyAlignment="1">
      <alignment vertical="top"/>
    </xf>
    <xf numFmtId="38" fontId="12" fillId="0" borderId="0" xfId="0" applyNumberFormat="1" applyFont="1" applyFill="1" applyAlignment="1">
      <alignment horizontal="centerContinuous" vertical="top"/>
    </xf>
    <xf numFmtId="0" fontId="12" fillId="0" borderId="0" xfId="0" applyFont="1" applyFill="1" applyAlignment="1">
      <alignment horizontal="right" vertical="top"/>
    </xf>
    <xf numFmtId="164" fontId="12" fillId="0" borderId="0" xfId="0" applyNumberFormat="1" applyFont="1" applyFill="1" applyAlignment="1">
      <alignment horizontal="center" vertical="top"/>
    </xf>
    <xf numFmtId="164" fontId="11" fillId="0" borderId="0" xfId="0" applyNumberFormat="1" applyFont="1" applyFill="1" applyBorder="1" applyAlignment="1">
      <alignment vertical="top"/>
    </xf>
    <xf numFmtId="164" fontId="12" fillId="0" borderId="0" xfId="0" applyNumberFormat="1" applyFont="1" applyFill="1" applyBorder="1" applyAlignment="1">
      <alignment horizontal="center" vertical="top"/>
    </xf>
    <xf numFmtId="164" fontId="12" fillId="0" borderId="1" xfId="3" applyNumberFormat="1" applyFont="1" applyFill="1" applyBorder="1" applyAlignment="1">
      <alignment horizontal="center" vertical="top"/>
    </xf>
    <xf numFmtId="0" fontId="11" fillId="0" borderId="0" xfId="0" applyNumberFormat="1" applyFont="1" applyFill="1" applyAlignment="1">
      <alignment vertical="top"/>
    </xf>
    <xf numFmtId="41" fontId="12" fillId="0" borderId="0" xfId="0" applyNumberFormat="1" applyFont="1" applyFill="1" applyAlignment="1">
      <alignment horizontal="right" vertical="top"/>
    </xf>
    <xf numFmtId="0" fontId="12" fillId="0" borderId="0" xfId="0" applyNumberFormat="1" applyFont="1" applyFill="1" applyAlignment="1">
      <alignment vertical="top"/>
    </xf>
    <xf numFmtId="41" fontId="12" fillId="0" borderId="7" xfId="4" applyNumberFormat="1" applyFont="1" applyFill="1" applyBorder="1" applyAlignment="1">
      <alignment horizontal="right" vertical="top"/>
    </xf>
    <xf numFmtId="41" fontId="12" fillId="0" borderId="0" xfId="4" applyNumberFormat="1" applyFont="1" applyFill="1" applyAlignment="1">
      <alignment horizontal="right" vertical="top"/>
    </xf>
    <xf numFmtId="41" fontId="12" fillId="0" borderId="7" xfId="0" applyNumberFormat="1" applyFont="1" applyFill="1" applyBorder="1" applyAlignment="1">
      <alignment horizontal="right" vertical="top"/>
    </xf>
    <xf numFmtId="41" fontId="12" fillId="0" borderId="8" xfId="4" applyNumberFormat="1" applyFont="1" applyFill="1" applyBorder="1" applyAlignment="1">
      <alignment horizontal="right" vertical="top"/>
    </xf>
    <xf numFmtId="43" fontId="12" fillId="0" borderId="0" xfId="4" applyFont="1" applyFill="1" applyAlignment="1">
      <alignment horizontal="right" vertical="top"/>
    </xf>
    <xf numFmtId="41" fontId="12" fillId="0" borderId="6" xfId="0" applyNumberFormat="1" applyFont="1" applyFill="1" applyBorder="1" applyAlignment="1">
      <alignment horizontal="right" vertical="top"/>
    </xf>
    <xf numFmtId="0" fontId="13" fillId="0" borderId="0" xfId="0" applyNumberFormat="1" applyFont="1" applyFill="1" applyAlignment="1">
      <alignment horizontal="center" vertical="top"/>
    </xf>
    <xf numFmtId="41" fontId="12" fillId="0" borderId="0" xfId="4" applyNumberFormat="1" applyFont="1" applyFill="1" applyBorder="1" applyAlignment="1">
      <alignment horizontal="right" vertical="top"/>
    </xf>
    <xf numFmtId="41" fontId="12" fillId="0" borderId="0" xfId="0" applyNumberFormat="1" applyFont="1" applyFill="1" applyBorder="1" applyAlignment="1">
      <alignment horizontal="right" vertical="top"/>
    </xf>
    <xf numFmtId="41" fontId="12" fillId="0" borderId="3" xfId="0" applyNumberFormat="1" applyFont="1" applyFill="1" applyBorder="1" applyAlignment="1">
      <alignment horizontal="right" vertical="top"/>
    </xf>
    <xf numFmtId="167" fontId="13" fillId="0" borderId="0" xfId="0" applyNumberFormat="1" applyFont="1" applyFill="1" applyAlignment="1">
      <alignment horizontal="center" vertical="top"/>
    </xf>
    <xf numFmtId="41" fontId="12" fillId="0" borderId="1" xfId="0" applyNumberFormat="1" applyFont="1" applyFill="1" applyBorder="1" applyAlignment="1">
      <alignment horizontal="right" vertical="top"/>
    </xf>
    <xf numFmtId="41" fontId="12" fillId="0" borderId="8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12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11" fillId="0" borderId="1" xfId="0" applyNumberFormat="1" applyFont="1" applyFill="1" applyBorder="1" applyAlignment="1">
      <alignment horizontal="center" vertical="top"/>
    </xf>
    <xf numFmtId="164" fontId="12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left" vertical="top"/>
    </xf>
    <xf numFmtId="164" fontId="3" fillId="0" borderId="1" xfId="0" applyNumberFormat="1" applyFont="1" applyFill="1" applyBorder="1" applyAlignment="1">
      <alignment horizontal="right" vertical="top"/>
    </xf>
  </cellXfs>
  <cellStyles count="5">
    <cellStyle name="Comma" xfId="4" builtinId="3"/>
    <cellStyle name="Normal" xfId="0" builtinId="0"/>
    <cellStyle name="Normal 2" xfId="2" xr:uid="{00000000-0005-0000-0000-000001000000}"/>
    <cellStyle name="Normal 2 4" xfId="3" xr:uid="{00000000-0005-0000-0000-000002000000}"/>
    <cellStyle name="Normal_BS&amp;PLT Q1'2006" xfId="1" xr:uid="{00000000-0005-0000-0000-00000300000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9"/>
  <sheetViews>
    <sheetView showGridLines="0" tabSelected="1" view="pageBreakPreview" topLeftCell="A16" zoomScale="70" zoomScaleNormal="70" zoomScaleSheetLayoutView="70" workbookViewId="0">
      <selection activeCell="A28" sqref="A28"/>
    </sheetView>
  </sheetViews>
  <sheetFormatPr defaultColWidth="10.90625" defaultRowHeight="24" customHeight="1" x14ac:dyDescent="0.25"/>
  <cols>
    <col min="1" max="1" width="45" style="8" customWidth="1"/>
    <col min="2" max="2" width="2.54296875" style="9" customWidth="1"/>
    <col min="3" max="3" width="6.453125" style="8" customWidth="1"/>
    <col min="4" max="4" width="1.453125" style="9" customWidth="1"/>
    <col min="5" max="5" width="15.90625" style="9" bestFit="1" customWidth="1"/>
    <col min="6" max="6" width="1.453125" style="9" customWidth="1"/>
    <col min="7" max="7" width="15.90625" style="9" bestFit="1" customWidth="1"/>
    <col min="8" max="8" width="1.453125" style="9" customWidth="1"/>
    <col min="9" max="9" width="15.54296875" style="9" customWidth="1"/>
    <col min="10" max="10" width="1.453125" style="9" customWidth="1"/>
    <col min="11" max="11" width="17.08984375" style="9" bestFit="1" customWidth="1"/>
    <col min="12" max="12" width="14.08984375" style="9" customWidth="1"/>
    <col min="13" max="13" width="16" style="9" customWidth="1"/>
    <col min="14" max="16384" width="10.90625" style="9"/>
  </cols>
  <sheetData>
    <row r="1" spans="1:11" s="7" customFormat="1" ht="24" customHeight="1" x14ac:dyDescent="0.25">
      <c r="A1" s="3" t="s">
        <v>145</v>
      </c>
      <c r="B1" s="4"/>
      <c r="C1" s="5"/>
      <c r="D1" s="6"/>
      <c r="E1" s="6"/>
      <c r="F1" s="6"/>
      <c r="G1" s="6"/>
      <c r="H1" s="6"/>
      <c r="I1" s="6"/>
      <c r="J1" s="6"/>
      <c r="K1" s="6"/>
    </row>
    <row r="2" spans="1:11" s="7" customFormat="1" ht="24" customHeight="1" x14ac:dyDescent="0.25">
      <c r="A2" s="3" t="s">
        <v>153</v>
      </c>
      <c r="B2" s="4"/>
      <c r="C2" s="5"/>
      <c r="D2" s="6"/>
      <c r="E2" s="6"/>
      <c r="F2" s="6"/>
      <c r="G2" s="6"/>
      <c r="H2" s="6"/>
      <c r="I2" s="6"/>
      <c r="J2" s="6"/>
      <c r="K2" s="6"/>
    </row>
    <row r="3" spans="1:11" s="7" customFormat="1" ht="24" customHeight="1" x14ac:dyDescent="0.25">
      <c r="A3" s="26" t="s">
        <v>0</v>
      </c>
      <c r="B3" s="4"/>
      <c r="C3" s="5"/>
      <c r="D3" s="6"/>
      <c r="E3" s="6"/>
      <c r="F3" s="6"/>
      <c r="G3" s="6"/>
      <c r="H3" s="6"/>
      <c r="I3" s="4"/>
      <c r="J3" s="6"/>
      <c r="K3" s="4"/>
    </row>
    <row r="4" spans="1:11" s="45" customFormat="1" ht="24" customHeight="1" x14ac:dyDescent="0.25">
      <c r="A4" s="44" t="s">
        <v>146</v>
      </c>
      <c r="B4" s="44"/>
      <c r="C4" s="44"/>
      <c r="D4" s="44"/>
      <c r="E4" s="44"/>
      <c r="F4" s="44"/>
      <c r="G4" s="44"/>
      <c r="H4" s="44"/>
      <c r="I4" s="44"/>
      <c r="J4" s="44"/>
      <c r="K4" s="10"/>
    </row>
    <row r="5" spans="1:11" ht="24" customHeight="1" x14ac:dyDescent="0.25">
      <c r="A5" s="5"/>
      <c r="B5" s="6"/>
      <c r="C5" s="5"/>
      <c r="D5" s="6"/>
      <c r="E5" s="6"/>
      <c r="F5" s="6"/>
      <c r="G5" s="6"/>
      <c r="H5" s="6"/>
      <c r="I5" s="6"/>
      <c r="J5" s="6"/>
      <c r="K5" s="31" t="s">
        <v>1</v>
      </c>
    </row>
    <row r="6" spans="1:11" ht="24" customHeight="1" x14ac:dyDescent="0.25">
      <c r="E6" s="114" t="s">
        <v>2</v>
      </c>
      <c r="F6" s="114"/>
      <c r="G6" s="114"/>
      <c r="H6" s="10"/>
      <c r="I6" s="114" t="s">
        <v>3</v>
      </c>
      <c r="J6" s="114"/>
      <c r="K6" s="114"/>
    </row>
    <row r="7" spans="1:11" ht="24" customHeight="1" x14ac:dyDescent="0.25">
      <c r="C7" s="11" t="s">
        <v>4</v>
      </c>
      <c r="D7" s="12"/>
      <c r="E7" s="43" t="s">
        <v>147</v>
      </c>
      <c r="F7" s="14"/>
      <c r="G7" s="43" t="s">
        <v>130</v>
      </c>
      <c r="H7" s="15"/>
      <c r="I7" s="43" t="s">
        <v>147</v>
      </c>
      <c r="J7" s="14"/>
      <c r="K7" s="43" t="s">
        <v>130</v>
      </c>
    </row>
    <row r="8" spans="1:11" ht="24" customHeight="1" x14ac:dyDescent="0.25">
      <c r="A8" s="16" t="s">
        <v>5</v>
      </c>
    </row>
    <row r="9" spans="1:11" ht="24" customHeight="1" x14ac:dyDescent="0.25">
      <c r="A9" s="16" t="s">
        <v>6</v>
      </c>
      <c r="C9" s="19"/>
      <c r="E9" s="31"/>
    </row>
    <row r="10" spans="1:11" ht="24" customHeight="1" x14ac:dyDescent="0.25">
      <c r="A10" s="8" t="s">
        <v>7</v>
      </c>
      <c r="C10" s="19">
        <v>8</v>
      </c>
      <c r="E10" s="31">
        <v>274266399</v>
      </c>
      <c r="F10" s="31"/>
      <c r="G10" s="31">
        <v>590544175</v>
      </c>
      <c r="H10" s="31"/>
      <c r="I10" s="70">
        <v>92658832</v>
      </c>
      <c r="J10" s="31"/>
      <c r="K10" s="70">
        <v>275593871</v>
      </c>
    </row>
    <row r="11" spans="1:11" ht="24" customHeight="1" x14ac:dyDescent="0.25">
      <c r="A11" s="8" t="s">
        <v>71</v>
      </c>
      <c r="C11" s="19" t="s">
        <v>176</v>
      </c>
      <c r="D11" s="32"/>
      <c r="E11" s="31">
        <v>534375130</v>
      </c>
      <c r="F11" s="31"/>
      <c r="G11" s="31">
        <v>193306019</v>
      </c>
      <c r="H11" s="33"/>
      <c r="I11" s="70">
        <v>181367230</v>
      </c>
      <c r="J11" s="33"/>
      <c r="K11" s="70">
        <v>128728455</v>
      </c>
    </row>
    <row r="12" spans="1:11" ht="24" customHeight="1" x14ac:dyDescent="0.25">
      <c r="A12" s="8" t="s">
        <v>125</v>
      </c>
      <c r="C12" s="19">
        <v>10</v>
      </c>
      <c r="D12" s="32"/>
      <c r="E12" s="31"/>
      <c r="F12" s="31"/>
      <c r="G12" s="31"/>
      <c r="H12" s="33"/>
      <c r="I12" s="70"/>
      <c r="J12" s="33"/>
      <c r="K12" s="70"/>
    </row>
    <row r="13" spans="1:11" ht="24" customHeight="1" x14ac:dyDescent="0.25">
      <c r="A13" s="8" t="s">
        <v>137</v>
      </c>
      <c r="C13" s="19"/>
      <c r="D13" s="32"/>
      <c r="E13" s="31">
        <v>1863784294</v>
      </c>
      <c r="F13" s="31"/>
      <c r="G13" s="31">
        <v>961234284</v>
      </c>
      <c r="H13" s="33"/>
      <c r="I13" s="70">
        <v>316691534</v>
      </c>
      <c r="J13" s="33"/>
      <c r="K13" s="70">
        <v>90879691</v>
      </c>
    </row>
    <row r="14" spans="1:11" ht="24" customHeight="1" x14ac:dyDescent="0.25">
      <c r="A14" s="8" t="s">
        <v>135</v>
      </c>
      <c r="C14" s="19"/>
      <c r="D14" s="32"/>
      <c r="E14" s="31">
        <v>249507232</v>
      </c>
      <c r="F14" s="31"/>
      <c r="G14" s="31">
        <v>120075369</v>
      </c>
      <c r="H14" s="33"/>
      <c r="I14" s="70">
        <v>51962989</v>
      </c>
      <c r="J14" s="33"/>
      <c r="K14" s="70">
        <v>20087055</v>
      </c>
    </row>
    <row r="15" spans="1:11" ht="24" customHeight="1" x14ac:dyDescent="0.25">
      <c r="A15" s="34" t="s">
        <v>115</v>
      </c>
      <c r="B15" s="18"/>
      <c r="C15" s="19">
        <v>11</v>
      </c>
      <c r="E15" s="31">
        <v>96388562</v>
      </c>
      <c r="F15" s="31"/>
      <c r="G15" s="31">
        <v>56648818</v>
      </c>
      <c r="H15" s="31"/>
      <c r="I15" s="70">
        <v>12099007</v>
      </c>
      <c r="J15" s="31"/>
      <c r="K15" s="70">
        <v>8832510</v>
      </c>
    </row>
    <row r="16" spans="1:11" ht="24" customHeight="1" x14ac:dyDescent="0.25">
      <c r="A16" s="34" t="s">
        <v>80</v>
      </c>
      <c r="B16" s="18"/>
      <c r="C16" s="19"/>
      <c r="E16" s="31">
        <v>229554902</v>
      </c>
      <c r="F16" s="31"/>
      <c r="G16" s="31">
        <v>319169253</v>
      </c>
      <c r="H16" s="31"/>
      <c r="I16" s="70">
        <v>81946278</v>
      </c>
      <c r="J16" s="31"/>
      <c r="K16" s="70">
        <v>129966882</v>
      </c>
    </row>
    <row r="17" spans="1:11" ht="24" customHeight="1" x14ac:dyDescent="0.25">
      <c r="A17" s="8" t="s">
        <v>8</v>
      </c>
      <c r="C17" s="19"/>
      <c r="E17" s="31">
        <v>95135082</v>
      </c>
      <c r="F17" s="31"/>
      <c r="G17" s="31">
        <v>53662040</v>
      </c>
      <c r="H17" s="31"/>
      <c r="I17" s="70">
        <v>29521274</v>
      </c>
      <c r="J17" s="31"/>
      <c r="K17" s="70">
        <v>3339184</v>
      </c>
    </row>
    <row r="18" spans="1:11" ht="24" customHeight="1" x14ac:dyDescent="0.25">
      <c r="A18" s="16" t="s">
        <v>9</v>
      </c>
      <c r="C18" s="19"/>
      <c r="E18" s="37">
        <f>SUM(E10:E17)</f>
        <v>3343011601</v>
      </c>
      <c r="F18" s="31"/>
      <c r="G18" s="37">
        <f>SUM(G10:G17)</f>
        <v>2294639958</v>
      </c>
      <c r="H18" s="31"/>
      <c r="I18" s="37">
        <f>SUM(I10:I17)</f>
        <v>766247144</v>
      </c>
      <c r="J18" s="31"/>
      <c r="K18" s="37">
        <f>SUM(K10:K17)</f>
        <v>657427648</v>
      </c>
    </row>
    <row r="19" spans="1:11" ht="24" customHeight="1" x14ac:dyDescent="0.25">
      <c r="A19" s="16" t="s">
        <v>10</v>
      </c>
      <c r="C19" s="19"/>
      <c r="E19" s="31"/>
      <c r="F19" s="31"/>
      <c r="G19" s="31"/>
      <c r="H19" s="31"/>
      <c r="I19" s="31"/>
      <c r="J19" s="31"/>
      <c r="K19" s="31"/>
    </row>
    <row r="20" spans="1:11" ht="24" customHeight="1" x14ac:dyDescent="0.25">
      <c r="A20" s="8" t="s">
        <v>11</v>
      </c>
      <c r="C20" s="19">
        <v>12</v>
      </c>
      <c r="E20" s="31">
        <v>216353783</v>
      </c>
      <c r="F20" s="31"/>
      <c r="G20" s="31">
        <v>189822320</v>
      </c>
      <c r="H20" s="31"/>
      <c r="I20" s="70">
        <v>71391340</v>
      </c>
      <c r="J20" s="31"/>
      <c r="K20" s="70">
        <v>61483545</v>
      </c>
    </row>
    <row r="21" spans="1:11" ht="24" customHeight="1" x14ac:dyDescent="0.25">
      <c r="A21" s="8" t="s">
        <v>12</v>
      </c>
      <c r="C21" s="19">
        <v>13</v>
      </c>
      <c r="E21" s="31">
        <v>0</v>
      </c>
      <c r="F21" s="31"/>
      <c r="G21" s="31">
        <v>0</v>
      </c>
      <c r="H21" s="31"/>
      <c r="I21" s="70">
        <v>699979800</v>
      </c>
      <c r="J21" s="31"/>
      <c r="K21" s="70">
        <v>699979800</v>
      </c>
    </row>
    <row r="22" spans="1:11" ht="24" customHeight="1" x14ac:dyDescent="0.25">
      <c r="A22" s="8" t="s">
        <v>182</v>
      </c>
      <c r="C22" s="19">
        <v>4.0999999999999996</v>
      </c>
      <c r="E22" s="31">
        <v>0</v>
      </c>
      <c r="F22" s="31"/>
      <c r="G22" s="31">
        <v>0</v>
      </c>
      <c r="H22" s="31"/>
      <c r="I22" s="31">
        <v>0</v>
      </c>
      <c r="J22" s="31"/>
      <c r="K22" s="31">
        <v>0</v>
      </c>
    </row>
    <row r="23" spans="1:11" ht="24" customHeight="1" x14ac:dyDescent="0.25">
      <c r="A23" s="8" t="s">
        <v>75</v>
      </c>
      <c r="B23" s="18"/>
      <c r="C23" s="19">
        <v>14</v>
      </c>
      <c r="E23" s="31">
        <v>159061860</v>
      </c>
      <c r="F23" s="31"/>
      <c r="G23" s="31">
        <v>87827662</v>
      </c>
      <c r="H23" s="31"/>
      <c r="I23" s="31">
        <v>0</v>
      </c>
      <c r="J23" s="31"/>
      <c r="K23" s="31">
        <v>0</v>
      </c>
    </row>
    <row r="24" spans="1:11" ht="24" customHeight="1" x14ac:dyDescent="0.25">
      <c r="A24" s="34" t="s">
        <v>76</v>
      </c>
      <c r="B24" s="18"/>
      <c r="C24" s="19">
        <v>15</v>
      </c>
      <c r="E24" s="31">
        <v>981620286</v>
      </c>
      <c r="F24" s="31"/>
      <c r="G24" s="31">
        <v>1116383641</v>
      </c>
      <c r="H24" s="31"/>
      <c r="I24" s="70">
        <v>289426238</v>
      </c>
      <c r="J24" s="31"/>
      <c r="K24" s="70">
        <v>265179916</v>
      </c>
    </row>
    <row r="25" spans="1:11" ht="24" customHeight="1" x14ac:dyDescent="0.25">
      <c r="A25" s="34" t="s">
        <v>177</v>
      </c>
      <c r="B25" s="18"/>
      <c r="C25" s="19">
        <v>16</v>
      </c>
      <c r="E25" s="31">
        <v>184801989</v>
      </c>
      <c r="F25" s="31"/>
      <c r="G25" s="31">
        <v>0</v>
      </c>
      <c r="H25" s="31"/>
      <c r="I25" s="70">
        <v>75044286</v>
      </c>
      <c r="J25" s="31"/>
      <c r="K25" s="70">
        <v>0</v>
      </c>
    </row>
    <row r="26" spans="1:11" ht="24" customHeight="1" x14ac:dyDescent="0.25">
      <c r="A26" s="17" t="s">
        <v>81</v>
      </c>
      <c r="B26" s="18"/>
      <c r="C26" s="19">
        <v>17</v>
      </c>
      <c r="E26" s="31">
        <v>5140886</v>
      </c>
      <c r="F26" s="31"/>
      <c r="G26" s="31">
        <v>8179111</v>
      </c>
      <c r="H26" s="31"/>
      <c r="I26" s="70">
        <v>5107465</v>
      </c>
      <c r="J26" s="31"/>
      <c r="K26" s="70">
        <v>8114025</v>
      </c>
    </row>
    <row r="27" spans="1:11" ht="24" customHeight="1" x14ac:dyDescent="0.25">
      <c r="A27" s="17" t="s">
        <v>82</v>
      </c>
      <c r="B27" s="18"/>
      <c r="C27" s="19">
        <v>29</v>
      </c>
      <c r="E27" s="31">
        <v>23904912</v>
      </c>
      <c r="F27" s="31"/>
      <c r="G27" s="31">
        <v>23292422</v>
      </c>
      <c r="H27" s="31"/>
      <c r="I27" s="70">
        <v>5445752</v>
      </c>
      <c r="J27" s="31"/>
      <c r="K27" s="70">
        <v>5623775</v>
      </c>
    </row>
    <row r="28" spans="1:11" ht="24" customHeight="1" x14ac:dyDescent="0.25">
      <c r="A28" s="8" t="s">
        <v>13</v>
      </c>
      <c r="C28" s="19"/>
      <c r="E28" s="35">
        <v>30957648</v>
      </c>
      <c r="F28" s="31"/>
      <c r="G28" s="35">
        <v>52429074</v>
      </c>
      <c r="H28" s="31"/>
      <c r="I28" s="71">
        <v>9761656</v>
      </c>
      <c r="J28" s="31"/>
      <c r="K28" s="71">
        <v>3314610</v>
      </c>
    </row>
    <row r="29" spans="1:11" ht="24" customHeight="1" x14ac:dyDescent="0.25">
      <c r="A29" s="16" t="s">
        <v>14</v>
      </c>
      <c r="C29" s="19"/>
      <c r="E29" s="31">
        <f>SUM(E20:E28)</f>
        <v>1601841364</v>
      </c>
      <c r="F29" s="31"/>
      <c r="G29" s="31">
        <f>SUM(G20:G28)</f>
        <v>1477934230</v>
      </c>
      <c r="H29" s="31"/>
      <c r="I29" s="31">
        <f>SUM(I20:I28)</f>
        <v>1156156537</v>
      </c>
      <c r="J29" s="31"/>
      <c r="K29" s="31">
        <f>SUM(K20:K28)</f>
        <v>1043695671</v>
      </c>
    </row>
    <row r="30" spans="1:11" ht="24" customHeight="1" thickBot="1" x14ac:dyDescent="0.3">
      <c r="A30" s="16" t="s">
        <v>15</v>
      </c>
      <c r="E30" s="38">
        <f>E18+E29</f>
        <v>4944852965</v>
      </c>
      <c r="F30" s="31"/>
      <c r="G30" s="38">
        <f>G18+G29</f>
        <v>3772574188</v>
      </c>
      <c r="H30" s="31"/>
      <c r="I30" s="38">
        <f>I18+I29</f>
        <v>1922403681</v>
      </c>
      <c r="J30" s="36"/>
      <c r="K30" s="38">
        <f>K18+K29</f>
        <v>1701123319</v>
      </c>
    </row>
    <row r="31" spans="1:11" ht="24" customHeight="1" thickTop="1" x14ac:dyDescent="0.25"/>
    <row r="32" spans="1:11" ht="24" customHeight="1" x14ac:dyDescent="0.25">
      <c r="A32" s="8" t="s">
        <v>16</v>
      </c>
    </row>
    <row r="33" spans="1:11" s="7" customFormat="1" ht="24" customHeight="1" x14ac:dyDescent="0.25">
      <c r="A33" s="3" t="s">
        <v>145</v>
      </c>
      <c r="B33" s="4"/>
      <c r="C33" s="5"/>
      <c r="D33" s="6"/>
      <c r="E33" s="6"/>
      <c r="F33" s="6"/>
      <c r="G33" s="6"/>
      <c r="H33" s="6"/>
      <c r="I33" s="6"/>
      <c r="J33" s="6"/>
      <c r="K33" s="6"/>
    </row>
    <row r="34" spans="1:11" s="7" customFormat="1" ht="24" customHeight="1" x14ac:dyDescent="0.25">
      <c r="A34" s="3" t="s">
        <v>153</v>
      </c>
      <c r="B34" s="4"/>
      <c r="C34" s="5"/>
      <c r="D34" s="6"/>
      <c r="E34" s="6"/>
      <c r="F34" s="6"/>
      <c r="G34" s="6"/>
      <c r="H34" s="6"/>
      <c r="I34" s="6"/>
      <c r="J34" s="6"/>
      <c r="K34" s="6"/>
    </row>
    <row r="35" spans="1:11" s="7" customFormat="1" ht="24" customHeight="1" x14ac:dyDescent="0.25">
      <c r="A35" s="21" t="s">
        <v>17</v>
      </c>
      <c r="B35" s="4"/>
      <c r="C35" s="5"/>
      <c r="D35" s="6"/>
      <c r="E35" s="6"/>
      <c r="F35" s="6"/>
      <c r="G35" s="6"/>
      <c r="H35" s="6"/>
      <c r="I35" s="4"/>
      <c r="J35" s="6"/>
      <c r="K35" s="4"/>
    </row>
    <row r="36" spans="1:11" s="45" customFormat="1" ht="24" customHeight="1" x14ac:dyDescent="0.25">
      <c r="A36" s="44" t="s">
        <v>146</v>
      </c>
      <c r="B36" s="44"/>
      <c r="C36" s="44"/>
      <c r="D36" s="44"/>
      <c r="E36" s="44"/>
      <c r="F36" s="44"/>
      <c r="G36" s="44"/>
      <c r="H36" s="44"/>
      <c r="I36" s="44"/>
      <c r="J36" s="44"/>
      <c r="K36" s="10"/>
    </row>
    <row r="37" spans="1:11" ht="24" customHeight="1" x14ac:dyDescent="0.25">
      <c r="A37" s="5"/>
      <c r="B37" s="6"/>
      <c r="C37" s="5"/>
      <c r="D37" s="6"/>
      <c r="E37" s="6"/>
      <c r="F37" s="6"/>
      <c r="G37" s="6"/>
      <c r="H37" s="6"/>
      <c r="I37" s="6"/>
      <c r="J37" s="6"/>
      <c r="K37" s="2" t="s">
        <v>1</v>
      </c>
    </row>
    <row r="38" spans="1:11" ht="24" customHeight="1" x14ac:dyDescent="0.25">
      <c r="E38" s="114" t="s">
        <v>2</v>
      </c>
      <c r="F38" s="114"/>
      <c r="G38" s="114"/>
      <c r="H38" s="10"/>
      <c r="I38" s="114" t="s">
        <v>3</v>
      </c>
      <c r="J38" s="114"/>
      <c r="K38" s="114"/>
    </row>
    <row r="39" spans="1:11" ht="24" customHeight="1" x14ac:dyDescent="0.25">
      <c r="C39" s="11" t="s">
        <v>4</v>
      </c>
      <c r="D39" s="12"/>
      <c r="E39" s="43" t="s">
        <v>147</v>
      </c>
      <c r="F39" s="14"/>
      <c r="G39" s="43" t="s">
        <v>130</v>
      </c>
      <c r="H39" s="15"/>
      <c r="I39" s="43" t="s">
        <v>147</v>
      </c>
      <c r="J39" s="14"/>
      <c r="K39" s="43" t="s">
        <v>130</v>
      </c>
    </row>
    <row r="40" spans="1:11" ht="24" customHeight="1" x14ac:dyDescent="0.25">
      <c r="A40" s="16" t="s">
        <v>18</v>
      </c>
    </row>
    <row r="41" spans="1:11" ht="24" customHeight="1" x14ac:dyDescent="0.25">
      <c r="A41" s="16" t="s">
        <v>19</v>
      </c>
    </row>
    <row r="42" spans="1:11" ht="24" customHeight="1" x14ac:dyDescent="0.25">
      <c r="A42" s="34" t="s">
        <v>83</v>
      </c>
      <c r="B42" s="18"/>
      <c r="C42" s="19">
        <v>18</v>
      </c>
      <c r="E42" s="20">
        <v>1193519802</v>
      </c>
      <c r="F42" s="20"/>
      <c r="G42" s="20">
        <v>419225351</v>
      </c>
      <c r="H42" s="20"/>
      <c r="I42" s="67">
        <v>90015554</v>
      </c>
      <c r="J42" s="20"/>
      <c r="K42" s="67">
        <v>41462201</v>
      </c>
    </row>
    <row r="43" spans="1:11" ht="24" customHeight="1" x14ac:dyDescent="0.25">
      <c r="A43" s="34" t="s">
        <v>72</v>
      </c>
      <c r="B43" s="18"/>
      <c r="C43" s="19" t="s">
        <v>178</v>
      </c>
      <c r="E43" s="20">
        <v>1071294647</v>
      </c>
      <c r="F43" s="20"/>
      <c r="G43" s="20">
        <v>640362779</v>
      </c>
      <c r="H43" s="20"/>
      <c r="I43" s="67">
        <v>341788159</v>
      </c>
      <c r="J43" s="20"/>
      <c r="K43" s="67">
        <v>172209670</v>
      </c>
    </row>
    <row r="44" spans="1:11" ht="24" customHeight="1" x14ac:dyDescent="0.7">
      <c r="A44" s="46" t="s">
        <v>84</v>
      </c>
      <c r="B44" s="18"/>
      <c r="C44" s="19">
        <v>7</v>
      </c>
      <c r="E44" s="31">
        <v>0</v>
      </c>
      <c r="F44" s="20"/>
      <c r="G44" s="31">
        <v>0</v>
      </c>
      <c r="H44" s="20"/>
      <c r="I44" s="67">
        <v>30000000</v>
      </c>
      <c r="J44" s="20"/>
      <c r="K44" s="67">
        <v>60000000</v>
      </c>
    </row>
    <row r="45" spans="1:11" ht="24" customHeight="1" x14ac:dyDescent="0.7">
      <c r="A45" s="47" t="s">
        <v>179</v>
      </c>
      <c r="B45" s="18"/>
      <c r="C45" s="19"/>
      <c r="E45" s="20"/>
      <c r="F45" s="20"/>
      <c r="G45" s="20"/>
      <c r="H45" s="20"/>
      <c r="I45" s="67"/>
      <c r="J45" s="20"/>
      <c r="K45" s="67"/>
    </row>
    <row r="46" spans="1:11" ht="24" customHeight="1" x14ac:dyDescent="0.7">
      <c r="A46" s="47" t="s">
        <v>85</v>
      </c>
      <c r="B46" s="18"/>
      <c r="C46" s="19">
        <v>16</v>
      </c>
      <c r="E46" s="67">
        <v>60830786</v>
      </c>
      <c r="F46" s="20"/>
      <c r="G46" s="67">
        <v>76461723</v>
      </c>
      <c r="H46" s="20"/>
      <c r="I46" s="67">
        <v>29979994</v>
      </c>
      <c r="J46" s="20"/>
      <c r="K46" s="67">
        <v>23227027</v>
      </c>
    </row>
    <row r="47" spans="1:11" ht="24" customHeight="1" x14ac:dyDescent="0.7">
      <c r="A47" s="47" t="s">
        <v>86</v>
      </c>
      <c r="B47" s="18"/>
      <c r="C47" s="9"/>
      <c r="E47" s="67"/>
      <c r="F47" s="20"/>
      <c r="G47" s="67"/>
      <c r="H47" s="20"/>
      <c r="I47" s="67"/>
      <c r="J47" s="20"/>
      <c r="K47" s="67"/>
    </row>
    <row r="48" spans="1:11" ht="24" customHeight="1" x14ac:dyDescent="0.7">
      <c r="A48" s="47" t="s">
        <v>85</v>
      </c>
      <c r="B48" s="18"/>
      <c r="C48" s="19">
        <v>20</v>
      </c>
      <c r="E48" s="67">
        <v>3327373</v>
      </c>
      <c r="F48" s="20"/>
      <c r="G48" s="67">
        <v>28859533</v>
      </c>
      <c r="H48" s="20"/>
      <c r="I48" s="67">
        <v>570373</v>
      </c>
      <c r="J48" s="20"/>
      <c r="K48" s="67">
        <v>2094533</v>
      </c>
    </row>
    <row r="49" spans="1:11" ht="24" customHeight="1" x14ac:dyDescent="0.7">
      <c r="A49" s="46" t="s">
        <v>87</v>
      </c>
      <c r="B49" s="18"/>
      <c r="C49" s="19"/>
      <c r="E49" s="67">
        <v>150777516</v>
      </c>
      <c r="F49" s="20"/>
      <c r="G49" s="67">
        <v>67964950</v>
      </c>
      <c r="H49" s="20"/>
      <c r="I49" s="67">
        <v>39424051</v>
      </c>
      <c r="J49" s="20"/>
      <c r="K49" s="67">
        <v>17497615</v>
      </c>
    </row>
    <row r="50" spans="1:11" ht="24" customHeight="1" x14ac:dyDescent="0.7">
      <c r="A50" s="46" t="s">
        <v>126</v>
      </c>
      <c r="B50" s="18"/>
      <c r="C50" s="19">
        <v>10</v>
      </c>
    </row>
    <row r="51" spans="1:11" ht="24" customHeight="1" x14ac:dyDescent="0.7">
      <c r="A51" s="46" t="s">
        <v>132</v>
      </c>
      <c r="B51" s="18"/>
      <c r="C51" s="19"/>
      <c r="E51" s="31">
        <v>0</v>
      </c>
      <c r="G51" s="9">
        <v>5830423</v>
      </c>
      <c r="H51" s="31"/>
      <c r="I51" s="31">
        <v>0</v>
      </c>
      <c r="J51" s="31"/>
      <c r="K51" s="31">
        <v>5830423</v>
      </c>
    </row>
    <row r="52" spans="1:11" ht="24" customHeight="1" x14ac:dyDescent="0.7">
      <c r="A52" s="46" t="s">
        <v>131</v>
      </c>
      <c r="B52" s="18"/>
      <c r="C52" s="19"/>
      <c r="E52" s="31">
        <v>1143129138</v>
      </c>
      <c r="F52" s="20"/>
      <c r="G52" s="31">
        <v>1347292332</v>
      </c>
      <c r="H52" s="20"/>
      <c r="I52" s="31">
        <v>382683874</v>
      </c>
      <c r="J52" s="20"/>
      <c r="K52" s="31">
        <v>424294888</v>
      </c>
    </row>
    <row r="53" spans="1:11" ht="24" customHeight="1" x14ac:dyDescent="0.7">
      <c r="A53" s="47" t="s">
        <v>96</v>
      </c>
      <c r="B53" s="18"/>
      <c r="C53" s="19"/>
      <c r="E53" s="67">
        <v>2166348</v>
      </c>
      <c r="F53" s="20"/>
      <c r="G53" s="67">
        <v>2335026</v>
      </c>
      <c r="H53" s="20"/>
      <c r="I53" s="31">
        <v>0</v>
      </c>
      <c r="J53" s="20"/>
      <c r="K53" s="31">
        <v>0</v>
      </c>
    </row>
    <row r="54" spans="1:11" ht="24" customHeight="1" x14ac:dyDescent="0.7">
      <c r="A54" s="47" t="s">
        <v>97</v>
      </c>
      <c r="B54" s="18"/>
      <c r="C54" s="19">
        <v>21</v>
      </c>
      <c r="E54" s="67">
        <v>43183940</v>
      </c>
      <c r="F54" s="20"/>
      <c r="G54" s="67">
        <v>43361927</v>
      </c>
      <c r="H54" s="20"/>
      <c r="I54" s="31">
        <v>0</v>
      </c>
      <c r="J54" s="20"/>
      <c r="K54" s="31">
        <v>0</v>
      </c>
    </row>
    <row r="55" spans="1:11" ht="24" customHeight="1" x14ac:dyDescent="0.25">
      <c r="A55" s="8" t="s">
        <v>20</v>
      </c>
      <c r="C55" s="19"/>
      <c r="E55" s="67">
        <v>22907102</v>
      </c>
      <c r="F55" s="20">
        <v>7259</v>
      </c>
      <c r="G55" s="67">
        <v>7258938</v>
      </c>
      <c r="H55" s="20">
        <v>7258937</v>
      </c>
      <c r="I55" s="67">
        <v>6434630</v>
      </c>
      <c r="J55" s="20"/>
      <c r="K55" s="67">
        <v>4648204</v>
      </c>
    </row>
    <row r="56" spans="1:11" ht="24" customHeight="1" x14ac:dyDescent="0.25">
      <c r="A56" s="16" t="s">
        <v>21</v>
      </c>
      <c r="C56" s="19"/>
      <c r="E56" s="118">
        <f>SUM(E42:E55)</f>
        <v>3691136652</v>
      </c>
      <c r="F56" s="72"/>
      <c r="G56" s="118">
        <f>SUM(G42:G55)</f>
        <v>2638952982</v>
      </c>
      <c r="H56" s="20"/>
      <c r="I56" s="118">
        <f>SUM(I42:I55)</f>
        <v>920896635</v>
      </c>
      <c r="J56" s="72"/>
      <c r="K56" s="118">
        <f>SUM(K42:K55)</f>
        <v>751264561</v>
      </c>
    </row>
    <row r="57" spans="1:11" ht="24" customHeight="1" x14ac:dyDescent="0.25">
      <c r="A57" s="16" t="s">
        <v>22</v>
      </c>
      <c r="C57" s="19"/>
      <c r="E57" s="72"/>
      <c r="F57" s="72"/>
      <c r="G57" s="72"/>
      <c r="H57" s="20"/>
      <c r="I57" s="72"/>
      <c r="J57" s="72"/>
      <c r="K57" s="72"/>
    </row>
    <row r="58" spans="1:11" ht="24" customHeight="1" x14ac:dyDescent="0.25">
      <c r="A58" s="1" t="s">
        <v>180</v>
      </c>
      <c r="C58" s="9"/>
      <c r="E58" s="72"/>
      <c r="F58" s="72"/>
      <c r="G58" s="72"/>
      <c r="H58" s="20"/>
      <c r="I58" s="72"/>
      <c r="J58" s="72"/>
      <c r="K58" s="72"/>
    </row>
    <row r="59" spans="1:11" ht="24" customHeight="1" x14ac:dyDescent="0.25">
      <c r="A59" s="1" t="s">
        <v>85</v>
      </c>
      <c r="C59" s="19">
        <v>16</v>
      </c>
      <c r="E59" s="68">
        <v>108489309</v>
      </c>
      <c r="F59" s="72"/>
      <c r="G59" s="68">
        <v>40795797</v>
      </c>
      <c r="H59" s="20"/>
      <c r="I59" s="68">
        <v>38397939</v>
      </c>
      <c r="J59" s="72"/>
      <c r="K59" s="68">
        <v>14499499</v>
      </c>
    </row>
    <row r="60" spans="1:11" ht="24" customHeight="1" x14ac:dyDescent="0.25">
      <c r="A60" s="1" t="s">
        <v>98</v>
      </c>
      <c r="C60" s="19"/>
      <c r="E60" s="68"/>
      <c r="F60" s="72"/>
      <c r="G60" s="68"/>
      <c r="H60" s="20"/>
      <c r="I60" s="68"/>
      <c r="J60" s="72"/>
      <c r="K60" s="68"/>
    </row>
    <row r="61" spans="1:11" ht="24" customHeight="1" x14ac:dyDescent="0.25">
      <c r="A61" s="1" t="s">
        <v>99</v>
      </c>
      <c r="C61" s="19">
        <v>20</v>
      </c>
      <c r="E61" s="68">
        <v>289063</v>
      </c>
      <c r="F61" s="72"/>
      <c r="G61" s="68">
        <v>3616436</v>
      </c>
      <c r="H61" s="20"/>
      <c r="I61" s="68">
        <v>289063</v>
      </c>
      <c r="J61" s="72"/>
      <c r="K61" s="68">
        <v>859436</v>
      </c>
    </row>
    <row r="62" spans="1:11" ht="24" customHeight="1" x14ac:dyDescent="0.25">
      <c r="A62" s="1" t="s">
        <v>133</v>
      </c>
      <c r="C62" s="19">
        <v>22</v>
      </c>
      <c r="E62" s="68">
        <v>17221283</v>
      </c>
      <c r="F62" s="72"/>
      <c r="G62" s="68">
        <v>14725100</v>
      </c>
      <c r="H62" s="31"/>
      <c r="I62" s="31">
        <v>7237164</v>
      </c>
      <c r="J62" s="31"/>
      <c r="K62" s="31">
        <v>10449153</v>
      </c>
    </row>
    <row r="63" spans="1:11" ht="24" customHeight="1" x14ac:dyDescent="0.25">
      <c r="A63" s="8" t="s">
        <v>23</v>
      </c>
      <c r="C63" s="19">
        <v>23</v>
      </c>
      <c r="E63" s="68">
        <v>67879915</v>
      </c>
      <c r="F63" s="72"/>
      <c r="G63" s="68">
        <v>65090041</v>
      </c>
      <c r="H63" s="20"/>
      <c r="I63" s="68">
        <v>32749764</v>
      </c>
      <c r="J63" s="72"/>
      <c r="K63" s="68">
        <v>30384636</v>
      </c>
    </row>
    <row r="64" spans="1:11" ht="24" customHeight="1" x14ac:dyDescent="0.25">
      <c r="A64" s="8" t="s">
        <v>24</v>
      </c>
      <c r="C64" s="19"/>
      <c r="E64" s="69">
        <v>405450</v>
      </c>
      <c r="F64" s="72"/>
      <c r="G64" s="69">
        <v>405450</v>
      </c>
      <c r="H64" s="20"/>
      <c r="I64" s="35">
        <v>0</v>
      </c>
      <c r="J64" s="72"/>
      <c r="K64" s="35">
        <v>0</v>
      </c>
    </row>
    <row r="65" spans="1:11" ht="24" customHeight="1" x14ac:dyDescent="0.25">
      <c r="A65" s="16" t="s">
        <v>25</v>
      </c>
      <c r="C65" s="19"/>
      <c r="E65" s="72">
        <f>SUM(E58:E64)</f>
        <v>194285020</v>
      </c>
      <c r="F65" s="72"/>
      <c r="G65" s="72">
        <f>SUM(G58:G64)</f>
        <v>124632824</v>
      </c>
      <c r="H65" s="20"/>
      <c r="I65" s="72">
        <f>SUM(I58:I64)</f>
        <v>78673930</v>
      </c>
      <c r="J65" s="72"/>
      <c r="K65" s="72">
        <f>SUM(K58:K64)</f>
        <v>56192724</v>
      </c>
    </row>
    <row r="66" spans="1:11" ht="24" customHeight="1" x14ac:dyDescent="0.25">
      <c r="A66" s="16" t="s">
        <v>26</v>
      </c>
      <c r="E66" s="118">
        <f>E56+E65</f>
        <v>3885421672</v>
      </c>
      <c r="F66" s="72"/>
      <c r="G66" s="118">
        <f>G56+G65</f>
        <v>2763585806</v>
      </c>
      <c r="H66" s="20"/>
      <c r="I66" s="118">
        <f>I56+I65</f>
        <v>999570565</v>
      </c>
      <c r="J66" s="72"/>
      <c r="K66" s="118">
        <f>K56+K65</f>
        <v>807457285</v>
      </c>
    </row>
    <row r="67" spans="1:11" ht="24" customHeight="1" x14ac:dyDescent="0.25">
      <c r="E67" s="23"/>
      <c r="F67" s="23"/>
      <c r="G67" s="23"/>
      <c r="I67" s="23"/>
      <c r="J67" s="23"/>
      <c r="K67" s="23"/>
    </row>
    <row r="68" spans="1:11" ht="24" customHeight="1" x14ac:dyDescent="0.25">
      <c r="A68" s="8" t="s">
        <v>16</v>
      </c>
      <c r="E68" s="23"/>
      <c r="F68" s="23"/>
      <c r="G68" s="23"/>
      <c r="I68" s="23"/>
      <c r="J68" s="23"/>
      <c r="K68" s="23"/>
    </row>
    <row r="69" spans="1:11" s="7" customFormat="1" ht="24" customHeight="1" x14ac:dyDescent="0.25">
      <c r="A69" s="3" t="s">
        <v>145</v>
      </c>
      <c r="B69" s="4"/>
      <c r="C69" s="5"/>
      <c r="D69" s="6"/>
      <c r="E69" s="6"/>
      <c r="F69" s="6"/>
      <c r="G69" s="6"/>
      <c r="H69" s="6"/>
      <c r="I69" s="6"/>
      <c r="J69" s="6"/>
      <c r="K69" s="6"/>
    </row>
    <row r="70" spans="1:11" s="7" customFormat="1" ht="24" customHeight="1" x14ac:dyDescent="0.25">
      <c r="A70" s="3" t="s">
        <v>153</v>
      </c>
      <c r="B70" s="4"/>
      <c r="C70" s="5"/>
      <c r="D70" s="6"/>
      <c r="E70" s="6"/>
      <c r="F70" s="6"/>
      <c r="G70" s="6"/>
      <c r="H70" s="6"/>
      <c r="I70" s="6"/>
      <c r="J70" s="6"/>
      <c r="K70" s="6"/>
    </row>
    <row r="71" spans="1:11" s="7" customFormat="1" ht="24" customHeight="1" x14ac:dyDescent="0.25">
      <c r="A71" s="3" t="s">
        <v>17</v>
      </c>
      <c r="B71" s="4"/>
      <c r="C71" s="5"/>
      <c r="D71" s="6"/>
      <c r="E71" s="6"/>
      <c r="F71" s="6"/>
      <c r="G71" s="6"/>
      <c r="H71" s="6"/>
      <c r="I71" s="4"/>
      <c r="J71" s="6"/>
      <c r="K71" s="4"/>
    </row>
    <row r="72" spans="1:11" s="45" customFormat="1" ht="24" customHeight="1" x14ac:dyDescent="0.25">
      <c r="A72" s="44" t="s">
        <v>146</v>
      </c>
      <c r="B72" s="44"/>
      <c r="C72" s="44"/>
      <c r="D72" s="44"/>
      <c r="E72" s="44"/>
      <c r="F72" s="44"/>
      <c r="G72" s="44"/>
      <c r="H72" s="44"/>
      <c r="I72" s="44"/>
      <c r="J72" s="44"/>
      <c r="K72" s="10"/>
    </row>
    <row r="73" spans="1:11" ht="24" customHeight="1" x14ac:dyDescent="0.25">
      <c r="A73" s="5"/>
      <c r="B73" s="6"/>
      <c r="C73" s="5"/>
      <c r="D73" s="6"/>
      <c r="E73" s="6"/>
      <c r="F73" s="6"/>
      <c r="G73" s="6"/>
      <c r="H73" s="6"/>
      <c r="I73" s="6"/>
      <c r="J73" s="6"/>
      <c r="K73" s="2" t="s">
        <v>1</v>
      </c>
    </row>
    <row r="74" spans="1:11" ht="24" customHeight="1" x14ac:dyDescent="0.25">
      <c r="E74" s="114" t="s">
        <v>2</v>
      </c>
      <c r="F74" s="114"/>
      <c r="G74" s="114"/>
      <c r="H74" s="10"/>
      <c r="I74" s="114" t="s">
        <v>3</v>
      </c>
      <c r="J74" s="114"/>
      <c r="K74" s="114"/>
    </row>
    <row r="75" spans="1:11" ht="24" customHeight="1" x14ac:dyDescent="0.25">
      <c r="C75" s="11" t="s">
        <v>4</v>
      </c>
      <c r="D75" s="12"/>
      <c r="E75" s="43" t="s">
        <v>147</v>
      </c>
      <c r="F75" s="14"/>
      <c r="G75" s="43" t="s">
        <v>130</v>
      </c>
      <c r="H75" s="15"/>
      <c r="I75" s="43" t="s">
        <v>147</v>
      </c>
      <c r="J75" s="14"/>
      <c r="K75" s="43" t="s">
        <v>130</v>
      </c>
    </row>
    <row r="76" spans="1:11" ht="24" customHeight="1" x14ac:dyDescent="0.25">
      <c r="A76" s="16" t="s">
        <v>27</v>
      </c>
      <c r="E76" s="24"/>
      <c r="F76" s="24"/>
      <c r="G76" s="24"/>
      <c r="I76" s="24"/>
      <c r="J76" s="24"/>
      <c r="K76" s="24"/>
    </row>
    <row r="77" spans="1:11" ht="24" customHeight="1" x14ac:dyDescent="0.25">
      <c r="A77" s="8" t="s">
        <v>28</v>
      </c>
      <c r="C77" s="19">
        <v>24</v>
      </c>
      <c r="E77" s="24"/>
      <c r="F77" s="24"/>
      <c r="G77" s="24"/>
      <c r="I77" s="24"/>
      <c r="J77" s="24"/>
      <c r="K77" s="24"/>
    </row>
    <row r="78" spans="1:11" ht="24" customHeight="1" x14ac:dyDescent="0.25">
      <c r="A78" s="17" t="s">
        <v>29</v>
      </c>
      <c r="B78" s="18"/>
      <c r="C78" s="19"/>
      <c r="E78" s="24"/>
      <c r="F78" s="24"/>
      <c r="G78" s="24"/>
      <c r="I78" s="24"/>
      <c r="J78" s="24"/>
      <c r="K78" s="24"/>
    </row>
    <row r="79" spans="1:11" ht="24" customHeight="1" x14ac:dyDescent="0.25">
      <c r="A79" s="17" t="s">
        <v>154</v>
      </c>
      <c r="B79" s="18"/>
      <c r="C79" s="19"/>
      <c r="E79" s="24"/>
      <c r="F79" s="24"/>
      <c r="G79" s="24"/>
      <c r="I79" s="24"/>
      <c r="J79" s="24"/>
      <c r="K79" s="24"/>
    </row>
    <row r="80" spans="1:11" ht="24" customHeight="1" thickBot="1" x14ac:dyDescent="0.3">
      <c r="A80" s="17" t="s">
        <v>156</v>
      </c>
      <c r="B80" s="18"/>
      <c r="C80" s="19"/>
      <c r="E80" s="25">
        <v>700000000</v>
      </c>
      <c r="F80" s="23"/>
      <c r="G80" s="25">
        <v>500000000</v>
      </c>
      <c r="H80" s="30"/>
      <c r="I80" s="25">
        <v>700000000</v>
      </c>
      <c r="J80" s="23"/>
      <c r="K80" s="25">
        <v>500000000</v>
      </c>
    </row>
    <row r="81" spans="1:11" ht="24" customHeight="1" thickTop="1" x14ac:dyDescent="0.25">
      <c r="A81" s="17" t="s">
        <v>30</v>
      </c>
      <c r="B81" s="18"/>
      <c r="C81" s="19"/>
      <c r="E81" s="24"/>
      <c r="F81" s="24"/>
      <c r="G81" s="24"/>
      <c r="I81" s="24"/>
      <c r="J81" s="24"/>
      <c r="K81" s="24"/>
    </row>
    <row r="82" spans="1:11" ht="24" customHeight="1" x14ac:dyDescent="0.25">
      <c r="A82" s="17" t="s">
        <v>155</v>
      </c>
      <c r="B82" s="18"/>
      <c r="C82" s="19"/>
      <c r="E82" s="24"/>
      <c r="F82" s="24"/>
      <c r="G82" s="24"/>
      <c r="I82" s="24"/>
      <c r="J82" s="24"/>
      <c r="K82" s="24"/>
    </row>
    <row r="83" spans="1:11" ht="24" customHeight="1" x14ac:dyDescent="0.25">
      <c r="A83" s="17" t="s">
        <v>156</v>
      </c>
      <c r="B83" s="18"/>
      <c r="E83" s="23">
        <v>500000000</v>
      </c>
      <c r="F83" s="23"/>
      <c r="G83" s="23">
        <v>500000000</v>
      </c>
      <c r="H83" s="30"/>
      <c r="I83" s="23">
        <v>500000000</v>
      </c>
      <c r="J83" s="23"/>
      <c r="K83" s="23">
        <v>500000000</v>
      </c>
    </row>
    <row r="84" spans="1:11" ht="24" customHeight="1" x14ac:dyDescent="0.25">
      <c r="A84" s="17" t="s">
        <v>106</v>
      </c>
      <c r="B84" s="18"/>
      <c r="E84" s="23">
        <v>-77880102</v>
      </c>
      <c r="F84" s="23"/>
      <c r="G84" s="23">
        <v>-77880102</v>
      </c>
      <c r="H84" s="30"/>
      <c r="I84" s="31">
        <v>0</v>
      </c>
      <c r="J84" s="23"/>
      <c r="K84" s="31">
        <v>0</v>
      </c>
    </row>
    <row r="85" spans="1:11" ht="24" customHeight="1" x14ac:dyDescent="0.25">
      <c r="A85" s="17" t="s">
        <v>31</v>
      </c>
      <c r="B85" s="7"/>
      <c r="C85" s="19"/>
      <c r="E85" s="24"/>
      <c r="F85" s="24"/>
      <c r="G85" s="24"/>
      <c r="I85" s="24"/>
      <c r="J85" s="24"/>
      <c r="K85" s="24"/>
    </row>
    <row r="86" spans="1:11" ht="24" customHeight="1" x14ac:dyDescent="0.25">
      <c r="A86" s="17" t="s">
        <v>32</v>
      </c>
      <c r="B86" s="7"/>
      <c r="C86" s="19">
        <v>25</v>
      </c>
      <c r="E86" s="24">
        <v>28500000</v>
      </c>
      <c r="F86" s="24"/>
      <c r="G86" s="24">
        <v>22500000</v>
      </c>
      <c r="I86" s="24">
        <v>28500000</v>
      </c>
      <c r="J86" s="24"/>
      <c r="K86" s="24">
        <v>22500000</v>
      </c>
    </row>
    <row r="87" spans="1:11" ht="24" customHeight="1" x14ac:dyDescent="0.25">
      <c r="A87" s="119" t="s">
        <v>33</v>
      </c>
      <c r="B87" s="7"/>
      <c r="E87" s="120">
        <f>+Consolidated!J30</f>
        <v>608811395</v>
      </c>
      <c r="F87" s="23"/>
      <c r="G87" s="120">
        <v>564368484</v>
      </c>
      <c r="H87" s="30"/>
      <c r="I87" s="120">
        <v>394333116</v>
      </c>
      <c r="J87" s="23"/>
      <c r="K87" s="120">
        <v>371166034</v>
      </c>
    </row>
    <row r="88" spans="1:11" ht="24" customHeight="1" x14ac:dyDescent="0.25">
      <c r="A88" s="21" t="s">
        <v>34</v>
      </c>
      <c r="B88" s="7"/>
      <c r="E88" s="120">
        <f>SUM(E83:E87)</f>
        <v>1059431293</v>
      </c>
      <c r="F88" s="24"/>
      <c r="G88" s="120">
        <f>SUM(G83:G87)</f>
        <v>1008988382</v>
      </c>
      <c r="I88" s="120">
        <f>SUM(I83:I87)</f>
        <v>922833116</v>
      </c>
      <c r="J88" s="24"/>
      <c r="K88" s="120">
        <f>SUM(K83:K87)</f>
        <v>893666034</v>
      </c>
    </row>
    <row r="89" spans="1:11" ht="24" customHeight="1" thickBot="1" x14ac:dyDescent="0.3">
      <c r="A89" s="16" t="s">
        <v>35</v>
      </c>
      <c r="E89" s="25">
        <f>SUM(E66,E88)</f>
        <v>4944852965</v>
      </c>
      <c r="F89" s="24"/>
      <c r="G89" s="25">
        <f>G66+G88</f>
        <v>3772574188</v>
      </c>
      <c r="I89" s="25">
        <f>I66+I88</f>
        <v>1922403681</v>
      </c>
      <c r="J89" s="24"/>
      <c r="K89" s="25">
        <f>K66+K88</f>
        <v>1701123319</v>
      </c>
    </row>
    <row r="90" spans="1:11" ht="24" customHeight="1" thickTop="1" x14ac:dyDescent="0.25">
      <c r="C90" s="22"/>
      <c r="E90" s="74">
        <f>E89-E30</f>
        <v>0</v>
      </c>
      <c r="G90" s="24">
        <f>G89-G30</f>
        <v>0</v>
      </c>
      <c r="I90" s="24">
        <f>I89-I30</f>
        <v>0</v>
      </c>
      <c r="K90" s="24">
        <f>K89-K30</f>
        <v>0</v>
      </c>
    </row>
    <row r="91" spans="1:11" ht="24" customHeight="1" x14ac:dyDescent="0.25">
      <c r="A91" s="8" t="s">
        <v>16</v>
      </c>
      <c r="C91" s="22"/>
      <c r="E91" s="73"/>
      <c r="F91" s="73"/>
      <c r="G91" s="73"/>
      <c r="H91" s="73"/>
      <c r="I91" s="73"/>
      <c r="J91" s="73"/>
      <c r="K91" s="73"/>
    </row>
    <row r="92" spans="1:11" ht="24" customHeight="1" x14ac:dyDescent="0.25">
      <c r="C92" s="22"/>
      <c r="E92" s="73"/>
      <c r="F92" s="73"/>
      <c r="G92" s="73"/>
      <c r="H92" s="73"/>
      <c r="I92" s="73"/>
      <c r="J92" s="73"/>
      <c r="K92" s="73"/>
    </row>
    <row r="93" spans="1:11" ht="24" customHeight="1" x14ac:dyDescent="0.25">
      <c r="C93" s="22"/>
      <c r="E93" s="73"/>
      <c r="F93" s="73"/>
      <c r="G93" s="73"/>
      <c r="H93" s="73"/>
      <c r="I93" s="73"/>
      <c r="J93" s="73"/>
      <c r="K93" s="73"/>
    </row>
    <row r="94" spans="1:11" ht="24" customHeight="1" x14ac:dyDescent="0.25">
      <c r="C94" s="22"/>
      <c r="E94" s="73"/>
      <c r="F94" s="73"/>
      <c r="G94" s="73"/>
      <c r="H94" s="73"/>
      <c r="I94" s="73"/>
      <c r="J94" s="73"/>
      <c r="K94" s="73"/>
    </row>
    <row r="95" spans="1:11" ht="24" customHeight="1" x14ac:dyDescent="0.25">
      <c r="C95" s="22"/>
      <c r="E95" s="73"/>
      <c r="F95" s="73"/>
      <c r="G95" s="73"/>
      <c r="H95" s="73"/>
      <c r="I95" s="73"/>
      <c r="J95" s="73"/>
      <c r="K95" s="73"/>
    </row>
    <row r="96" spans="1:11" ht="24" customHeight="1" x14ac:dyDescent="0.25">
      <c r="A96" s="39"/>
      <c r="B96" s="30"/>
      <c r="C96" s="22"/>
    </row>
    <row r="97" spans="1:3" ht="24" customHeight="1" x14ac:dyDescent="0.25">
      <c r="A97" s="40"/>
      <c r="B97" s="30"/>
      <c r="C97" s="22"/>
    </row>
    <row r="98" spans="1:3" ht="24" customHeight="1" x14ac:dyDescent="0.25">
      <c r="B98" s="17" t="s">
        <v>36</v>
      </c>
    </row>
    <row r="99" spans="1:3" ht="24" customHeight="1" x14ac:dyDescent="0.25">
      <c r="A99" s="39"/>
      <c r="B99" s="30"/>
      <c r="C99" s="22"/>
    </row>
  </sheetData>
  <mergeCells count="6">
    <mergeCell ref="E74:G74"/>
    <mergeCell ref="I74:K74"/>
    <mergeCell ref="E6:G6"/>
    <mergeCell ref="I6:K6"/>
    <mergeCell ref="E38:G38"/>
    <mergeCell ref="I38:K38"/>
  </mergeCells>
  <pageMargins left="0.74803149606299213" right="0.19685039370078741" top="0.78740157480314965" bottom="0.31496062992125984" header="0.31496062992125984" footer="0.31496062992125984"/>
  <pageSetup paperSize="9" scale="73" orientation="portrait" r:id="rId1"/>
  <headerFooter scaleWithDoc="0" alignWithMargins="0">
    <evenHeader>&amp;R&amp;"Arial,Italic"&amp;12For internal use only</evenHeader>
  </headerFooter>
  <rowBreaks count="2" manualBreakCount="2">
    <brk id="32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61"/>
  <sheetViews>
    <sheetView showGridLines="0" view="pageBreakPreview" zoomScale="85" zoomScaleNormal="85" zoomScaleSheetLayoutView="85" workbookViewId="0">
      <selection activeCell="G31" sqref="G31"/>
    </sheetView>
  </sheetViews>
  <sheetFormatPr defaultColWidth="10.90625" defaultRowHeight="24" customHeight="1" x14ac:dyDescent="0.25"/>
  <cols>
    <col min="1" max="1" width="51.90625" style="8" customWidth="1"/>
    <col min="2" max="2" width="2.08984375" style="9" customWidth="1"/>
    <col min="3" max="3" width="6.08984375" style="8" customWidth="1"/>
    <col min="4" max="4" width="1.453125" style="9" customWidth="1"/>
    <col min="5" max="5" width="15.08984375" style="9" customWidth="1"/>
    <col min="6" max="6" width="1.453125" style="9" customWidth="1"/>
    <col min="7" max="7" width="15.08984375" style="9" customWidth="1"/>
    <col min="8" max="8" width="1.453125" style="9" customWidth="1"/>
    <col min="9" max="9" width="15.08984375" style="9" customWidth="1"/>
    <col min="10" max="10" width="1.453125" style="9" customWidth="1"/>
    <col min="11" max="11" width="15.08984375" style="55" customWidth="1"/>
    <col min="12" max="12" width="1.453125" style="9" customWidth="1"/>
    <col min="13" max="13" width="19.90625" style="9" customWidth="1"/>
    <col min="14" max="14" width="14.08984375" style="9" bestFit="1" customWidth="1"/>
    <col min="15" max="16384" width="10.90625" style="9"/>
  </cols>
  <sheetData>
    <row r="1" spans="1:11" s="7" customFormat="1" ht="24" customHeight="1" x14ac:dyDescent="0.25">
      <c r="A1" s="3" t="s">
        <v>145</v>
      </c>
      <c r="B1" s="4"/>
      <c r="C1" s="5"/>
      <c r="D1" s="6"/>
      <c r="E1" s="6"/>
      <c r="F1" s="6"/>
      <c r="G1" s="6"/>
      <c r="H1" s="6"/>
      <c r="I1" s="6"/>
      <c r="J1" s="6"/>
      <c r="K1" s="53"/>
    </row>
    <row r="2" spans="1:11" s="7" customFormat="1" ht="24" customHeight="1" x14ac:dyDescent="0.25">
      <c r="A2" s="3" t="s">
        <v>153</v>
      </c>
      <c r="B2" s="4"/>
      <c r="C2" s="5"/>
      <c r="D2" s="6"/>
      <c r="E2" s="6"/>
      <c r="F2" s="6"/>
      <c r="G2" s="6"/>
      <c r="H2" s="6"/>
      <c r="I2" s="6"/>
      <c r="J2" s="6"/>
      <c r="K2" s="53"/>
    </row>
    <row r="3" spans="1:11" s="7" customFormat="1" ht="24" customHeight="1" x14ac:dyDescent="0.25">
      <c r="A3" s="3" t="s">
        <v>44</v>
      </c>
      <c r="B3" s="4"/>
      <c r="C3" s="5"/>
      <c r="D3" s="6"/>
      <c r="E3" s="6"/>
      <c r="F3" s="6"/>
      <c r="G3" s="6"/>
      <c r="H3" s="6"/>
      <c r="I3" s="6"/>
      <c r="J3" s="6"/>
      <c r="K3" s="53"/>
    </row>
    <row r="4" spans="1:11" s="7" customFormat="1" ht="24" customHeight="1" x14ac:dyDescent="0.25">
      <c r="A4" s="3" t="s">
        <v>148</v>
      </c>
      <c r="B4" s="4"/>
      <c r="C4" s="5"/>
      <c r="D4" s="6"/>
      <c r="E4" s="6"/>
      <c r="F4" s="6"/>
      <c r="G4" s="6"/>
      <c r="H4" s="6"/>
      <c r="I4" s="6"/>
      <c r="J4" s="6"/>
      <c r="K4" s="53"/>
    </row>
    <row r="5" spans="1:11" s="7" customFormat="1" ht="24" customHeight="1" x14ac:dyDescent="0.25">
      <c r="B5" s="4"/>
      <c r="C5" s="5"/>
      <c r="D5" s="6"/>
      <c r="E5" s="6"/>
      <c r="F5" s="6"/>
      <c r="G5" s="6"/>
      <c r="H5" s="6"/>
      <c r="I5" s="4"/>
      <c r="J5" s="6"/>
      <c r="K5" s="31" t="s">
        <v>1</v>
      </c>
    </row>
    <row r="6" spans="1:11" ht="24" customHeight="1" x14ac:dyDescent="0.25">
      <c r="E6" s="111"/>
      <c r="F6" s="111" t="s">
        <v>2</v>
      </c>
      <c r="G6" s="111"/>
      <c r="H6" s="10"/>
      <c r="I6" s="111"/>
      <c r="J6" s="111" t="s">
        <v>3</v>
      </c>
      <c r="K6" s="54"/>
    </row>
    <row r="7" spans="1:11" ht="24" customHeight="1" x14ac:dyDescent="0.25">
      <c r="C7" s="11" t="s">
        <v>4</v>
      </c>
      <c r="D7" s="12"/>
      <c r="E7" s="13">
        <v>2563</v>
      </c>
      <c r="F7" s="14"/>
      <c r="G7" s="13">
        <v>2562</v>
      </c>
      <c r="H7" s="15"/>
      <c r="I7" s="13">
        <v>2563</v>
      </c>
      <c r="J7" s="14"/>
      <c r="K7" s="13">
        <v>2562</v>
      </c>
    </row>
    <row r="8" spans="1:11" ht="24" customHeight="1" x14ac:dyDescent="0.25">
      <c r="A8" s="16" t="s">
        <v>134</v>
      </c>
      <c r="C8" s="11"/>
      <c r="D8" s="12"/>
      <c r="E8" s="84"/>
      <c r="F8" s="14"/>
      <c r="G8" s="13"/>
      <c r="H8" s="15"/>
      <c r="I8" s="13"/>
      <c r="J8" s="14"/>
      <c r="K8" s="13"/>
    </row>
    <row r="9" spans="1:11" ht="24" customHeight="1" x14ac:dyDescent="0.25">
      <c r="A9" s="16" t="s">
        <v>37</v>
      </c>
    </row>
    <row r="10" spans="1:11" ht="24" customHeight="1" x14ac:dyDescent="0.25">
      <c r="A10" s="17" t="s">
        <v>88</v>
      </c>
      <c r="B10" s="18"/>
      <c r="C10" s="42"/>
      <c r="E10" s="70">
        <v>3752306413</v>
      </c>
      <c r="F10" s="31"/>
      <c r="G10" s="70">
        <v>2950231346</v>
      </c>
      <c r="H10" s="31"/>
      <c r="I10" s="70">
        <v>944650670</v>
      </c>
      <c r="J10" s="31"/>
      <c r="K10" s="70">
        <v>925530892</v>
      </c>
    </row>
    <row r="11" spans="1:11" ht="24" customHeight="1" x14ac:dyDescent="0.25">
      <c r="A11" s="17" t="s">
        <v>89</v>
      </c>
      <c r="B11" s="18"/>
      <c r="C11" s="42"/>
      <c r="E11" s="70">
        <v>327671763</v>
      </c>
      <c r="F11" s="31"/>
      <c r="G11" s="70">
        <v>174378283</v>
      </c>
      <c r="H11" s="31"/>
      <c r="I11" s="70">
        <v>46423801</v>
      </c>
      <c r="J11" s="31"/>
      <c r="K11" s="70">
        <v>75434965</v>
      </c>
    </row>
    <row r="12" spans="1:11" ht="24" customHeight="1" x14ac:dyDescent="0.25">
      <c r="A12" s="17" t="s">
        <v>138</v>
      </c>
      <c r="B12" s="18"/>
      <c r="C12" s="42"/>
      <c r="E12" s="70">
        <v>14731662</v>
      </c>
      <c r="F12" s="31"/>
      <c r="G12" s="70">
        <v>15703649</v>
      </c>
      <c r="H12" s="31"/>
      <c r="I12" s="70">
        <v>52257967</v>
      </c>
      <c r="J12" s="31"/>
      <c r="K12" s="70">
        <v>38622495</v>
      </c>
    </row>
    <row r="13" spans="1:11" ht="24" customHeight="1" x14ac:dyDescent="0.7">
      <c r="A13" s="46" t="s">
        <v>38</v>
      </c>
      <c r="B13" s="18"/>
      <c r="C13" s="19">
        <v>26</v>
      </c>
      <c r="E13" s="70">
        <v>34872404</v>
      </c>
      <c r="F13" s="31"/>
      <c r="G13" s="70">
        <v>70088234</v>
      </c>
      <c r="H13" s="31"/>
      <c r="I13" s="70">
        <v>78844418</v>
      </c>
      <c r="J13" s="31"/>
      <c r="K13" s="70">
        <v>6342493</v>
      </c>
    </row>
    <row r="14" spans="1:11" ht="24" customHeight="1" x14ac:dyDescent="0.25">
      <c r="A14" s="16" t="s">
        <v>39</v>
      </c>
      <c r="E14" s="37">
        <f>SUM(E10:E13)</f>
        <v>4129582242</v>
      </c>
      <c r="F14" s="31"/>
      <c r="G14" s="37">
        <f>SUM(G10:G13)</f>
        <v>3210401512</v>
      </c>
      <c r="H14" s="31"/>
      <c r="I14" s="37">
        <f>SUM(I10:I13)</f>
        <v>1122176856</v>
      </c>
      <c r="J14" s="31"/>
      <c r="K14" s="37">
        <f>SUM(K10:K13)</f>
        <v>1045930845</v>
      </c>
    </row>
    <row r="15" spans="1:11" ht="24" customHeight="1" x14ac:dyDescent="0.25">
      <c r="A15" s="16" t="s">
        <v>40</v>
      </c>
      <c r="E15" s="31"/>
      <c r="F15" s="31"/>
      <c r="G15" s="31"/>
      <c r="H15" s="31"/>
      <c r="I15" s="31"/>
      <c r="J15" s="31"/>
      <c r="K15" s="31"/>
    </row>
    <row r="16" spans="1:11" ht="24" customHeight="1" x14ac:dyDescent="0.7">
      <c r="A16" s="46" t="s">
        <v>90</v>
      </c>
      <c r="B16" s="18"/>
      <c r="C16" s="42"/>
      <c r="E16" s="70">
        <v>3404257700</v>
      </c>
      <c r="F16" s="31"/>
      <c r="G16" s="70">
        <v>2519601500</v>
      </c>
      <c r="H16" s="31"/>
      <c r="I16" s="70">
        <v>816373512</v>
      </c>
      <c r="J16" s="31"/>
      <c r="K16" s="70">
        <v>706386863</v>
      </c>
    </row>
    <row r="17" spans="1:11" ht="24" customHeight="1" x14ac:dyDescent="0.7">
      <c r="A17" s="46" t="s">
        <v>91</v>
      </c>
      <c r="B17" s="18"/>
      <c r="C17" s="19"/>
      <c r="E17" s="70">
        <v>309714437</v>
      </c>
      <c r="F17" s="31"/>
      <c r="G17" s="70">
        <v>157016547</v>
      </c>
      <c r="H17" s="31"/>
      <c r="I17" s="70">
        <v>43992368</v>
      </c>
      <c r="J17" s="31"/>
      <c r="K17" s="70">
        <v>67011722</v>
      </c>
    </row>
    <row r="18" spans="1:11" ht="24" customHeight="1" x14ac:dyDescent="0.7">
      <c r="A18" s="46" t="s">
        <v>139</v>
      </c>
      <c r="B18" s="18"/>
      <c r="C18" s="19"/>
      <c r="E18" s="70">
        <v>9270344</v>
      </c>
      <c r="F18" s="31"/>
      <c r="G18" s="70">
        <v>8701060</v>
      </c>
      <c r="H18" s="31"/>
      <c r="I18" s="70">
        <v>26153866</v>
      </c>
      <c r="J18" s="31"/>
      <c r="K18" s="70">
        <v>16879736</v>
      </c>
    </row>
    <row r="19" spans="1:11" ht="24" customHeight="1" x14ac:dyDescent="0.7">
      <c r="A19" s="46" t="s">
        <v>41</v>
      </c>
      <c r="B19" s="18"/>
      <c r="C19" s="19"/>
      <c r="E19" s="70">
        <v>292715296</v>
      </c>
      <c r="F19" s="31"/>
      <c r="G19" s="70">
        <v>345263227</v>
      </c>
      <c r="H19" s="31"/>
      <c r="I19" s="70">
        <v>153260525</v>
      </c>
      <c r="J19" s="31"/>
      <c r="K19" s="70">
        <v>143856976</v>
      </c>
    </row>
    <row r="20" spans="1:11" ht="24" customHeight="1" x14ac:dyDescent="0.25">
      <c r="A20" s="16" t="s">
        <v>42</v>
      </c>
      <c r="C20" s="19"/>
      <c r="E20" s="37">
        <f>SUM(E16:E19)</f>
        <v>4015957777</v>
      </c>
      <c r="F20" s="31"/>
      <c r="G20" s="37">
        <f>SUM(G16:G19)</f>
        <v>3030582334</v>
      </c>
      <c r="H20" s="31"/>
      <c r="I20" s="37">
        <f>SUM(I16:I19)</f>
        <v>1039780271</v>
      </c>
      <c r="J20" s="31"/>
      <c r="K20" s="37">
        <f>SUM(K16:K19)</f>
        <v>934135297</v>
      </c>
    </row>
    <row r="21" spans="1:11" ht="24" customHeight="1" x14ac:dyDescent="0.25">
      <c r="A21" s="21" t="s">
        <v>157</v>
      </c>
      <c r="B21" s="7"/>
      <c r="C21" s="19"/>
      <c r="E21" s="31">
        <f>E14-E20</f>
        <v>113624465</v>
      </c>
      <c r="F21" s="31"/>
      <c r="G21" s="31">
        <f>G14-G20</f>
        <v>179819178</v>
      </c>
      <c r="H21" s="31"/>
      <c r="I21" s="31">
        <f>I14-I20</f>
        <v>82396585</v>
      </c>
      <c r="J21" s="31"/>
      <c r="K21" s="31">
        <f>K14-K20</f>
        <v>111795548</v>
      </c>
    </row>
    <row r="22" spans="1:11" ht="24" customHeight="1" x14ac:dyDescent="0.25">
      <c r="A22" s="17" t="s">
        <v>186</v>
      </c>
      <c r="B22" s="7"/>
      <c r="C22" s="19"/>
      <c r="E22" s="70">
        <v>1800134</v>
      </c>
      <c r="F22" s="31"/>
      <c r="G22" s="70">
        <v>3171994</v>
      </c>
      <c r="H22" s="31"/>
      <c r="I22" s="70">
        <v>705790</v>
      </c>
      <c r="J22" s="31"/>
      <c r="K22" s="70">
        <v>2723250</v>
      </c>
    </row>
    <row r="23" spans="1:11" ht="23.25" customHeight="1" x14ac:dyDescent="0.25">
      <c r="A23" s="17" t="s">
        <v>158</v>
      </c>
      <c r="B23" s="7"/>
      <c r="C23" s="19">
        <v>27</v>
      </c>
      <c r="E23" s="71">
        <v>-8981427</v>
      </c>
      <c r="F23" s="31"/>
      <c r="G23" s="71">
        <v>-11846884</v>
      </c>
      <c r="H23" s="31"/>
      <c r="I23" s="71">
        <v>-5755616</v>
      </c>
      <c r="J23" s="31"/>
      <c r="K23" s="71">
        <v>-6703641</v>
      </c>
    </row>
    <row r="24" spans="1:11" ht="24" customHeight="1" x14ac:dyDescent="0.25">
      <c r="A24" s="21" t="s">
        <v>107</v>
      </c>
      <c r="B24" s="7"/>
      <c r="C24" s="19"/>
      <c r="E24" s="31">
        <f>SUM(E21:E23)</f>
        <v>106443172</v>
      </c>
      <c r="F24" s="31"/>
      <c r="G24" s="31">
        <f>SUM(G21:G23)</f>
        <v>171144288</v>
      </c>
      <c r="H24" s="31"/>
      <c r="I24" s="31">
        <f>SUM(I21:I23)</f>
        <v>77346759</v>
      </c>
      <c r="J24" s="31"/>
      <c r="K24" s="31">
        <f>SUM(K21:K23)</f>
        <v>107815157</v>
      </c>
    </row>
    <row r="25" spans="1:11" ht="24" customHeight="1" x14ac:dyDescent="0.25">
      <c r="A25" s="17" t="s">
        <v>78</v>
      </c>
      <c r="B25" s="7"/>
      <c r="C25" s="19">
        <v>29</v>
      </c>
      <c r="E25" s="71">
        <v>-19551692</v>
      </c>
      <c r="F25" s="36"/>
      <c r="G25" s="71">
        <v>-30489642</v>
      </c>
      <c r="H25" s="36"/>
      <c r="I25" s="71">
        <v>-8179677</v>
      </c>
      <c r="J25" s="36"/>
      <c r="K25" s="71">
        <v>-22128552</v>
      </c>
    </row>
    <row r="26" spans="1:11" ht="24" customHeight="1" x14ac:dyDescent="0.25">
      <c r="A26" s="16" t="s">
        <v>68</v>
      </c>
      <c r="E26" s="37">
        <f>SUM(E24:E25)</f>
        <v>86891480</v>
      </c>
      <c r="F26" s="36"/>
      <c r="G26" s="37">
        <f>SUM(G24:G25)</f>
        <v>140654646</v>
      </c>
      <c r="H26" s="36"/>
      <c r="I26" s="37">
        <f>SUM(I24:I25)</f>
        <v>69167082</v>
      </c>
      <c r="J26" s="36"/>
      <c r="K26" s="37">
        <f>SUM(K24:K25)</f>
        <v>85686605</v>
      </c>
    </row>
    <row r="27" spans="1:11" ht="24" customHeight="1" x14ac:dyDescent="0.25">
      <c r="E27" s="36"/>
      <c r="F27" s="36"/>
      <c r="G27" s="36"/>
      <c r="H27" s="36"/>
      <c r="I27" s="36"/>
      <c r="J27" s="36"/>
      <c r="K27" s="36"/>
    </row>
    <row r="28" spans="1:11" ht="24" customHeight="1" x14ac:dyDescent="0.25">
      <c r="A28" s="16" t="s">
        <v>65</v>
      </c>
      <c r="E28" s="36"/>
      <c r="F28" s="36"/>
      <c r="G28" s="36"/>
      <c r="H28" s="36"/>
      <c r="I28" s="36"/>
      <c r="J28" s="36"/>
      <c r="K28" s="36"/>
    </row>
    <row r="29" spans="1:11" ht="24" customHeight="1" x14ac:dyDescent="0.25">
      <c r="A29" s="50" t="s">
        <v>102</v>
      </c>
      <c r="E29" s="36"/>
      <c r="F29" s="36"/>
      <c r="G29" s="36"/>
      <c r="H29" s="36"/>
      <c r="I29" s="36"/>
      <c r="J29" s="36"/>
      <c r="K29" s="36"/>
    </row>
    <row r="30" spans="1:11" ht="24" customHeight="1" x14ac:dyDescent="0.25">
      <c r="A30" s="51" t="s">
        <v>127</v>
      </c>
      <c r="E30" s="36"/>
      <c r="F30" s="36"/>
      <c r="G30" s="36"/>
      <c r="H30" s="36"/>
      <c r="I30" s="36"/>
      <c r="J30" s="36"/>
      <c r="K30" s="36"/>
    </row>
    <row r="31" spans="1:11" ht="24" customHeight="1" x14ac:dyDescent="0.25">
      <c r="A31" s="51" t="s">
        <v>103</v>
      </c>
      <c r="E31" s="36">
        <v>0</v>
      </c>
      <c r="F31" s="36"/>
      <c r="G31" s="36">
        <v>318614</v>
      </c>
      <c r="H31" s="36"/>
      <c r="I31" s="36">
        <v>0</v>
      </c>
      <c r="J31" s="36"/>
      <c r="K31" s="36">
        <v>2402347</v>
      </c>
    </row>
    <row r="32" spans="1:11" ht="24" customHeight="1" x14ac:dyDescent="0.25">
      <c r="A32" s="16" t="s">
        <v>100</v>
      </c>
      <c r="E32" s="37">
        <f>SUM(E31)</f>
        <v>0</v>
      </c>
      <c r="F32" s="36"/>
      <c r="G32" s="77">
        <f>SUM(G31)</f>
        <v>318614</v>
      </c>
      <c r="H32" s="36"/>
      <c r="I32" s="37">
        <f>SUM(I31)</f>
        <v>0</v>
      </c>
      <c r="J32" s="36"/>
      <c r="K32" s="77">
        <f>SUM(K31)</f>
        <v>2402347</v>
      </c>
    </row>
    <row r="33" spans="1:21" ht="24" customHeight="1" x14ac:dyDescent="0.25">
      <c r="E33" s="36"/>
      <c r="F33" s="36"/>
      <c r="G33" s="36"/>
      <c r="H33" s="36"/>
      <c r="I33" s="36"/>
      <c r="J33" s="36"/>
      <c r="K33" s="36"/>
    </row>
    <row r="34" spans="1:21" ht="24" customHeight="1" thickBot="1" x14ac:dyDescent="0.3">
      <c r="A34" s="16" t="s">
        <v>101</v>
      </c>
      <c r="E34" s="48">
        <f>E26+E32</f>
        <v>86891480</v>
      </c>
      <c r="F34" s="36"/>
      <c r="G34" s="48">
        <f>G26+G32</f>
        <v>140973260</v>
      </c>
      <c r="H34" s="36"/>
      <c r="I34" s="48">
        <f>I26+I32</f>
        <v>69167082</v>
      </c>
      <c r="J34" s="36"/>
      <c r="K34" s="48">
        <f>K26+K32</f>
        <v>88088952</v>
      </c>
    </row>
    <row r="35" spans="1:21" ht="24" customHeight="1" thickTop="1" x14ac:dyDescent="0.25">
      <c r="E35" s="36"/>
      <c r="F35" s="36"/>
      <c r="G35" s="36"/>
      <c r="H35" s="36"/>
      <c r="I35" s="36"/>
      <c r="J35" s="36"/>
      <c r="K35" s="36"/>
    </row>
    <row r="36" spans="1:21" ht="24" customHeight="1" x14ac:dyDescent="0.25">
      <c r="A36" s="16" t="s">
        <v>43</v>
      </c>
      <c r="C36" s="19">
        <v>30</v>
      </c>
      <c r="E36" s="31"/>
      <c r="F36" s="31"/>
      <c r="G36" s="31"/>
      <c r="H36" s="31"/>
      <c r="I36" s="31"/>
      <c r="J36" s="31"/>
      <c r="K36" s="31"/>
    </row>
    <row r="37" spans="1:21" ht="24" customHeight="1" thickBot="1" x14ac:dyDescent="0.3">
      <c r="A37" s="17" t="s">
        <v>159</v>
      </c>
      <c r="B37" s="18"/>
      <c r="C37" s="19"/>
      <c r="E37" s="49">
        <f>E26/500000000</f>
        <v>0.17378295999999999</v>
      </c>
      <c r="F37" s="31"/>
      <c r="G37" s="49">
        <f>G26/500000000</f>
        <v>0.28130929199999999</v>
      </c>
      <c r="H37" s="31"/>
      <c r="I37" s="49">
        <f>I26/500000000</f>
        <v>0.13833416400000001</v>
      </c>
      <c r="J37" s="31"/>
      <c r="K37" s="49">
        <f>K26/500000000</f>
        <v>0.17137321</v>
      </c>
    </row>
    <row r="38" spans="1:21" ht="24" customHeight="1" thickTop="1" x14ac:dyDescent="0.25">
      <c r="A38" s="17"/>
      <c r="B38" s="7"/>
      <c r="E38" s="36"/>
      <c r="F38" s="31"/>
      <c r="G38" s="36"/>
      <c r="H38" s="31"/>
      <c r="I38" s="36"/>
      <c r="J38" s="31"/>
      <c r="K38" s="36"/>
    </row>
    <row r="39" spans="1:21" ht="24" customHeight="1" x14ac:dyDescent="0.25">
      <c r="A39" s="8" t="s">
        <v>16</v>
      </c>
      <c r="C39" s="22"/>
      <c r="E39" s="36"/>
      <c r="F39" s="31"/>
      <c r="G39" s="36"/>
      <c r="H39" s="31"/>
      <c r="I39" s="36"/>
      <c r="J39" s="31"/>
      <c r="K39" s="36"/>
    </row>
    <row r="40" spans="1:21" s="8" customFormat="1" ht="24" customHeight="1" x14ac:dyDescent="0.25">
      <c r="B40" s="9"/>
      <c r="D40" s="9"/>
      <c r="E40" s="9"/>
      <c r="F40" s="9"/>
      <c r="G40" s="9"/>
      <c r="H40" s="9"/>
      <c r="I40" s="9"/>
      <c r="J40" s="9"/>
      <c r="K40" s="55"/>
      <c r="L40" s="9"/>
      <c r="M40" s="9"/>
      <c r="N40" s="9"/>
      <c r="O40" s="9"/>
      <c r="P40" s="9"/>
      <c r="Q40" s="9"/>
      <c r="R40" s="9"/>
      <c r="S40" s="9"/>
      <c r="T40" s="9"/>
      <c r="U40" s="9"/>
    </row>
    <row r="41" spans="1:21" s="8" customFormat="1" ht="24" customHeight="1" x14ac:dyDescent="0.25">
      <c r="B41" s="9"/>
      <c r="D41" s="9"/>
      <c r="E41" s="9"/>
      <c r="F41" s="9"/>
      <c r="G41" s="9"/>
      <c r="H41" s="9"/>
      <c r="I41" s="9"/>
      <c r="J41" s="9"/>
      <c r="K41" s="55"/>
      <c r="L41" s="9"/>
      <c r="M41" s="9"/>
      <c r="N41" s="9"/>
      <c r="O41" s="9"/>
      <c r="P41" s="9"/>
      <c r="Q41" s="9"/>
      <c r="R41" s="9"/>
      <c r="S41" s="9"/>
      <c r="T41" s="9"/>
      <c r="U41" s="9"/>
    </row>
    <row r="42" spans="1:21" s="8" customFormat="1" ht="24" customHeight="1" x14ac:dyDescent="0.25">
      <c r="B42" s="9"/>
      <c r="D42" s="9"/>
      <c r="E42" s="9"/>
      <c r="F42" s="9"/>
      <c r="G42" s="9"/>
      <c r="H42" s="9"/>
      <c r="I42" s="9"/>
      <c r="J42" s="9"/>
      <c r="K42" s="55"/>
      <c r="L42" s="9"/>
      <c r="M42" s="9"/>
      <c r="N42" s="9"/>
      <c r="O42" s="9"/>
      <c r="P42" s="9"/>
      <c r="Q42" s="9"/>
      <c r="R42" s="9"/>
      <c r="S42" s="9"/>
      <c r="T42" s="9"/>
      <c r="U42" s="9"/>
    </row>
    <row r="43" spans="1:21" s="8" customFormat="1" ht="24" customHeight="1" x14ac:dyDescent="0.25">
      <c r="B43" s="9"/>
      <c r="D43" s="9"/>
      <c r="E43" s="9"/>
      <c r="F43" s="9"/>
      <c r="G43" s="9"/>
      <c r="H43" s="9"/>
      <c r="I43" s="9"/>
      <c r="J43" s="9"/>
      <c r="K43" s="55"/>
      <c r="L43" s="9"/>
      <c r="M43" s="9"/>
      <c r="N43" s="9"/>
      <c r="O43" s="9"/>
      <c r="P43" s="9"/>
      <c r="Q43" s="9"/>
      <c r="R43" s="9"/>
      <c r="S43" s="9"/>
      <c r="T43" s="9"/>
      <c r="U43" s="9"/>
    </row>
    <row r="44" spans="1:21" s="8" customFormat="1" ht="24" customHeight="1" x14ac:dyDescent="0.25">
      <c r="B44" s="9"/>
      <c r="D44" s="9"/>
      <c r="E44" s="9"/>
      <c r="F44" s="9"/>
      <c r="G44" s="9"/>
      <c r="H44" s="9"/>
      <c r="I44" s="9"/>
      <c r="J44" s="9"/>
      <c r="K44" s="55"/>
      <c r="L44" s="9"/>
      <c r="M44" s="9"/>
      <c r="N44" s="9"/>
      <c r="O44" s="9"/>
      <c r="P44" s="9"/>
      <c r="Q44" s="9"/>
      <c r="R44" s="9"/>
      <c r="S44" s="9"/>
      <c r="T44" s="9"/>
      <c r="U44" s="9"/>
    </row>
    <row r="45" spans="1:21" s="8" customFormat="1" ht="24" customHeight="1" x14ac:dyDescent="0.25">
      <c r="B45" s="9"/>
      <c r="D45" s="9"/>
      <c r="E45" s="9"/>
      <c r="F45" s="9"/>
      <c r="G45" s="9"/>
      <c r="H45" s="9"/>
      <c r="I45" s="9"/>
      <c r="J45" s="9"/>
      <c r="K45" s="55"/>
      <c r="L45" s="9"/>
      <c r="M45" s="9"/>
      <c r="N45" s="9"/>
      <c r="O45" s="9"/>
      <c r="P45" s="9"/>
      <c r="Q45" s="9"/>
      <c r="R45" s="9"/>
      <c r="S45" s="9"/>
      <c r="T45" s="9"/>
      <c r="U45" s="9"/>
    </row>
    <row r="46" spans="1:21" s="8" customFormat="1" ht="24" customHeight="1" x14ac:dyDescent="0.25">
      <c r="B46" s="9"/>
      <c r="D46" s="9"/>
      <c r="E46" s="9"/>
      <c r="F46" s="9"/>
      <c r="G46" s="9"/>
      <c r="H46" s="9"/>
      <c r="I46" s="9"/>
      <c r="J46" s="9"/>
      <c r="K46" s="55"/>
      <c r="L46" s="9"/>
      <c r="M46" s="9"/>
      <c r="N46" s="9"/>
      <c r="O46" s="9"/>
      <c r="P46" s="9"/>
      <c r="Q46" s="9"/>
      <c r="R46" s="9"/>
      <c r="S46" s="9"/>
      <c r="T46" s="9"/>
      <c r="U46" s="9"/>
    </row>
    <row r="47" spans="1:21" s="8" customFormat="1" ht="24" customHeight="1" x14ac:dyDescent="0.25">
      <c r="B47" s="9"/>
      <c r="D47" s="9"/>
      <c r="E47" s="9"/>
      <c r="F47" s="9"/>
      <c r="G47" s="9"/>
      <c r="H47" s="9"/>
      <c r="I47" s="9"/>
      <c r="J47" s="9"/>
      <c r="K47" s="55"/>
      <c r="L47" s="9"/>
      <c r="M47" s="9"/>
      <c r="N47" s="9"/>
      <c r="O47" s="9"/>
      <c r="P47" s="9"/>
      <c r="Q47" s="9"/>
      <c r="R47" s="9"/>
      <c r="S47" s="9"/>
      <c r="T47" s="9"/>
      <c r="U47" s="9"/>
    </row>
    <row r="48" spans="1:21" s="8" customFormat="1" ht="24" customHeight="1" x14ac:dyDescent="0.25">
      <c r="B48" s="9"/>
      <c r="D48" s="9"/>
      <c r="E48" s="9"/>
      <c r="F48" s="9"/>
      <c r="G48" s="9"/>
      <c r="H48" s="9"/>
      <c r="I48" s="9"/>
      <c r="J48" s="9"/>
      <c r="K48" s="55"/>
      <c r="L48" s="9"/>
      <c r="M48" s="9"/>
      <c r="N48" s="9"/>
      <c r="O48" s="9"/>
      <c r="P48" s="9"/>
      <c r="Q48" s="9"/>
      <c r="R48" s="9"/>
      <c r="S48" s="9"/>
      <c r="T48" s="9"/>
      <c r="U48" s="9"/>
    </row>
    <row r="49" spans="2:21" s="8" customFormat="1" ht="24" customHeight="1" x14ac:dyDescent="0.25">
      <c r="B49" s="9"/>
      <c r="D49" s="9"/>
      <c r="E49" s="9"/>
      <c r="F49" s="9"/>
      <c r="G49" s="9"/>
      <c r="H49" s="9"/>
      <c r="I49" s="9"/>
      <c r="J49" s="9"/>
      <c r="K49" s="55"/>
      <c r="L49" s="9"/>
      <c r="M49" s="9"/>
      <c r="N49" s="9"/>
      <c r="O49" s="9"/>
      <c r="P49" s="9"/>
      <c r="Q49" s="9"/>
      <c r="R49" s="9"/>
      <c r="S49" s="9"/>
      <c r="T49" s="9"/>
      <c r="U49" s="9"/>
    </row>
    <row r="50" spans="2:21" s="8" customFormat="1" ht="24" customHeight="1" x14ac:dyDescent="0.25">
      <c r="B50" s="9"/>
      <c r="D50" s="9"/>
      <c r="E50" s="9"/>
      <c r="F50" s="9"/>
      <c r="G50" s="9"/>
      <c r="H50" s="9"/>
      <c r="I50" s="9"/>
      <c r="J50" s="9"/>
      <c r="K50" s="55"/>
      <c r="L50" s="9"/>
      <c r="M50" s="9"/>
      <c r="N50" s="9"/>
      <c r="O50" s="9"/>
      <c r="P50" s="9"/>
      <c r="Q50" s="9"/>
      <c r="R50" s="9"/>
      <c r="S50" s="9"/>
      <c r="T50" s="9"/>
      <c r="U50" s="9"/>
    </row>
    <row r="51" spans="2:21" s="8" customFormat="1" ht="24" customHeight="1" x14ac:dyDescent="0.25">
      <c r="B51" s="9"/>
      <c r="D51" s="9"/>
      <c r="E51" s="9"/>
      <c r="F51" s="9"/>
      <c r="G51" s="9"/>
      <c r="H51" s="9"/>
      <c r="I51" s="9"/>
      <c r="J51" s="9"/>
      <c r="K51" s="55"/>
      <c r="L51" s="9"/>
      <c r="M51" s="9"/>
      <c r="N51" s="9"/>
      <c r="O51" s="9"/>
      <c r="P51" s="9"/>
      <c r="Q51" s="9"/>
      <c r="R51" s="9"/>
      <c r="S51" s="9"/>
      <c r="T51" s="9"/>
      <c r="U51" s="9"/>
    </row>
    <row r="52" spans="2:21" s="8" customFormat="1" ht="24" customHeight="1" x14ac:dyDescent="0.25">
      <c r="B52" s="9"/>
      <c r="D52" s="9"/>
      <c r="E52" s="9"/>
      <c r="F52" s="9"/>
      <c r="G52" s="9"/>
      <c r="H52" s="9"/>
      <c r="I52" s="9"/>
      <c r="J52" s="9"/>
      <c r="K52" s="55"/>
      <c r="L52" s="9"/>
      <c r="M52" s="9"/>
      <c r="N52" s="9"/>
      <c r="O52" s="9"/>
      <c r="P52" s="9"/>
      <c r="Q52" s="9"/>
      <c r="R52" s="9"/>
      <c r="S52" s="9"/>
      <c r="T52" s="9"/>
      <c r="U52" s="9"/>
    </row>
    <row r="53" spans="2:21" s="8" customFormat="1" ht="24" customHeight="1" x14ac:dyDescent="0.25">
      <c r="B53" s="9"/>
      <c r="D53" s="9"/>
      <c r="E53" s="9"/>
      <c r="F53" s="9"/>
      <c r="G53" s="9"/>
      <c r="H53" s="9"/>
      <c r="I53" s="9"/>
      <c r="J53" s="9"/>
      <c r="K53" s="55"/>
      <c r="L53" s="9"/>
      <c r="M53" s="9"/>
      <c r="N53" s="9"/>
      <c r="O53" s="9"/>
      <c r="P53" s="9"/>
      <c r="Q53" s="9"/>
      <c r="R53" s="9"/>
      <c r="S53" s="9"/>
      <c r="T53" s="9"/>
      <c r="U53" s="9"/>
    </row>
    <row r="54" spans="2:21" s="8" customFormat="1" ht="24" customHeight="1" x14ac:dyDescent="0.25">
      <c r="B54" s="9"/>
      <c r="D54" s="9"/>
      <c r="E54" s="9"/>
      <c r="F54" s="9"/>
      <c r="G54" s="9"/>
      <c r="H54" s="9"/>
      <c r="I54" s="9"/>
      <c r="J54" s="9"/>
      <c r="K54" s="55"/>
      <c r="L54" s="9"/>
      <c r="M54" s="9"/>
      <c r="N54" s="9"/>
      <c r="O54" s="9"/>
      <c r="P54" s="9"/>
      <c r="Q54" s="9"/>
      <c r="R54" s="9"/>
      <c r="S54" s="9"/>
      <c r="T54" s="9"/>
      <c r="U54" s="9"/>
    </row>
    <row r="55" spans="2:21" s="8" customFormat="1" ht="24" customHeight="1" x14ac:dyDescent="0.25">
      <c r="B55" s="9"/>
      <c r="D55" s="9"/>
      <c r="E55" s="9"/>
      <c r="F55" s="9"/>
      <c r="G55" s="9"/>
      <c r="H55" s="9"/>
      <c r="I55" s="9"/>
      <c r="J55" s="9"/>
      <c r="K55" s="55"/>
      <c r="L55" s="9"/>
      <c r="M55" s="9"/>
      <c r="N55" s="9"/>
      <c r="O55" s="9"/>
      <c r="P55" s="9"/>
      <c r="Q55" s="9"/>
      <c r="R55" s="9"/>
      <c r="S55" s="9"/>
      <c r="T55" s="9"/>
      <c r="U55" s="9"/>
    </row>
    <row r="56" spans="2:21" s="8" customFormat="1" ht="24" customHeight="1" x14ac:dyDescent="0.25">
      <c r="B56" s="9"/>
      <c r="D56" s="9"/>
      <c r="E56" s="9"/>
      <c r="F56" s="9"/>
      <c r="G56" s="9"/>
      <c r="H56" s="9"/>
      <c r="I56" s="9"/>
      <c r="J56" s="9"/>
      <c r="K56" s="55"/>
      <c r="L56" s="9"/>
      <c r="M56" s="9"/>
      <c r="N56" s="9"/>
      <c r="O56" s="9"/>
      <c r="P56" s="9"/>
      <c r="Q56" s="9"/>
      <c r="R56" s="9"/>
      <c r="S56" s="9"/>
      <c r="T56" s="9"/>
      <c r="U56" s="9"/>
    </row>
    <row r="57" spans="2:21" s="8" customFormat="1" ht="24" customHeight="1" x14ac:dyDescent="0.25">
      <c r="B57" s="9"/>
      <c r="D57" s="9"/>
      <c r="E57" s="9"/>
      <c r="F57" s="9"/>
      <c r="G57" s="9"/>
      <c r="H57" s="9"/>
      <c r="I57" s="9"/>
      <c r="J57" s="9"/>
      <c r="K57" s="55"/>
      <c r="L57" s="9"/>
      <c r="M57" s="9"/>
      <c r="N57" s="9"/>
      <c r="O57" s="9"/>
      <c r="P57" s="9"/>
      <c r="Q57" s="9"/>
      <c r="R57" s="9"/>
      <c r="S57" s="9"/>
      <c r="T57" s="9"/>
      <c r="U57" s="9"/>
    </row>
    <row r="58" spans="2:21" s="8" customFormat="1" ht="24" customHeight="1" x14ac:dyDescent="0.25">
      <c r="B58" s="9"/>
      <c r="D58" s="9"/>
      <c r="E58" s="9"/>
      <c r="F58" s="9"/>
      <c r="G58" s="9"/>
      <c r="H58" s="9"/>
      <c r="I58" s="9"/>
      <c r="J58" s="9"/>
      <c r="K58" s="55"/>
      <c r="L58" s="9"/>
      <c r="M58" s="9"/>
      <c r="N58" s="9"/>
      <c r="O58" s="9"/>
      <c r="P58" s="9"/>
      <c r="Q58" s="9"/>
      <c r="R58" s="9"/>
      <c r="S58" s="9"/>
      <c r="T58" s="9"/>
      <c r="U58" s="9"/>
    </row>
    <row r="59" spans="2:21" s="8" customFormat="1" ht="24" customHeight="1" x14ac:dyDescent="0.25">
      <c r="B59" s="9"/>
      <c r="D59" s="9"/>
      <c r="E59" s="9"/>
      <c r="F59" s="9"/>
      <c r="G59" s="9"/>
      <c r="H59" s="9"/>
      <c r="I59" s="9"/>
      <c r="J59" s="9"/>
      <c r="K59" s="55"/>
      <c r="L59" s="9"/>
      <c r="M59" s="9"/>
      <c r="N59" s="9"/>
      <c r="O59" s="9"/>
      <c r="P59" s="9"/>
      <c r="Q59" s="9"/>
      <c r="R59" s="9"/>
      <c r="S59" s="9"/>
      <c r="T59" s="9"/>
      <c r="U59" s="9"/>
    </row>
    <row r="60" spans="2:21" s="8" customFormat="1" ht="24" customHeight="1" x14ac:dyDescent="0.25">
      <c r="B60" s="9"/>
      <c r="D60" s="9"/>
      <c r="E60" s="9"/>
      <c r="F60" s="9"/>
      <c r="G60" s="9"/>
      <c r="H60" s="9"/>
      <c r="I60" s="9"/>
      <c r="J60" s="9"/>
      <c r="K60" s="55"/>
      <c r="L60" s="9"/>
      <c r="M60" s="9"/>
      <c r="N60" s="9"/>
      <c r="O60" s="9"/>
      <c r="P60" s="9"/>
      <c r="Q60" s="9"/>
      <c r="R60" s="9"/>
      <c r="S60" s="9"/>
      <c r="T60" s="9"/>
      <c r="U60" s="9"/>
    </row>
    <row r="61" spans="2:21" s="8" customFormat="1" ht="24" customHeight="1" x14ac:dyDescent="0.25">
      <c r="B61" s="9"/>
      <c r="D61" s="9"/>
      <c r="E61" s="9"/>
      <c r="F61" s="9"/>
      <c r="G61" s="9"/>
      <c r="H61" s="9"/>
      <c r="I61" s="9"/>
      <c r="J61" s="9"/>
      <c r="K61" s="55"/>
      <c r="L61" s="9"/>
      <c r="M61" s="9"/>
      <c r="N61" s="9"/>
      <c r="O61" s="9"/>
      <c r="P61" s="9"/>
      <c r="Q61" s="9"/>
      <c r="R61" s="9"/>
      <c r="S61" s="9"/>
      <c r="T61" s="9"/>
      <c r="U61" s="9"/>
    </row>
  </sheetData>
  <printOptions horizontalCentered="1"/>
  <pageMargins left="0.68" right="0.32" top="0.78740157480314998" bottom="0.196850393700787" header="0.31496062992126" footer="0.31496062992126"/>
  <pageSetup paperSize="9" scale="72" fitToHeight="7" orientation="portrait" r:id="rId1"/>
  <headerFooter scaleWithDoc="0" alignWithMargins="0"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2"/>
  <sheetViews>
    <sheetView showGridLines="0" view="pageBreakPreview" topLeftCell="A19" zoomScale="70" zoomScaleNormal="70" zoomScaleSheetLayoutView="70" workbookViewId="0">
      <selection activeCell="J31" sqref="J31"/>
    </sheetView>
  </sheetViews>
  <sheetFormatPr defaultColWidth="9.08984375" defaultRowHeight="24" customHeight="1" x14ac:dyDescent="0.25"/>
  <cols>
    <col min="1" max="1" width="42.08984375" style="87" customWidth="1"/>
    <col min="2" max="2" width="11.08984375" style="87" customWidth="1"/>
    <col min="3" max="3" width="1.90625" style="87" customWidth="1"/>
    <col min="4" max="4" width="18.90625" style="87" customWidth="1"/>
    <col min="5" max="5" width="1.90625" style="87" customWidth="1"/>
    <col min="6" max="6" width="17" style="87" customWidth="1"/>
    <col min="7" max="7" width="1.90625" style="87" customWidth="1"/>
    <col min="8" max="8" width="15.54296875" style="87" customWidth="1"/>
    <col min="9" max="9" width="1.90625" style="87" customWidth="1"/>
    <col min="10" max="10" width="15.54296875" style="87" customWidth="1"/>
    <col min="11" max="11" width="1.90625" style="87" customWidth="1"/>
    <col min="12" max="12" width="15.54296875" style="87" customWidth="1"/>
    <col min="13" max="13" width="1.90625" style="87" customWidth="1"/>
    <col min="14" max="14" width="14.54296875" style="87" customWidth="1"/>
    <col min="15" max="16384" width="9.08984375" style="87"/>
  </cols>
  <sheetData>
    <row r="1" spans="1:12" ht="24" customHeight="1" x14ac:dyDescent="0.25">
      <c r="A1" s="85" t="s">
        <v>145</v>
      </c>
      <c r="B1" s="85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4" customHeight="1" x14ac:dyDescent="0.25">
      <c r="A2" s="85" t="s">
        <v>153</v>
      </c>
      <c r="B2" s="85"/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1:12" ht="24" customHeight="1" x14ac:dyDescent="0.25">
      <c r="A3" s="86" t="s">
        <v>62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</row>
    <row r="4" spans="1:12" ht="24" customHeight="1" x14ac:dyDescent="0.25">
      <c r="A4" s="86" t="s">
        <v>148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</row>
    <row r="5" spans="1:12" ht="24" customHeight="1" x14ac:dyDescent="0.25">
      <c r="C5" s="88"/>
      <c r="D5" s="88"/>
      <c r="E5" s="88"/>
      <c r="F5" s="89"/>
      <c r="G5" s="88"/>
      <c r="H5" s="88"/>
      <c r="I5" s="88"/>
      <c r="J5" s="88"/>
      <c r="K5" s="88"/>
      <c r="L5" s="89" t="s">
        <v>79</v>
      </c>
    </row>
    <row r="6" spans="1:12" ht="24" customHeight="1" x14ac:dyDescent="0.25">
      <c r="A6" s="90"/>
      <c r="B6" s="90"/>
      <c r="C6" s="91"/>
      <c r="D6" s="115" t="s">
        <v>2</v>
      </c>
      <c r="E6" s="115"/>
      <c r="F6" s="115"/>
      <c r="G6" s="115"/>
      <c r="H6" s="115"/>
      <c r="I6" s="115"/>
      <c r="J6" s="115"/>
      <c r="K6" s="115"/>
      <c r="L6" s="115"/>
    </row>
    <row r="7" spans="1:12" s="90" customFormat="1" ht="24" customHeight="1" x14ac:dyDescent="0.25">
      <c r="D7" s="90" t="s">
        <v>194</v>
      </c>
      <c r="F7" s="90" t="s">
        <v>162</v>
      </c>
      <c r="G7" s="92"/>
      <c r="K7" s="92"/>
    </row>
    <row r="8" spans="1:12" s="90" customFormat="1" ht="24" customHeight="1" x14ac:dyDescent="0.25">
      <c r="D8" s="92" t="s">
        <v>195</v>
      </c>
      <c r="F8" s="92" t="s">
        <v>161</v>
      </c>
      <c r="G8" s="92"/>
      <c r="H8" s="116" t="s">
        <v>31</v>
      </c>
      <c r="I8" s="116"/>
      <c r="J8" s="116"/>
      <c r="K8" s="92"/>
      <c r="L8" s="90" t="s">
        <v>116</v>
      </c>
    </row>
    <row r="9" spans="1:12" s="90" customFormat="1" ht="24" customHeight="1" x14ac:dyDescent="0.25">
      <c r="B9" s="93" t="s">
        <v>4</v>
      </c>
      <c r="D9" s="112" t="s">
        <v>196</v>
      </c>
      <c r="F9" s="112" t="s">
        <v>160</v>
      </c>
      <c r="H9" s="112" t="s">
        <v>63</v>
      </c>
      <c r="J9" s="112" t="s">
        <v>64</v>
      </c>
      <c r="L9" s="112" t="s">
        <v>27</v>
      </c>
    </row>
    <row r="10" spans="1:12" s="90" customFormat="1" ht="24" customHeight="1" x14ac:dyDescent="0.25">
      <c r="D10" s="92"/>
      <c r="F10" s="92"/>
      <c r="H10" s="92"/>
      <c r="J10" s="92"/>
      <c r="L10" s="92"/>
    </row>
    <row r="11" spans="1:12" ht="24" customHeight="1" x14ac:dyDescent="0.25">
      <c r="A11" s="94" t="s">
        <v>151</v>
      </c>
      <c r="B11" s="94"/>
      <c r="C11" s="95"/>
      <c r="D11" s="95">
        <v>500000000</v>
      </c>
      <c r="E11" s="95"/>
      <c r="F11" s="95">
        <v>-77880102</v>
      </c>
      <c r="G11" s="95"/>
      <c r="H11" s="95">
        <v>7500000</v>
      </c>
      <c r="I11" s="95"/>
      <c r="J11" s="95">
        <v>688395224</v>
      </c>
      <c r="K11" s="95"/>
      <c r="L11" s="95">
        <f>SUM(D11:K11)</f>
        <v>1118015122</v>
      </c>
    </row>
    <row r="12" spans="1:12" ht="24" customHeight="1" x14ac:dyDescent="0.25">
      <c r="A12" s="96" t="s">
        <v>104</v>
      </c>
      <c r="B12" s="96"/>
      <c r="C12" s="95"/>
      <c r="D12" s="97">
        <v>0</v>
      </c>
      <c r="E12" s="98"/>
      <c r="F12" s="97">
        <v>0</v>
      </c>
      <c r="G12" s="98"/>
      <c r="H12" s="97">
        <v>0</v>
      </c>
      <c r="I12" s="95"/>
      <c r="J12" s="99">
        <f>PL!G26</f>
        <v>140654646</v>
      </c>
      <c r="K12" s="95"/>
      <c r="L12" s="99">
        <f>SUM(D12:K12)</f>
        <v>140654646</v>
      </c>
    </row>
    <row r="13" spans="1:12" ht="24" customHeight="1" x14ac:dyDescent="0.25">
      <c r="A13" s="96" t="s">
        <v>105</v>
      </c>
      <c r="B13" s="96"/>
      <c r="C13" s="95"/>
      <c r="D13" s="100">
        <v>0</v>
      </c>
      <c r="E13" s="98"/>
      <c r="F13" s="100">
        <v>0</v>
      </c>
      <c r="G13" s="98"/>
      <c r="H13" s="100">
        <v>0</v>
      </c>
      <c r="I13" s="95"/>
      <c r="J13" s="100">
        <f>PL!G32</f>
        <v>318614</v>
      </c>
      <c r="K13" s="101"/>
      <c r="L13" s="100">
        <f>SUM(D13:K13)</f>
        <v>318614</v>
      </c>
    </row>
    <row r="14" spans="1:12" ht="24" customHeight="1" x14ac:dyDescent="0.25">
      <c r="A14" s="96" t="s">
        <v>77</v>
      </c>
      <c r="B14" s="96"/>
      <c r="C14" s="95"/>
      <c r="D14" s="98">
        <f>SUM(D12:D13)</f>
        <v>0</v>
      </c>
      <c r="E14" s="98"/>
      <c r="F14" s="98">
        <f>SUM(F12:F13)</f>
        <v>0</v>
      </c>
      <c r="G14" s="98"/>
      <c r="H14" s="98">
        <f>SUM(H12:H13)</f>
        <v>0</v>
      </c>
      <c r="I14" s="95"/>
      <c r="J14" s="102">
        <f>SUM(J12:J13)</f>
        <v>140973260</v>
      </c>
      <c r="K14" s="95"/>
      <c r="L14" s="102">
        <f>SUM(L12:L13)</f>
        <v>140973260</v>
      </c>
    </row>
    <row r="15" spans="1:12" ht="24" customHeight="1" x14ac:dyDescent="0.25">
      <c r="A15" s="96" t="s">
        <v>163</v>
      </c>
      <c r="B15" s="103">
        <v>32</v>
      </c>
      <c r="C15" s="95"/>
      <c r="D15" s="104">
        <v>0</v>
      </c>
      <c r="E15" s="104"/>
      <c r="F15" s="104">
        <v>0</v>
      </c>
      <c r="G15" s="104"/>
      <c r="H15" s="104">
        <v>0</v>
      </c>
      <c r="I15" s="105"/>
      <c r="J15" s="105">
        <v>-250000000</v>
      </c>
      <c r="K15" s="105"/>
      <c r="L15" s="105">
        <f>SUM(D15:K15)</f>
        <v>-250000000</v>
      </c>
    </row>
    <row r="16" spans="1:12" ht="24" customHeight="1" x14ac:dyDescent="0.25">
      <c r="A16" s="96" t="s">
        <v>140</v>
      </c>
      <c r="B16" s="96"/>
      <c r="C16" s="95"/>
      <c r="D16" s="104"/>
      <c r="E16" s="104"/>
      <c r="F16" s="104"/>
      <c r="G16" s="104"/>
      <c r="H16" s="104"/>
      <c r="I16" s="105"/>
      <c r="J16" s="105"/>
      <c r="K16" s="105"/>
      <c r="L16" s="105"/>
    </row>
    <row r="17" spans="1:14" ht="24" customHeight="1" x14ac:dyDescent="0.25">
      <c r="A17" s="87" t="s">
        <v>165</v>
      </c>
      <c r="B17" s="103">
        <v>25</v>
      </c>
      <c r="C17" s="95"/>
      <c r="D17" s="98">
        <v>0</v>
      </c>
      <c r="E17" s="98"/>
      <c r="F17" s="98">
        <v>0</v>
      </c>
      <c r="G17" s="98"/>
      <c r="H17" s="98">
        <v>15000000</v>
      </c>
      <c r="I17" s="95"/>
      <c r="J17" s="105">
        <v>-15000000</v>
      </c>
      <c r="K17" s="95"/>
      <c r="L17" s="105">
        <f>SUM(D17:K17)</f>
        <v>0</v>
      </c>
    </row>
    <row r="18" spans="1:14" ht="24" customHeight="1" thickBot="1" x14ac:dyDescent="0.3">
      <c r="A18" s="94" t="s">
        <v>152</v>
      </c>
      <c r="B18" s="94"/>
      <c r="C18" s="105"/>
      <c r="D18" s="106">
        <f>SUM(D11,D15,D17,D14:D14)</f>
        <v>500000000</v>
      </c>
      <c r="E18" s="105"/>
      <c r="F18" s="106">
        <f>SUM(F11,F15,F17,F14:F14)</f>
        <v>-77880102</v>
      </c>
      <c r="G18" s="95"/>
      <c r="H18" s="106">
        <f>SUM(H11,H15,H17,H14:H14)</f>
        <v>22500000</v>
      </c>
      <c r="I18" s="105"/>
      <c r="J18" s="106">
        <f>SUM(J11,J15,J17,J14:J14)</f>
        <v>564368484</v>
      </c>
      <c r="K18" s="95"/>
      <c r="L18" s="106">
        <f>SUM(L11,L15,L17,L14:L14)</f>
        <v>1008988382</v>
      </c>
      <c r="N18" s="105"/>
    </row>
    <row r="19" spans="1:14" ht="24" customHeight="1" thickTop="1" x14ac:dyDescent="0.25">
      <c r="A19" s="94"/>
      <c r="B19" s="94"/>
      <c r="C19" s="105"/>
      <c r="D19" s="105"/>
      <c r="E19" s="105"/>
      <c r="F19" s="105"/>
      <c r="G19" s="95"/>
      <c r="H19" s="105"/>
      <c r="I19" s="105"/>
      <c r="J19" s="105"/>
      <c r="K19" s="95"/>
    </row>
    <row r="20" spans="1:14" ht="24" customHeight="1" x14ac:dyDescent="0.25">
      <c r="A20" s="94" t="s">
        <v>149</v>
      </c>
      <c r="B20" s="94"/>
      <c r="C20" s="95"/>
      <c r="D20" s="95">
        <v>500000000</v>
      </c>
      <c r="E20" s="95"/>
      <c r="F20" s="95">
        <v>-77880102</v>
      </c>
      <c r="G20" s="95"/>
      <c r="H20" s="95">
        <f>H18</f>
        <v>22500000</v>
      </c>
      <c r="I20" s="95"/>
      <c r="J20" s="95">
        <f>J18</f>
        <v>564368484</v>
      </c>
      <c r="K20" s="95"/>
      <c r="L20" s="95">
        <f>SUM(D20:K20)</f>
        <v>1008988382</v>
      </c>
    </row>
    <row r="21" spans="1:14" ht="24" customHeight="1" x14ac:dyDescent="0.25">
      <c r="A21" s="96" t="s">
        <v>192</v>
      </c>
      <c r="B21" s="94"/>
      <c r="C21" s="95"/>
      <c r="D21" s="95"/>
      <c r="E21" s="95"/>
      <c r="F21" s="95"/>
      <c r="G21" s="95"/>
      <c r="H21" s="95"/>
      <c r="I21" s="95"/>
      <c r="J21" s="95"/>
      <c r="K21" s="95"/>
      <c r="L21" s="95"/>
    </row>
    <row r="22" spans="1:14" ht="24" customHeight="1" x14ac:dyDescent="0.25">
      <c r="A22" s="96" t="s">
        <v>193</v>
      </c>
      <c r="B22" s="107">
        <v>4.0999999999999996</v>
      </c>
      <c r="C22" s="95"/>
      <c r="D22" s="108">
        <v>0</v>
      </c>
      <c r="E22" s="95"/>
      <c r="F22" s="108">
        <v>0</v>
      </c>
      <c r="G22" s="95"/>
      <c r="H22" s="108">
        <v>0</v>
      </c>
      <c r="I22" s="95"/>
      <c r="J22" s="108">
        <v>3551431</v>
      </c>
      <c r="K22" s="95"/>
      <c r="L22" s="108">
        <f>SUM(D22:K22)</f>
        <v>3551431</v>
      </c>
    </row>
    <row r="23" spans="1:14" ht="24" customHeight="1" x14ac:dyDescent="0.25">
      <c r="A23" s="94" t="s">
        <v>166</v>
      </c>
      <c r="B23" s="94"/>
      <c r="C23" s="95"/>
      <c r="D23" s="95">
        <f>SUM(D20:D22)</f>
        <v>500000000</v>
      </c>
      <c r="E23" s="95"/>
      <c r="F23" s="95">
        <f>SUM(F20:F22)</f>
        <v>-77880102</v>
      </c>
      <c r="G23" s="95"/>
      <c r="H23" s="95">
        <f>SUM(H20:H22)</f>
        <v>22500000</v>
      </c>
      <c r="I23" s="95"/>
      <c r="J23" s="95">
        <f>SUM(J20:J22)</f>
        <v>567919915</v>
      </c>
      <c r="K23" s="95"/>
      <c r="L23" s="95">
        <f>SUM(D23:K23)</f>
        <v>1012539813</v>
      </c>
    </row>
    <row r="24" spans="1:14" ht="24" customHeight="1" x14ac:dyDescent="0.25">
      <c r="A24" s="96" t="s">
        <v>104</v>
      </c>
      <c r="B24" s="96"/>
      <c r="C24" s="95"/>
      <c r="D24" s="97">
        <v>0</v>
      </c>
      <c r="E24" s="98"/>
      <c r="F24" s="97">
        <v>0</v>
      </c>
      <c r="G24" s="101"/>
      <c r="H24" s="97">
        <v>0</v>
      </c>
      <c r="I24" s="95"/>
      <c r="J24" s="99">
        <f>PL!E26</f>
        <v>86891480</v>
      </c>
      <c r="K24" s="95"/>
      <c r="L24" s="99">
        <f>SUM(D24:K24)</f>
        <v>86891480</v>
      </c>
    </row>
    <row r="25" spans="1:14" ht="24" customHeight="1" x14ac:dyDescent="0.25">
      <c r="A25" s="96" t="s">
        <v>105</v>
      </c>
      <c r="B25" s="96"/>
      <c r="C25" s="95"/>
      <c r="D25" s="100">
        <v>0</v>
      </c>
      <c r="E25" s="98"/>
      <c r="F25" s="100">
        <v>0</v>
      </c>
      <c r="G25" s="101"/>
      <c r="H25" s="100">
        <v>0</v>
      </c>
      <c r="I25" s="95"/>
      <c r="J25" s="109">
        <f>+PL!E32</f>
        <v>0</v>
      </c>
      <c r="K25" s="95"/>
      <c r="L25" s="109">
        <f>SUM(D25:K25)</f>
        <v>0</v>
      </c>
    </row>
    <row r="26" spans="1:14" ht="24" customHeight="1" x14ac:dyDescent="0.25">
      <c r="A26" s="96" t="s">
        <v>77</v>
      </c>
      <c r="B26" s="96"/>
      <c r="C26" s="95"/>
      <c r="D26" s="98">
        <f>SUM(D24:D25)</f>
        <v>0</v>
      </c>
      <c r="E26" s="101"/>
      <c r="F26" s="98">
        <f>SUM(F24:F25)</f>
        <v>0</v>
      </c>
      <c r="G26" s="101"/>
      <c r="H26" s="98">
        <f>SUM(H24:H25)</f>
        <v>0</v>
      </c>
      <c r="I26" s="95"/>
      <c r="J26" s="102">
        <f>SUM(J24:J25)</f>
        <v>86891480</v>
      </c>
      <c r="K26" s="95"/>
      <c r="L26" s="102">
        <f>SUM(L24:L25)</f>
        <v>86891480</v>
      </c>
    </row>
    <row r="27" spans="1:14" ht="24" customHeight="1" x14ac:dyDescent="0.25">
      <c r="A27" s="96" t="s">
        <v>163</v>
      </c>
      <c r="B27" s="103">
        <v>32</v>
      </c>
      <c r="C27" s="95"/>
      <c r="D27" s="98">
        <v>0</v>
      </c>
      <c r="E27" s="98"/>
      <c r="F27" s="98">
        <v>0</v>
      </c>
      <c r="G27" s="95"/>
      <c r="H27" s="98">
        <v>0</v>
      </c>
      <c r="I27" s="95"/>
      <c r="J27" s="95">
        <v>-40000000</v>
      </c>
      <c r="K27" s="95"/>
      <c r="L27" s="95">
        <f>SUM(D27:K27)</f>
        <v>-40000000</v>
      </c>
    </row>
    <row r="28" spans="1:14" ht="24" customHeight="1" x14ac:dyDescent="0.25">
      <c r="A28" s="96" t="s">
        <v>140</v>
      </c>
      <c r="B28" s="96"/>
      <c r="C28" s="95"/>
      <c r="D28" s="98"/>
      <c r="E28" s="98"/>
      <c r="F28" s="98"/>
      <c r="G28" s="95"/>
      <c r="H28" s="98"/>
      <c r="I28" s="95"/>
      <c r="J28" s="95"/>
      <c r="K28" s="95"/>
      <c r="L28" s="95"/>
    </row>
    <row r="29" spans="1:14" ht="24" customHeight="1" x14ac:dyDescent="0.25">
      <c r="A29" s="96" t="s">
        <v>164</v>
      </c>
      <c r="B29" s="103">
        <v>25</v>
      </c>
      <c r="C29" s="95"/>
      <c r="D29" s="98">
        <v>0</v>
      </c>
      <c r="E29" s="98"/>
      <c r="F29" s="98">
        <v>0</v>
      </c>
      <c r="G29" s="95"/>
      <c r="H29" s="95">
        <v>6000000</v>
      </c>
      <c r="I29" s="95"/>
      <c r="J29" s="95">
        <v>-6000000</v>
      </c>
      <c r="K29" s="95"/>
      <c r="L29" s="98">
        <f>SUM(D29:K29)</f>
        <v>0</v>
      </c>
    </row>
    <row r="30" spans="1:14" ht="24" customHeight="1" thickBot="1" x14ac:dyDescent="0.3">
      <c r="A30" s="94" t="s">
        <v>150</v>
      </c>
      <c r="B30" s="94"/>
      <c r="C30" s="105"/>
      <c r="D30" s="106">
        <f>SUM(D23,D29,D26:D27)</f>
        <v>500000000</v>
      </c>
      <c r="E30" s="105"/>
      <c r="F30" s="106">
        <f>SUM(F23,F29,F26:F27)</f>
        <v>-77880102</v>
      </c>
      <c r="G30" s="95"/>
      <c r="H30" s="106">
        <f>SUM(H23,H29,H26:H27)</f>
        <v>28500000</v>
      </c>
      <c r="I30" s="105"/>
      <c r="J30" s="106">
        <f>SUM(J23,J29,J26:J27)</f>
        <v>608811395</v>
      </c>
      <c r="K30" s="95"/>
      <c r="L30" s="106">
        <f>SUM(L23,L29,L26:L27)</f>
        <v>1059431293</v>
      </c>
      <c r="N30" s="105"/>
    </row>
    <row r="31" spans="1:14" ht="24" customHeight="1" thickTop="1" x14ac:dyDescent="0.25">
      <c r="A31" s="94"/>
      <c r="B31" s="94"/>
      <c r="C31" s="105"/>
      <c r="D31" s="105"/>
      <c r="E31" s="105"/>
      <c r="F31" s="105"/>
      <c r="G31" s="95"/>
      <c r="H31" s="105"/>
      <c r="I31" s="105"/>
      <c r="J31" s="105"/>
      <c r="K31" s="95"/>
      <c r="L31" s="87">
        <f>L30-BS!E88</f>
        <v>0</v>
      </c>
    </row>
    <row r="32" spans="1:14" ht="24" customHeight="1" x14ac:dyDescent="0.25">
      <c r="A32" s="96" t="s">
        <v>16</v>
      </c>
      <c r="B32" s="96"/>
    </row>
  </sheetData>
  <mergeCells count="2">
    <mergeCell ref="D6:L6"/>
    <mergeCell ref="H8:J8"/>
  </mergeCells>
  <pageMargins left="0.63" right="0.27" top="0.9055118110236221" bottom="0.19685039370078741" header="0.31496062992125984" footer="0.31496062992125984"/>
  <pageSetup paperSize="9" scale="65" orientation="portrait" r:id="rId1"/>
  <headerFooter scaleWithDoc="0" alignWithMargins="0"/>
  <ignoredErrors>
    <ignoredError sqref="H26:I26 H14:I14 D14:F14 D26:F26 K26 K14" formulaRange="1"/>
    <ignoredError sqref="L14 L26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9"/>
  <sheetViews>
    <sheetView showGridLines="0" view="pageBreakPreview" topLeftCell="A19" zoomScale="70" zoomScaleNormal="70" zoomScaleSheetLayoutView="70" workbookViewId="0">
      <selection activeCell="F26" sqref="F26"/>
    </sheetView>
  </sheetViews>
  <sheetFormatPr defaultColWidth="9.08984375" defaultRowHeight="24" customHeight="1" x14ac:dyDescent="0.25"/>
  <cols>
    <col min="1" max="1" width="41.54296875" style="9" customWidth="1"/>
    <col min="2" max="2" width="11" style="9" customWidth="1"/>
    <col min="3" max="3" width="1.90625" style="9" customWidth="1"/>
    <col min="4" max="4" width="18.90625" style="9" customWidth="1"/>
    <col min="5" max="5" width="1.90625" style="9" customWidth="1"/>
    <col min="6" max="6" width="17.90625" style="9" customWidth="1"/>
    <col min="7" max="7" width="1.90625" style="9" customWidth="1"/>
    <col min="8" max="8" width="17.90625" style="9" customWidth="1"/>
    <col min="9" max="9" width="1.90625" style="9" customWidth="1"/>
    <col min="10" max="10" width="17.90625" style="9" customWidth="1"/>
    <col min="11" max="11" width="0.90625" style="9" customWidth="1"/>
    <col min="12" max="16384" width="9.08984375" style="9"/>
  </cols>
  <sheetData>
    <row r="1" spans="1:11" ht="24" customHeight="1" x14ac:dyDescent="0.25">
      <c r="A1" s="21" t="s">
        <v>145</v>
      </c>
      <c r="B1" s="21"/>
      <c r="C1" s="26"/>
      <c r="D1" s="26"/>
      <c r="E1" s="26"/>
      <c r="F1" s="26"/>
      <c r="G1" s="26"/>
      <c r="H1" s="26"/>
      <c r="I1" s="26"/>
      <c r="J1" s="26"/>
    </row>
    <row r="2" spans="1:11" ht="24" customHeight="1" x14ac:dyDescent="0.25">
      <c r="A2" s="21" t="s">
        <v>153</v>
      </c>
      <c r="B2" s="21"/>
      <c r="C2" s="26"/>
      <c r="D2" s="26"/>
      <c r="E2" s="26"/>
      <c r="F2" s="26"/>
      <c r="G2" s="26"/>
      <c r="H2" s="26"/>
      <c r="I2" s="26"/>
      <c r="J2" s="26"/>
    </row>
    <row r="3" spans="1:11" ht="24" customHeight="1" x14ac:dyDescent="0.25">
      <c r="A3" s="26" t="s">
        <v>67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ht="24" customHeight="1" x14ac:dyDescent="0.25">
      <c r="A4" s="26" t="s">
        <v>148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ht="24" customHeight="1" x14ac:dyDescent="0.25">
      <c r="C5" s="27"/>
      <c r="D5" s="27"/>
      <c r="E5" s="27"/>
      <c r="F5" s="27"/>
      <c r="G5" s="27"/>
      <c r="H5" s="27"/>
      <c r="I5" s="27"/>
      <c r="J5" s="28" t="s">
        <v>79</v>
      </c>
    </row>
    <row r="6" spans="1:11" ht="24" customHeight="1" x14ac:dyDescent="0.25">
      <c r="A6" s="20"/>
      <c r="B6" s="20"/>
      <c r="C6" s="29"/>
      <c r="D6" s="114" t="s">
        <v>3</v>
      </c>
      <c r="E6" s="114"/>
      <c r="F6" s="114"/>
      <c r="G6" s="114"/>
      <c r="H6" s="114"/>
      <c r="I6" s="114"/>
      <c r="J6" s="114"/>
    </row>
    <row r="7" spans="1:11" ht="24" customHeight="1" x14ac:dyDescent="0.25">
      <c r="A7" s="20"/>
      <c r="B7" s="20"/>
      <c r="C7" s="29"/>
      <c r="D7" s="90" t="s">
        <v>194</v>
      </c>
      <c r="E7" s="110"/>
      <c r="F7" s="110"/>
      <c r="G7" s="110"/>
      <c r="H7" s="110"/>
      <c r="I7" s="110"/>
      <c r="J7" s="110"/>
    </row>
    <row r="8" spans="1:11" s="20" customFormat="1" ht="24" customHeight="1" x14ac:dyDescent="0.25">
      <c r="D8" s="92" t="s">
        <v>195</v>
      </c>
      <c r="F8" s="117" t="s">
        <v>31</v>
      </c>
      <c r="G8" s="117"/>
      <c r="H8" s="117"/>
      <c r="I8" s="72"/>
      <c r="J8" s="20" t="s">
        <v>116</v>
      </c>
    </row>
    <row r="9" spans="1:11" s="20" customFormat="1" ht="24" customHeight="1" x14ac:dyDescent="0.25">
      <c r="B9" s="69" t="s">
        <v>4</v>
      </c>
      <c r="D9" s="112" t="s">
        <v>196</v>
      </c>
      <c r="F9" s="113" t="s">
        <v>63</v>
      </c>
      <c r="H9" s="113" t="s">
        <v>64</v>
      </c>
      <c r="J9" s="113" t="s">
        <v>27</v>
      </c>
    </row>
    <row r="10" spans="1:11" s="20" customFormat="1" ht="24" customHeight="1" x14ac:dyDescent="0.25">
      <c r="D10" s="72"/>
      <c r="F10" s="72"/>
      <c r="H10" s="72"/>
      <c r="J10" s="72"/>
    </row>
    <row r="11" spans="1:11" ht="24" customHeight="1" x14ac:dyDescent="0.25">
      <c r="A11" s="16" t="s">
        <v>119</v>
      </c>
      <c r="B11" s="16"/>
      <c r="C11" s="31"/>
      <c r="D11" s="36">
        <v>500000000</v>
      </c>
      <c r="E11" s="36"/>
      <c r="F11" s="36">
        <v>7500000</v>
      </c>
      <c r="G11" s="36"/>
      <c r="H11" s="36">
        <v>548077082</v>
      </c>
      <c r="I11" s="31"/>
      <c r="J11" s="31">
        <f>SUM(D11:H11)</f>
        <v>1055577082</v>
      </c>
    </row>
    <row r="12" spans="1:11" ht="24" customHeight="1" x14ac:dyDescent="0.25">
      <c r="A12" s="8" t="s">
        <v>104</v>
      </c>
      <c r="B12" s="8"/>
      <c r="C12" s="31"/>
      <c r="D12" s="80">
        <v>0</v>
      </c>
      <c r="E12" s="78"/>
      <c r="F12" s="80">
        <v>0</v>
      </c>
      <c r="G12" s="31"/>
      <c r="H12" s="82">
        <f>PL!K26</f>
        <v>85686605</v>
      </c>
      <c r="I12" s="31"/>
      <c r="J12" s="82">
        <f>SUM(D12:H12)</f>
        <v>85686605</v>
      </c>
    </row>
    <row r="13" spans="1:11" ht="24" customHeight="1" x14ac:dyDescent="0.25">
      <c r="A13" s="8" t="s">
        <v>105</v>
      </c>
      <c r="B13" s="8"/>
      <c r="C13" s="31"/>
      <c r="D13" s="81">
        <v>0</v>
      </c>
      <c r="E13" s="78"/>
      <c r="F13" s="81">
        <v>0</v>
      </c>
      <c r="G13" s="31"/>
      <c r="H13" s="81">
        <f>PL!K32</f>
        <v>2402347</v>
      </c>
      <c r="I13" s="78"/>
      <c r="J13" s="81">
        <f>SUM(D13:H13)</f>
        <v>2402347</v>
      </c>
    </row>
    <row r="14" spans="1:11" ht="24" customHeight="1" x14ac:dyDescent="0.25">
      <c r="A14" s="8" t="s">
        <v>77</v>
      </c>
      <c r="B14" s="8"/>
      <c r="C14" s="31"/>
      <c r="D14" s="76">
        <f>SUM(D12:D13)</f>
        <v>0</v>
      </c>
      <c r="E14" s="76"/>
      <c r="F14" s="76">
        <f>SUM(F12:F13)</f>
        <v>0</v>
      </c>
      <c r="G14" s="31"/>
      <c r="H14" s="52">
        <f>SUM(H12:H13)</f>
        <v>88088952</v>
      </c>
      <c r="I14" s="31"/>
      <c r="J14" s="52">
        <f>SUM(J12:J13)</f>
        <v>88088952</v>
      </c>
      <c r="K14" s="20"/>
    </row>
    <row r="15" spans="1:11" ht="24" customHeight="1" x14ac:dyDescent="0.25">
      <c r="A15" s="8" t="s">
        <v>163</v>
      </c>
      <c r="B15" s="19">
        <v>32</v>
      </c>
      <c r="C15" s="31"/>
      <c r="D15" s="76">
        <v>0</v>
      </c>
      <c r="E15" s="36"/>
      <c r="F15" s="76">
        <v>0</v>
      </c>
      <c r="G15" s="36"/>
      <c r="H15" s="36">
        <v>-250000000</v>
      </c>
      <c r="I15" s="36"/>
      <c r="J15" s="31">
        <f>SUM(D15:H15)</f>
        <v>-250000000</v>
      </c>
    </row>
    <row r="16" spans="1:11" ht="24" customHeight="1" x14ac:dyDescent="0.25">
      <c r="A16" s="8" t="s">
        <v>140</v>
      </c>
      <c r="B16" s="8"/>
      <c r="C16" s="31"/>
      <c r="D16" s="76"/>
      <c r="E16" s="36"/>
      <c r="F16" s="76"/>
      <c r="G16" s="36"/>
      <c r="H16" s="36"/>
      <c r="I16" s="36"/>
      <c r="J16" s="31"/>
    </row>
    <row r="17" spans="1:13" ht="24" customHeight="1" x14ac:dyDescent="0.25">
      <c r="A17" s="8" t="s">
        <v>164</v>
      </c>
      <c r="B17" s="19">
        <v>25</v>
      </c>
      <c r="C17" s="31"/>
      <c r="D17" s="76">
        <v>0</v>
      </c>
      <c r="E17" s="36"/>
      <c r="F17" s="36">
        <v>15000000</v>
      </c>
      <c r="G17" s="36"/>
      <c r="H17" s="36">
        <v>-15000000</v>
      </c>
      <c r="I17" s="36"/>
      <c r="J17" s="78">
        <f>SUM(D17:H17)</f>
        <v>0</v>
      </c>
    </row>
    <row r="18" spans="1:13" ht="24" customHeight="1" thickBot="1" x14ac:dyDescent="0.3">
      <c r="A18" s="16" t="s">
        <v>152</v>
      </c>
      <c r="B18" s="16"/>
      <c r="C18" s="36"/>
      <c r="D18" s="38">
        <f>D11+D17+SUM(D14:D15)</f>
        <v>500000000</v>
      </c>
      <c r="E18" s="36"/>
      <c r="F18" s="38">
        <f>F11+F17+SUM(F14:F15)</f>
        <v>22500000</v>
      </c>
      <c r="G18" s="36"/>
      <c r="H18" s="38">
        <f>H11+H17+SUM(H14:H15)</f>
        <v>371166034</v>
      </c>
      <c r="I18" s="31"/>
      <c r="J18" s="38">
        <f>J11+J17+SUM(J14:J15)</f>
        <v>893666034</v>
      </c>
      <c r="M18" s="36"/>
    </row>
    <row r="19" spans="1:13" ht="24" customHeight="1" thickTop="1" x14ac:dyDescent="0.25">
      <c r="A19" s="16"/>
      <c r="B19" s="16"/>
      <c r="C19" s="36"/>
      <c r="D19" s="36"/>
      <c r="E19" s="36"/>
      <c r="F19" s="36"/>
      <c r="G19" s="36"/>
      <c r="H19" s="36"/>
      <c r="I19" s="31"/>
    </row>
    <row r="20" spans="1:13" ht="24" customHeight="1" x14ac:dyDescent="0.25">
      <c r="A20" s="16" t="s">
        <v>149</v>
      </c>
      <c r="B20" s="16"/>
      <c r="C20" s="31"/>
      <c r="D20" s="31">
        <v>500000000</v>
      </c>
      <c r="E20" s="31"/>
      <c r="F20" s="31">
        <v>22500000</v>
      </c>
      <c r="G20" s="36"/>
      <c r="H20" s="31">
        <f>H18</f>
        <v>371166034</v>
      </c>
      <c r="I20" s="36"/>
      <c r="J20" s="31">
        <f>SUM(D20:H20)</f>
        <v>893666034</v>
      </c>
    </row>
    <row r="21" spans="1:13" ht="24" customHeight="1" x14ac:dyDescent="0.25">
      <c r="A21" s="8" t="s">
        <v>104</v>
      </c>
      <c r="B21" s="8"/>
      <c r="C21" s="31"/>
      <c r="D21" s="80">
        <v>0</v>
      </c>
      <c r="E21" s="31"/>
      <c r="F21" s="80">
        <v>0</v>
      </c>
      <c r="G21" s="31"/>
      <c r="H21" s="82">
        <f>PL!I26</f>
        <v>69167082</v>
      </c>
      <c r="I21" s="31"/>
      <c r="J21" s="82">
        <f>SUM(D21:H21)</f>
        <v>69167082</v>
      </c>
    </row>
    <row r="22" spans="1:13" ht="24" customHeight="1" x14ac:dyDescent="0.25">
      <c r="A22" s="8" t="s">
        <v>105</v>
      </c>
      <c r="B22" s="8"/>
      <c r="C22" s="31"/>
      <c r="D22" s="81">
        <v>0</v>
      </c>
      <c r="E22" s="76"/>
      <c r="F22" s="81">
        <v>0</v>
      </c>
      <c r="G22" s="31"/>
      <c r="H22" s="81">
        <f>PL!I32</f>
        <v>0</v>
      </c>
      <c r="I22" s="31"/>
      <c r="J22" s="83">
        <f>SUM(D22:H22)</f>
        <v>0</v>
      </c>
    </row>
    <row r="23" spans="1:13" ht="24" customHeight="1" x14ac:dyDescent="0.25">
      <c r="A23" s="8" t="s">
        <v>77</v>
      </c>
      <c r="B23" s="8"/>
      <c r="C23" s="31"/>
      <c r="D23" s="76">
        <f>SUM(D21:D22)</f>
        <v>0</v>
      </c>
      <c r="E23" s="31"/>
      <c r="F23" s="76">
        <f>SUM(F21:F22)</f>
        <v>0</v>
      </c>
      <c r="G23" s="31"/>
      <c r="H23" s="52">
        <f>SUM(H21:H22)</f>
        <v>69167082</v>
      </c>
      <c r="I23" s="31"/>
      <c r="J23" s="52">
        <f>SUM(J21:J22)</f>
        <v>69167082</v>
      </c>
      <c r="K23" s="20"/>
    </row>
    <row r="24" spans="1:13" ht="24" customHeight="1" x14ac:dyDescent="0.25">
      <c r="A24" s="8" t="s">
        <v>163</v>
      </c>
      <c r="B24" s="19">
        <v>32</v>
      </c>
      <c r="C24" s="31"/>
      <c r="D24" s="76">
        <v>0</v>
      </c>
      <c r="E24" s="36"/>
      <c r="F24" s="76">
        <v>0</v>
      </c>
      <c r="G24" s="36"/>
      <c r="H24" s="36">
        <v>-40000000</v>
      </c>
      <c r="I24" s="36"/>
      <c r="J24" s="31">
        <f>SUM(D24:H24)</f>
        <v>-40000000</v>
      </c>
    </row>
    <row r="25" spans="1:13" ht="24" customHeight="1" x14ac:dyDescent="0.25">
      <c r="A25" s="8" t="s">
        <v>140</v>
      </c>
      <c r="B25" s="8"/>
      <c r="C25" s="31"/>
      <c r="D25" s="76"/>
      <c r="E25" s="36"/>
      <c r="F25" s="76"/>
      <c r="G25" s="36"/>
      <c r="H25" s="36"/>
      <c r="I25" s="36"/>
      <c r="J25" s="31"/>
    </row>
    <row r="26" spans="1:13" ht="24" customHeight="1" x14ac:dyDescent="0.25">
      <c r="A26" s="8" t="s">
        <v>164</v>
      </c>
      <c r="B26" s="19">
        <v>25</v>
      </c>
      <c r="C26" s="31"/>
      <c r="D26" s="76">
        <v>0</v>
      </c>
      <c r="E26" s="36"/>
      <c r="F26" s="36">
        <v>6000000</v>
      </c>
      <c r="G26" s="36"/>
      <c r="H26" s="36">
        <v>-6000000</v>
      </c>
      <c r="I26" s="36"/>
      <c r="J26" s="78">
        <f>SUM(D26:H26)</f>
        <v>0</v>
      </c>
    </row>
    <row r="27" spans="1:13" ht="24" customHeight="1" thickBot="1" x14ac:dyDescent="0.3">
      <c r="A27" s="16" t="s">
        <v>150</v>
      </c>
      <c r="B27" s="16"/>
      <c r="C27" s="36"/>
      <c r="D27" s="38">
        <f>D20+D26+SUM(D23:D24)</f>
        <v>500000000</v>
      </c>
      <c r="E27" s="31"/>
      <c r="F27" s="38">
        <f>F20+F26+SUM(F23:F24)</f>
        <v>28500000</v>
      </c>
      <c r="G27" s="31"/>
      <c r="H27" s="38">
        <f>H20+H26+SUM(H23:H24)</f>
        <v>394333116</v>
      </c>
      <c r="I27" s="31"/>
      <c r="J27" s="38">
        <f>J20+J26+SUM(J23:J24)</f>
        <v>922833116</v>
      </c>
      <c r="M27" s="36"/>
    </row>
    <row r="28" spans="1:13" ht="24" customHeight="1" thickTop="1" x14ac:dyDescent="0.25">
      <c r="A28" s="16"/>
      <c r="B28" s="16"/>
      <c r="C28" s="36"/>
      <c r="D28" s="36"/>
      <c r="E28" s="36"/>
      <c r="F28" s="36"/>
      <c r="G28" s="36"/>
      <c r="H28" s="36"/>
      <c r="I28" s="31"/>
    </row>
    <row r="29" spans="1:13" ht="24" customHeight="1" x14ac:dyDescent="0.25">
      <c r="A29" s="8" t="s">
        <v>16</v>
      </c>
      <c r="B29" s="8"/>
    </row>
  </sheetData>
  <mergeCells count="2">
    <mergeCell ref="D6:J6"/>
    <mergeCell ref="F8:H8"/>
  </mergeCells>
  <pageMargins left="0.59" right="0.39370078740157483" top="0.86614173228346458" bottom="0.19685039370078741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43"/>
  <sheetViews>
    <sheetView showGridLines="0" view="pageBreakPreview" topLeftCell="A70" zoomScale="55" zoomScaleNormal="55" zoomScaleSheetLayoutView="55" workbookViewId="0">
      <selection activeCell="H79" sqref="H79"/>
    </sheetView>
  </sheetViews>
  <sheetFormatPr defaultColWidth="10.90625" defaultRowHeight="24" customHeight="1" x14ac:dyDescent="0.25"/>
  <cols>
    <col min="1" max="1" width="58.453125" style="8" customWidth="1"/>
    <col min="2" max="2" width="5.08984375" style="9" customWidth="1"/>
    <col min="3" max="3" width="6.08984375" style="8" customWidth="1"/>
    <col min="4" max="4" width="1.90625" style="9" customWidth="1"/>
    <col min="5" max="5" width="15.90625" style="9" customWidth="1"/>
    <col min="6" max="6" width="1.90625" style="9" customWidth="1"/>
    <col min="7" max="7" width="15.90625" style="9" customWidth="1"/>
    <col min="8" max="8" width="1.90625" style="9" customWidth="1"/>
    <col min="9" max="9" width="15.90625" style="9" customWidth="1"/>
    <col min="10" max="10" width="1.90625" style="9" customWidth="1"/>
    <col min="11" max="11" width="15.90625" style="55" customWidth="1"/>
    <col min="12" max="12" width="1.453125" style="9" customWidth="1"/>
    <col min="13" max="17" width="10.90625" style="9"/>
    <col min="18" max="18" width="11.36328125" style="9" customWidth="1"/>
    <col min="19" max="16384" width="10.90625" style="9"/>
  </cols>
  <sheetData>
    <row r="1" spans="1:11" s="7" customFormat="1" ht="24" customHeight="1" x14ac:dyDescent="0.25">
      <c r="A1" s="3" t="s">
        <v>145</v>
      </c>
      <c r="B1" s="6"/>
      <c r="C1" s="5"/>
      <c r="D1" s="6"/>
      <c r="E1" s="6"/>
      <c r="F1" s="6"/>
      <c r="G1" s="6"/>
      <c r="H1" s="6"/>
      <c r="I1" s="6"/>
      <c r="J1" s="6"/>
      <c r="K1" s="53"/>
    </row>
    <row r="2" spans="1:11" s="7" customFormat="1" ht="24" customHeight="1" x14ac:dyDescent="0.25">
      <c r="A2" s="3" t="s">
        <v>153</v>
      </c>
      <c r="B2" s="6"/>
      <c r="C2" s="5"/>
      <c r="D2" s="6"/>
      <c r="E2" s="6"/>
      <c r="F2" s="6"/>
      <c r="G2" s="6"/>
      <c r="H2" s="6"/>
      <c r="I2" s="6"/>
      <c r="J2" s="6"/>
      <c r="K2" s="53"/>
    </row>
    <row r="3" spans="1:11" s="7" customFormat="1" ht="24" customHeight="1" x14ac:dyDescent="0.25">
      <c r="A3" s="21" t="s">
        <v>45</v>
      </c>
      <c r="B3" s="4"/>
      <c r="C3" s="5"/>
      <c r="D3" s="6"/>
      <c r="E3" s="6"/>
      <c r="F3" s="6"/>
      <c r="G3" s="6"/>
      <c r="H3" s="6"/>
      <c r="I3" s="6"/>
      <c r="J3" s="6"/>
      <c r="K3" s="53"/>
    </row>
    <row r="4" spans="1:11" s="7" customFormat="1" ht="24" customHeight="1" x14ac:dyDescent="0.25">
      <c r="A4" s="3" t="s">
        <v>148</v>
      </c>
      <c r="B4" s="4"/>
      <c r="C4" s="5"/>
      <c r="D4" s="6"/>
      <c r="E4" s="6"/>
      <c r="F4" s="6"/>
      <c r="G4" s="6"/>
      <c r="H4" s="6"/>
      <c r="I4" s="6"/>
      <c r="J4" s="6"/>
      <c r="K4" s="53"/>
    </row>
    <row r="5" spans="1:11" s="7" customFormat="1" ht="24" customHeight="1" x14ac:dyDescent="0.25">
      <c r="B5" s="4"/>
      <c r="C5" s="5"/>
      <c r="D5" s="6"/>
      <c r="E5" s="6"/>
      <c r="F5" s="6"/>
      <c r="G5" s="6"/>
      <c r="H5" s="6"/>
      <c r="I5" s="4"/>
      <c r="J5" s="6"/>
      <c r="K5" s="31" t="s">
        <v>1</v>
      </c>
    </row>
    <row r="6" spans="1:11" ht="24" customHeight="1" x14ac:dyDescent="0.25">
      <c r="E6" s="111"/>
      <c r="F6" s="111" t="s">
        <v>2</v>
      </c>
      <c r="G6" s="111"/>
      <c r="H6" s="10"/>
      <c r="I6" s="111"/>
      <c r="J6" s="111" t="s">
        <v>3</v>
      </c>
      <c r="K6" s="54"/>
    </row>
    <row r="7" spans="1:11" ht="24" customHeight="1" x14ac:dyDescent="0.25">
      <c r="C7" s="11"/>
      <c r="D7" s="12"/>
      <c r="E7" s="13">
        <v>2563</v>
      </c>
      <c r="F7" s="14"/>
      <c r="G7" s="13">
        <v>2562</v>
      </c>
      <c r="H7" s="15"/>
      <c r="I7" s="13">
        <v>2563</v>
      </c>
      <c r="J7" s="14"/>
      <c r="K7" s="13">
        <v>2562</v>
      </c>
    </row>
    <row r="8" spans="1:11" ht="24" customHeight="1" x14ac:dyDescent="0.25">
      <c r="A8" s="16" t="s">
        <v>46</v>
      </c>
      <c r="B8" s="10"/>
      <c r="C8" s="41"/>
      <c r="E8" s="20"/>
      <c r="F8" s="20"/>
      <c r="G8" s="20"/>
      <c r="I8" s="20"/>
      <c r="J8" s="20"/>
      <c r="K8" s="56"/>
    </row>
    <row r="9" spans="1:11" ht="24" customHeight="1" x14ac:dyDescent="0.25">
      <c r="A9" s="8" t="s">
        <v>47</v>
      </c>
      <c r="C9" s="41"/>
      <c r="E9" s="72">
        <f>PL!E24</f>
        <v>106443172</v>
      </c>
      <c r="F9" s="72"/>
      <c r="G9" s="72">
        <f>PL!G24</f>
        <v>171144288</v>
      </c>
      <c r="H9" s="72"/>
      <c r="I9" s="72">
        <f>PL!I24</f>
        <v>77346759</v>
      </c>
      <c r="J9" s="72"/>
      <c r="K9" s="57">
        <f>PL!K24</f>
        <v>107815157</v>
      </c>
    </row>
    <row r="10" spans="1:11" ht="24" customHeight="1" x14ac:dyDescent="0.25">
      <c r="A10" s="8" t="s">
        <v>66</v>
      </c>
      <c r="C10" s="41"/>
      <c r="E10" s="20"/>
      <c r="F10" s="20"/>
      <c r="G10" s="20"/>
      <c r="H10" s="20"/>
      <c r="I10" s="20"/>
      <c r="J10" s="20"/>
      <c r="K10" s="56"/>
    </row>
    <row r="11" spans="1:11" ht="24" customHeight="1" x14ac:dyDescent="0.25">
      <c r="A11" s="8" t="s">
        <v>48</v>
      </c>
      <c r="C11" s="41"/>
      <c r="E11" s="20"/>
      <c r="F11" s="20"/>
      <c r="G11" s="20"/>
      <c r="H11" s="20"/>
      <c r="I11" s="20"/>
      <c r="J11" s="20"/>
      <c r="K11" s="56"/>
    </row>
    <row r="12" spans="1:11" ht="24" customHeight="1" x14ac:dyDescent="0.25">
      <c r="A12" s="61" t="s">
        <v>49</v>
      </c>
      <c r="C12" s="41"/>
      <c r="E12" s="56">
        <v>223185401</v>
      </c>
      <c r="F12" s="56"/>
      <c r="G12" s="56">
        <v>175821262</v>
      </c>
      <c r="H12" s="56"/>
      <c r="I12" s="56">
        <v>68170918</v>
      </c>
      <c r="J12" s="56"/>
      <c r="K12" s="56">
        <v>56335735</v>
      </c>
    </row>
    <row r="13" spans="1:11" ht="24" customHeight="1" x14ac:dyDescent="0.25">
      <c r="A13" s="61" t="s">
        <v>167</v>
      </c>
      <c r="C13" s="41"/>
      <c r="E13" s="56">
        <v>-19126535</v>
      </c>
      <c r="F13" s="56"/>
      <c r="G13" s="79">
        <v>0</v>
      </c>
      <c r="H13" s="56"/>
      <c r="I13" s="56">
        <v>0</v>
      </c>
      <c r="J13" s="56"/>
      <c r="K13" s="79">
        <v>0</v>
      </c>
    </row>
    <row r="14" spans="1:11" ht="24" customHeight="1" x14ac:dyDescent="0.25">
      <c r="A14" s="61" t="s">
        <v>168</v>
      </c>
      <c r="C14" s="41"/>
      <c r="E14" s="56">
        <v>3551431</v>
      </c>
      <c r="F14" s="56"/>
      <c r="G14" s="79">
        <v>0</v>
      </c>
      <c r="H14" s="56"/>
      <c r="I14" s="56">
        <v>0</v>
      </c>
      <c r="J14" s="56"/>
      <c r="K14" s="79">
        <v>0</v>
      </c>
    </row>
    <row r="15" spans="1:11" ht="24" customHeight="1" x14ac:dyDescent="0.25">
      <c r="A15" s="61" t="s">
        <v>141</v>
      </c>
      <c r="C15" s="41"/>
      <c r="E15" s="56">
        <f>-11106358</f>
        <v>-11106358</v>
      </c>
      <c r="F15" s="56"/>
      <c r="G15" s="56">
        <v>-31702990</v>
      </c>
      <c r="H15" s="56"/>
      <c r="I15" s="56">
        <v>-1293602</v>
      </c>
      <c r="J15" s="56"/>
      <c r="K15" s="56">
        <v>523985</v>
      </c>
    </row>
    <row r="16" spans="1:11" ht="24" customHeight="1" x14ac:dyDescent="0.25">
      <c r="A16" s="61" t="s">
        <v>169</v>
      </c>
      <c r="C16" s="41"/>
      <c r="E16" s="79">
        <v>-25234</v>
      </c>
      <c r="F16" s="56"/>
      <c r="G16" s="79">
        <v>-1303744</v>
      </c>
      <c r="H16" s="56"/>
      <c r="I16" s="79">
        <v>0</v>
      </c>
      <c r="J16" s="56"/>
      <c r="K16" s="79">
        <v>-578433</v>
      </c>
    </row>
    <row r="17" spans="1:11" ht="24" customHeight="1" x14ac:dyDescent="0.25">
      <c r="A17" s="61" t="s">
        <v>121</v>
      </c>
      <c r="B17" s="7"/>
      <c r="C17" s="41"/>
      <c r="E17" s="56">
        <v>5959462</v>
      </c>
      <c r="F17" s="56"/>
      <c r="G17" s="56">
        <v>31980858</v>
      </c>
      <c r="H17" s="56"/>
      <c r="I17" s="56">
        <v>179656</v>
      </c>
      <c r="J17" s="56"/>
      <c r="K17" s="56">
        <v>21851422</v>
      </c>
    </row>
    <row r="18" spans="1:11" ht="24" customHeight="1" x14ac:dyDescent="0.25">
      <c r="A18" s="61" t="s">
        <v>120</v>
      </c>
      <c r="B18" s="7"/>
      <c r="C18" s="41"/>
      <c r="E18" s="56">
        <v>5432442</v>
      </c>
      <c r="F18" s="56"/>
      <c r="G18" s="56">
        <v>17058478</v>
      </c>
      <c r="H18" s="56"/>
      <c r="I18" s="56">
        <v>2741028</v>
      </c>
      <c r="J18" s="56"/>
      <c r="K18" s="56">
        <v>5446060</v>
      </c>
    </row>
    <row r="19" spans="1:11" ht="24" customHeight="1" x14ac:dyDescent="0.25">
      <c r="A19" s="61" t="s">
        <v>142</v>
      </c>
      <c r="B19" s="7"/>
      <c r="C19" s="41"/>
      <c r="E19" s="56">
        <v>0</v>
      </c>
      <c r="F19" s="56"/>
      <c r="G19" s="56">
        <v>-24271028</v>
      </c>
      <c r="H19" s="56"/>
      <c r="I19" s="56">
        <v>0</v>
      </c>
      <c r="J19" s="56"/>
      <c r="K19" s="56">
        <v>0</v>
      </c>
    </row>
    <row r="20" spans="1:11" ht="24" customHeight="1" x14ac:dyDescent="0.25">
      <c r="A20" s="61" t="s">
        <v>189</v>
      </c>
      <c r="B20" s="7"/>
      <c r="C20" s="41"/>
      <c r="E20" s="56">
        <v>-177987</v>
      </c>
      <c r="F20" s="56"/>
      <c r="G20" s="56">
        <v>-3264514</v>
      </c>
      <c r="H20" s="56"/>
      <c r="I20" s="79">
        <v>0</v>
      </c>
      <c r="J20" s="56"/>
      <c r="K20" s="79">
        <v>0</v>
      </c>
    </row>
    <row r="21" spans="1:11" ht="24" customHeight="1" x14ac:dyDescent="0.25">
      <c r="A21" s="8" t="s">
        <v>181</v>
      </c>
      <c r="B21" s="7"/>
      <c r="C21" s="41"/>
      <c r="E21" s="56">
        <v>0</v>
      </c>
      <c r="F21" s="56"/>
      <c r="G21" s="56">
        <v>0</v>
      </c>
      <c r="H21" s="56"/>
      <c r="I21" s="56">
        <v>-39998400</v>
      </c>
      <c r="J21" s="56"/>
      <c r="K21" s="56">
        <v>0</v>
      </c>
    </row>
    <row r="22" spans="1:11" ht="24" customHeight="1" x14ac:dyDescent="0.25">
      <c r="A22" s="8" t="s">
        <v>188</v>
      </c>
      <c r="B22" s="7"/>
      <c r="C22" s="41"/>
      <c r="E22" s="56">
        <v>-1800134</v>
      </c>
      <c r="F22" s="56"/>
      <c r="G22" s="56">
        <v>-3171994</v>
      </c>
      <c r="H22" s="56"/>
      <c r="I22" s="56">
        <v>-705790</v>
      </c>
      <c r="J22" s="56"/>
      <c r="K22" s="56">
        <v>-2723250</v>
      </c>
    </row>
    <row r="23" spans="1:11" ht="24" customHeight="1" x14ac:dyDescent="0.25">
      <c r="A23" s="8" t="s">
        <v>187</v>
      </c>
      <c r="B23" s="7"/>
      <c r="C23" s="41"/>
      <c r="E23" s="58">
        <v>8981427</v>
      </c>
      <c r="F23" s="56"/>
      <c r="G23" s="58">
        <v>11846884</v>
      </c>
      <c r="H23" s="56"/>
      <c r="I23" s="58">
        <v>5755616</v>
      </c>
      <c r="J23" s="56"/>
      <c r="K23" s="58">
        <v>6703641</v>
      </c>
    </row>
    <row r="24" spans="1:11" ht="24" customHeight="1" x14ac:dyDescent="0.25">
      <c r="A24" s="8" t="s">
        <v>50</v>
      </c>
      <c r="C24" s="41"/>
      <c r="K24" s="9"/>
    </row>
    <row r="25" spans="1:11" ht="24" customHeight="1" x14ac:dyDescent="0.25">
      <c r="A25" s="8" t="s">
        <v>51</v>
      </c>
      <c r="C25" s="41"/>
      <c r="E25" s="20">
        <f>SUM(E9:E23)</f>
        <v>321317087</v>
      </c>
      <c r="F25" s="20"/>
      <c r="G25" s="20">
        <f>SUM(G9:G23)</f>
        <v>344137500</v>
      </c>
      <c r="H25" s="20"/>
      <c r="I25" s="20">
        <f>SUM(I9:I23)</f>
        <v>112196185</v>
      </c>
      <c r="J25" s="20"/>
      <c r="K25" s="20">
        <f>SUM(K9:K23)</f>
        <v>195374317</v>
      </c>
    </row>
    <row r="26" spans="1:11" ht="24" customHeight="1" x14ac:dyDescent="0.25">
      <c r="A26" s="8" t="s">
        <v>52</v>
      </c>
      <c r="C26" s="41"/>
      <c r="E26" s="20"/>
      <c r="F26" s="20"/>
      <c r="G26" s="20"/>
      <c r="H26" s="20"/>
      <c r="I26" s="20"/>
      <c r="J26" s="20"/>
      <c r="K26" s="20"/>
    </row>
    <row r="27" spans="1:11" ht="24" customHeight="1" x14ac:dyDescent="0.25">
      <c r="A27" s="8" t="s">
        <v>73</v>
      </c>
      <c r="C27" s="41"/>
      <c r="E27" s="20">
        <v>-363043318</v>
      </c>
      <c r="F27" s="56"/>
      <c r="G27" s="20">
        <v>-64638225</v>
      </c>
      <c r="H27" s="56"/>
      <c r="I27" s="56">
        <v>-54157788</v>
      </c>
      <c r="J27" s="56"/>
      <c r="K27" s="56">
        <v>-110749539</v>
      </c>
    </row>
    <row r="28" spans="1:11" ht="24" customHeight="1" x14ac:dyDescent="0.25">
      <c r="A28" s="8" t="s">
        <v>137</v>
      </c>
      <c r="C28" s="41"/>
      <c r="E28" s="56">
        <v>-902550010</v>
      </c>
      <c r="F28" s="56"/>
      <c r="G28" s="56">
        <v>-255152931</v>
      </c>
      <c r="H28" s="56"/>
      <c r="I28" s="56">
        <v>-225811843</v>
      </c>
      <c r="J28" s="56"/>
      <c r="K28" s="56">
        <v>176504278</v>
      </c>
    </row>
    <row r="29" spans="1:11" ht="24" customHeight="1" x14ac:dyDescent="0.25">
      <c r="A29" s="8" t="s">
        <v>135</v>
      </c>
      <c r="C29" s="41"/>
      <c r="E29" s="56">
        <v>-129431863</v>
      </c>
      <c r="F29" s="56"/>
      <c r="G29" s="56">
        <v>182428406</v>
      </c>
      <c r="H29" s="56"/>
      <c r="I29" s="56">
        <v>-31875934</v>
      </c>
      <c r="J29" s="56"/>
      <c r="K29" s="56">
        <v>105387233</v>
      </c>
    </row>
    <row r="30" spans="1:11" ht="24" customHeight="1" x14ac:dyDescent="0.25">
      <c r="A30" s="8" t="s">
        <v>117</v>
      </c>
      <c r="C30" s="41"/>
      <c r="E30" s="56">
        <v>-39739744</v>
      </c>
      <c r="F30" s="56"/>
      <c r="G30" s="56">
        <v>100994642</v>
      </c>
      <c r="H30" s="56"/>
      <c r="I30" s="56">
        <v>-3266497</v>
      </c>
      <c r="J30" s="56"/>
      <c r="K30" s="56">
        <v>35841247</v>
      </c>
    </row>
    <row r="31" spans="1:11" ht="24" customHeight="1" x14ac:dyDescent="0.25">
      <c r="A31" s="8" t="s">
        <v>92</v>
      </c>
      <c r="C31" s="41"/>
      <c r="E31" s="56">
        <v>88771837</v>
      </c>
      <c r="F31" s="56"/>
      <c r="G31" s="56">
        <v>-201769618</v>
      </c>
      <c r="H31" s="56"/>
      <c r="I31" s="56">
        <v>48020604</v>
      </c>
      <c r="J31" s="56"/>
      <c r="K31" s="56">
        <v>-77348552</v>
      </c>
    </row>
    <row r="32" spans="1:11" ht="24" customHeight="1" x14ac:dyDescent="0.25">
      <c r="A32" s="17" t="s">
        <v>53</v>
      </c>
      <c r="B32" s="18"/>
      <c r="C32" s="41"/>
      <c r="E32" s="56">
        <v>-47321909</v>
      </c>
      <c r="F32" s="56"/>
      <c r="G32" s="56">
        <v>-11206508</v>
      </c>
      <c r="H32" s="56"/>
      <c r="I32" s="56">
        <v>-26182090</v>
      </c>
      <c r="J32" s="56"/>
      <c r="K32" s="56">
        <v>8453171</v>
      </c>
    </row>
    <row r="33" spans="1:11" ht="24" customHeight="1" x14ac:dyDescent="0.25">
      <c r="A33" s="8" t="s">
        <v>93</v>
      </c>
      <c r="C33" s="41"/>
      <c r="E33" s="56">
        <v>-3094898</v>
      </c>
      <c r="F33" s="56"/>
      <c r="G33" s="56">
        <v>-935349</v>
      </c>
      <c r="H33" s="56"/>
      <c r="I33" s="56">
        <v>-663898</v>
      </c>
      <c r="J33" s="56"/>
      <c r="K33" s="56">
        <f>486201-1</f>
        <v>486200</v>
      </c>
    </row>
    <row r="34" spans="1:11" ht="24" customHeight="1" x14ac:dyDescent="0.25">
      <c r="A34" s="8" t="s">
        <v>54</v>
      </c>
      <c r="C34" s="41"/>
      <c r="E34" s="56"/>
      <c r="F34" s="56"/>
      <c r="G34" s="56"/>
      <c r="H34" s="56"/>
      <c r="I34" s="56"/>
      <c r="J34" s="56"/>
      <c r="K34" s="56"/>
    </row>
    <row r="35" spans="1:11" ht="24" customHeight="1" x14ac:dyDescent="0.25">
      <c r="A35" s="17" t="s">
        <v>74</v>
      </c>
      <c r="B35" s="7"/>
      <c r="C35" s="41"/>
      <c r="E35" s="56">
        <v>487230897</v>
      </c>
      <c r="F35" s="56"/>
      <c r="G35" s="56">
        <v>49106655</v>
      </c>
      <c r="H35" s="56"/>
      <c r="I35" s="56">
        <v>174920032</v>
      </c>
      <c r="J35" s="56"/>
      <c r="K35" s="56">
        <v>-102955780</v>
      </c>
    </row>
    <row r="36" spans="1:11" ht="24" customHeight="1" x14ac:dyDescent="0.25">
      <c r="A36" s="17" t="s">
        <v>94</v>
      </c>
      <c r="B36" s="7"/>
      <c r="C36" s="41"/>
      <c r="E36" s="56">
        <v>83794929</v>
      </c>
      <c r="F36" s="56"/>
      <c r="G36" s="56">
        <v>-95798823</v>
      </c>
      <c r="H36" s="56"/>
      <c r="I36" s="56">
        <v>21926436</v>
      </c>
      <c r="J36" s="56"/>
      <c r="K36" s="56">
        <v>-18215279</v>
      </c>
    </row>
    <row r="37" spans="1:11" ht="24" customHeight="1" x14ac:dyDescent="0.25">
      <c r="A37" s="17" t="s">
        <v>132</v>
      </c>
      <c r="B37" s="7"/>
      <c r="C37" s="41"/>
      <c r="E37" s="56">
        <v>-5830423</v>
      </c>
      <c r="F37" s="56"/>
      <c r="G37" s="56">
        <v>5830423</v>
      </c>
      <c r="H37" s="56"/>
      <c r="I37" s="56">
        <v>-5830423</v>
      </c>
      <c r="J37" s="56"/>
      <c r="K37" s="56">
        <v>5830423</v>
      </c>
    </row>
    <row r="38" spans="1:11" ht="24" customHeight="1" x14ac:dyDescent="0.25">
      <c r="A38" s="17" t="s">
        <v>131</v>
      </c>
      <c r="B38" s="7"/>
      <c r="C38" s="41"/>
      <c r="E38" s="56">
        <v>-204163194</v>
      </c>
      <c r="F38" s="56"/>
      <c r="G38" s="56">
        <v>907558172</v>
      </c>
      <c r="H38" s="56"/>
      <c r="I38" s="56">
        <v>-41611014</v>
      </c>
      <c r="J38" s="56"/>
      <c r="K38" s="56">
        <v>347739351</v>
      </c>
    </row>
    <row r="39" spans="1:11" ht="24" customHeight="1" x14ac:dyDescent="0.25">
      <c r="A39" s="17" t="s">
        <v>55</v>
      </c>
      <c r="B39" s="7"/>
      <c r="C39" s="41"/>
      <c r="E39" s="56">
        <v>15648227</v>
      </c>
      <c r="F39" s="56"/>
      <c r="G39" s="56">
        <v>1694928</v>
      </c>
      <c r="H39" s="56"/>
      <c r="I39" s="56">
        <v>1786426</v>
      </c>
      <c r="J39" s="56"/>
      <c r="K39" s="56">
        <v>3144533</v>
      </c>
    </row>
    <row r="40" spans="1:11" ht="24" customHeight="1" x14ac:dyDescent="0.25">
      <c r="A40" s="17" t="s">
        <v>122</v>
      </c>
      <c r="B40" s="7"/>
      <c r="C40" s="41"/>
      <c r="E40" s="56">
        <v>0</v>
      </c>
      <c r="F40" s="56"/>
      <c r="G40" s="56">
        <v>-11477278</v>
      </c>
      <c r="H40" s="56"/>
      <c r="I40" s="56">
        <v>0</v>
      </c>
      <c r="J40" s="56"/>
      <c r="K40" s="56">
        <v>-11477278</v>
      </c>
    </row>
    <row r="41" spans="1:11" ht="24" customHeight="1" x14ac:dyDescent="0.25">
      <c r="A41" s="8" t="s">
        <v>136</v>
      </c>
      <c r="B41" s="7"/>
      <c r="C41" s="41"/>
      <c r="E41" s="57">
        <v>-3463279</v>
      </c>
      <c r="F41" s="56"/>
      <c r="G41" s="57">
        <v>-17255758</v>
      </c>
      <c r="H41" s="56"/>
      <c r="I41" s="57">
        <v>-3391645</v>
      </c>
      <c r="J41" s="56"/>
      <c r="K41" s="57">
        <v>-11402269</v>
      </c>
    </row>
    <row r="42" spans="1:11" ht="24" customHeight="1" x14ac:dyDescent="0.25">
      <c r="A42" s="61" t="s">
        <v>108</v>
      </c>
      <c r="B42" s="7"/>
      <c r="C42" s="41"/>
      <c r="E42" s="58">
        <v>-2642568</v>
      </c>
      <c r="F42" s="56"/>
      <c r="G42" s="58">
        <v>-1565044</v>
      </c>
      <c r="H42" s="56"/>
      <c r="I42" s="58">
        <v>-375900</v>
      </c>
      <c r="J42" s="56"/>
      <c r="K42" s="58">
        <v>-501420</v>
      </c>
    </row>
    <row r="43" spans="1:11" ht="24" customHeight="1" x14ac:dyDescent="0.25">
      <c r="A43" s="17" t="s">
        <v>184</v>
      </c>
      <c r="B43" s="7"/>
      <c r="C43" s="41"/>
      <c r="E43" s="56">
        <f>SUM(E25:E42)</f>
        <v>-704518229</v>
      </c>
      <c r="F43" s="56"/>
      <c r="G43" s="56">
        <f>SUM(G25:G42)</f>
        <v>931951192</v>
      </c>
      <c r="H43" s="56"/>
      <c r="I43" s="56">
        <f>SUM(I25:I42)</f>
        <v>-34317349</v>
      </c>
      <c r="J43" s="56"/>
      <c r="K43" s="56">
        <f>SUM(K25:K42)</f>
        <v>546110636</v>
      </c>
    </row>
    <row r="44" spans="1:11" ht="24" customHeight="1" x14ac:dyDescent="0.25">
      <c r="A44" s="17" t="s">
        <v>113</v>
      </c>
      <c r="B44" s="7"/>
      <c r="C44" s="41"/>
      <c r="E44" s="56">
        <v>-5451768</v>
      </c>
      <c r="F44" s="56"/>
      <c r="G44" s="56">
        <v>-13583920</v>
      </c>
      <c r="H44" s="56"/>
      <c r="I44" s="56">
        <v>-3903691</v>
      </c>
      <c r="J44" s="56"/>
      <c r="K44" s="56">
        <v>-2305475</v>
      </c>
    </row>
    <row r="45" spans="1:11" ht="24" customHeight="1" x14ac:dyDescent="0.25">
      <c r="A45" s="17" t="s">
        <v>190</v>
      </c>
      <c r="B45" s="7"/>
      <c r="C45" s="41"/>
      <c r="E45" s="56">
        <v>46884967</v>
      </c>
      <c r="F45" s="56"/>
      <c r="G45" s="56">
        <v>0</v>
      </c>
      <c r="H45" s="56"/>
      <c r="I45" s="56">
        <v>0</v>
      </c>
      <c r="J45" s="56"/>
      <c r="K45" s="56">
        <v>0</v>
      </c>
    </row>
    <row r="46" spans="1:11" ht="24" customHeight="1" x14ac:dyDescent="0.25">
      <c r="A46" s="17" t="s">
        <v>191</v>
      </c>
      <c r="C46" s="41"/>
      <c r="E46" s="58">
        <v>-41697102</v>
      </c>
      <c r="F46" s="56"/>
      <c r="G46" s="58">
        <v>-98176459</v>
      </c>
      <c r="H46" s="56"/>
      <c r="I46" s="58">
        <v>-13784802</v>
      </c>
      <c r="J46" s="56"/>
      <c r="K46" s="58">
        <v>-55564722</v>
      </c>
    </row>
    <row r="47" spans="1:11" ht="24" customHeight="1" x14ac:dyDescent="0.25">
      <c r="A47" s="21" t="s">
        <v>56</v>
      </c>
      <c r="B47" s="18"/>
      <c r="C47" s="41"/>
      <c r="E47" s="58">
        <f>SUM(E43:E46)</f>
        <v>-704782132</v>
      </c>
      <c r="F47" s="56"/>
      <c r="G47" s="58">
        <f>SUM(G43:G46)</f>
        <v>820190813</v>
      </c>
      <c r="H47" s="56"/>
      <c r="I47" s="58">
        <f>SUM(I43:I46)</f>
        <v>-52005842</v>
      </c>
      <c r="J47" s="56"/>
      <c r="K47" s="58">
        <f>SUM(K43:K46)</f>
        <v>488240439</v>
      </c>
    </row>
    <row r="48" spans="1:11" ht="24" customHeight="1" x14ac:dyDescent="0.25">
      <c r="C48" s="41"/>
      <c r="E48" s="23"/>
      <c r="F48" s="24"/>
      <c r="G48" s="23"/>
      <c r="I48" s="23"/>
      <c r="J48" s="24"/>
      <c r="K48" s="36"/>
    </row>
    <row r="49" spans="1:11" ht="24" customHeight="1" x14ac:dyDescent="0.25">
      <c r="A49" s="34" t="s">
        <v>16</v>
      </c>
      <c r="B49" s="18"/>
      <c r="C49" s="41"/>
      <c r="F49" s="24"/>
    </row>
    <row r="50" spans="1:11" s="7" customFormat="1" ht="24" customHeight="1" x14ac:dyDescent="0.25">
      <c r="A50" s="3" t="s">
        <v>145</v>
      </c>
      <c r="B50" s="4"/>
      <c r="C50" s="5"/>
      <c r="D50" s="6"/>
      <c r="E50" s="6"/>
      <c r="F50" s="6"/>
      <c r="G50" s="6"/>
      <c r="H50" s="6"/>
      <c r="I50" s="6"/>
      <c r="J50" s="6"/>
      <c r="K50" s="53"/>
    </row>
    <row r="51" spans="1:11" s="7" customFormat="1" ht="24" customHeight="1" x14ac:dyDescent="0.25">
      <c r="A51" s="3" t="s">
        <v>153</v>
      </c>
      <c r="B51" s="4"/>
      <c r="C51" s="5"/>
      <c r="D51" s="6"/>
      <c r="E51" s="6"/>
      <c r="F51" s="6"/>
      <c r="G51" s="6"/>
      <c r="H51" s="6"/>
      <c r="I51" s="6"/>
      <c r="J51" s="6"/>
      <c r="K51" s="53"/>
    </row>
    <row r="52" spans="1:11" s="7" customFormat="1" ht="24" customHeight="1" x14ac:dyDescent="0.25">
      <c r="A52" s="21" t="s">
        <v>57</v>
      </c>
      <c r="B52" s="6"/>
      <c r="C52" s="5"/>
      <c r="D52" s="6"/>
      <c r="E52" s="6"/>
      <c r="F52" s="6"/>
      <c r="G52" s="6"/>
      <c r="H52" s="6"/>
      <c r="I52" s="6"/>
      <c r="J52" s="6"/>
      <c r="K52" s="53"/>
    </row>
    <row r="53" spans="1:11" s="7" customFormat="1" ht="24" customHeight="1" x14ac:dyDescent="0.25">
      <c r="A53" s="3" t="s">
        <v>148</v>
      </c>
      <c r="B53" s="4"/>
      <c r="C53" s="5"/>
      <c r="D53" s="6"/>
      <c r="E53" s="6"/>
      <c r="F53" s="6"/>
      <c r="G53" s="6"/>
      <c r="H53" s="6"/>
      <c r="I53" s="6"/>
      <c r="J53" s="6"/>
      <c r="K53" s="53"/>
    </row>
    <row r="54" spans="1:11" s="7" customFormat="1" ht="24" customHeight="1" x14ac:dyDescent="0.25">
      <c r="B54" s="4"/>
      <c r="C54" s="5"/>
      <c r="D54" s="6"/>
      <c r="E54" s="6"/>
      <c r="F54" s="6"/>
      <c r="G54" s="6"/>
      <c r="H54" s="6"/>
      <c r="I54" s="4"/>
      <c r="J54" s="6"/>
      <c r="K54" s="31" t="s">
        <v>1</v>
      </c>
    </row>
    <row r="55" spans="1:11" ht="24" customHeight="1" x14ac:dyDescent="0.25">
      <c r="E55" s="111"/>
      <c r="F55" s="111" t="s">
        <v>2</v>
      </c>
      <c r="G55" s="111"/>
      <c r="H55" s="10"/>
      <c r="I55" s="111"/>
      <c r="J55" s="111" t="s">
        <v>3</v>
      </c>
      <c r="K55" s="54"/>
    </row>
    <row r="56" spans="1:11" ht="24" customHeight="1" x14ac:dyDescent="0.25">
      <c r="C56" s="11"/>
      <c r="D56" s="12"/>
      <c r="E56" s="13">
        <v>2563</v>
      </c>
      <c r="F56" s="14"/>
      <c r="G56" s="13">
        <v>2562</v>
      </c>
      <c r="H56" s="15"/>
      <c r="I56" s="13">
        <v>2563</v>
      </c>
      <c r="J56" s="14"/>
      <c r="K56" s="13">
        <v>2562</v>
      </c>
    </row>
    <row r="57" spans="1:11" ht="24" customHeight="1" x14ac:dyDescent="0.25">
      <c r="A57" s="16" t="s">
        <v>58</v>
      </c>
      <c r="B57" s="10"/>
      <c r="C57" s="41"/>
      <c r="E57" s="23"/>
      <c r="F57" s="24"/>
      <c r="G57" s="20"/>
      <c r="I57" s="23"/>
      <c r="J57" s="24"/>
      <c r="K57" s="36"/>
    </row>
    <row r="58" spans="1:11" ht="24" customHeight="1" x14ac:dyDescent="0.25">
      <c r="A58" s="8" t="s">
        <v>109</v>
      </c>
      <c r="C58" s="41"/>
      <c r="E58" s="57">
        <v>0</v>
      </c>
      <c r="F58" s="56"/>
      <c r="G58" s="57">
        <v>143586966</v>
      </c>
      <c r="H58" s="56"/>
      <c r="I58" s="57">
        <v>0</v>
      </c>
      <c r="J58" s="56"/>
      <c r="K58" s="57">
        <v>62000000</v>
      </c>
    </row>
    <row r="59" spans="1:11" ht="24" customHeight="1" x14ac:dyDescent="0.25">
      <c r="A59" s="8" t="s">
        <v>128</v>
      </c>
      <c r="B59" s="10"/>
      <c r="C59" s="41"/>
      <c r="E59" s="36">
        <v>0</v>
      </c>
      <c r="F59" s="31"/>
      <c r="G59" s="36">
        <v>490000</v>
      </c>
      <c r="H59" s="55"/>
      <c r="I59" s="79">
        <v>0</v>
      </c>
      <c r="J59" s="31"/>
      <c r="K59" s="79">
        <v>0</v>
      </c>
    </row>
    <row r="60" spans="1:11" ht="24" customHeight="1" x14ac:dyDescent="0.25">
      <c r="A60" s="8" t="s">
        <v>129</v>
      </c>
      <c r="C60" s="41"/>
      <c r="E60" s="56">
        <v>-29806495</v>
      </c>
      <c r="F60" s="56"/>
      <c r="G60" s="56">
        <v>1611709</v>
      </c>
      <c r="H60" s="56"/>
      <c r="I60" s="56">
        <v>-9907795</v>
      </c>
      <c r="J60" s="56"/>
      <c r="K60" s="56">
        <v>24069056</v>
      </c>
    </row>
    <row r="61" spans="1:11" ht="24" customHeight="1" x14ac:dyDescent="0.25">
      <c r="A61" s="8" t="s">
        <v>170</v>
      </c>
      <c r="C61" s="41"/>
      <c r="E61" s="56">
        <v>-460799</v>
      </c>
      <c r="F61" s="56"/>
      <c r="G61" s="79">
        <v>0</v>
      </c>
      <c r="H61" s="57"/>
      <c r="I61" s="79">
        <v>0</v>
      </c>
      <c r="J61" s="57"/>
      <c r="K61" s="79">
        <v>0</v>
      </c>
    </row>
    <row r="62" spans="1:11" ht="24" customHeight="1" x14ac:dyDescent="0.25">
      <c r="A62" s="40" t="s">
        <v>118</v>
      </c>
      <c r="B62" s="30"/>
      <c r="C62" s="41"/>
      <c r="E62" s="57">
        <v>-198966422</v>
      </c>
      <c r="F62" s="57"/>
      <c r="G62" s="57">
        <v>-137808616</v>
      </c>
      <c r="H62" s="57"/>
      <c r="I62" s="57">
        <v>-102819386</v>
      </c>
      <c r="J62" s="57"/>
      <c r="K62" s="57">
        <v>-22487751</v>
      </c>
    </row>
    <row r="63" spans="1:11" ht="24" customHeight="1" x14ac:dyDescent="0.25">
      <c r="A63" s="8" t="s">
        <v>143</v>
      </c>
      <c r="B63" s="30"/>
      <c r="C63" s="41"/>
      <c r="E63" s="57">
        <f>17420656+25234</f>
        <v>17445890</v>
      </c>
      <c r="F63" s="57"/>
      <c r="G63" s="57">
        <v>43959409</v>
      </c>
      <c r="H63" s="57"/>
      <c r="I63" s="57">
        <v>4385538</v>
      </c>
      <c r="J63" s="57"/>
      <c r="K63" s="57">
        <v>4980856</v>
      </c>
    </row>
    <row r="64" spans="1:11" ht="24" customHeight="1" x14ac:dyDescent="0.25">
      <c r="A64" s="8" t="s">
        <v>110</v>
      </c>
      <c r="B64" s="30"/>
      <c r="C64" s="41"/>
      <c r="E64" s="57">
        <v>4636291</v>
      </c>
      <c r="F64" s="57"/>
      <c r="G64" s="57">
        <v>2792857</v>
      </c>
      <c r="H64" s="57"/>
      <c r="I64" s="57">
        <v>2224803</v>
      </c>
      <c r="J64" s="57"/>
      <c r="K64" s="57">
        <v>4524561</v>
      </c>
    </row>
    <row r="65" spans="1:11" ht="24" customHeight="1" x14ac:dyDescent="0.25">
      <c r="A65" s="8" t="s">
        <v>171</v>
      </c>
      <c r="B65" s="30"/>
      <c r="C65" s="41"/>
      <c r="E65" s="57">
        <v>0</v>
      </c>
      <c r="F65" s="57"/>
      <c r="G65" s="57">
        <v>0</v>
      </c>
      <c r="H65" s="57"/>
      <c r="I65" s="57">
        <v>39998400</v>
      </c>
      <c r="J65" s="57"/>
      <c r="K65" s="57">
        <v>0</v>
      </c>
    </row>
    <row r="66" spans="1:11" ht="24" customHeight="1" x14ac:dyDescent="0.25">
      <c r="A66" s="16" t="s">
        <v>59</v>
      </c>
      <c r="C66" s="41"/>
      <c r="E66" s="59">
        <f>SUM(E58:E65)</f>
        <v>-207151535</v>
      </c>
      <c r="F66" s="56"/>
      <c r="G66" s="59">
        <f>SUM(G58:G65)</f>
        <v>54632325</v>
      </c>
      <c r="H66" s="56"/>
      <c r="I66" s="59">
        <f>SUM(I58:I65)</f>
        <v>-66118440</v>
      </c>
      <c r="J66" s="56"/>
      <c r="K66" s="59">
        <f>SUM(K58:K65)</f>
        <v>73086722</v>
      </c>
    </row>
    <row r="67" spans="1:11" ht="24" customHeight="1" x14ac:dyDescent="0.25">
      <c r="A67" s="16" t="s">
        <v>60</v>
      </c>
      <c r="B67" s="10"/>
      <c r="C67" s="41"/>
      <c r="E67" s="56"/>
      <c r="F67" s="56"/>
      <c r="G67" s="56"/>
      <c r="H67" s="56"/>
      <c r="I67" s="56"/>
      <c r="J67" s="56"/>
      <c r="K67" s="56"/>
    </row>
    <row r="68" spans="1:11" ht="24" customHeight="1" x14ac:dyDescent="0.25">
      <c r="A68" s="61" t="s">
        <v>114</v>
      </c>
      <c r="B68" s="18"/>
      <c r="C68" s="41"/>
      <c r="E68" s="75">
        <v>774294451</v>
      </c>
      <c r="F68" s="75"/>
      <c r="G68" s="75">
        <v>12774534</v>
      </c>
      <c r="H68" s="75"/>
      <c r="I68" s="75">
        <v>48553353</v>
      </c>
      <c r="J68" s="75"/>
      <c r="K68" s="75">
        <v>-6243966</v>
      </c>
    </row>
    <row r="69" spans="1:11" ht="24" customHeight="1" x14ac:dyDescent="0.25">
      <c r="A69" s="61" t="s">
        <v>183</v>
      </c>
      <c r="B69" s="18"/>
      <c r="C69" s="41"/>
      <c r="E69" s="79">
        <v>0</v>
      </c>
      <c r="F69" s="75"/>
      <c r="G69" s="79">
        <v>0</v>
      </c>
      <c r="H69" s="75"/>
      <c r="I69" s="75">
        <v>-30000000</v>
      </c>
      <c r="J69" s="75"/>
      <c r="K69" s="75">
        <v>6518145</v>
      </c>
    </row>
    <row r="70" spans="1:11" ht="24" customHeight="1" x14ac:dyDescent="0.25">
      <c r="A70" s="61" t="s">
        <v>172</v>
      </c>
      <c r="B70" s="18"/>
      <c r="C70" s="41"/>
      <c r="E70" s="75">
        <v>-109779027</v>
      </c>
      <c r="F70" s="75"/>
      <c r="G70" s="75">
        <v>-61424354</v>
      </c>
      <c r="H70" s="75"/>
      <c r="I70" s="75">
        <v>-41269577</v>
      </c>
      <c r="J70" s="75"/>
      <c r="K70" s="75">
        <v>-25815807</v>
      </c>
    </row>
    <row r="71" spans="1:11" ht="24" customHeight="1" x14ac:dyDescent="0.25">
      <c r="A71" s="61" t="s">
        <v>95</v>
      </c>
      <c r="C71" s="41"/>
      <c r="E71" s="75">
        <v>-28859533</v>
      </c>
      <c r="F71" s="75"/>
      <c r="G71" s="75">
        <v>-69846556</v>
      </c>
      <c r="H71" s="75"/>
      <c r="I71" s="75">
        <v>-2094533</v>
      </c>
      <c r="J71" s="75"/>
      <c r="K71" s="75">
        <v>-17122443</v>
      </c>
    </row>
    <row r="72" spans="1:11" ht="24" customHeight="1" x14ac:dyDescent="0.25">
      <c r="A72" s="8" t="s">
        <v>61</v>
      </c>
      <c r="C72" s="41"/>
      <c r="E72" s="75">
        <v>-40000000</v>
      </c>
      <c r="F72" s="75"/>
      <c r="G72" s="75">
        <v>-250000000</v>
      </c>
      <c r="H72" s="75"/>
      <c r="I72" s="75">
        <v>-40000000</v>
      </c>
      <c r="J72" s="75"/>
      <c r="K72" s="75">
        <v>-250000000</v>
      </c>
    </row>
    <row r="73" spans="1:11" ht="24" customHeight="1" x14ac:dyDescent="0.25">
      <c r="A73" s="16" t="s">
        <v>185</v>
      </c>
      <c r="C73" s="41"/>
      <c r="E73" s="59">
        <f>SUM(E68:E72)</f>
        <v>595655891</v>
      </c>
      <c r="F73" s="56"/>
      <c r="G73" s="59">
        <f>SUM(G68:G72)</f>
        <v>-368496376</v>
      </c>
      <c r="H73" s="56"/>
      <c r="I73" s="59">
        <f>SUM(I68:I72)</f>
        <v>-64810757</v>
      </c>
      <c r="J73" s="56"/>
      <c r="K73" s="59">
        <f>SUM(K68:K72)</f>
        <v>-292664071</v>
      </c>
    </row>
    <row r="74" spans="1:11" ht="24" customHeight="1" x14ac:dyDescent="0.25">
      <c r="A74" s="16" t="s">
        <v>123</v>
      </c>
      <c r="C74" s="41"/>
      <c r="E74" s="57">
        <f>SUM(E47,E66,E73)</f>
        <v>-316277776</v>
      </c>
      <c r="F74" s="56"/>
      <c r="G74" s="57">
        <f>SUM(G47,G66,G73)</f>
        <v>506326762</v>
      </c>
      <c r="H74" s="56"/>
      <c r="I74" s="57">
        <f>SUM(I47,I66,I73)</f>
        <v>-182935039</v>
      </c>
      <c r="J74" s="56"/>
      <c r="K74" s="57">
        <f>SUM(K47,K66,K73)</f>
        <v>268663090</v>
      </c>
    </row>
    <row r="75" spans="1:11" ht="24" customHeight="1" x14ac:dyDescent="0.25">
      <c r="A75" s="17" t="s">
        <v>69</v>
      </c>
      <c r="B75" s="7"/>
      <c r="C75" s="41"/>
      <c r="E75" s="58">
        <f>+BS!G10</f>
        <v>590544175</v>
      </c>
      <c r="F75" s="56"/>
      <c r="G75" s="58">
        <v>84217413</v>
      </c>
      <c r="H75" s="56"/>
      <c r="I75" s="58">
        <f>+BS!K10</f>
        <v>275593871</v>
      </c>
      <c r="J75" s="56"/>
      <c r="K75" s="58">
        <v>6930781</v>
      </c>
    </row>
    <row r="76" spans="1:11" ht="24" customHeight="1" thickBot="1" x14ac:dyDescent="0.3">
      <c r="A76" s="3" t="s">
        <v>70</v>
      </c>
      <c r="B76" s="18"/>
      <c r="C76" s="41"/>
      <c r="E76" s="60">
        <f>SUM(E74:E75)</f>
        <v>274266399</v>
      </c>
      <c r="F76" s="56"/>
      <c r="G76" s="60">
        <f>SUM(G74:G75)</f>
        <v>590544175</v>
      </c>
      <c r="H76" s="56"/>
      <c r="I76" s="60">
        <f>SUM(I74:I75)</f>
        <v>92658832</v>
      </c>
      <c r="J76" s="56"/>
      <c r="K76" s="60">
        <f>SUM(K74:K75)</f>
        <v>275593871</v>
      </c>
    </row>
    <row r="77" spans="1:11" ht="24" customHeight="1" thickTop="1" x14ac:dyDescent="0.25">
      <c r="C77" s="41"/>
      <c r="D77" s="20"/>
      <c r="E77" s="9">
        <f>E76-BS!E10</f>
        <v>0</v>
      </c>
      <c r="G77" s="9">
        <f>G76-BS!G10</f>
        <v>0</v>
      </c>
      <c r="I77" s="9">
        <f>I76-BS!I10</f>
        <v>0</v>
      </c>
      <c r="K77" s="9">
        <f>K76-BS!K10</f>
        <v>0</v>
      </c>
    </row>
    <row r="78" spans="1:11" ht="24" customHeight="1" x14ac:dyDescent="0.25">
      <c r="A78" s="62" t="s">
        <v>111</v>
      </c>
      <c r="B78" s="63"/>
      <c r="C78" s="63"/>
      <c r="D78" s="56"/>
      <c r="E78" s="56"/>
      <c r="F78" s="56"/>
      <c r="G78" s="56"/>
      <c r="H78" s="56"/>
      <c r="I78" s="56"/>
      <c r="J78" s="56"/>
      <c r="K78" s="56"/>
    </row>
    <row r="79" spans="1:11" ht="24" customHeight="1" x14ac:dyDescent="0.25">
      <c r="A79" s="61" t="s">
        <v>112</v>
      </c>
      <c r="B79" s="63"/>
      <c r="C79" s="63"/>
      <c r="D79" s="61"/>
      <c r="E79" s="56"/>
      <c r="F79" s="61"/>
      <c r="G79" s="56"/>
      <c r="H79" s="55"/>
      <c r="I79" s="56"/>
      <c r="J79" s="55"/>
      <c r="K79" s="56"/>
    </row>
    <row r="80" spans="1:11" ht="24" customHeight="1" x14ac:dyDescent="0.25">
      <c r="A80" s="61" t="s">
        <v>173</v>
      </c>
      <c r="B80" s="63"/>
      <c r="C80" s="63"/>
      <c r="D80" s="55">
        <f>20561+180</f>
        <v>20741</v>
      </c>
      <c r="E80" s="9">
        <v>61945771</v>
      </c>
      <c r="F80" s="55"/>
      <c r="G80" s="55">
        <v>92466300</v>
      </c>
      <c r="H80" s="55"/>
      <c r="I80" s="9">
        <v>41168480</v>
      </c>
      <c r="J80" s="55"/>
      <c r="K80" s="55">
        <v>24056235</v>
      </c>
    </row>
    <row r="81" spans="1:13" ht="24" customHeight="1" x14ac:dyDescent="0.25">
      <c r="A81" s="61" t="s">
        <v>144</v>
      </c>
      <c r="B81" s="63"/>
      <c r="C81" s="63"/>
      <c r="D81" s="55"/>
      <c r="E81" s="9">
        <v>7343218</v>
      </c>
      <c r="F81" s="55"/>
      <c r="G81" s="55">
        <v>11730549</v>
      </c>
      <c r="H81" s="55"/>
      <c r="I81" s="9">
        <v>5011802</v>
      </c>
      <c r="J81" s="55"/>
      <c r="K81" s="55">
        <v>7830460</v>
      </c>
    </row>
    <row r="82" spans="1:13" ht="24" customHeight="1" x14ac:dyDescent="0.25">
      <c r="A82" s="64" t="s">
        <v>124</v>
      </c>
      <c r="B82" s="65"/>
      <c r="C82" s="64"/>
      <c r="D82" s="66">
        <v>10638</v>
      </c>
      <c r="E82" s="66">
        <v>0</v>
      </c>
      <c r="F82" s="66"/>
      <c r="G82" s="66">
        <v>113316</v>
      </c>
      <c r="H82" s="66"/>
      <c r="I82" s="66">
        <v>0</v>
      </c>
      <c r="J82" s="66"/>
      <c r="K82" s="55">
        <v>0</v>
      </c>
    </row>
    <row r="83" spans="1:13" ht="24" customHeight="1" x14ac:dyDescent="0.25">
      <c r="A83" s="64" t="s">
        <v>174</v>
      </c>
      <c r="B83" s="65"/>
      <c r="C83" s="64"/>
      <c r="D83" s="66"/>
      <c r="E83" s="9">
        <v>13283208</v>
      </c>
      <c r="F83" s="66"/>
      <c r="G83" s="66">
        <v>0</v>
      </c>
      <c r="H83" s="66"/>
      <c r="I83" s="66">
        <v>0</v>
      </c>
      <c r="J83" s="66"/>
      <c r="K83" s="55">
        <v>0</v>
      </c>
    </row>
    <row r="84" spans="1:13" ht="24" customHeight="1" x14ac:dyDescent="0.25">
      <c r="A84" s="64" t="s">
        <v>175</v>
      </c>
      <c r="B84" s="65"/>
      <c r="C84" s="64"/>
      <c r="D84" s="66"/>
      <c r="E84" s="9">
        <v>42878034</v>
      </c>
      <c r="F84" s="66"/>
      <c r="G84" s="66">
        <v>0</v>
      </c>
      <c r="H84" s="66"/>
      <c r="I84" s="9">
        <v>27405424</v>
      </c>
      <c r="J84" s="66"/>
      <c r="K84" s="55">
        <v>0</v>
      </c>
    </row>
    <row r="85" spans="1:13" ht="24" customHeight="1" x14ac:dyDescent="0.25">
      <c r="C85" s="41"/>
      <c r="D85" s="20"/>
      <c r="E85" s="20"/>
      <c r="F85" s="20"/>
      <c r="G85" s="20"/>
      <c r="H85" s="20"/>
      <c r="I85" s="20"/>
      <c r="J85" s="20"/>
      <c r="K85" s="56"/>
    </row>
    <row r="86" spans="1:13" ht="24" customHeight="1" x14ac:dyDescent="0.25">
      <c r="A86" s="34" t="s">
        <v>16</v>
      </c>
      <c r="B86" s="18"/>
      <c r="C86" s="41"/>
      <c r="E86" s="24"/>
      <c r="F86" s="24"/>
      <c r="G86" s="24"/>
    </row>
    <row r="87" spans="1:13" ht="24" customHeight="1" x14ac:dyDescent="0.25">
      <c r="E87" s="56"/>
      <c r="F87" s="56"/>
      <c r="G87" s="56"/>
      <c r="H87" s="56"/>
      <c r="I87" s="56"/>
      <c r="J87" s="56"/>
      <c r="K87" s="56"/>
    </row>
    <row r="92" spans="1:13" s="8" customFormat="1" ht="24" customHeight="1" x14ac:dyDescent="0.25">
      <c r="B92" s="9"/>
      <c r="D92" s="9"/>
      <c r="E92" s="9"/>
      <c r="F92" s="9"/>
      <c r="G92" s="9"/>
      <c r="H92" s="9"/>
      <c r="I92" s="9"/>
      <c r="J92" s="9"/>
      <c r="K92" s="55"/>
      <c r="L92" s="9"/>
      <c r="M92" s="9"/>
    </row>
    <row r="93" spans="1:13" s="8" customFormat="1" ht="24" customHeight="1" x14ac:dyDescent="0.25">
      <c r="B93" s="9"/>
      <c r="D93" s="9"/>
      <c r="E93" s="9"/>
      <c r="F93" s="9"/>
      <c r="G93" s="9"/>
      <c r="H93" s="9"/>
      <c r="I93" s="9"/>
      <c r="J93" s="9"/>
      <c r="K93" s="55"/>
      <c r="L93" s="9"/>
      <c r="M93" s="9"/>
    </row>
    <row r="94" spans="1:13" s="8" customFormat="1" ht="24" customHeight="1" x14ac:dyDescent="0.25">
      <c r="B94" s="9"/>
      <c r="D94" s="9"/>
      <c r="E94" s="9"/>
      <c r="F94" s="9"/>
      <c r="G94" s="9"/>
      <c r="H94" s="9"/>
      <c r="I94" s="9"/>
      <c r="J94" s="9"/>
      <c r="K94" s="55"/>
      <c r="L94" s="9"/>
      <c r="M94" s="9"/>
    </row>
    <row r="95" spans="1:13" s="8" customFormat="1" ht="24" customHeight="1" x14ac:dyDescent="0.25">
      <c r="B95" s="9"/>
      <c r="D95" s="9"/>
      <c r="E95" s="9"/>
      <c r="F95" s="9"/>
      <c r="G95" s="9"/>
      <c r="H95" s="9"/>
      <c r="I95" s="9"/>
      <c r="J95" s="9"/>
      <c r="K95" s="55"/>
      <c r="L95" s="9"/>
      <c r="M95" s="9"/>
    </row>
    <row r="96" spans="1:13" s="8" customFormat="1" ht="24" customHeight="1" x14ac:dyDescent="0.25">
      <c r="B96" s="9"/>
      <c r="D96" s="9"/>
      <c r="E96" s="9"/>
      <c r="F96" s="9"/>
      <c r="G96" s="9"/>
      <c r="H96" s="9"/>
      <c r="I96" s="9"/>
      <c r="J96" s="9"/>
      <c r="K96" s="55"/>
      <c r="L96" s="9"/>
      <c r="M96" s="9"/>
    </row>
    <row r="97" spans="2:13" s="8" customFormat="1" ht="24" customHeight="1" x14ac:dyDescent="0.25">
      <c r="B97" s="9"/>
      <c r="D97" s="9"/>
      <c r="E97" s="9"/>
      <c r="F97" s="9"/>
      <c r="G97" s="9"/>
      <c r="H97" s="9"/>
      <c r="I97" s="9"/>
      <c r="J97" s="9"/>
      <c r="K97" s="55"/>
      <c r="L97" s="9"/>
      <c r="M97" s="9"/>
    </row>
    <row r="98" spans="2:13" s="8" customFormat="1" ht="24" customHeight="1" x14ac:dyDescent="0.25">
      <c r="B98" s="9"/>
      <c r="D98" s="9"/>
      <c r="E98" s="9"/>
      <c r="F98" s="9"/>
      <c r="G98" s="9"/>
      <c r="H98" s="9"/>
      <c r="I98" s="9"/>
      <c r="J98" s="9"/>
      <c r="K98" s="55"/>
      <c r="L98" s="9"/>
      <c r="M98" s="9"/>
    </row>
    <row r="99" spans="2:13" s="8" customFormat="1" ht="24" customHeight="1" x14ac:dyDescent="0.25">
      <c r="B99" s="9"/>
      <c r="D99" s="9"/>
      <c r="E99" s="9"/>
      <c r="F99" s="9"/>
      <c r="G99" s="9"/>
      <c r="H99" s="9"/>
      <c r="I99" s="9"/>
      <c r="J99" s="9"/>
      <c r="K99" s="55"/>
      <c r="L99" s="9"/>
      <c r="M99" s="9"/>
    </row>
    <row r="100" spans="2:13" s="8" customFormat="1" ht="24" customHeight="1" x14ac:dyDescent="0.25">
      <c r="B100" s="9"/>
      <c r="D100" s="9"/>
      <c r="E100" s="9"/>
      <c r="F100" s="9"/>
      <c r="G100" s="9"/>
      <c r="H100" s="9"/>
      <c r="I100" s="9"/>
      <c r="J100" s="9"/>
      <c r="K100" s="55"/>
      <c r="L100" s="9"/>
      <c r="M100" s="9"/>
    </row>
    <row r="101" spans="2:13" s="8" customFormat="1" ht="24" customHeight="1" x14ac:dyDescent="0.25">
      <c r="B101" s="9"/>
      <c r="D101" s="9"/>
      <c r="E101" s="9"/>
      <c r="F101" s="9"/>
      <c r="G101" s="9"/>
      <c r="H101" s="9"/>
      <c r="I101" s="9"/>
      <c r="J101" s="9"/>
      <c r="K101" s="55"/>
      <c r="L101" s="9"/>
      <c r="M101" s="9"/>
    </row>
    <row r="102" spans="2:13" s="8" customFormat="1" ht="24" customHeight="1" x14ac:dyDescent="0.25">
      <c r="B102" s="9"/>
      <c r="D102" s="9"/>
      <c r="E102" s="9"/>
      <c r="F102" s="9"/>
      <c r="G102" s="9"/>
      <c r="H102" s="9"/>
      <c r="I102" s="9"/>
      <c r="J102" s="9"/>
      <c r="K102" s="55"/>
      <c r="L102" s="9"/>
      <c r="M102" s="9"/>
    </row>
    <row r="103" spans="2:13" s="8" customFormat="1" ht="24" customHeight="1" x14ac:dyDescent="0.25">
      <c r="B103" s="9"/>
      <c r="D103" s="9"/>
      <c r="E103" s="9"/>
      <c r="F103" s="9"/>
      <c r="G103" s="9"/>
      <c r="H103" s="9"/>
      <c r="I103" s="9"/>
      <c r="J103" s="9"/>
      <c r="K103" s="55"/>
      <c r="L103" s="9"/>
      <c r="M103" s="9"/>
    </row>
    <row r="104" spans="2:13" s="8" customFormat="1" ht="24" customHeight="1" x14ac:dyDescent="0.25">
      <c r="B104" s="9"/>
      <c r="D104" s="9"/>
      <c r="E104" s="9"/>
      <c r="F104" s="9"/>
      <c r="G104" s="9"/>
      <c r="H104" s="9"/>
      <c r="I104" s="9"/>
      <c r="J104" s="9"/>
      <c r="K104" s="55"/>
      <c r="L104" s="9"/>
      <c r="M104" s="9"/>
    </row>
    <row r="105" spans="2:13" s="8" customFormat="1" ht="24" customHeight="1" x14ac:dyDescent="0.25">
      <c r="B105" s="9"/>
      <c r="D105" s="9"/>
      <c r="E105" s="9"/>
      <c r="F105" s="9"/>
      <c r="G105" s="9"/>
      <c r="H105" s="9"/>
      <c r="I105" s="9"/>
      <c r="J105" s="9"/>
      <c r="K105" s="55"/>
      <c r="L105" s="9"/>
      <c r="M105" s="9"/>
    </row>
    <row r="106" spans="2:13" s="8" customFormat="1" ht="24" customHeight="1" x14ac:dyDescent="0.25">
      <c r="B106" s="9"/>
      <c r="D106" s="9"/>
      <c r="E106" s="9"/>
      <c r="F106" s="9"/>
      <c r="G106" s="9"/>
      <c r="H106" s="9"/>
      <c r="I106" s="9"/>
      <c r="J106" s="9"/>
      <c r="K106" s="55"/>
      <c r="L106" s="9"/>
      <c r="M106" s="9"/>
    </row>
    <row r="107" spans="2:13" s="8" customFormat="1" ht="24" customHeight="1" x14ac:dyDescent="0.25">
      <c r="B107" s="9"/>
      <c r="D107" s="9"/>
      <c r="E107" s="9"/>
      <c r="F107" s="9"/>
      <c r="G107" s="9"/>
      <c r="H107" s="9"/>
      <c r="I107" s="9"/>
      <c r="J107" s="9"/>
      <c r="K107" s="55"/>
      <c r="L107" s="9"/>
      <c r="M107" s="9"/>
    </row>
    <row r="108" spans="2:13" s="8" customFormat="1" ht="24" customHeight="1" x14ac:dyDescent="0.25">
      <c r="B108" s="9"/>
      <c r="D108" s="9"/>
      <c r="E108" s="9"/>
      <c r="F108" s="9"/>
      <c r="G108" s="9"/>
      <c r="H108" s="9"/>
      <c r="I108" s="9"/>
      <c r="J108" s="9"/>
      <c r="K108" s="55"/>
      <c r="L108" s="9"/>
      <c r="M108" s="9"/>
    </row>
    <row r="109" spans="2:13" s="8" customFormat="1" ht="24" customHeight="1" x14ac:dyDescent="0.25">
      <c r="B109" s="9"/>
      <c r="D109" s="9"/>
      <c r="E109" s="9"/>
      <c r="F109" s="9"/>
      <c r="G109" s="9"/>
      <c r="H109" s="9"/>
      <c r="I109" s="9"/>
      <c r="J109" s="9"/>
      <c r="K109" s="55"/>
      <c r="L109" s="9"/>
      <c r="M109" s="9"/>
    </row>
    <row r="110" spans="2:13" s="8" customFormat="1" ht="24" customHeight="1" x14ac:dyDescent="0.25">
      <c r="B110" s="9"/>
      <c r="D110" s="9"/>
      <c r="E110" s="9"/>
      <c r="F110" s="9"/>
      <c r="G110" s="9"/>
      <c r="H110" s="9"/>
      <c r="I110" s="9"/>
      <c r="J110" s="9"/>
      <c r="K110" s="55"/>
      <c r="L110" s="9"/>
      <c r="M110" s="9"/>
    </row>
    <row r="111" spans="2:13" s="8" customFormat="1" ht="24" customHeight="1" x14ac:dyDescent="0.25">
      <c r="B111" s="9"/>
      <c r="D111" s="9"/>
      <c r="E111" s="9"/>
      <c r="F111" s="9"/>
      <c r="G111" s="9"/>
      <c r="H111" s="9"/>
      <c r="I111" s="9"/>
      <c r="J111" s="9"/>
      <c r="K111" s="55"/>
      <c r="L111" s="9"/>
      <c r="M111" s="9"/>
    </row>
    <row r="112" spans="2:13" s="8" customFormat="1" ht="24" customHeight="1" x14ac:dyDescent="0.25">
      <c r="B112" s="9"/>
      <c r="D112" s="9"/>
      <c r="E112" s="9"/>
      <c r="F112" s="9"/>
      <c r="G112" s="9"/>
      <c r="H112" s="9"/>
      <c r="I112" s="9"/>
      <c r="J112" s="9"/>
      <c r="K112" s="55"/>
      <c r="L112" s="9"/>
      <c r="M112" s="9"/>
    </row>
    <row r="113" spans="2:13" s="8" customFormat="1" ht="24" customHeight="1" x14ac:dyDescent="0.25">
      <c r="B113" s="9"/>
      <c r="D113" s="9"/>
      <c r="E113" s="9"/>
      <c r="F113" s="9"/>
      <c r="G113" s="9"/>
      <c r="H113" s="9"/>
      <c r="I113" s="9"/>
      <c r="J113" s="9"/>
      <c r="K113" s="55"/>
      <c r="L113" s="9"/>
      <c r="M113" s="9"/>
    </row>
    <row r="114" spans="2:13" s="8" customFormat="1" ht="24" customHeight="1" x14ac:dyDescent="0.25">
      <c r="B114" s="9"/>
      <c r="D114" s="9"/>
      <c r="E114" s="9"/>
      <c r="F114" s="9"/>
      <c r="G114" s="9"/>
      <c r="H114" s="9"/>
      <c r="I114" s="9"/>
      <c r="J114" s="9"/>
      <c r="K114" s="55"/>
      <c r="L114" s="9"/>
      <c r="M114" s="9"/>
    </row>
    <row r="115" spans="2:13" s="8" customFormat="1" ht="24" customHeight="1" x14ac:dyDescent="0.25">
      <c r="B115" s="9"/>
      <c r="D115" s="9"/>
      <c r="E115" s="9"/>
      <c r="F115" s="9"/>
      <c r="G115" s="9"/>
      <c r="H115" s="9"/>
      <c r="I115" s="9"/>
      <c r="J115" s="9"/>
      <c r="K115" s="55"/>
      <c r="L115" s="9"/>
      <c r="M115" s="9"/>
    </row>
    <row r="116" spans="2:13" s="8" customFormat="1" ht="24" customHeight="1" x14ac:dyDescent="0.25">
      <c r="B116" s="9"/>
      <c r="D116" s="9"/>
      <c r="E116" s="9"/>
      <c r="F116" s="9"/>
      <c r="G116" s="9"/>
      <c r="H116" s="9"/>
      <c r="I116" s="9"/>
      <c r="J116" s="9"/>
      <c r="K116" s="55"/>
      <c r="L116" s="9"/>
      <c r="M116" s="9"/>
    </row>
    <row r="117" spans="2:13" s="8" customFormat="1" ht="24" customHeight="1" x14ac:dyDescent="0.25">
      <c r="B117" s="9"/>
      <c r="D117" s="9"/>
      <c r="E117" s="9"/>
      <c r="F117" s="9"/>
      <c r="G117" s="9"/>
      <c r="H117" s="9"/>
      <c r="I117" s="9"/>
      <c r="J117" s="9"/>
      <c r="K117" s="55"/>
      <c r="L117" s="9"/>
      <c r="M117" s="9"/>
    </row>
    <row r="118" spans="2:13" s="8" customFormat="1" ht="24" customHeight="1" x14ac:dyDescent="0.25">
      <c r="B118" s="9"/>
      <c r="D118" s="9"/>
      <c r="E118" s="9"/>
      <c r="F118" s="9"/>
      <c r="G118" s="9"/>
      <c r="H118" s="9"/>
      <c r="I118" s="9"/>
      <c r="J118" s="9"/>
      <c r="K118" s="55"/>
      <c r="L118" s="9"/>
      <c r="M118" s="9"/>
    </row>
    <row r="119" spans="2:13" s="8" customFormat="1" ht="24" customHeight="1" x14ac:dyDescent="0.25">
      <c r="B119" s="9"/>
      <c r="D119" s="9"/>
      <c r="E119" s="9"/>
      <c r="F119" s="9"/>
      <c r="G119" s="9"/>
      <c r="H119" s="9"/>
      <c r="I119" s="9"/>
      <c r="J119" s="9"/>
      <c r="K119" s="55"/>
      <c r="L119" s="9"/>
      <c r="M119" s="9"/>
    </row>
    <row r="120" spans="2:13" s="8" customFormat="1" ht="24" customHeight="1" x14ac:dyDescent="0.25">
      <c r="B120" s="9"/>
      <c r="D120" s="9"/>
      <c r="E120" s="9"/>
      <c r="F120" s="9"/>
      <c r="G120" s="9"/>
      <c r="H120" s="9"/>
      <c r="I120" s="9"/>
      <c r="J120" s="9"/>
      <c r="K120" s="55"/>
      <c r="L120" s="9"/>
      <c r="M120" s="9"/>
    </row>
    <row r="121" spans="2:13" s="8" customFormat="1" ht="24" customHeight="1" x14ac:dyDescent="0.25">
      <c r="B121" s="9"/>
      <c r="D121" s="9"/>
      <c r="E121" s="9"/>
      <c r="F121" s="9"/>
      <c r="G121" s="9"/>
      <c r="H121" s="9"/>
      <c r="I121" s="9"/>
      <c r="J121" s="9"/>
      <c r="K121" s="55"/>
      <c r="L121" s="9"/>
      <c r="M121" s="9"/>
    </row>
    <row r="122" spans="2:13" s="8" customFormat="1" ht="24" customHeight="1" x14ac:dyDescent="0.25">
      <c r="B122" s="9"/>
      <c r="D122" s="9"/>
      <c r="E122" s="9"/>
      <c r="F122" s="9"/>
      <c r="G122" s="9"/>
      <c r="H122" s="9"/>
      <c r="I122" s="9"/>
      <c r="J122" s="9"/>
      <c r="K122" s="55"/>
      <c r="L122" s="9"/>
      <c r="M122" s="9"/>
    </row>
    <row r="123" spans="2:13" s="8" customFormat="1" ht="24" customHeight="1" x14ac:dyDescent="0.25">
      <c r="B123" s="9"/>
      <c r="D123" s="9"/>
      <c r="E123" s="9"/>
      <c r="F123" s="9"/>
      <c r="G123" s="9"/>
      <c r="H123" s="9"/>
      <c r="I123" s="9"/>
      <c r="J123" s="9"/>
      <c r="K123" s="55"/>
      <c r="L123" s="9"/>
      <c r="M123" s="9"/>
    </row>
    <row r="124" spans="2:13" s="8" customFormat="1" ht="24" customHeight="1" x14ac:dyDescent="0.25">
      <c r="B124" s="9"/>
      <c r="D124" s="9"/>
      <c r="E124" s="9"/>
      <c r="F124" s="9"/>
      <c r="G124" s="9"/>
      <c r="H124" s="9"/>
      <c r="I124" s="9"/>
      <c r="J124" s="9"/>
      <c r="K124" s="55"/>
      <c r="L124" s="9"/>
      <c r="M124" s="9"/>
    </row>
    <row r="125" spans="2:13" s="8" customFormat="1" ht="24" customHeight="1" x14ac:dyDescent="0.25">
      <c r="B125" s="9"/>
      <c r="D125" s="9"/>
      <c r="E125" s="9"/>
      <c r="F125" s="9"/>
      <c r="G125" s="9"/>
      <c r="H125" s="9"/>
      <c r="I125" s="9"/>
      <c r="J125" s="9"/>
      <c r="K125" s="55"/>
      <c r="L125" s="9"/>
      <c r="M125" s="9"/>
    </row>
    <row r="126" spans="2:13" s="8" customFormat="1" ht="24" customHeight="1" x14ac:dyDescent="0.25">
      <c r="B126" s="9"/>
      <c r="D126" s="9"/>
      <c r="E126" s="9"/>
      <c r="F126" s="9"/>
      <c r="G126" s="9"/>
      <c r="H126" s="9"/>
      <c r="I126" s="9"/>
      <c r="J126" s="9"/>
      <c r="K126" s="55"/>
      <c r="L126" s="9"/>
      <c r="M126" s="9"/>
    </row>
    <row r="127" spans="2:13" s="8" customFormat="1" ht="24" customHeight="1" x14ac:dyDescent="0.25">
      <c r="B127" s="9"/>
      <c r="D127" s="9"/>
      <c r="E127" s="9"/>
      <c r="F127" s="9"/>
      <c r="G127" s="9"/>
      <c r="H127" s="9"/>
      <c r="I127" s="9"/>
      <c r="J127" s="9"/>
      <c r="K127" s="55"/>
      <c r="L127" s="9"/>
      <c r="M127" s="9"/>
    </row>
    <row r="128" spans="2:13" s="8" customFormat="1" ht="24" customHeight="1" x14ac:dyDescent="0.25">
      <c r="B128" s="9"/>
      <c r="D128" s="9"/>
      <c r="E128" s="9"/>
      <c r="F128" s="9"/>
      <c r="G128" s="9"/>
      <c r="H128" s="9"/>
      <c r="I128" s="9"/>
      <c r="J128" s="9"/>
      <c r="K128" s="55"/>
      <c r="L128" s="9"/>
      <c r="M128" s="9"/>
    </row>
    <row r="129" spans="2:13" s="8" customFormat="1" ht="24" customHeight="1" x14ac:dyDescent="0.25">
      <c r="B129" s="9"/>
      <c r="D129" s="9"/>
      <c r="E129" s="9"/>
      <c r="F129" s="9"/>
      <c r="G129" s="9"/>
      <c r="H129" s="9"/>
      <c r="I129" s="9"/>
      <c r="J129" s="9"/>
      <c r="K129" s="55"/>
      <c r="L129" s="9"/>
      <c r="M129" s="9"/>
    </row>
    <row r="130" spans="2:13" s="8" customFormat="1" ht="24" customHeight="1" x14ac:dyDescent="0.25">
      <c r="B130" s="9"/>
      <c r="D130" s="9"/>
      <c r="E130" s="9"/>
      <c r="F130" s="9"/>
      <c r="G130" s="9"/>
      <c r="H130" s="9"/>
      <c r="I130" s="9"/>
      <c r="J130" s="9"/>
      <c r="K130" s="55"/>
      <c r="L130" s="9"/>
      <c r="M130" s="9"/>
    </row>
    <row r="131" spans="2:13" s="8" customFormat="1" ht="24" customHeight="1" x14ac:dyDescent="0.25">
      <c r="B131" s="9"/>
      <c r="D131" s="9"/>
      <c r="E131" s="9"/>
      <c r="F131" s="9"/>
      <c r="G131" s="9"/>
      <c r="H131" s="9"/>
      <c r="I131" s="9"/>
      <c r="J131" s="9"/>
      <c r="K131" s="55"/>
      <c r="L131" s="9"/>
      <c r="M131" s="9"/>
    </row>
    <row r="132" spans="2:13" s="8" customFormat="1" ht="24" customHeight="1" x14ac:dyDescent="0.25">
      <c r="B132" s="9"/>
      <c r="D132" s="9"/>
      <c r="E132" s="9"/>
      <c r="F132" s="9"/>
      <c r="G132" s="9"/>
      <c r="H132" s="9"/>
      <c r="I132" s="9"/>
      <c r="J132" s="9"/>
      <c r="K132" s="55"/>
      <c r="L132" s="9"/>
      <c r="M132" s="9"/>
    </row>
    <row r="133" spans="2:13" s="8" customFormat="1" ht="24" customHeight="1" x14ac:dyDescent="0.25">
      <c r="B133" s="9"/>
      <c r="D133" s="9"/>
      <c r="E133" s="9"/>
      <c r="F133" s="9"/>
      <c r="G133" s="9"/>
      <c r="H133" s="9"/>
      <c r="I133" s="9"/>
      <c r="J133" s="9"/>
      <c r="K133" s="55"/>
      <c r="L133" s="9"/>
      <c r="M133" s="9"/>
    </row>
    <row r="134" spans="2:13" s="8" customFormat="1" ht="24" customHeight="1" x14ac:dyDescent="0.25">
      <c r="B134" s="9"/>
      <c r="D134" s="9"/>
      <c r="E134" s="9"/>
      <c r="F134" s="9"/>
      <c r="G134" s="9"/>
      <c r="H134" s="9"/>
      <c r="I134" s="9"/>
      <c r="J134" s="9"/>
      <c r="K134" s="55"/>
      <c r="L134" s="9"/>
      <c r="M134" s="9"/>
    </row>
    <row r="135" spans="2:13" s="8" customFormat="1" ht="24" customHeight="1" x14ac:dyDescent="0.25">
      <c r="B135" s="9"/>
      <c r="D135" s="9"/>
      <c r="E135" s="9"/>
      <c r="F135" s="9"/>
      <c r="G135" s="9"/>
      <c r="H135" s="9"/>
      <c r="I135" s="9"/>
      <c r="J135" s="9"/>
      <c r="K135" s="55"/>
      <c r="L135" s="9"/>
      <c r="M135" s="9"/>
    </row>
    <row r="136" spans="2:13" s="8" customFormat="1" ht="24" customHeight="1" x14ac:dyDescent="0.25">
      <c r="B136" s="9"/>
      <c r="D136" s="9"/>
      <c r="E136" s="9"/>
      <c r="F136" s="9"/>
      <c r="G136" s="9"/>
      <c r="H136" s="9"/>
      <c r="I136" s="9"/>
      <c r="J136" s="9"/>
      <c r="K136" s="55"/>
      <c r="L136" s="9"/>
      <c r="M136" s="9"/>
    </row>
    <row r="137" spans="2:13" s="8" customFormat="1" ht="24" customHeight="1" x14ac:dyDescent="0.25">
      <c r="B137" s="9"/>
      <c r="D137" s="9"/>
      <c r="E137" s="9"/>
      <c r="F137" s="9"/>
      <c r="G137" s="9"/>
      <c r="H137" s="9"/>
      <c r="I137" s="9"/>
      <c r="J137" s="9"/>
      <c r="K137" s="55"/>
      <c r="L137" s="9"/>
      <c r="M137" s="9"/>
    </row>
    <row r="138" spans="2:13" s="8" customFormat="1" ht="24" customHeight="1" x14ac:dyDescent="0.25">
      <c r="B138" s="9"/>
      <c r="D138" s="9"/>
      <c r="E138" s="9"/>
      <c r="F138" s="9"/>
      <c r="G138" s="9"/>
      <c r="H138" s="9"/>
      <c r="I138" s="9"/>
      <c r="J138" s="9"/>
      <c r="K138" s="55"/>
      <c r="L138" s="9"/>
      <c r="M138" s="9"/>
    </row>
    <row r="139" spans="2:13" s="8" customFormat="1" ht="24" customHeight="1" x14ac:dyDescent="0.25">
      <c r="B139" s="9"/>
      <c r="D139" s="9"/>
      <c r="E139" s="9"/>
      <c r="F139" s="9"/>
      <c r="G139" s="9"/>
      <c r="H139" s="9"/>
      <c r="I139" s="9"/>
      <c r="J139" s="9"/>
      <c r="K139" s="55"/>
      <c r="L139" s="9"/>
      <c r="M139" s="9"/>
    </row>
    <row r="140" spans="2:13" s="8" customFormat="1" ht="24" customHeight="1" x14ac:dyDescent="0.25">
      <c r="B140" s="9"/>
      <c r="D140" s="9"/>
      <c r="E140" s="9"/>
      <c r="F140" s="9"/>
      <c r="G140" s="9"/>
      <c r="H140" s="9"/>
      <c r="I140" s="9"/>
      <c r="J140" s="9"/>
      <c r="K140" s="55"/>
      <c r="L140" s="9"/>
      <c r="M140" s="9"/>
    </row>
    <row r="141" spans="2:13" s="8" customFormat="1" ht="24" customHeight="1" x14ac:dyDescent="0.25">
      <c r="B141" s="9"/>
      <c r="D141" s="9"/>
      <c r="E141" s="9"/>
      <c r="F141" s="9"/>
      <c r="G141" s="9"/>
      <c r="H141" s="9"/>
      <c r="I141" s="9"/>
      <c r="J141" s="9"/>
      <c r="K141" s="55"/>
      <c r="L141" s="9"/>
      <c r="M141" s="9"/>
    </row>
    <row r="142" spans="2:13" s="8" customFormat="1" ht="24" customHeight="1" x14ac:dyDescent="0.25">
      <c r="B142" s="9"/>
      <c r="D142" s="9"/>
      <c r="E142" s="9"/>
      <c r="F142" s="9"/>
      <c r="G142" s="9"/>
      <c r="H142" s="9"/>
      <c r="I142" s="9"/>
      <c r="J142" s="9"/>
      <c r="K142" s="55"/>
      <c r="L142" s="9"/>
      <c r="M142" s="9"/>
    </row>
    <row r="143" spans="2:13" s="8" customFormat="1" ht="24" customHeight="1" x14ac:dyDescent="0.25">
      <c r="B143" s="9"/>
      <c r="D143" s="9"/>
      <c r="E143" s="9"/>
      <c r="F143" s="9"/>
      <c r="G143" s="9"/>
      <c r="H143" s="9"/>
      <c r="I143" s="9"/>
      <c r="J143" s="9"/>
      <c r="K143" s="55"/>
      <c r="L143" s="9"/>
      <c r="M143" s="9"/>
    </row>
  </sheetData>
  <pageMargins left="0.78740157480314965" right="0.39370078740157483" top="0.78740157480314965" bottom="0.39370078740157483" header="0.31496062992125984" footer="0.31496062992125984"/>
  <pageSetup paperSize="9" scale="64" fitToHeight="7" orientation="portrait" r:id="rId1"/>
  <headerFooter scaleWithDoc="0" alignWithMargins="0">
    <evenHeader>&amp;R&amp;"Arial,Italic"&amp;12For internal use only</evenHeader>
  </headerFooter>
  <rowBreaks count="1" manualBreakCount="1">
    <brk id="49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F08597D24300A4EB27960DF7FFA9CBF" ma:contentTypeVersion="12" ma:contentTypeDescription="สร้างเอกสารใหม่" ma:contentTypeScope="" ma:versionID="10e569d3066b2d189b568fa1117deb07">
  <xsd:schema xmlns:xsd="http://www.w3.org/2001/XMLSchema" xmlns:xs="http://www.w3.org/2001/XMLSchema" xmlns:p="http://schemas.microsoft.com/office/2006/metadata/properties" xmlns:ns2="faa8e590-93ae-4df1-a31f-7b4aa6ed80c2" xmlns:ns3="d79e943a-e67b-4c34-af88-ed0d57ceedce" targetNamespace="http://schemas.microsoft.com/office/2006/metadata/properties" ma:root="true" ma:fieldsID="3ce0836c72dbb8321769a4bf7a5f4a66" ns2:_="" ns3:_="">
    <xsd:import namespace="faa8e590-93ae-4df1-a31f-7b4aa6ed80c2"/>
    <xsd:import namespace="d79e943a-e67b-4c34-af88-ed0d57cee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8e590-93ae-4df1-a31f-7b4aa6ed8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e943a-e67b-4c34-af88-ed0d57cee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191786-9749-47CC-983A-450B82CDF1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D42846-76D3-4C1F-9962-F52559534746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d79e943a-e67b-4c34-af88-ed0d57ceedce"/>
    <ds:schemaRef ds:uri="faa8e590-93ae-4df1-a31f-7b4aa6ed80c2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17F0BFD-6160-4CE1-A5DC-0E8147E1BDEA}"/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55798</vt:lpwstr>
  </property>
  <property fmtid="{D5CDD505-2E9C-101B-9397-08002B2CF9AE}" pid="4" name="OptimizationTime">
    <vt:lpwstr>20210219_0825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Cash Flow</vt:lpstr>
      <vt:lpstr>BS!Print_Area</vt:lpstr>
      <vt:lpstr>'Cash Flow'!Print_Area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Naiyarat Gueapai</cp:lastModifiedBy>
  <cp:lastPrinted>2021-02-18T02:43:13Z</cp:lastPrinted>
  <dcterms:created xsi:type="dcterms:W3CDTF">2011-03-08T09:02:15Z</dcterms:created>
  <dcterms:modified xsi:type="dcterms:W3CDTF">2021-02-18T13:46:15Z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0x0101000F08597D24300A4EB27960DF7FFA9CBF</vt:lpwstr>
  </property>
</Properties>
</file>