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Desktop\Civil\YE'20\ก่อนลง lan\"/>
    </mc:Choice>
  </mc:AlternateContent>
  <xr:revisionPtr revIDLastSave="0" documentId="8_{F2F767E2-E116-4A3A-9C60-A50058447D76}" xr6:coauthVersionLast="44" xr6:coauthVersionMax="44" xr10:uidLastSave="{00000000-0000-0000-0000-000000000000}"/>
  <bookViews>
    <workbookView xWindow="-110" yWindow="-110" windowWidth="19420" windowHeight="9800" activeTab="4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Consolidated!$A$1:$L$31</definedName>
    <definedName name="_xlnm.Print_Area" localSheetId="3">'The Company'!$A$1:$J$29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4" l="1"/>
  <c r="E19" i="4"/>
  <c r="I67" i="7" l="1"/>
  <c r="G67" i="7"/>
  <c r="C67" i="7"/>
  <c r="E67" i="7"/>
  <c r="L21" i="3"/>
  <c r="J11" i="6"/>
  <c r="J17" i="6"/>
  <c r="J15" i="6"/>
  <c r="L17" i="3"/>
  <c r="L15" i="3"/>
  <c r="L11" i="3"/>
  <c r="G30" i="4"/>
  <c r="G19" i="4"/>
  <c r="K19" i="4"/>
  <c r="K30" i="4"/>
  <c r="G31" i="4" l="1"/>
  <c r="K31" i="4"/>
  <c r="K20" i="5" l="1"/>
  <c r="K14" i="5"/>
  <c r="G20" i="5"/>
  <c r="G14" i="5"/>
  <c r="K64" i="4"/>
  <c r="K56" i="4"/>
  <c r="K65" i="4" s="1"/>
  <c r="G64" i="4"/>
  <c r="G56" i="4"/>
  <c r="G65" i="4" s="1"/>
  <c r="K21" i="5" l="1"/>
  <c r="K24" i="5" s="1"/>
  <c r="K26" i="5" s="1"/>
  <c r="K37" i="5" s="1"/>
  <c r="G21" i="5"/>
  <c r="G24" i="5" s="1"/>
  <c r="G26" i="5" s="1"/>
  <c r="J26" i="6"/>
  <c r="L28" i="3"/>
  <c r="L26" i="3"/>
  <c r="I74" i="7" l="1"/>
  <c r="E74" i="7"/>
  <c r="K32" i="5"/>
  <c r="H13" i="6" s="1"/>
  <c r="G32" i="5"/>
  <c r="G34" i="5" l="1"/>
  <c r="E64" i="4"/>
  <c r="I64" i="4"/>
  <c r="J24" i="3"/>
  <c r="L24" i="3" s="1"/>
  <c r="J13" i="3"/>
  <c r="L13" i="3" s="1"/>
  <c r="F25" i="3"/>
  <c r="F14" i="3"/>
  <c r="I25" i="3"/>
  <c r="H25" i="3"/>
  <c r="D25" i="3"/>
  <c r="I14" i="3"/>
  <c r="H14" i="3"/>
  <c r="H18" i="3" s="1"/>
  <c r="D14" i="3"/>
  <c r="G74" i="7"/>
  <c r="C74" i="7"/>
  <c r="F23" i="6"/>
  <c r="F27" i="6" s="1"/>
  <c r="G23" i="6"/>
  <c r="D23" i="6"/>
  <c r="D27" i="6" s="1"/>
  <c r="G14" i="6"/>
  <c r="F14" i="6"/>
  <c r="F18" i="6" s="1"/>
  <c r="D14" i="6"/>
  <c r="D18" i="6" s="1"/>
  <c r="J13" i="6"/>
  <c r="I32" i="5"/>
  <c r="E32" i="5"/>
  <c r="H22" i="6" s="1"/>
  <c r="I20" i="5"/>
  <c r="E20" i="5"/>
  <c r="I14" i="5"/>
  <c r="E14" i="5"/>
  <c r="H12" i="6"/>
  <c r="H14" i="6" s="1"/>
  <c r="H18" i="6" s="1"/>
  <c r="H20" i="6" s="1"/>
  <c r="J20" i="6" s="1"/>
  <c r="I9" i="7"/>
  <c r="I25" i="7" s="1"/>
  <c r="E9" i="7"/>
  <c r="E25" i="7" s="1"/>
  <c r="J12" i="3"/>
  <c r="L12" i="3" s="1"/>
  <c r="E56" i="4"/>
  <c r="E30" i="4"/>
  <c r="I56" i="4"/>
  <c r="I30" i="4"/>
  <c r="F18" i="3" l="1"/>
  <c r="F20" i="3" s="1"/>
  <c r="D18" i="3"/>
  <c r="D20" i="3" s="1"/>
  <c r="E44" i="7"/>
  <c r="E48" i="7" s="1"/>
  <c r="E75" i="7" s="1"/>
  <c r="E77" i="7" s="1"/>
  <c r="E78" i="7" s="1"/>
  <c r="I44" i="7"/>
  <c r="I48" i="7" s="1"/>
  <c r="I75" i="7" s="1"/>
  <c r="I77" i="7" s="1"/>
  <c r="I78" i="7" s="1"/>
  <c r="K34" i="5"/>
  <c r="E21" i="5"/>
  <c r="E24" i="5" s="1"/>
  <c r="C9" i="7" s="1"/>
  <c r="C25" i="7" s="1"/>
  <c r="C44" i="7" s="1"/>
  <c r="C48" i="7" s="1"/>
  <c r="C75" i="7" s="1"/>
  <c r="C77" i="7" s="1"/>
  <c r="C78" i="7" s="1"/>
  <c r="I21" i="5"/>
  <c r="I24" i="5" s="1"/>
  <c r="I26" i="5" s="1"/>
  <c r="I37" i="5" s="1"/>
  <c r="H20" i="3"/>
  <c r="I31" i="4"/>
  <c r="E31" i="4"/>
  <c r="E65" i="4"/>
  <c r="I65" i="4"/>
  <c r="J14" i="3"/>
  <c r="J18" i="3" s="1"/>
  <c r="J12" i="6"/>
  <c r="J14" i="6" s="1"/>
  <c r="J18" i="6" s="1"/>
  <c r="J22" i="6"/>
  <c r="L14" i="3"/>
  <c r="L18" i="3" s="1"/>
  <c r="D22" i="3" l="1"/>
  <c r="D29" i="3" s="1"/>
  <c r="F22" i="3"/>
  <c r="F29" i="3" s="1"/>
  <c r="H22" i="3"/>
  <c r="H29" i="3" s="1"/>
  <c r="E26" i="5"/>
  <c r="E34" i="5" s="1"/>
  <c r="J20" i="3"/>
  <c r="J22" i="3" s="1"/>
  <c r="G9" i="7"/>
  <c r="G25" i="7" s="1"/>
  <c r="G44" i="7" s="1"/>
  <c r="G48" i="7" s="1"/>
  <c r="G75" i="7" s="1"/>
  <c r="G77" i="7" s="1"/>
  <c r="G78" i="7" s="1"/>
  <c r="G88" i="4"/>
  <c r="G89" i="4" s="1"/>
  <c r="G90" i="4" s="1"/>
  <c r="H21" i="6"/>
  <c r="I34" i="5"/>
  <c r="L22" i="3" l="1"/>
  <c r="J23" i="3"/>
  <c r="J25" i="3" s="1"/>
  <c r="J29" i="3" s="1"/>
  <c r="E37" i="5"/>
  <c r="L20" i="3"/>
  <c r="K88" i="4"/>
  <c r="K89" i="4" s="1"/>
  <c r="K90" i="4" s="1"/>
  <c r="L23" i="3"/>
  <c r="L25" i="3" s="1"/>
  <c r="L29" i="3" s="1"/>
  <c r="J21" i="6"/>
  <c r="J23" i="6" s="1"/>
  <c r="J27" i="6" s="1"/>
  <c r="H23" i="6"/>
  <c r="H27" i="6" s="1"/>
  <c r="I88" i="4" l="1"/>
  <c r="I89" i="4" s="1"/>
  <c r="I90" i="4" s="1"/>
  <c r="E88" i="4"/>
  <c r="E89" i="4" s="1"/>
  <c r="E90" i="4" s="1"/>
  <c r="J28" i="6" l="1"/>
  <c r="L30" i="3"/>
</calcChain>
</file>

<file path=xl/sharedStrings.xml><?xml version="1.0" encoding="utf-8"?>
<sst xmlns="http://schemas.openxmlformats.org/spreadsheetml/2006/main" count="299" uniqueCount="206">
  <si>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</si>
  <si>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</si>
  <si>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</si>
  <si>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</si>
  <si>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</si>
  <si>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</si>
  <si>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</si>
  <si>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</si>
  <si>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</si>
  <si>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</si>
  <si>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</si>
  <si>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</si>
  <si>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</si>
  <si>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</si>
  <si>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</si>
  <si>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</si>
  <si>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</si>
  <si>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</si>
  <si>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</si>
  <si>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</si>
  <si>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</si>
  <si>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</si>
  <si>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</si>
  <si>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</si>
  <si>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</si>
  <si>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</si>
  <si>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</si>
  <si>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</si>
  <si>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</si>
  <si>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</si>
  <si>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</si>
  <si>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</si>
  <si>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</si>
  <si>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</si>
  <si>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</si>
  <si>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</si>
  <si>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</si>
  <si>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</si>
  <si>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</si>
  <si>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</si>
  <si>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</si>
  <si>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</si>
  <si>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>Income tax expenses</t>
  </si>
  <si>
    <t xml:space="preserve">   deposit for purchases of goods</t>
  </si>
  <si>
    <t>Short-term loans from financial institutions</t>
  </si>
  <si>
    <t>Retention payables</t>
  </si>
  <si>
    <t>Revenues from construction services</t>
  </si>
  <si>
    <t>Sales of construction materials</t>
  </si>
  <si>
    <t>Cost of construction services</t>
  </si>
  <si>
    <t>Cost of sales of construction materials</t>
  </si>
  <si>
    <t>Profit before income tax expenses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</si>
  <si>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</si>
  <si>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</si>
  <si>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</si>
  <si>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</si>
  <si>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</si>
  <si>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</si>
  <si>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</si>
  <si>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</si>
  <si>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</si>
  <si>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</si>
  <si>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</si>
  <si>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</si>
  <si>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</si>
  <si>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</si>
  <si>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 xml:space="preserve">Other comprehensive income not to be reclassified </t>
  </si>
  <si>
    <t xml:space="preserve">     to profit or loss in subsequent periods</t>
  </si>
  <si>
    <t>Total comprehensive income for the year</t>
  </si>
  <si>
    <t>Basic earnings per share</t>
  </si>
  <si>
    <t>Other comprehensive income for the year</t>
  </si>
  <si>
    <t xml:space="preserve">Other comprehensive income for the year </t>
  </si>
  <si>
    <t xml:space="preserve">Total comprehensive income for the year 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</si>
  <si>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</si>
  <si>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</si>
  <si>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</si>
  <si>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</si>
  <si>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</si>
  <si>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</si>
  <si>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</si>
  <si>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</si>
  <si>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</si>
  <si>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</si>
  <si>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</si>
  <si>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</si>
  <si>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</si>
  <si>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</si>
  <si>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</si>
  <si>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</si>
  <si>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</si>
  <si>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</si>
  <si>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</si>
  <si>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</si>
  <si>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</si>
  <si>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</si>
  <si>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</si>
  <si>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</si>
  <si>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</si>
  <si>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</si>
  <si>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</si>
  <si>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Retention payables</t>
  </si>
  <si>
    <t xml:space="preserve">   Construction revenue received in advance</t>
  </si>
  <si>
    <t xml:space="preserve">   Other current liabilities</t>
  </si>
  <si>
    <t>Net cash flows from (used in) operating activities</t>
  </si>
  <si>
    <t>Decrease in short-term loans to directors</t>
  </si>
  <si>
    <t>Cash paid for purchases of property, plant and equipment</t>
  </si>
  <si>
    <t>Cash received from interest income</t>
  </si>
  <si>
    <t>Increase (decrease) in short-term loans from financial institutions</t>
  </si>
  <si>
    <t>Net cash flows from (used in) investing activities</t>
  </si>
  <si>
    <t xml:space="preserve">   Advances received from hirers</t>
  </si>
  <si>
    <t>combination under</t>
  </si>
  <si>
    <t>common control</t>
  </si>
  <si>
    <t>Deficit on business</t>
  </si>
  <si>
    <t xml:space="preserve">   financial institutions</t>
  </si>
  <si>
    <t>Current portion of long-term loans from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</si>
  <si>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</si>
  <si>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</si>
  <si>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</si>
  <si>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</si>
  <si>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Provision for liabilities arising from legal cases</t>
  </si>
  <si>
    <t>Other non-current liabilities</t>
  </si>
  <si>
    <t>Statements of comprehensive income</t>
  </si>
  <si>
    <t>Profit or loss:</t>
  </si>
  <si>
    <t>Profit for the year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</si>
  <si>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</si>
  <si>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</si>
  <si>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</si>
  <si>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</si>
  <si>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</si>
  <si>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</si>
  <si>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 xml:space="preserve">   Payment of long-term employee benefits</t>
  </si>
  <si>
    <t>Cash flow statements (continued)</t>
  </si>
  <si>
    <t>Repayment of long-term loans from financial institutions</t>
  </si>
  <si>
    <t xml:space="preserve">Profit for the year </t>
  </si>
  <si>
    <t>Balance as at 31 December 2019</t>
  </si>
  <si>
    <t>fully paid-up</t>
  </si>
  <si>
    <t>Unappropriated retained earnings</t>
  </si>
  <si>
    <t>Balance as at 1 January 2019</t>
  </si>
  <si>
    <t xml:space="preserve">   Loss (gain) on sales of machinery, equipment and motor vehicles</t>
  </si>
  <si>
    <t xml:space="preserve">   Provision for warranty on construction projects</t>
  </si>
  <si>
    <t xml:space="preserve">   Payment of litigation claim</t>
  </si>
  <si>
    <t>Proceeds from sales of machinery, equipment and motor vehicles</t>
  </si>
  <si>
    <t>Net increase (decrease) in cash and cash equivalents</t>
  </si>
  <si>
    <t xml:space="preserve">   Transfer investment properties to property, plant and</t>
  </si>
  <si>
    <t xml:space="preserve">      equipment</t>
  </si>
  <si>
    <t>2019</t>
  </si>
  <si>
    <t>Contract assets</t>
  </si>
  <si>
    <t xml:space="preserve">   Unbilled receivables </t>
  </si>
  <si>
    <t>Contract liabilities</t>
  </si>
  <si>
    <t>Provision for warranty on construction projects</t>
  </si>
  <si>
    <t>Decrease in short-term loans to related parties</t>
  </si>
  <si>
    <t xml:space="preserve">Decrease (increase) in restricted bank deposits </t>
  </si>
  <si>
    <t xml:space="preserve">   Payment of warranty claim</t>
  </si>
  <si>
    <t xml:space="preserve">   net of current portion</t>
  </si>
  <si>
    <t>Long-term loans from financial institutions -</t>
  </si>
  <si>
    <t>Actuarial gain - net of income tax</t>
  </si>
  <si>
    <t>Rental income</t>
  </si>
  <si>
    <t xml:space="preserve">Cost of rent </t>
  </si>
  <si>
    <t xml:space="preserve">   Acquisition of equipment which have not yet been paid</t>
  </si>
  <si>
    <t xml:space="preserve">   Gain on debt forgiveness</t>
  </si>
  <si>
    <t>Civil Engineering Public Company Limited and its subsidiaries</t>
  </si>
  <si>
    <t>As at 31 December 2020</t>
  </si>
  <si>
    <t>2020</t>
  </si>
  <si>
    <t>For the year ended 31 December 2020</t>
  </si>
  <si>
    <t xml:space="preserve">Balance as at 1 January 2020 </t>
  </si>
  <si>
    <t>Balance as at 31 December 2020</t>
  </si>
  <si>
    <t>Balance as at 1 January 2020</t>
  </si>
  <si>
    <t>(Formerly known as "Boonchai Panich (1979) Company Limited")</t>
  </si>
  <si>
    <t>Investment in joint venture</t>
  </si>
  <si>
    <t xml:space="preserve">      700,000,000 ordinary shares of Baht 1 each </t>
  </si>
  <si>
    <t xml:space="preserve">      500,000,000 ordinary shares of Baht 1 each</t>
  </si>
  <si>
    <t xml:space="preserve">      (2019: 500,000 ordinary shares of Baht 1,000 each) </t>
  </si>
  <si>
    <t xml:space="preserve">      (2019: 500,000 ordinary sharesof Baht 1,000 each) </t>
  </si>
  <si>
    <t>Profit from operating activities</t>
  </si>
  <si>
    <t>Profit attributable to equity holders of the Company</t>
  </si>
  <si>
    <t>fully paid</t>
  </si>
  <si>
    <t xml:space="preserve">Dividend paid </t>
  </si>
  <si>
    <t>Unappropriated retained earnings transfer</t>
  </si>
  <si>
    <t xml:space="preserve">   to statutory reserve</t>
  </si>
  <si>
    <t xml:space="preserve">   transferred to statutory reserve</t>
  </si>
  <si>
    <t>Balance as at 1 January 2020 - as restated</t>
  </si>
  <si>
    <t>Cumulative effect of change in accounting policy</t>
  </si>
  <si>
    <t xml:space="preserve">   Gain on transfer of right in joint venture</t>
  </si>
  <si>
    <t xml:space="preserve">   Loss on withdrawal from joint venture</t>
  </si>
  <si>
    <t xml:space="preserve">   Reversal of allowance for impairment loss on assets</t>
  </si>
  <si>
    <t>Net cash paid from the transfer of right in joint venture</t>
  </si>
  <si>
    <t>Cash received from dividend income</t>
  </si>
  <si>
    <t>Payment of lease liabilities</t>
  </si>
  <si>
    <t xml:space="preserve">   Increase in right-of-use assets due to entering into </t>
  </si>
  <si>
    <t xml:space="preserve">      lease agreements</t>
  </si>
  <si>
    <t xml:space="preserve">   Transfer property, plant and equipment to investment properties</t>
  </si>
  <si>
    <t xml:space="preserve">   Transfer right-of-use assets to property, plant and equipment</t>
  </si>
  <si>
    <t>7, 9</t>
  </si>
  <si>
    <t>Right-of-use assets</t>
  </si>
  <si>
    <t xml:space="preserve">Current portion of lease iabilities </t>
  </si>
  <si>
    <t>Lease liabilities - net of current portion</t>
  </si>
  <si>
    <t>7, 19</t>
  </si>
  <si>
    <t xml:space="preserve">   Cash received from refund of corporate income tax</t>
  </si>
  <si>
    <t>Cash flows from (used in) operating activities</t>
  </si>
  <si>
    <t>Net cash flows from (used in) financing activities</t>
  </si>
  <si>
    <t xml:space="preserve">   Dividend income</t>
  </si>
  <si>
    <t>Short-term loans from related party</t>
  </si>
  <si>
    <t>Finance income</t>
  </si>
  <si>
    <t xml:space="preserve">   Finance income</t>
  </si>
  <si>
    <t xml:space="preserve">   Finance cost</t>
  </si>
  <si>
    <t xml:space="preserve">   Unrealised gain on foreign exchange</t>
  </si>
  <si>
    <t>Increase (decrease)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</si>
</sst>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37" fontId="1" fillId="0" borderId="0" xfId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8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view="pageBreakPreview" topLeftCell="A85" zoomScale="70" zoomScaleNormal="100" zoomScaleSheetLayoutView="70" workbookViewId="0">
      <selection activeCell="G83" sqref="G83"/>
    </sheetView>
  </sheetViews>
  <sheetFormatPr defaultColWidth="9.1796875" defaultRowHeight="21.75" customHeight="1"/>
  <cols>
    <col min="1" max="1" width="40.1796875" style="50" customWidth="1"/>
    <col min="2" max="2" width="4.81640625" style="50" customWidth="1"/>
    <col min="3" max="3" width="5.453125" style="50" customWidth="1"/>
    <col min="4" max="4" width="1.81640625" style="50" customWidth="1"/>
    <col min="5" max="5" width="18.81640625" style="50" customWidth="1"/>
    <col min="6" max="6" width="1.453125" style="50" customWidth="1"/>
    <col min="7" max="7" width="18.81640625" style="50" customWidth="1"/>
    <col min="8" max="8" width="1.453125" style="64" customWidth="1"/>
    <col min="9" max="9" width="18.81640625" style="50" customWidth="1"/>
    <col min="10" max="10" width="1.453125" style="50" customWidth="1"/>
    <col min="11" max="11" width="18.81640625" style="50" customWidth="1"/>
    <col min="12" max="16384" width="9.1796875" style="50"/>
  </cols>
  <sheetData>
    <row r="1" spans="1:11" ht="21.75" customHeight="1">
      <c r="A1" s="1" t="s">
        <v>159</v>
      </c>
      <c r="B1" s="45"/>
      <c r="C1" s="46"/>
      <c r="D1" s="47"/>
      <c r="E1" s="47"/>
      <c r="F1" s="47"/>
      <c r="G1" s="48"/>
      <c r="H1" s="49"/>
      <c r="I1" s="47"/>
      <c r="J1" s="47"/>
      <c r="K1" s="48"/>
    </row>
    <row r="2" spans="1:11" ht="21.75" customHeight="1">
      <c r="A2" s="1" t="s">
        <v>166</v>
      </c>
      <c r="B2" s="45"/>
      <c r="C2" s="46"/>
      <c r="D2" s="47"/>
      <c r="E2" s="47"/>
      <c r="F2" s="47"/>
      <c r="G2" s="48"/>
      <c r="H2" s="49"/>
      <c r="I2" s="47"/>
      <c r="J2" s="47"/>
      <c r="K2" s="48"/>
    </row>
    <row r="3" spans="1:11" ht="21.75" customHeight="1">
      <c r="A3" s="1" t="s">
        <v>116</v>
      </c>
      <c r="B3" s="47"/>
      <c r="C3" s="46"/>
      <c r="D3" s="47"/>
      <c r="E3" s="47"/>
      <c r="F3" s="47"/>
      <c r="G3" s="47"/>
      <c r="H3" s="49"/>
      <c r="I3" s="47"/>
      <c r="J3" s="47"/>
      <c r="K3" s="47"/>
    </row>
    <row r="4" spans="1:11" ht="21.75" customHeight="1">
      <c r="A4" s="51" t="s">
        <v>160</v>
      </c>
      <c r="B4" s="47"/>
      <c r="C4" s="46"/>
      <c r="D4" s="47"/>
      <c r="E4" s="47"/>
      <c r="F4" s="47"/>
      <c r="G4" s="47"/>
      <c r="H4" s="49"/>
      <c r="I4" s="47"/>
      <c r="J4" s="47"/>
      <c r="K4" s="47"/>
    </row>
    <row r="5" spans="1:11" ht="21.75" customHeight="1">
      <c r="A5" s="52"/>
      <c r="B5" s="47"/>
      <c r="C5" s="46"/>
      <c r="D5" s="47"/>
      <c r="E5" s="47"/>
      <c r="F5" s="47"/>
      <c r="G5" s="21"/>
      <c r="H5" s="49"/>
      <c r="I5" s="47"/>
      <c r="J5" s="47"/>
      <c r="K5" s="21" t="s">
        <v>0</v>
      </c>
    </row>
    <row r="6" spans="1:11" ht="21.75" customHeight="1">
      <c r="A6" s="52"/>
      <c r="B6" s="47"/>
      <c r="C6" s="46"/>
      <c r="D6" s="47"/>
      <c r="E6" s="79" t="s">
        <v>59</v>
      </c>
      <c r="F6" s="79"/>
      <c r="G6" s="79"/>
      <c r="H6" s="53"/>
      <c r="I6" s="79" t="s">
        <v>60</v>
      </c>
      <c r="J6" s="79"/>
      <c r="K6" s="79"/>
    </row>
    <row r="7" spans="1:11" ht="21.75" customHeight="1">
      <c r="A7" s="11"/>
      <c r="B7" s="3"/>
      <c r="C7" s="54" t="s">
        <v>1</v>
      </c>
      <c r="D7" s="3"/>
      <c r="E7" s="22" t="s">
        <v>161</v>
      </c>
      <c r="F7" s="65"/>
      <c r="G7" s="22" t="s">
        <v>144</v>
      </c>
      <c r="H7" s="66"/>
      <c r="I7" s="22" t="s">
        <v>161</v>
      </c>
      <c r="J7" s="65"/>
      <c r="K7" s="22" t="s">
        <v>144</v>
      </c>
    </row>
    <row r="8" spans="1:11" ht="21.75" customHeight="1">
      <c r="A8" s="1" t="s">
        <v>2</v>
      </c>
      <c r="B8" s="3"/>
      <c r="C8" s="57"/>
      <c r="D8" s="3"/>
      <c r="E8" s="3"/>
      <c r="F8" s="3"/>
      <c r="G8" s="3"/>
      <c r="H8" s="17"/>
      <c r="I8" s="3"/>
      <c r="J8" s="3"/>
      <c r="K8" s="3"/>
    </row>
    <row r="9" spans="1:11" ht="21.75" customHeight="1">
      <c r="A9" s="1" t="s">
        <v>3</v>
      </c>
      <c r="B9" s="3"/>
      <c r="C9" s="57"/>
      <c r="D9" s="3"/>
      <c r="E9" s="3"/>
      <c r="F9" s="3"/>
      <c r="G9" s="3"/>
      <c r="H9" s="17"/>
      <c r="I9" s="3"/>
      <c r="J9" s="3"/>
      <c r="K9" s="3"/>
    </row>
    <row r="10" spans="1:11" ht="21.75" customHeight="1">
      <c r="A10" s="29" t="s">
        <v>4</v>
      </c>
      <c r="B10" s="58"/>
      <c r="C10" s="57">
        <v>8</v>
      </c>
      <c r="D10" s="3"/>
      <c r="E10" s="10">
        <v>274266399</v>
      </c>
      <c r="F10" s="10"/>
      <c r="G10" s="10">
        <v>590544175</v>
      </c>
      <c r="H10" s="14"/>
      <c r="I10" s="10">
        <v>92658832</v>
      </c>
      <c r="J10" s="10"/>
      <c r="K10" s="10">
        <v>275593871</v>
      </c>
    </row>
    <row r="11" spans="1:11" ht="21.75" customHeight="1">
      <c r="A11" s="29" t="s">
        <v>39</v>
      </c>
      <c r="B11" s="58"/>
      <c r="C11" s="57" t="s">
        <v>191</v>
      </c>
      <c r="D11" s="3"/>
      <c r="E11" s="10">
        <v>534375130</v>
      </c>
      <c r="F11" s="10"/>
      <c r="G11" s="10">
        <v>193306019</v>
      </c>
      <c r="H11" s="14"/>
      <c r="I11" s="10">
        <v>181367230</v>
      </c>
      <c r="J11" s="10"/>
      <c r="K11" s="10">
        <v>128728455</v>
      </c>
    </row>
    <row r="12" spans="1:11" ht="21.75" customHeight="1">
      <c r="A12" s="29" t="s">
        <v>145</v>
      </c>
      <c r="B12" s="58"/>
      <c r="C12" s="57">
        <v>10</v>
      </c>
      <c r="D12" s="3"/>
      <c r="E12" s="10"/>
      <c r="F12" s="10"/>
      <c r="G12" s="10"/>
      <c r="H12" s="14"/>
      <c r="I12" s="10"/>
      <c r="J12" s="10"/>
      <c r="K12" s="10"/>
    </row>
    <row r="13" spans="1:11" ht="21.75" customHeight="1">
      <c r="A13" s="29" t="s">
        <v>146</v>
      </c>
      <c r="B13" s="58"/>
      <c r="D13" s="3"/>
      <c r="E13" s="10">
        <v>1863784294</v>
      </c>
      <c r="F13" s="10"/>
      <c r="G13" s="10">
        <v>961234284</v>
      </c>
      <c r="H13" s="14"/>
      <c r="I13" s="10">
        <v>316691534</v>
      </c>
      <c r="J13" s="10"/>
      <c r="K13" s="10">
        <v>90879691</v>
      </c>
    </row>
    <row r="14" spans="1:11" ht="21.75" customHeight="1">
      <c r="A14" s="29" t="s">
        <v>95</v>
      </c>
      <c r="B14" s="58"/>
      <c r="C14" s="57"/>
      <c r="D14" s="3"/>
      <c r="E14" s="10">
        <v>249507232</v>
      </c>
      <c r="F14" s="10"/>
      <c r="G14" s="10">
        <v>120075369</v>
      </c>
      <c r="H14" s="14"/>
      <c r="I14" s="10">
        <v>51962989</v>
      </c>
      <c r="J14" s="10"/>
      <c r="K14" s="10">
        <v>20087055</v>
      </c>
    </row>
    <row r="15" spans="1:11" ht="21.75" customHeight="1">
      <c r="A15" s="29" t="s">
        <v>61</v>
      </c>
      <c r="B15" s="52"/>
      <c r="C15" s="57">
        <v>11</v>
      </c>
      <c r="D15" s="3"/>
      <c r="E15" s="10">
        <v>96388562</v>
      </c>
      <c r="F15" s="10"/>
      <c r="G15" s="10">
        <v>56648818</v>
      </c>
      <c r="H15" s="14"/>
      <c r="I15" s="10">
        <v>12099007</v>
      </c>
      <c r="J15" s="10"/>
      <c r="K15" s="10">
        <v>8832510</v>
      </c>
    </row>
    <row r="16" spans="1:11" ht="21.75" customHeight="1">
      <c r="A16" s="29" t="s">
        <v>51</v>
      </c>
      <c r="B16" s="52"/>
      <c r="C16" s="57"/>
      <c r="D16" s="3"/>
      <c r="F16" s="10"/>
      <c r="G16" s="10"/>
      <c r="H16" s="14"/>
      <c r="J16" s="10"/>
      <c r="K16" s="10"/>
    </row>
    <row r="17" spans="1:11" ht="21.75" customHeight="1">
      <c r="A17" s="29" t="s">
        <v>43</v>
      </c>
      <c r="B17" s="52"/>
      <c r="C17" s="57"/>
      <c r="D17" s="3"/>
      <c r="E17" s="10">
        <v>229554902</v>
      </c>
      <c r="F17" s="10"/>
      <c r="G17" s="10">
        <v>319169253</v>
      </c>
      <c r="H17" s="14"/>
      <c r="I17" s="10">
        <v>81946278</v>
      </c>
      <c r="J17" s="10"/>
      <c r="K17" s="10">
        <v>129966882</v>
      </c>
    </row>
    <row r="18" spans="1:11" ht="21.75" customHeight="1">
      <c r="A18" s="29" t="s">
        <v>5</v>
      </c>
      <c r="B18" s="3"/>
      <c r="C18" s="57"/>
      <c r="D18" s="3"/>
      <c r="E18" s="10">
        <v>95135082</v>
      </c>
      <c r="F18" s="10"/>
      <c r="G18" s="10">
        <v>53662040</v>
      </c>
      <c r="H18" s="14"/>
      <c r="I18" s="10">
        <v>29521274</v>
      </c>
      <c r="J18" s="10"/>
      <c r="K18" s="10">
        <v>3339184</v>
      </c>
    </row>
    <row r="19" spans="1:11" ht="21.75" customHeight="1">
      <c r="A19" s="1" t="s">
        <v>6</v>
      </c>
      <c r="B19" s="3"/>
      <c r="C19" s="57"/>
      <c r="D19" s="3"/>
      <c r="E19" s="59">
        <f>SUM(E10:E18)</f>
        <v>3343011601</v>
      </c>
      <c r="F19" s="10"/>
      <c r="G19" s="59">
        <f>SUM(G10:G18)</f>
        <v>2294639958</v>
      </c>
      <c r="H19" s="14"/>
      <c r="I19" s="59">
        <f>SUM(I10:I18)</f>
        <v>766247144</v>
      </c>
      <c r="J19" s="10"/>
      <c r="K19" s="59">
        <f>SUM(K10:K18)</f>
        <v>657427648</v>
      </c>
    </row>
    <row r="20" spans="1:11" ht="21.75" customHeight="1">
      <c r="A20" s="1" t="s">
        <v>7</v>
      </c>
      <c r="B20" s="3"/>
      <c r="C20" s="57"/>
      <c r="D20" s="3"/>
      <c r="E20" s="10"/>
      <c r="F20" s="10"/>
      <c r="G20" s="10"/>
      <c r="H20" s="14"/>
      <c r="I20" s="10"/>
      <c r="J20" s="10"/>
      <c r="K20" s="10"/>
    </row>
    <row r="21" spans="1:11" ht="21.75" customHeight="1">
      <c r="A21" s="29" t="s">
        <v>8</v>
      </c>
      <c r="B21" s="3"/>
      <c r="C21" s="57">
        <v>12</v>
      </c>
      <c r="D21" s="3"/>
      <c r="E21" s="10">
        <v>216353783</v>
      </c>
      <c r="F21" s="10"/>
      <c r="G21" s="10">
        <v>189822320</v>
      </c>
      <c r="H21" s="14"/>
      <c r="I21" s="10">
        <v>71391340</v>
      </c>
      <c r="J21" s="10"/>
      <c r="K21" s="10">
        <v>61483545</v>
      </c>
    </row>
    <row r="22" spans="1:11" ht="21.75" customHeight="1">
      <c r="A22" s="29" t="s">
        <v>9</v>
      </c>
      <c r="B22" s="3"/>
      <c r="C22" s="57">
        <v>13</v>
      </c>
      <c r="D22" s="3"/>
      <c r="E22" s="10">
        <v>0</v>
      </c>
      <c r="F22" s="10"/>
      <c r="G22" s="10">
        <v>0</v>
      </c>
      <c r="H22" s="14"/>
      <c r="I22" s="10">
        <v>699979800</v>
      </c>
      <c r="J22" s="10"/>
      <c r="K22" s="10">
        <v>699979800</v>
      </c>
    </row>
    <row r="23" spans="1:11" s="78" customFormat="1" ht="21.75" customHeight="1">
      <c r="A23" s="29" t="s">
        <v>167</v>
      </c>
      <c r="B23" s="3"/>
      <c r="C23" s="57">
        <v>4.0999999999999996</v>
      </c>
      <c r="D23" s="3"/>
      <c r="E23" s="10">
        <v>0</v>
      </c>
      <c r="F23" s="10"/>
      <c r="G23" s="10">
        <v>0</v>
      </c>
      <c r="H23" s="14"/>
      <c r="I23" s="10">
        <v>0</v>
      </c>
      <c r="J23" s="10"/>
      <c r="K23" s="10">
        <v>0</v>
      </c>
    </row>
    <row r="24" spans="1:11" s="78" customFormat="1" ht="21.75" customHeight="1">
      <c r="A24" s="29" t="s">
        <v>62</v>
      </c>
      <c r="B24" s="3"/>
      <c r="C24" s="57">
        <v>14</v>
      </c>
      <c r="D24" s="3"/>
      <c r="E24" s="10">
        <v>159061860</v>
      </c>
      <c r="F24" s="10"/>
      <c r="G24" s="10">
        <v>87827662</v>
      </c>
      <c r="H24" s="14"/>
      <c r="I24" s="10">
        <v>0</v>
      </c>
      <c r="J24" s="10"/>
      <c r="K24" s="10">
        <v>0</v>
      </c>
    </row>
    <row r="25" spans="1:11" s="78" customFormat="1" ht="21.75" customHeight="1">
      <c r="A25" s="29" t="s">
        <v>52</v>
      </c>
      <c r="B25" s="52"/>
      <c r="C25" s="57">
        <v>15</v>
      </c>
      <c r="D25" s="3"/>
      <c r="E25" s="10">
        <v>981620286</v>
      </c>
      <c r="F25" s="10"/>
      <c r="G25" s="10">
        <v>1116383641</v>
      </c>
      <c r="H25" s="14"/>
      <c r="I25" s="10">
        <v>289426238</v>
      </c>
      <c r="J25" s="10"/>
      <c r="K25" s="10">
        <v>265179916</v>
      </c>
    </row>
    <row r="26" spans="1:11" s="78" customFormat="1" ht="21.75" customHeight="1">
      <c r="A26" s="29" t="s">
        <v>192</v>
      </c>
      <c r="B26" s="3"/>
      <c r="C26" s="57">
        <v>16</v>
      </c>
      <c r="D26" s="3"/>
      <c r="E26" s="10">
        <v>184801989</v>
      </c>
      <c r="F26" s="10"/>
      <c r="G26" s="10">
        <v>0</v>
      </c>
      <c r="H26" s="14"/>
      <c r="I26" s="10">
        <v>75044286</v>
      </c>
      <c r="J26" s="10"/>
      <c r="K26" s="10">
        <v>0</v>
      </c>
    </row>
    <row r="27" spans="1:11" s="78" customFormat="1" ht="21.75" customHeight="1">
      <c r="A27" s="29" t="s">
        <v>40</v>
      </c>
      <c r="B27" s="52"/>
      <c r="C27" s="57">
        <v>17</v>
      </c>
      <c r="D27" s="3"/>
      <c r="E27" s="10">
        <v>5140886</v>
      </c>
      <c r="F27" s="10"/>
      <c r="G27" s="10">
        <v>8179111</v>
      </c>
      <c r="H27" s="14"/>
      <c r="I27" s="10">
        <v>5107465</v>
      </c>
      <c r="J27" s="10"/>
      <c r="K27" s="10">
        <v>8114025</v>
      </c>
    </row>
    <row r="28" spans="1:11" s="78" customFormat="1" ht="21.75" customHeight="1">
      <c r="A28" s="29" t="s">
        <v>63</v>
      </c>
      <c r="B28" s="52"/>
      <c r="C28" s="57">
        <v>29</v>
      </c>
      <c r="D28" s="3"/>
      <c r="E28" s="10">
        <v>23904912</v>
      </c>
      <c r="F28" s="10"/>
      <c r="G28" s="10">
        <v>23292422</v>
      </c>
      <c r="H28" s="14"/>
      <c r="I28" s="10">
        <v>5445752</v>
      </c>
      <c r="J28" s="10"/>
      <c r="K28" s="10">
        <v>5623775</v>
      </c>
    </row>
    <row r="29" spans="1:11" ht="21.75" customHeight="1">
      <c r="A29" s="29" t="s">
        <v>10</v>
      </c>
      <c r="B29" s="52"/>
      <c r="C29" s="57"/>
      <c r="D29" s="3"/>
      <c r="E29" s="10">
        <v>30957648</v>
      </c>
      <c r="F29" s="10"/>
      <c r="G29" s="10">
        <v>52429074</v>
      </c>
      <c r="H29" s="14"/>
      <c r="I29" s="10">
        <v>9761656</v>
      </c>
      <c r="J29" s="10"/>
      <c r="K29" s="10">
        <v>3314610</v>
      </c>
    </row>
    <row r="30" spans="1:11" ht="21.75" customHeight="1">
      <c r="A30" s="1" t="s">
        <v>11</v>
      </c>
      <c r="B30" s="3"/>
      <c r="C30" s="57"/>
      <c r="D30" s="3"/>
      <c r="E30" s="59">
        <f>SUM(E21:E29)</f>
        <v>1601841364</v>
      </c>
      <c r="F30" s="10"/>
      <c r="G30" s="59">
        <f>SUM(G21:G29)</f>
        <v>1477934230</v>
      </c>
      <c r="H30" s="14"/>
      <c r="I30" s="59">
        <f>SUM(I21:I29)</f>
        <v>1156156537</v>
      </c>
      <c r="J30" s="10"/>
      <c r="K30" s="59">
        <f>SUM(K21:K29)</f>
        <v>1043695671</v>
      </c>
    </row>
    <row r="31" spans="1:11" ht="21.75" customHeight="1" thickBot="1">
      <c r="A31" s="1" t="s">
        <v>12</v>
      </c>
      <c r="B31" s="3"/>
      <c r="C31" s="46"/>
      <c r="D31" s="3"/>
      <c r="E31" s="15">
        <f>SUM(E19,E30)</f>
        <v>4944852965</v>
      </c>
      <c r="F31" s="14"/>
      <c r="G31" s="15">
        <f>SUM(G19,G30)</f>
        <v>3772574188</v>
      </c>
      <c r="H31" s="14"/>
      <c r="I31" s="15">
        <f>SUM(I19,I30)</f>
        <v>1922403681</v>
      </c>
      <c r="J31" s="14"/>
      <c r="K31" s="15">
        <f>SUM(K19,K30)</f>
        <v>1701123319</v>
      </c>
    </row>
    <row r="32" spans="1:11" ht="21.75" customHeight="1" thickTop="1">
      <c r="A32" s="11"/>
      <c r="B32" s="3"/>
      <c r="C32" s="46"/>
      <c r="D32" s="3"/>
      <c r="E32" s="14"/>
      <c r="F32" s="14"/>
      <c r="G32" s="14"/>
      <c r="H32" s="14"/>
      <c r="I32" s="14"/>
      <c r="J32" s="14"/>
      <c r="K32" s="14"/>
    </row>
    <row r="33" spans="1:11" ht="21.75" customHeight="1">
      <c r="A33" s="67" t="s">
        <v>13</v>
      </c>
      <c r="B33" s="58"/>
      <c r="C33" s="46"/>
      <c r="D33" s="3"/>
      <c r="E33" s="68"/>
      <c r="F33" s="68"/>
      <c r="G33" s="68"/>
      <c r="H33" s="68"/>
      <c r="I33" s="68"/>
      <c r="J33" s="68"/>
      <c r="K33" s="68"/>
    </row>
    <row r="34" spans="1:11" ht="21.75" customHeight="1">
      <c r="A34" s="1" t="s">
        <v>159</v>
      </c>
      <c r="B34" s="45"/>
      <c r="C34" s="46"/>
      <c r="D34" s="47"/>
      <c r="E34" s="47"/>
      <c r="F34" s="47"/>
      <c r="G34" s="47"/>
      <c r="H34" s="49"/>
      <c r="I34" s="47"/>
      <c r="J34" s="47"/>
      <c r="K34" s="47"/>
    </row>
    <row r="35" spans="1:11" ht="21.75" customHeight="1">
      <c r="A35" s="1" t="s">
        <v>166</v>
      </c>
      <c r="B35" s="45"/>
      <c r="C35" s="46"/>
      <c r="D35" s="47"/>
      <c r="E35" s="47"/>
      <c r="F35" s="47"/>
      <c r="G35" s="47"/>
      <c r="H35" s="49"/>
      <c r="I35" s="47"/>
      <c r="J35" s="47"/>
      <c r="K35" s="47"/>
    </row>
    <row r="36" spans="1:11" ht="21.75" customHeight="1">
      <c r="A36" s="1" t="s">
        <v>117</v>
      </c>
      <c r="B36" s="47"/>
      <c r="C36" s="46"/>
      <c r="D36" s="47"/>
      <c r="E36" s="47"/>
      <c r="F36" s="47"/>
      <c r="G36" s="47"/>
      <c r="H36" s="49"/>
      <c r="I36" s="47"/>
      <c r="J36" s="47"/>
      <c r="K36" s="47"/>
    </row>
    <row r="37" spans="1:11" ht="21.75" customHeight="1">
      <c r="A37" s="51" t="s">
        <v>160</v>
      </c>
      <c r="B37" s="47"/>
      <c r="C37" s="46"/>
      <c r="D37" s="47"/>
      <c r="E37" s="47"/>
      <c r="F37" s="47"/>
      <c r="G37" s="47"/>
      <c r="H37" s="49"/>
      <c r="I37" s="47"/>
      <c r="J37" s="47"/>
      <c r="K37" s="47"/>
    </row>
    <row r="38" spans="1:11" ht="21.75" customHeight="1">
      <c r="A38" s="51"/>
      <c r="B38" s="47"/>
      <c r="C38" s="46"/>
      <c r="D38" s="47"/>
      <c r="E38" s="47"/>
      <c r="F38" s="47"/>
      <c r="G38" s="21"/>
      <c r="H38" s="49"/>
      <c r="I38" s="47"/>
      <c r="J38" s="47"/>
      <c r="K38" s="21" t="s">
        <v>0</v>
      </c>
    </row>
    <row r="39" spans="1:11" ht="21.75" customHeight="1">
      <c r="A39" s="52"/>
      <c r="B39" s="47"/>
      <c r="C39" s="46"/>
      <c r="D39" s="47"/>
      <c r="E39" s="79" t="s">
        <v>59</v>
      </c>
      <c r="F39" s="79"/>
      <c r="G39" s="79"/>
      <c r="H39" s="53"/>
      <c r="I39" s="79" t="s">
        <v>60</v>
      </c>
      <c r="J39" s="79"/>
      <c r="K39" s="79"/>
    </row>
    <row r="40" spans="1:11" ht="21.75" customHeight="1">
      <c r="A40" s="11"/>
      <c r="B40" s="3"/>
      <c r="C40" s="54" t="s">
        <v>1</v>
      </c>
      <c r="D40" s="3"/>
      <c r="E40" s="22" t="s">
        <v>161</v>
      </c>
      <c r="F40" s="65"/>
      <c r="G40" s="22" t="s">
        <v>144</v>
      </c>
      <c r="H40" s="66"/>
      <c r="I40" s="22" t="s">
        <v>161</v>
      </c>
      <c r="J40" s="65"/>
      <c r="K40" s="22" t="s">
        <v>144</v>
      </c>
    </row>
    <row r="41" spans="1:11" ht="21.75" customHeight="1">
      <c r="A41" s="1" t="s">
        <v>14</v>
      </c>
      <c r="B41" s="3"/>
      <c r="C41" s="57"/>
      <c r="D41" s="3"/>
      <c r="E41" s="3"/>
      <c r="F41" s="3"/>
      <c r="G41" s="3"/>
      <c r="H41" s="17"/>
      <c r="I41" s="3"/>
      <c r="J41" s="3"/>
      <c r="K41" s="3"/>
    </row>
    <row r="42" spans="1:11" ht="21.75" customHeight="1">
      <c r="A42" s="1" t="s">
        <v>15</v>
      </c>
      <c r="B42" s="3"/>
      <c r="C42" s="57"/>
      <c r="D42" s="3"/>
      <c r="E42" s="3"/>
      <c r="F42" s="3"/>
      <c r="G42" s="3"/>
      <c r="H42" s="17"/>
      <c r="I42" s="3"/>
      <c r="J42" s="3"/>
      <c r="K42" s="3"/>
    </row>
    <row r="43" spans="1:11" ht="21.75" customHeight="1">
      <c r="A43" s="29" t="s">
        <v>44</v>
      </c>
      <c r="B43" s="57"/>
      <c r="C43" s="57">
        <v>18</v>
      </c>
      <c r="D43" s="3"/>
      <c r="E43" s="10">
        <v>1193519802</v>
      </c>
      <c r="F43" s="10"/>
      <c r="G43" s="10">
        <v>419225351</v>
      </c>
      <c r="H43" s="14"/>
      <c r="I43" s="10">
        <v>90015554</v>
      </c>
      <c r="J43" s="10"/>
      <c r="K43" s="10">
        <v>41462201</v>
      </c>
    </row>
    <row r="44" spans="1:11" ht="21.75" customHeight="1">
      <c r="A44" s="29" t="s">
        <v>41</v>
      </c>
      <c r="B44" s="57"/>
      <c r="C44" s="57" t="s">
        <v>195</v>
      </c>
      <c r="D44" s="3"/>
      <c r="E44" s="10">
        <v>1071294647</v>
      </c>
      <c r="F44" s="10"/>
      <c r="G44" s="10">
        <v>640362779</v>
      </c>
      <c r="H44" s="14"/>
      <c r="I44" s="10">
        <v>341788159</v>
      </c>
      <c r="J44" s="10"/>
      <c r="K44" s="10">
        <v>172209670</v>
      </c>
    </row>
    <row r="45" spans="1:11" ht="21.75" customHeight="1">
      <c r="A45" s="29" t="s">
        <v>200</v>
      </c>
      <c r="B45" s="57"/>
      <c r="C45" s="57">
        <v>7</v>
      </c>
      <c r="D45" s="3"/>
      <c r="E45" s="10">
        <v>0</v>
      </c>
      <c r="F45" s="10"/>
      <c r="G45" s="10">
        <v>0</v>
      </c>
      <c r="H45" s="14"/>
      <c r="I45" s="10">
        <v>30000000</v>
      </c>
      <c r="J45" s="10"/>
      <c r="K45" s="10">
        <v>60000000</v>
      </c>
    </row>
    <row r="46" spans="1:11" ht="21.75" customHeight="1">
      <c r="A46" s="29" t="s">
        <v>193</v>
      </c>
      <c r="B46" s="57"/>
      <c r="C46" s="57">
        <v>16</v>
      </c>
      <c r="D46" s="3"/>
      <c r="E46" s="10">
        <v>60830786</v>
      </c>
      <c r="F46" s="10"/>
      <c r="G46" s="10">
        <v>76461723</v>
      </c>
      <c r="H46" s="14"/>
      <c r="I46" s="10">
        <v>29979994</v>
      </c>
      <c r="J46" s="10"/>
      <c r="K46" s="10">
        <v>23227027</v>
      </c>
    </row>
    <row r="47" spans="1:11" ht="21.75" customHeight="1">
      <c r="A47" s="29" t="s">
        <v>113</v>
      </c>
      <c r="B47" s="57"/>
      <c r="C47" s="57"/>
      <c r="H47" s="50"/>
    </row>
    <row r="48" spans="1:11" ht="21.75" customHeight="1">
      <c r="A48" s="29" t="s">
        <v>112</v>
      </c>
      <c r="B48" s="57"/>
      <c r="C48" s="57">
        <v>20</v>
      </c>
      <c r="D48" s="3"/>
      <c r="E48" s="10">
        <v>3327373</v>
      </c>
      <c r="F48" s="10"/>
      <c r="G48" s="10">
        <v>28859533</v>
      </c>
      <c r="H48" s="14"/>
      <c r="I48" s="10">
        <v>570373</v>
      </c>
      <c r="J48" s="10"/>
      <c r="K48" s="10">
        <v>2094533</v>
      </c>
    </row>
    <row r="49" spans="1:11" ht="21.75" customHeight="1">
      <c r="A49" s="29" t="s">
        <v>45</v>
      </c>
      <c r="B49" s="57"/>
      <c r="C49" s="57"/>
      <c r="D49" s="3"/>
      <c r="E49" s="10">
        <v>150777516</v>
      </c>
      <c r="F49" s="10"/>
      <c r="G49" s="10">
        <v>67964950</v>
      </c>
      <c r="H49" s="14"/>
      <c r="I49" s="10">
        <v>39424051</v>
      </c>
      <c r="J49" s="10"/>
      <c r="K49" s="10">
        <v>17497615</v>
      </c>
    </row>
    <row r="50" spans="1:11" ht="21.75" customHeight="1">
      <c r="A50" s="29" t="s">
        <v>147</v>
      </c>
      <c r="B50" s="57"/>
      <c r="C50" s="57">
        <v>10</v>
      </c>
      <c r="H50" s="50"/>
    </row>
    <row r="51" spans="1:11" ht="21.75" customHeight="1">
      <c r="A51" s="29" t="s">
        <v>100</v>
      </c>
      <c r="B51" s="57"/>
      <c r="D51" s="3"/>
      <c r="E51" s="10">
        <v>0</v>
      </c>
      <c r="F51" s="10"/>
      <c r="G51" s="10">
        <v>5830423</v>
      </c>
      <c r="H51" s="14"/>
      <c r="I51" s="10">
        <v>0</v>
      </c>
      <c r="J51" s="10"/>
      <c r="K51" s="10">
        <v>5830423</v>
      </c>
    </row>
    <row r="52" spans="1:11" ht="21.75" customHeight="1">
      <c r="A52" s="29" t="s">
        <v>108</v>
      </c>
      <c r="B52" s="57"/>
      <c r="C52" s="57"/>
      <c r="D52" s="3"/>
      <c r="E52" s="10">
        <v>1143129138</v>
      </c>
      <c r="F52" s="10"/>
      <c r="G52" s="10">
        <v>1347292332</v>
      </c>
      <c r="H52" s="14"/>
      <c r="I52" s="10">
        <v>382683874</v>
      </c>
      <c r="J52" s="10"/>
      <c r="K52" s="10">
        <v>424294888</v>
      </c>
    </row>
    <row r="53" spans="1:11" ht="21.75" customHeight="1">
      <c r="A53" s="29" t="s">
        <v>16</v>
      </c>
      <c r="B53" s="57"/>
      <c r="C53" s="57"/>
      <c r="D53" s="3"/>
      <c r="E53" s="10">
        <v>2166348</v>
      </c>
      <c r="F53" s="10"/>
      <c r="G53" s="10">
        <v>2335026</v>
      </c>
      <c r="H53" s="14"/>
      <c r="I53" s="10">
        <v>0</v>
      </c>
      <c r="J53" s="10"/>
      <c r="K53" s="10">
        <v>0</v>
      </c>
    </row>
    <row r="54" spans="1:11" ht="21.75" customHeight="1">
      <c r="A54" s="29" t="s">
        <v>118</v>
      </c>
      <c r="B54" s="57"/>
      <c r="C54" s="57">
        <v>21</v>
      </c>
      <c r="D54" s="3"/>
      <c r="E54" s="10">
        <v>43183940</v>
      </c>
      <c r="F54" s="10"/>
      <c r="G54" s="10">
        <v>43361927</v>
      </c>
      <c r="H54" s="14"/>
      <c r="I54" s="10">
        <v>0</v>
      </c>
      <c r="J54" s="10"/>
      <c r="K54" s="10">
        <v>0</v>
      </c>
    </row>
    <row r="55" spans="1:11" ht="21.75" customHeight="1">
      <c r="A55" s="29" t="s">
        <v>17</v>
      </c>
      <c r="B55" s="3"/>
      <c r="C55" s="57"/>
      <c r="D55" s="3"/>
      <c r="E55" s="10">
        <v>22907102</v>
      </c>
      <c r="F55" s="10">
        <v>7259</v>
      </c>
      <c r="G55" s="10">
        <v>7258938</v>
      </c>
      <c r="H55" s="14">
        <v>7258937</v>
      </c>
      <c r="I55" s="10">
        <v>6434630</v>
      </c>
      <c r="J55" s="10"/>
      <c r="K55" s="10">
        <v>4648204</v>
      </c>
    </row>
    <row r="56" spans="1:11" ht="21.75" customHeight="1">
      <c r="A56" s="1" t="s">
        <v>18</v>
      </c>
      <c r="B56" s="3"/>
      <c r="C56" s="57"/>
      <c r="D56" s="3"/>
      <c r="E56" s="59">
        <f>SUM(E43:E55)</f>
        <v>3691136652</v>
      </c>
      <c r="F56" s="14"/>
      <c r="G56" s="59">
        <f>SUM(G43:G55)</f>
        <v>2638952982</v>
      </c>
      <c r="H56" s="14"/>
      <c r="I56" s="59">
        <f>SUM(I43:I55)</f>
        <v>920896635</v>
      </c>
      <c r="J56" s="14"/>
      <c r="K56" s="59">
        <f>SUM(K43:K55)</f>
        <v>751264561</v>
      </c>
    </row>
    <row r="57" spans="1:11" ht="21.75" customHeight="1">
      <c r="A57" s="1" t="s">
        <v>19</v>
      </c>
      <c r="B57" s="3"/>
      <c r="C57" s="57"/>
      <c r="D57" s="3"/>
      <c r="E57" s="14"/>
      <c r="F57" s="14"/>
      <c r="G57" s="14"/>
      <c r="H57" s="14"/>
      <c r="I57" s="14"/>
      <c r="J57" s="14"/>
      <c r="K57" s="14"/>
    </row>
    <row r="58" spans="1:11" ht="21.75" customHeight="1">
      <c r="A58" s="29" t="s">
        <v>194</v>
      </c>
      <c r="B58" s="3"/>
      <c r="C58" s="57">
        <v>16</v>
      </c>
      <c r="D58" s="3"/>
      <c r="E58" s="14">
        <v>108489309</v>
      </c>
      <c r="F58" s="14"/>
      <c r="G58" s="14">
        <v>40795797</v>
      </c>
      <c r="H58" s="14"/>
      <c r="I58" s="14">
        <v>38397939</v>
      </c>
      <c r="J58" s="14"/>
      <c r="K58" s="14">
        <v>14499499</v>
      </c>
    </row>
    <row r="59" spans="1:11" ht="21.75" customHeight="1">
      <c r="A59" s="29" t="s">
        <v>153</v>
      </c>
      <c r="B59" s="3"/>
      <c r="H59" s="50"/>
    </row>
    <row r="60" spans="1:11" ht="21.75" customHeight="1">
      <c r="A60" s="29" t="s">
        <v>152</v>
      </c>
      <c r="B60" s="3"/>
      <c r="C60" s="57">
        <v>20</v>
      </c>
      <c r="D60" s="3"/>
      <c r="E60" s="14">
        <v>289063</v>
      </c>
      <c r="F60" s="14"/>
      <c r="G60" s="14">
        <v>3616436</v>
      </c>
      <c r="H60" s="14"/>
      <c r="I60" s="14">
        <v>289063</v>
      </c>
      <c r="J60" s="14"/>
      <c r="K60" s="14">
        <v>859436</v>
      </c>
    </row>
    <row r="61" spans="1:11" ht="21.75" customHeight="1">
      <c r="A61" s="29" t="s">
        <v>148</v>
      </c>
      <c r="B61" s="3"/>
      <c r="C61" s="57">
        <v>22</v>
      </c>
      <c r="D61" s="3"/>
      <c r="E61" s="14">
        <v>17221283</v>
      </c>
      <c r="F61" s="14"/>
      <c r="G61" s="14">
        <v>14725100</v>
      </c>
      <c r="H61" s="14"/>
      <c r="I61" s="14">
        <v>7237164</v>
      </c>
      <c r="J61" s="14"/>
      <c r="K61" s="14">
        <v>10449153</v>
      </c>
    </row>
    <row r="62" spans="1:11" ht="21.75" customHeight="1">
      <c r="A62" s="29" t="s">
        <v>38</v>
      </c>
      <c r="B62" s="3"/>
      <c r="C62" s="57">
        <v>23</v>
      </c>
      <c r="D62" s="3"/>
      <c r="E62" s="14">
        <v>67879915</v>
      </c>
      <c r="F62" s="14"/>
      <c r="G62" s="14">
        <v>65090041</v>
      </c>
      <c r="H62" s="14"/>
      <c r="I62" s="14">
        <v>32749764</v>
      </c>
      <c r="J62" s="14"/>
      <c r="K62" s="14">
        <v>30384636</v>
      </c>
    </row>
    <row r="63" spans="1:11" ht="21.75" customHeight="1">
      <c r="A63" s="29" t="s">
        <v>119</v>
      </c>
      <c r="B63" s="3"/>
      <c r="C63" s="57"/>
      <c r="D63" s="3"/>
      <c r="E63" s="14">
        <v>405450</v>
      </c>
      <c r="F63" s="14"/>
      <c r="G63" s="14">
        <v>405450</v>
      </c>
      <c r="H63" s="14"/>
      <c r="I63" s="14">
        <v>0</v>
      </c>
      <c r="J63" s="14"/>
      <c r="K63" s="14">
        <v>0</v>
      </c>
    </row>
    <row r="64" spans="1:11" ht="21.75" customHeight="1">
      <c r="A64" s="1" t="s">
        <v>20</v>
      </c>
      <c r="B64" s="3"/>
      <c r="C64" s="57"/>
      <c r="D64" s="3"/>
      <c r="E64" s="59">
        <f>SUM(E58:E63)</f>
        <v>194285020</v>
      </c>
      <c r="F64" s="14"/>
      <c r="G64" s="59">
        <f>SUM(G58:G63)</f>
        <v>124632824</v>
      </c>
      <c r="H64" s="14"/>
      <c r="I64" s="59">
        <f>SUM(I58:I63)</f>
        <v>78673930</v>
      </c>
      <c r="J64" s="14"/>
      <c r="K64" s="59">
        <f>SUM(K58:K63)</f>
        <v>56192724</v>
      </c>
    </row>
    <row r="65" spans="1:11" ht="21.75" customHeight="1">
      <c r="A65" s="1" t="s">
        <v>21</v>
      </c>
      <c r="B65" s="3"/>
      <c r="C65" s="46"/>
      <c r="D65" s="3"/>
      <c r="E65" s="59">
        <f>SUM(E56,E64)</f>
        <v>3885421672</v>
      </c>
      <c r="F65" s="14"/>
      <c r="G65" s="59">
        <f>SUM(G56,G64)</f>
        <v>2763585806</v>
      </c>
      <c r="H65" s="14"/>
      <c r="I65" s="59">
        <f>SUM(I56,I64)</f>
        <v>999570565</v>
      </c>
      <c r="J65" s="14"/>
      <c r="K65" s="59">
        <f>SUM(K56,K64)</f>
        <v>807457285</v>
      </c>
    </row>
    <row r="66" spans="1:11" ht="21.75" customHeight="1">
      <c r="A66" s="67"/>
      <c r="B66" s="58"/>
      <c r="C66" s="46"/>
      <c r="D66" s="3"/>
      <c r="E66" s="14"/>
      <c r="F66" s="14"/>
      <c r="G66" s="14"/>
      <c r="H66" s="14"/>
      <c r="I66" s="14"/>
      <c r="J66" s="14"/>
      <c r="K66" s="14"/>
    </row>
    <row r="67" spans="1:11" ht="21.75" customHeight="1">
      <c r="A67" s="67" t="s">
        <v>13</v>
      </c>
      <c r="B67" s="58"/>
      <c r="C67" s="46"/>
      <c r="D67" s="3"/>
      <c r="E67" s="68"/>
      <c r="F67" s="68"/>
      <c r="G67" s="68"/>
      <c r="H67" s="68"/>
      <c r="I67" s="68"/>
      <c r="J67" s="68"/>
      <c r="K67" s="68"/>
    </row>
    <row r="68" spans="1:11" ht="21.75" customHeight="1">
      <c r="A68" s="1" t="s">
        <v>159</v>
      </c>
      <c r="B68" s="45"/>
      <c r="C68" s="46"/>
      <c r="D68" s="47"/>
      <c r="E68" s="47"/>
      <c r="F68" s="47"/>
      <c r="G68" s="47"/>
      <c r="H68" s="49"/>
      <c r="I68" s="47"/>
      <c r="J68" s="47"/>
      <c r="K68" s="47"/>
    </row>
    <row r="69" spans="1:11" ht="21.75" customHeight="1">
      <c r="A69" s="1" t="s">
        <v>166</v>
      </c>
      <c r="B69" s="45"/>
      <c r="C69" s="46"/>
      <c r="D69" s="47"/>
      <c r="E69" s="47"/>
      <c r="F69" s="47"/>
      <c r="G69" s="47"/>
      <c r="H69" s="49"/>
      <c r="I69" s="47"/>
      <c r="J69" s="47"/>
      <c r="K69" s="47"/>
    </row>
    <row r="70" spans="1:11" ht="21.75" customHeight="1">
      <c r="A70" s="1" t="s">
        <v>117</v>
      </c>
      <c r="B70" s="47"/>
      <c r="C70" s="46"/>
      <c r="D70" s="47"/>
      <c r="E70" s="47"/>
      <c r="F70" s="47"/>
      <c r="G70" s="47"/>
      <c r="H70" s="49"/>
      <c r="I70" s="47"/>
      <c r="J70" s="47"/>
      <c r="K70" s="47"/>
    </row>
    <row r="71" spans="1:11" ht="21.75" customHeight="1">
      <c r="A71" s="51" t="s">
        <v>160</v>
      </c>
      <c r="B71" s="47"/>
      <c r="C71" s="46"/>
      <c r="D71" s="47"/>
      <c r="E71" s="47"/>
      <c r="F71" s="47"/>
      <c r="G71" s="47"/>
      <c r="H71" s="49"/>
      <c r="I71" s="47"/>
      <c r="J71" s="47"/>
      <c r="K71" s="47"/>
    </row>
    <row r="72" spans="1:11" ht="21.75" customHeight="1">
      <c r="A72" s="51"/>
      <c r="B72" s="47"/>
      <c r="C72" s="46"/>
      <c r="D72" s="47"/>
      <c r="E72" s="47"/>
      <c r="F72" s="47"/>
      <c r="G72" s="21"/>
      <c r="H72" s="49"/>
      <c r="I72" s="47"/>
      <c r="J72" s="47"/>
      <c r="K72" s="21" t="s">
        <v>0</v>
      </c>
    </row>
    <row r="73" spans="1:11" ht="21.75" customHeight="1">
      <c r="A73" s="51"/>
      <c r="B73" s="47"/>
      <c r="C73" s="46"/>
      <c r="D73" s="47"/>
      <c r="E73" s="79" t="s">
        <v>59</v>
      </c>
      <c r="F73" s="79"/>
      <c r="G73" s="79"/>
      <c r="H73" s="53"/>
      <c r="I73" s="79" t="s">
        <v>60</v>
      </c>
      <c r="J73" s="79"/>
      <c r="K73" s="79"/>
    </row>
    <row r="74" spans="1:11" ht="21.75" customHeight="1">
      <c r="A74" s="11"/>
      <c r="B74" s="3"/>
      <c r="C74" s="54" t="s">
        <v>1</v>
      </c>
      <c r="D74" s="3"/>
      <c r="E74" s="22" t="s">
        <v>161</v>
      </c>
      <c r="F74" s="65"/>
      <c r="G74" s="22" t="s">
        <v>144</v>
      </c>
      <c r="H74" s="66"/>
      <c r="I74" s="22" t="s">
        <v>161</v>
      </c>
      <c r="J74" s="65"/>
      <c r="K74" s="22" t="s">
        <v>144</v>
      </c>
    </row>
    <row r="75" spans="1:11" ht="21.75" customHeight="1">
      <c r="A75" s="1" t="s">
        <v>22</v>
      </c>
      <c r="B75" s="3"/>
      <c r="C75" s="46"/>
      <c r="D75" s="3"/>
      <c r="E75" s="69"/>
      <c r="F75" s="69"/>
      <c r="G75" s="69"/>
      <c r="H75" s="68"/>
      <c r="I75" s="69"/>
      <c r="J75" s="69"/>
      <c r="K75" s="69"/>
    </row>
    <row r="76" spans="1:11" ht="21.75" customHeight="1">
      <c r="A76" s="29" t="s">
        <v>23</v>
      </c>
      <c r="B76" s="3"/>
      <c r="C76" s="57">
        <v>24</v>
      </c>
      <c r="D76" s="3"/>
      <c r="E76" s="69"/>
      <c r="F76" s="69"/>
      <c r="G76" s="69"/>
      <c r="H76" s="68"/>
      <c r="I76" s="69"/>
      <c r="J76" s="69"/>
      <c r="K76" s="69"/>
    </row>
    <row r="77" spans="1:11" ht="21.75" customHeight="1">
      <c r="A77" s="29" t="s">
        <v>24</v>
      </c>
      <c r="B77" s="58"/>
      <c r="C77" s="57"/>
      <c r="D77" s="3"/>
      <c r="E77" s="69"/>
      <c r="F77" s="69"/>
      <c r="G77" s="69"/>
      <c r="H77" s="68"/>
      <c r="I77" s="69"/>
      <c r="J77" s="69"/>
      <c r="K77" s="69"/>
    </row>
    <row r="78" spans="1:11" ht="21.75" customHeight="1">
      <c r="A78" s="29" t="s">
        <v>168</v>
      </c>
      <c r="B78" s="58"/>
      <c r="C78" s="57"/>
      <c r="D78" s="3"/>
      <c r="E78" s="69"/>
      <c r="F78" s="69"/>
      <c r="G78" s="69"/>
      <c r="H78" s="68"/>
      <c r="I78" s="69"/>
      <c r="J78" s="69"/>
      <c r="K78" s="69"/>
    </row>
    <row r="79" spans="1:11" ht="21.75" customHeight="1" thickBot="1">
      <c r="A79" s="29" t="s">
        <v>170</v>
      </c>
      <c r="B79" s="52"/>
      <c r="C79" s="57"/>
      <c r="D79" s="3"/>
      <c r="E79" s="62">
        <v>700000000</v>
      </c>
      <c r="F79" s="10"/>
      <c r="G79" s="62">
        <v>500000000</v>
      </c>
      <c r="H79" s="14"/>
      <c r="I79" s="62">
        <v>700000000</v>
      </c>
      <c r="J79" s="10"/>
      <c r="K79" s="62">
        <v>500000000</v>
      </c>
    </row>
    <row r="80" spans="1:11" ht="21.75" customHeight="1" thickTop="1">
      <c r="A80" s="29" t="s">
        <v>53</v>
      </c>
      <c r="B80" s="58"/>
      <c r="C80" s="57"/>
      <c r="D80" s="3"/>
      <c r="E80" s="24"/>
      <c r="F80" s="24"/>
      <c r="G80" s="24"/>
      <c r="H80" s="27"/>
      <c r="I80" s="24"/>
      <c r="J80" s="24"/>
      <c r="K80" s="24"/>
    </row>
    <row r="81" spans="1:11" ht="21.75" customHeight="1">
      <c r="A81" s="29" t="s">
        <v>169</v>
      </c>
      <c r="B81" s="58"/>
      <c r="C81" s="57"/>
      <c r="D81" s="3"/>
      <c r="E81" s="24"/>
      <c r="F81" s="24"/>
      <c r="G81" s="24"/>
      <c r="H81" s="27"/>
      <c r="I81" s="24"/>
      <c r="J81" s="24"/>
      <c r="K81" s="24"/>
    </row>
    <row r="82" spans="1:11" ht="21.75" customHeight="1">
      <c r="A82" s="29" t="s">
        <v>171</v>
      </c>
      <c r="B82" s="52"/>
      <c r="C82" s="46"/>
      <c r="D82" s="3"/>
      <c r="E82" s="14">
        <v>500000000</v>
      </c>
      <c r="F82" s="14"/>
      <c r="G82" s="14">
        <v>500000000</v>
      </c>
      <c r="H82" s="14"/>
      <c r="I82" s="14">
        <v>500000000</v>
      </c>
      <c r="J82" s="14"/>
      <c r="K82" s="14">
        <v>500000000</v>
      </c>
    </row>
    <row r="83" spans="1:11" ht="21.75" customHeight="1">
      <c r="A83" s="29" t="s">
        <v>114</v>
      </c>
      <c r="B83" s="52"/>
      <c r="C83" s="46"/>
      <c r="D83" s="3"/>
      <c r="H83" s="50"/>
    </row>
    <row r="84" spans="1:11" ht="21.75" customHeight="1">
      <c r="A84" s="29" t="s">
        <v>115</v>
      </c>
      <c r="B84" s="52"/>
      <c r="C84" s="46"/>
      <c r="D84" s="3"/>
      <c r="E84" s="14">
        <v>-77880102</v>
      </c>
      <c r="F84" s="14"/>
      <c r="G84" s="14">
        <v>-77880102</v>
      </c>
      <c r="H84" s="14"/>
      <c r="I84" s="14">
        <v>0</v>
      </c>
      <c r="J84" s="14"/>
      <c r="K84" s="14">
        <v>0</v>
      </c>
    </row>
    <row r="85" spans="1:11" ht="21.75" customHeight="1">
      <c r="A85" s="29" t="s">
        <v>54</v>
      </c>
      <c r="B85" s="52"/>
      <c r="C85" s="46"/>
      <c r="D85" s="3"/>
      <c r="H85" s="50"/>
    </row>
    <row r="86" spans="1:11" ht="21.75" customHeight="1">
      <c r="A86" s="29" t="s">
        <v>55</v>
      </c>
      <c r="B86" s="52"/>
      <c r="C86" s="57">
        <v>25</v>
      </c>
      <c r="D86" s="3"/>
      <c r="E86" s="14">
        <v>28500000</v>
      </c>
      <c r="F86" s="14"/>
      <c r="G86" s="14">
        <v>22500000</v>
      </c>
      <c r="H86" s="14"/>
      <c r="I86" s="14">
        <v>28500000</v>
      </c>
      <c r="J86" s="14"/>
      <c r="K86" s="14">
        <v>22500000</v>
      </c>
    </row>
    <row r="87" spans="1:11" ht="21.75" customHeight="1">
      <c r="A87" s="29" t="s">
        <v>56</v>
      </c>
      <c r="B87" s="58"/>
      <c r="C87" s="57"/>
      <c r="D87" s="3"/>
      <c r="E87" s="10">
        <v>608811395</v>
      </c>
      <c r="F87" s="10"/>
      <c r="G87" s="10">
        <v>564368484</v>
      </c>
      <c r="H87" s="14"/>
      <c r="I87" s="10">
        <v>394333116</v>
      </c>
      <c r="J87" s="10"/>
      <c r="K87" s="10">
        <v>371166034</v>
      </c>
    </row>
    <row r="88" spans="1:11" ht="21.75" customHeight="1">
      <c r="A88" s="1" t="s">
        <v>25</v>
      </c>
      <c r="B88" s="58"/>
      <c r="C88" s="46"/>
      <c r="D88" s="3"/>
      <c r="E88" s="59">
        <f>SUM(E82:E87)</f>
        <v>1059431293</v>
      </c>
      <c r="F88" s="10"/>
      <c r="G88" s="59">
        <f>SUM(G82:G87)</f>
        <v>1008988382</v>
      </c>
      <c r="H88" s="14"/>
      <c r="I88" s="59">
        <f>SUM(I82:I87)</f>
        <v>922833116</v>
      </c>
      <c r="J88" s="10"/>
      <c r="K88" s="59">
        <f>SUM(K82:K87)</f>
        <v>893666034</v>
      </c>
    </row>
    <row r="89" spans="1:11" ht="21.75" customHeight="1" thickBot="1">
      <c r="A89" s="1" t="s">
        <v>26</v>
      </c>
      <c r="B89" s="3"/>
      <c r="C89" s="46"/>
      <c r="D89" s="3"/>
      <c r="E89" s="62">
        <f>SUM(E65,E88)</f>
        <v>4944852965</v>
      </c>
      <c r="F89" s="10"/>
      <c r="G89" s="62">
        <f>SUM(G65,G88)</f>
        <v>3772574188</v>
      </c>
      <c r="H89" s="14"/>
      <c r="I89" s="62">
        <f>SUM(I65,I88)</f>
        <v>1922403681</v>
      </c>
      <c r="J89" s="10"/>
      <c r="K89" s="62">
        <f>SUM(K65,K88)</f>
        <v>1701123319</v>
      </c>
    </row>
    <row r="90" spans="1:11" ht="21.75" customHeight="1" thickTop="1">
      <c r="A90" s="11"/>
      <c r="B90" s="3"/>
      <c r="C90" s="46"/>
      <c r="D90" s="3"/>
      <c r="E90" s="10">
        <f>E89-E31</f>
        <v>0</v>
      </c>
      <c r="F90" s="24"/>
      <c r="G90" s="10">
        <f>G89-G31</f>
        <v>0</v>
      </c>
      <c r="H90" s="27"/>
      <c r="I90" s="10">
        <f>I89-I31</f>
        <v>0</v>
      </c>
      <c r="J90" s="24"/>
      <c r="K90" s="10">
        <f>K89-K31</f>
        <v>0</v>
      </c>
    </row>
    <row r="91" spans="1:11" ht="21.75" customHeight="1">
      <c r="A91" s="67" t="s">
        <v>13</v>
      </c>
      <c r="B91" s="58"/>
      <c r="C91" s="70"/>
      <c r="D91" s="3"/>
      <c r="E91" s="3"/>
      <c r="F91" s="3"/>
      <c r="G91" s="3"/>
      <c r="H91" s="17"/>
      <c r="I91" s="3"/>
      <c r="J91" s="3"/>
      <c r="K91" s="3"/>
    </row>
    <row r="92" spans="1:11" ht="21.75" customHeight="1">
      <c r="A92" s="67"/>
      <c r="B92" s="58"/>
      <c r="C92" s="70"/>
      <c r="D92" s="3"/>
      <c r="E92" s="3"/>
      <c r="F92" s="3"/>
      <c r="G92" s="3"/>
      <c r="H92" s="17"/>
      <c r="I92" s="3"/>
      <c r="J92" s="3"/>
      <c r="K92" s="3"/>
    </row>
    <row r="93" spans="1:11" ht="21.75" customHeight="1">
      <c r="A93" s="67"/>
      <c r="B93" s="58"/>
      <c r="C93" s="70"/>
      <c r="D93" s="3"/>
      <c r="E93" s="3"/>
      <c r="F93" s="3"/>
      <c r="G93" s="3"/>
      <c r="H93" s="17"/>
      <c r="I93" s="3"/>
      <c r="J93" s="3"/>
      <c r="K93" s="3"/>
    </row>
    <row r="94" spans="1:11" ht="21.75" customHeight="1">
      <c r="A94" s="67"/>
      <c r="B94" s="58"/>
      <c r="C94" s="70"/>
      <c r="D94" s="3"/>
      <c r="E94" s="3"/>
      <c r="F94" s="3"/>
      <c r="G94" s="3"/>
      <c r="H94" s="17"/>
      <c r="I94" s="3"/>
      <c r="J94" s="3"/>
      <c r="K94" s="3"/>
    </row>
    <row r="96" spans="1:11" ht="21.75" customHeight="1">
      <c r="A96" s="71"/>
      <c r="B96" s="71"/>
      <c r="C96" s="71"/>
    </row>
    <row r="98" spans="1:4" ht="21.75" customHeight="1">
      <c r="D98" s="13" t="s">
        <v>27</v>
      </c>
    </row>
    <row r="99" spans="1:4" ht="21.75" customHeight="1">
      <c r="A99" s="71"/>
      <c r="B99" s="71"/>
      <c r="C99" s="71"/>
    </row>
  </sheetData>
  <mergeCells count="6">
    <mergeCell ref="I39:K39"/>
    <mergeCell ref="E73:G73"/>
    <mergeCell ref="I73:K73"/>
    <mergeCell ref="E6:G6"/>
    <mergeCell ref="I6:K6"/>
    <mergeCell ref="E39:G39"/>
  </mergeCells>
  <pageMargins left="0.70866141732283472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3" max="16383" man="1"/>
    <brk id="67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showGridLines="0" view="pageBreakPreview" topLeftCell="A19" zoomScale="70" zoomScaleNormal="55" zoomScaleSheetLayoutView="70" workbookViewId="0">
      <selection activeCell="J31" sqref="J31"/>
    </sheetView>
  </sheetViews>
  <sheetFormatPr defaultColWidth="9.1796875" defaultRowHeight="21.75" customHeight="1"/>
  <cols>
    <col min="1" max="1" width="47.1796875" style="50" customWidth="1"/>
    <col min="2" max="2" width="4" style="50" customWidth="1"/>
    <col min="3" max="3" width="6.1796875" style="50" customWidth="1"/>
    <col min="4" max="4" width="1.81640625" style="50" customWidth="1"/>
    <col min="5" max="5" width="16.81640625" style="50" customWidth="1"/>
    <col min="6" max="6" width="1.81640625" style="50" customWidth="1"/>
    <col min="7" max="7" width="16.81640625" style="50" customWidth="1"/>
    <col min="8" max="8" width="1.81640625" style="64" customWidth="1"/>
    <col min="9" max="9" width="16.81640625" style="50" customWidth="1"/>
    <col min="10" max="10" width="1.81640625" style="50" customWidth="1"/>
    <col min="11" max="11" width="16.81640625" style="50" customWidth="1"/>
    <col min="12" max="16384" width="9.1796875" style="50"/>
  </cols>
  <sheetData>
    <row r="1" spans="1:11" ht="21.75" customHeight="1">
      <c r="A1" s="1" t="s">
        <v>159</v>
      </c>
      <c r="B1" s="45"/>
      <c r="C1" s="46"/>
      <c r="D1" s="47"/>
      <c r="E1" s="47"/>
      <c r="F1" s="47"/>
      <c r="G1" s="48"/>
      <c r="H1" s="49"/>
      <c r="I1" s="47"/>
      <c r="J1" s="47"/>
      <c r="K1" s="48"/>
    </row>
    <row r="2" spans="1:11" ht="21.75" customHeight="1">
      <c r="A2" s="1" t="s">
        <v>166</v>
      </c>
      <c r="B2" s="45"/>
      <c r="C2" s="46"/>
      <c r="D2" s="47"/>
      <c r="E2" s="47"/>
      <c r="F2" s="47"/>
      <c r="G2" s="48"/>
      <c r="H2" s="49"/>
      <c r="I2" s="47"/>
      <c r="J2" s="47"/>
      <c r="K2" s="48"/>
    </row>
    <row r="3" spans="1:11" ht="21.75" customHeight="1">
      <c r="A3" s="1" t="s">
        <v>120</v>
      </c>
      <c r="B3" s="47"/>
      <c r="C3" s="46"/>
      <c r="D3" s="47"/>
      <c r="E3" s="47"/>
      <c r="F3" s="47"/>
      <c r="G3" s="47"/>
      <c r="H3" s="49"/>
      <c r="I3" s="47"/>
      <c r="J3" s="47"/>
      <c r="K3" s="47"/>
    </row>
    <row r="4" spans="1:11" ht="21.75" customHeight="1">
      <c r="A4" s="51" t="s">
        <v>162</v>
      </c>
      <c r="B4" s="47"/>
      <c r="C4" s="46"/>
      <c r="D4" s="47"/>
      <c r="E4" s="47"/>
      <c r="F4" s="47"/>
      <c r="G4" s="47"/>
      <c r="H4" s="49"/>
      <c r="I4" s="47"/>
      <c r="J4" s="47"/>
      <c r="K4" s="47"/>
    </row>
    <row r="5" spans="1:11" ht="21.75" customHeight="1">
      <c r="A5" s="52"/>
      <c r="B5" s="47"/>
      <c r="C5" s="46"/>
      <c r="D5" s="47"/>
      <c r="E5" s="47"/>
      <c r="F5" s="47"/>
      <c r="G5" s="21"/>
      <c r="H5" s="49"/>
      <c r="I5" s="47"/>
      <c r="J5" s="47"/>
      <c r="K5" s="21" t="s">
        <v>0</v>
      </c>
    </row>
    <row r="6" spans="1:11" ht="21.75" customHeight="1">
      <c r="A6" s="52"/>
      <c r="B6" s="47"/>
      <c r="C6" s="46"/>
      <c r="D6" s="47"/>
      <c r="E6" s="79" t="s">
        <v>59</v>
      </c>
      <c r="F6" s="79"/>
      <c r="G6" s="79"/>
      <c r="H6" s="53"/>
      <c r="I6" s="79" t="s">
        <v>60</v>
      </c>
      <c r="J6" s="79"/>
      <c r="K6" s="79"/>
    </row>
    <row r="7" spans="1:11" ht="21.75" customHeight="1">
      <c r="A7" s="52"/>
      <c r="B7" s="47"/>
      <c r="C7" s="54" t="s">
        <v>1</v>
      </c>
      <c r="D7" s="47"/>
      <c r="E7" s="22">
        <v>2020</v>
      </c>
      <c r="F7" s="22"/>
      <c r="G7" s="22">
        <v>2019</v>
      </c>
      <c r="H7" s="55"/>
      <c r="I7" s="22">
        <v>2020</v>
      </c>
      <c r="J7" s="22"/>
      <c r="K7" s="22">
        <v>2019</v>
      </c>
    </row>
    <row r="8" spans="1:11" ht="21.75" customHeight="1">
      <c r="A8" s="1" t="s">
        <v>121</v>
      </c>
      <c r="B8" s="47"/>
      <c r="C8" s="54"/>
      <c r="D8" s="47"/>
      <c r="E8" s="22"/>
      <c r="F8" s="22"/>
      <c r="G8" s="22"/>
      <c r="H8" s="55"/>
      <c r="I8" s="22"/>
      <c r="J8" s="22"/>
      <c r="K8" s="56"/>
    </row>
    <row r="9" spans="1:11" ht="21.75" customHeight="1">
      <c r="A9" s="1" t="s">
        <v>28</v>
      </c>
      <c r="B9" s="47"/>
      <c r="C9" s="46"/>
      <c r="D9" s="47"/>
      <c r="E9" s="7"/>
      <c r="F9" s="55"/>
      <c r="G9" s="7"/>
      <c r="H9" s="53"/>
      <c r="I9" s="7"/>
      <c r="J9" s="55"/>
      <c r="K9" s="7"/>
    </row>
    <row r="10" spans="1:11" ht="21.75" customHeight="1">
      <c r="A10" s="11" t="s">
        <v>46</v>
      </c>
      <c r="B10" s="3"/>
      <c r="C10" s="54"/>
      <c r="D10" s="3"/>
      <c r="E10" s="10">
        <v>3752306413</v>
      </c>
      <c r="F10" s="10"/>
      <c r="G10" s="10">
        <v>2950231346</v>
      </c>
      <c r="H10" s="10"/>
      <c r="I10" s="10">
        <v>944650670</v>
      </c>
      <c r="J10" s="10"/>
      <c r="K10" s="10">
        <v>925530892</v>
      </c>
    </row>
    <row r="11" spans="1:11" ht="21.75" customHeight="1">
      <c r="A11" s="11" t="s">
        <v>47</v>
      </c>
      <c r="B11" s="3"/>
      <c r="C11" s="57"/>
      <c r="D11" s="3"/>
      <c r="E11" s="10">
        <v>327671763</v>
      </c>
      <c r="F11" s="10"/>
      <c r="G11" s="10">
        <v>174378283</v>
      </c>
      <c r="H11" s="10"/>
      <c r="I11" s="10">
        <v>46423801</v>
      </c>
      <c r="J11" s="10"/>
      <c r="K11" s="10">
        <v>75434965</v>
      </c>
    </row>
    <row r="12" spans="1:11" ht="21.75" customHeight="1">
      <c r="A12" s="11" t="s">
        <v>155</v>
      </c>
      <c r="B12" s="3"/>
      <c r="C12" s="57"/>
      <c r="D12" s="3"/>
      <c r="E12" s="10">
        <v>14731662</v>
      </c>
      <c r="F12" s="10"/>
      <c r="G12" s="10">
        <v>15703649</v>
      </c>
      <c r="H12" s="10"/>
      <c r="I12" s="10">
        <v>52257967</v>
      </c>
      <c r="J12" s="10"/>
      <c r="K12" s="10">
        <v>38622495</v>
      </c>
    </row>
    <row r="13" spans="1:11" ht="21.75" customHeight="1">
      <c r="A13" s="11" t="s">
        <v>29</v>
      </c>
      <c r="B13" s="58"/>
      <c r="C13" s="57">
        <v>26</v>
      </c>
      <c r="D13" s="3"/>
      <c r="E13" s="10">
        <v>34872404</v>
      </c>
      <c r="F13" s="10"/>
      <c r="G13" s="10">
        <v>70088234</v>
      </c>
      <c r="H13" s="10"/>
      <c r="I13" s="10">
        <v>78844418</v>
      </c>
      <c r="J13" s="10"/>
      <c r="K13" s="10">
        <v>6342493</v>
      </c>
    </row>
    <row r="14" spans="1:11" ht="21.75" customHeight="1">
      <c r="A14" s="9" t="s">
        <v>30</v>
      </c>
      <c r="B14" s="58"/>
      <c r="C14" s="57"/>
      <c r="D14" s="3"/>
      <c r="E14" s="59">
        <f>SUM(E10:E13)</f>
        <v>4129582242</v>
      </c>
      <c r="F14" s="10"/>
      <c r="G14" s="59">
        <f>SUM(G10:G13)</f>
        <v>3210401512</v>
      </c>
      <c r="H14" s="10"/>
      <c r="I14" s="59">
        <f>SUM(I10:I13)</f>
        <v>1122176856</v>
      </c>
      <c r="J14" s="10"/>
      <c r="K14" s="59">
        <f>SUM(K10:K13)</f>
        <v>1045930845</v>
      </c>
    </row>
    <row r="15" spans="1:11" ht="21.75" customHeight="1">
      <c r="A15" s="9" t="s">
        <v>31</v>
      </c>
      <c r="B15" s="58"/>
      <c r="C15" s="57"/>
      <c r="D15" s="3"/>
      <c r="E15" s="10"/>
      <c r="F15" s="10"/>
      <c r="G15" s="10"/>
      <c r="H15" s="10"/>
      <c r="I15" s="10"/>
      <c r="J15" s="10"/>
      <c r="K15" s="10"/>
    </row>
    <row r="16" spans="1:11" ht="21.75" customHeight="1">
      <c r="A16" s="11" t="s">
        <v>48</v>
      </c>
      <c r="B16" s="58"/>
      <c r="C16" s="57"/>
      <c r="D16" s="3"/>
      <c r="E16" s="10">
        <v>3404257700</v>
      </c>
      <c r="F16" s="10"/>
      <c r="G16" s="10">
        <v>2519601500</v>
      </c>
      <c r="H16" s="10"/>
      <c r="I16" s="10">
        <v>816373512</v>
      </c>
      <c r="J16" s="10"/>
      <c r="K16" s="10">
        <v>706386863</v>
      </c>
    </row>
    <row r="17" spans="1:11" ht="21.75" customHeight="1">
      <c r="A17" s="29" t="s">
        <v>49</v>
      </c>
      <c r="B17" s="58"/>
      <c r="C17" s="57"/>
      <c r="D17" s="3"/>
      <c r="E17" s="10">
        <v>309714437</v>
      </c>
      <c r="F17" s="10"/>
      <c r="G17" s="10">
        <v>157016547</v>
      </c>
      <c r="H17" s="10"/>
      <c r="I17" s="10">
        <v>43992368</v>
      </c>
      <c r="J17" s="10"/>
      <c r="K17" s="10">
        <v>67011722</v>
      </c>
    </row>
    <row r="18" spans="1:11" ht="21.75" customHeight="1">
      <c r="A18" s="29" t="s">
        <v>156</v>
      </c>
      <c r="B18" s="52"/>
      <c r="C18" s="57"/>
      <c r="D18" s="3"/>
      <c r="E18" s="10">
        <v>9270344</v>
      </c>
      <c r="F18" s="10"/>
      <c r="G18" s="10">
        <v>8701060</v>
      </c>
      <c r="H18" s="10"/>
      <c r="I18" s="10">
        <v>26153866</v>
      </c>
      <c r="J18" s="10"/>
      <c r="K18" s="10">
        <v>16879736</v>
      </c>
    </row>
    <row r="19" spans="1:11" ht="21.75" customHeight="1">
      <c r="A19" s="29" t="s">
        <v>32</v>
      </c>
      <c r="B19" s="52"/>
      <c r="C19" s="57"/>
      <c r="D19" s="3"/>
      <c r="E19" s="10">
        <v>292715296</v>
      </c>
      <c r="F19" s="10"/>
      <c r="G19" s="10">
        <v>345263227</v>
      </c>
      <c r="H19" s="14"/>
      <c r="I19" s="10">
        <v>153260525</v>
      </c>
      <c r="J19" s="10"/>
      <c r="K19" s="10">
        <v>143856976</v>
      </c>
    </row>
    <row r="20" spans="1:11" ht="21.75" customHeight="1">
      <c r="A20" s="1" t="s">
        <v>33</v>
      </c>
      <c r="B20" s="3"/>
      <c r="C20" s="57"/>
      <c r="D20" s="3"/>
      <c r="E20" s="59">
        <f>SUM(E16:E19)</f>
        <v>4015957777</v>
      </c>
      <c r="F20" s="10"/>
      <c r="G20" s="59">
        <f>SUM(G16:G19)</f>
        <v>3030582334</v>
      </c>
      <c r="H20" s="10"/>
      <c r="I20" s="59">
        <f>SUM(I16:I19)</f>
        <v>1039780271</v>
      </c>
      <c r="J20" s="10"/>
      <c r="K20" s="59">
        <f>SUM(K16:K19)</f>
        <v>934135297</v>
      </c>
    </row>
    <row r="21" spans="1:11" ht="21.75" customHeight="1">
      <c r="A21" s="1" t="s">
        <v>172</v>
      </c>
      <c r="B21" s="3"/>
      <c r="C21" s="57"/>
      <c r="D21" s="3"/>
      <c r="E21" s="12">
        <f>E14-E20</f>
        <v>113624465</v>
      </c>
      <c r="F21" s="10"/>
      <c r="G21" s="12">
        <f>G14-G20</f>
        <v>179819178</v>
      </c>
      <c r="H21" s="14"/>
      <c r="I21" s="12">
        <f>I14-I20</f>
        <v>82396585</v>
      </c>
      <c r="J21" s="10"/>
      <c r="K21" s="12">
        <f>K14-K20</f>
        <v>111795548</v>
      </c>
    </row>
    <row r="22" spans="1:11" ht="21.75" customHeight="1">
      <c r="A22" s="29" t="s">
        <v>201</v>
      </c>
      <c r="B22" s="3"/>
      <c r="C22" s="57"/>
      <c r="D22" s="3"/>
      <c r="E22" s="14">
        <v>1800134</v>
      </c>
      <c r="F22" s="10"/>
      <c r="G22" s="14">
        <v>3171994</v>
      </c>
      <c r="H22" s="14"/>
      <c r="I22" s="14">
        <v>705790</v>
      </c>
      <c r="J22" s="10"/>
      <c r="K22" s="14">
        <v>2723250</v>
      </c>
    </row>
    <row r="23" spans="1:11" ht="21.75" customHeight="1">
      <c r="A23" s="29" t="s">
        <v>34</v>
      </c>
      <c r="B23" s="3"/>
      <c r="C23" s="57">
        <v>27</v>
      </c>
      <c r="D23" s="3"/>
      <c r="E23" s="14">
        <v>-8981427</v>
      </c>
      <c r="F23" s="14"/>
      <c r="G23" s="14">
        <v>-11846884</v>
      </c>
      <c r="H23" s="14"/>
      <c r="I23" s="14">
        <v>-5755616</v>
      </c>
      <c r="J23" s="14"/>
      <c r="K23" s="14">
        <v>-6703641</v>
      </c>
    </row>
    <row r="24" spans="1:11" ht="21.75" customHeight="1">
      <c r="A24" s="1" t="s">
        <v>50</v>
      </c>
      <c r="B24" s="3"/>
      <c r="C24" s="57"/>
      <c r="D24" s="3"/>
      <c r="E24" s="12">
        <f>SUM(E21:E23)</f>
        <v>106443172</v>
      </c>
      <c r="F24" s="10"/>
      <c r="G24" s="12">
        <f>SUM(G21:G23)</f>
        <v>171144288</v>
      </c>
      <c r="H24" s="14"/>
      <c r="I24" s="12">
        <f>SUM(I21:I23)</f>
        <v>77346759</v>
      </c>
      <c r="J24" s="10"/>
      <c r="K24" s="12">
        <f>SUM(K21:K23)</f>
        <v>107815157</v>
      </c>
    </row>
    <row r="25" spans="1:11" ht="21.75" customHeight="1">
      <c r="A25" s="29" t="s">
        <v>42</v>
      </c>
      <c r="B25" s="3"/>
      <c r="C25" s="57">
        <v>29</v>
      </c>
      <c r="D25" s="3"/>
      <c r="E25" s="10">
        <v>-19551692</v>
      </c>
      <c r="F25" s="10"/>
      <c r="G25" s="10">
        <v>-30489642</v>
      </c>
      <c r="H25" s="14"/>
      <c r="I25" s="10">
        <v>-8179677</v>
      </c>
      <c r="J25" s="10"/>
      <c r="K25" s="10">
        <v>-22128552</v>
      </c>
    </row>
    <row r="26" spans="1:11" ht="21.75" customHeight="1">
      <c r="A26" s="1" t="s">
        <v>122</v>
      </c>
      <c r="B26" s="3"/>
      <c r="C26" s="57"/>
      <c r="D26" s="3"/>
      <c r="E26" s="59">
        <f>SUM(E24:E25)</f>
        <v>86891480</v>
      </c>
      <c r="F26" s="14"/>
      <c r="G26" s="59">
        <f>SUM(G24:G25)</f>
        <v>140654646</v>
      </c>
      <c r="H26" s="14"/>
      <c r="I26" s="59">
        <f>SUM(I24:I25)</f>
        <v>69167082</v>
      </c>
      <c r="J26" s="14"/>
      <c r="K26" s="59">
        <f>SUM(K24:K25)</f>
        <v>85686605</v>
      </c>
    </row>
    <row r="27" spans="1:11" ht="21.75" customHeight="1">
      <c r="A27" s="29"/>
      <c r="B27" s="52"/>
      <c r="C27" s="57"/>
      <c r="D27" s="3"/>
      <c r="E27" s="10"/>
      <c r="F27" s="14"/>
      <c r="G27" s="10"/>
      <c r="H27" s="14"/>
      <c r="I27" s="10"/>
      <c r="J27" s="10"/>
      <c r="K27" s="10"/>
    </row>
    <row r="28" spans="1:11" ht="21.75" customHeight="1">
      <c r="A28" s="60" t="s">
        <v>64</v>
      </c>
      <c r="B28" s="52"/>
      <c r="C28" s="57"/>
      <c r="D28" s="3"/>
      <c r="E28" s="10"/>
      <c r="F28" s="10"/>
      <c r="G28" s="10"/>
      <c r="H28" s="14"/>
      <c r="I28" s="10"/>
      <c r="J28" s="10"/>
      <c r="K28" s="10"/>
    </row>
    <row r="29" spans="1:11" ht="21.75" customHeight="1">
      <c r="A29" s="61" t="s">
        <v>65</v>
      </c>
      <c r="B29" s="52"/>
      <c r="C29" s="57"/>
      <c r="D29" s="3"/>
      <c r="E29" s="10"/>
      <c r="F29" s="10"/>
      <c r="G29" s="10"/>
      <c r="H29" s="14"/>
      <c r="I29" s="10"/>
      <c r="J29" s="10"/>
      <c r="K29" s="10"/>
    </row>
    <row r="30" spans="1:11" ht="21.75" customHeight="1">
      <c r="A30" s="61" t="s">
        <v>66</v>
      </c>
      <c r="B30" s="52"/>
      <c r="C30" s="57"/>
      <c r="D30" s="3"/>
      <c r="E30" s="10"/>
      <c r="F30" s="10"/>
      <c r="G30" s="10"/>
      <c r="H30" s="14"/>
      <c r="I30" s="10"/>
      <c r="J30" s="10"/>
      <c r="K30" s="10"/>
    </row>
    <row r="31" spans="1:11" ht="21.75" customHeight="1">
      <c r="A31" s="29" t="s">
        <v>154</v>
      </c>
      <c r="B31" s="52"/>
      <c r="C31" s="57"/>
      <c r="D31" s="3"/>
      <c r="E31" s="10">
        <v>0</v>
      </c>
      <c r="F31" s="10"/>
      <c r="G31" s="10">
        <v>318614</v>
      </c>
      <c r="H31" s="14"/>
      <c r="I31" s="10">
        <v>0</v>
      </c>
      <c r="J31" s="10"/>
      <c r="K31" s="10">
        <v>2402347</v>
      </c>
    </row>
    <row r="32" spans="1:11" ht="21.75" customHeight="1">
      <c r="A32" s="60" t="s">
        <v>69</v>
      </c>
      <c r="B32" s="52"/>
      <c r="C32" s="57"/>
      <c r="D32" s="3"/>
      <c r="E32" s="59">
        <f>SUM(E31)</f>
        <v>0</v>
      </c>
      <c r="F32" s="14"/>
      <c r="G32" s="59">
        <f>SUM(G31)</f>
        <v>318614</v>
      </c>
      <c r="H32" s="14"/>
      <c r="I32" s="59">
        <f>SUM(I31)</f>
        <v>0</v>
      </c>
      <c r="J32" s="14"/>
      <c r="K32" s="59">
        <f>SUM(K31)</f>
        <v>2402347</v>
      </c>
    </row>
    <row r="33" spans="1:11" ht="21.75" customHeight="1">
      <c r="A33" s="29"/>
      <c r="B33" s="52"/>
      <c r="C33" s="57"/>
      <c r="D33" s="3"/>
      <c r="E33" s="14"/>
      <c r="F33" s="14"/>
      <c r="G33" s="14"/>
      <c r="H33" s="14"/>
      <c r="I33" s="14"/>
      <c r="J33" s="10"/>
      <c r="K33" s="14"/>
    </row>
    <row r="34" spans="1:11" ht="21.75" customHeight="1" thickBot="1">
      <c r="A34" s="60" t="s">
        <v>67</v>
      </c>
      <c r="B34" s="52"/>
      <c r="C34" s="57"/>
      <c r="D34" s="3"/>
      <c r="E34" s="62">
        <f>+E26+E32</f>
        <v>86891480</v>
      </c>
      <c r="F34" s="10"/>
      <c r="G34" s="62">
        <f>+G26+G32</f>
        <v>140973260</v>
      </c>
      <c r="H34" s="14"/>
      <c r="I34" s="62">
        <f>+I26+I32</f>
        <v>69167082</v>
      </c>
      <c r="J34" s="10"/>
      <c r="K34" s="62">
        <f>+K26+K32</f>
        <v>88088952</v>
      </c>
    </row>
    <row r="35" spans="1:11" ht="21.75" customHeight="1" thickTop="1">
      <c r="A35" s="60"/>
      <c r="B35" s="52"/>
      <c r="C35" s="57"/>
      <c r="D35" s="3"/>
      <c r="E35" s="10"/>
      <c r="F35" s="10"/>
      <c r="G35" s="10"/>
      <c r="H35" s="14"/>
      <c r="I35" s="10"/>
      <c r="J35" s="10"/>
      <c r="K35" s="10"/>
    </row>
    <row r="36" spans="1:11" ht="21.75" customHeight="1">
      <c r="A36" s="20" t="s">
        <v>68</v>
      </c>
      <c r="B36" s="52"/>
      <c r="C36" s="57">
        <v>30</v>
      </c>
      <c r="D36" s="3"/>
      <c r="E36" s="14"/>
      <c r="F36" s="14"/>
      <c r="G36" s="14"/>
      <c r="H36" s="14"/>
      <c r="I36" s="14"/>
      <c r="J36" s="14"/>
      <c r="K36" s="14"/>
    </row>
    <row r="37" spans="1:11" ht="21.75" customHeight="1" thickBot="1">
      <c r="A37" s="13" t="s">
        <v>173</v>
      </c>
      <c r="B37" s="52"/>
      <c r="C37" s="57"/>
      <c r="D37" s="3"/>
      <c r="E37" s="63">
        <f>E26/500000000</f>
        <v>0.17378295999999999</v>
      </c>
      <c r="F37" s="10"/>
      <c r="G37" s="63">
        <v>0.28130929199999999</v>
      </c>
      <c r="H37" s="14"/>
      <c r="I37" s="63">
        <f>I26/500000000</f>
        <v>0.13833416400000001</v>
      </c>
      <c r="J37" s="10"/>
      <c r="K37" s="63">
        <f>K26/500000000</f>
        <v>0.17137321</v>
      </c>
    </row>
    <row r="38" spans="1:11" ht="21.75" customHeight="1" thickTop="1">
      <c r="A38" s="13"/>
      <c r="B38" s="52"/>
      <c r="C38" s="57"/>
      <c r="D38" s="3"/>
      <c r="E38" s="10"/>
      <c r="F38" s="10"/>
      <c r="G38" s="10"/>
      <c r="H38" s="14"/>
      <c r="I38" s="10"/>
      <c r="J38" s="10"/>
      <c r="K38" s="10"/>
    </row>
    <row r="39" spans="1:11" ht="21.75" customHeight="1">
      <c r="A39" s="29" t="s">
        <v>13</v>
      </c>
      <c r="B39" s="52"/>
      <c r="C39" s="57"/>
      <c r="D39" s="3"/>
      <c r="E39" s="10"/>
      <c r="F39" s="10"/>
      <c r="G39" s="10"/>
      <c r="H39" s="14"/>
      <c r="I39" s="10"/>
      <c r="J39" s="10"/>
      <c r="K39" s="10"/>
    </row>
    <row r="40" spans="1:11" ht="21.75" customHeight="1">
      <c r="A40" s="29"/>
      <c r="B40" s="52"/>
      <c r="C40" s="57"/>
      <c r="D40" s="3"/>
      <c r="E40" s="10"/>
      <c r="F40" s="10"/>
      <c r="G40" s="10"/>
      <c r="H40" s="14"/>
      <c r="I40" s="10"/>
      <c r="J40" s="10"/>
      <c r="K40" s="10"/>
    </row>
  </sheetData>
  <mergeCells count="2">
    <mergeCell ref="I6:K6"/>
    <mergeCell ref="E6:G6"/>
  </mergeCells>
  <pageMargins left="0.79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showGridLines="0" view="pageBreakPreview" topLeftCell="A16" zoomScale="70" zoomScaleNormal="85" zoomScaleSheetLayoutView="70" workbookViewId="0">
      <selection activeCell="J31" sqref="J31"/>
    </sheetView>
  </sheetViews>
  <sheetFormatPr defaultColWidth="9.1796875" defaultRowHeight="21.75" customHeight="1"/>
  <cols>
    <col min="1" max="1" width="43.81640625" style="3" customWidth="1"/>
    <col min="2" max="2" width="8.453125" style="3" customWidth="1"/>
    <col min="3" max="3" width="1.453125" style="3" customWidth="1"/>
    <col min="4" max="4" width="16.81640625" style="3" customWidth="1"/>
    <col min="5" max="5" width="1.81640625" style="3" customWidth="1"/>
    <col min="6" max="6" width="16.81640625" style="3" customWidth="1"/>
    <col min="7" max="7" width="1.81640625" style="3" customWidth="1"/>
    <col min="8" max="8" width="16.81640625" style="3" customWidth="1"/>
    <col min="9" max="9" width="1.81640625" style="3" customWidth="1"/>
    <col min="10" max="10" width="16.81640625" style="3" customWidth="1"/>
    <col min="11" max="11" width="1.81640625" style="3" customWidth="1"/>
    <col min="12" max="12" width="16.81640625" style="3" customWidth="1"/>
    <col min="13" max="13" width="7.1796875" style="3" customWidth="1"/>
    <col min="14" max="14" width="16.54296875" style="3" customWidth="1"/>
    <col min="15" max="16384" width="9.1796875" style="3"/>
  </cols>
  <sheetData>
    <row r="1" spans="1:12" ht="21.75" customHeight="1">
      <c r="A1" s="1" t="s">
        <v>159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166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123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A4" s="1" t="s">
        <v>162</v>
      </c>
      <c r="B4" s="1"/>
      <c r="C4" s="1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D5" s="4"/>
      <c r="E5" s="4"/>
      <c r="F5" s="4"/>
      <c r="G5" s="4"/>
      <c r="H5" s="4"/>
      <c r="I5" s="4"/>
      <c r="J5" s="4"/>
      <c r="K5" s="4"/>
      <c r="L5" s="6" t="s">
        <v>0</v>
      </c>
    </row>
    <row r="6" spans="1:12" ht="21.75" customHeight="1">
      <c r="D6" s="80" t="s">
        <v>59</v>
      </c>
      <c r="E6" s="80"/>
      <c r="F6" s="80"/>
      <c r="G6" s="80"/>
      <c r="H6" s="80"/>
      <c r="I6" s="80"/>
      <c r="J6" s="80"/>
      <c r="K6" s="80"/>
      <c r="L6" s="80"/>
    </row>
    <row r="7" spans="1:12" s="7" customFormat="1" ht="21.75" customHeight="1">
      <c r="D7" s="8" t="s">
        <v>36</v>
      </c>
      <c r="F7" s="42" t="s">
        <v>111</v>
      </c>
      <c r="L7" s="7" t="s">
        <v>35</v>
      </c>
    </row>
    <row r="8" spans="1:12" s="7" customFormat="1" ht="21.75" customHeight="1">
      <c r="D8" s="8" t="s">
        <v>174</v>
      </c>
      <c r="F8" s="43" t="s">
        <v>109</v>
      </c>
      <c r="H8" s="81" t="s">
        <v>54</v>
      </c>
      <c r="I8" s="81"/>
      <c r="J8" s="81"/>
      <c r="L8" s="7" t="s">
        <v>124</v>
      </c>
    </row>
    <row r="9" spans="1:12" s="7" customFormat="1" ht="21.75" customHeight="1">
      <c r="B9" s="76" t="s">
        <v>1</v>
      </c>
      <c r="D9" s="75" t="s">
        <v>37</v>
      </c>
      <c r="F9" s="44" t="s">
        <v>110</v>
      </c>
      <c r="H9" s="75" t="s">
        <v>57</v>
      </c>
      <c r="J9" s="75" t="s">
        <v>58</v>
      </c>
      <c r="L9" s="75" t="s">
        <v>125</v>
      </c>
    </row>
    <row r="10" spans="1:12" s="7" customFormat="1" ht="21.75" customHeight="1">
      <c r="D10" s="8"/>
      <c r="F10" s="72"/>
      <c r="H10" s="8"/>
      <c r="J10" s="8"/>
      <c r="L10" s="8"/>
    </row>
    <row r="11" spans="1:12" ht="21.75" customHeight="1">
      <c r="A11" s="9" t="s">
        <v>136</v>
      </c>
      <c r="B11" s="9"/>
      <c r="C11" s="9"/>
      <c r="D11" s="14">
        <v>500000000</v>
      </c>
      <c r="E11" s="14"/>
      <c r="F11" s="14">
        <v>-77880102</v>
      </c>
      <c r="G11" s="14"/>
      <c r="H11" s="14">
        <v>7500000</v>
      </c>
      <c r="I11" s="14"/>
      <c r="J11" s="14">
        <v>688395224</v>
      </c>
      <c r="K11" s="10"/>
      <c r="L11" s="10">
        <f>SUM(D11:J11)</f>
        <v>1118015122</v>
      </c>
    </row>
    <row r="12" spans="1:12" ht="21.75" customHeight="1">
      <c r="A12" s="11" t="s">
        <v>122</v>
      </c>
      <c r="B12" s="9"/>
      <c r="C12" s="11"/>
      <c r="D12" s="73">
        <v>0</v>
      </c>
      <c r="E12" s="10"/>
      <c r="F12" s="73">
        <v>0</v>
      </c>
      <c r="G12" s="10"/>
      <c r="H12" s="73">
        <v>0</v>
      </c>
      <c r="I12" s="10"/>
      <c r="J12" s="73">
        <f>+PL!G26</f>
        <v>140654646</v>
      </c>
      <c r="K12" s="10"/>
      <c r="L12" s="73">
        <f>SUM(D12:J12)</f>
        <v>140654646</v>
      </c>
    </row>
    <row r="13" spans="1:12" ht="21.75" customHeight="1">
      <c r="A13" s="13" t="s">
        <v>70</v>
      </c>
      <c r="B13" s="57"/>
      <c r="C13" s="13"/>
      <c r="D13" s="74">
        <v>0</v>
      </c>
      <c r="E13" s="10"/>
      <c r="F13" s="74">
        <v>0</v>
      </c>
      <c r="G13" s="10"/>
      <c r="H13" s="74">
        <v>0</v>
      </c>
      <c r="I13" s="14"/>
      <c r="J13" s="74">
        <f>+PL!G31</f>
        <v>318614</v>
      </c>
      <c r="K13" s="10"/>
      <c r="L13" s="74">
        <f>SUM(D13:J13)</f>
        <v>318614</v>
      </c>
    </row>
    <row r="14" spans="1:12" ht="21.75" customHeight="1">
      <c r="A14" s="13" t="s">
        <v>71</v>
      </c>
      <c r="B14" s="57"/>
      <c r="C14" s="13"/>
      <c r="D14" s="12">
        <f>SUM(D12:D13)</f>
        <v>0</v>
      </c>
      <c r="E14" s="10"/>
      <c r="F14" s="12">
        <f>SUM(F12:F13)</f>
        <v>0</v>
      </c>
      <c r="G14" s="10"/>
      <c r="H14" s="12">
        <f t="shared" ref="H14:J14" si="0">SUM(H12:H13)</f>
        <v>0</v>
      </c>
      <c r="I14" s="14">
        <f t="shared" si="0"/>
        <v>0</v>
      </c>
      <c r="J14" s="12">
        <f t="shared" si="0"/>
        <v>140973260</v>
      </c>
      <c r="K14" s="10"/>
      <c r="L14" s="12">
        <f>SUM(L12:L13)</f>
        <v>140973260</v>
      </c>
    </row>
    <row r="15" spans="1:12" ht="21.75" customHeight="1">
      <c r="A15" s="13" t="s">
        <v>175</v>
      </c>
      <c r="B15" s="57">
        <v>32</v>
      </c>
      <c r="C15" s="13"/>
      <c r="D15" s="14">
        <v>0</v>
      </c>
      <c r="E15" s="14"/>
      <c r="F15" s="14">
        <v>0</v>
      </c>
      <c r="G15" s="14"/>
      <c r="H15" s="14">
        <v>0</v>
      </c>
      <c r="I15" s="14"/>
      <c r="J15" s="14">
        <v>-250000000</v>
      </c>
      <c r="K15" s="10"/>
      <c r="L15" s="10">
        <f>SUM(D15:J15)</f>
        <v>-250000000</v>
      </c>
    </row>
    <row r="16" spans="1:12" ht="21.75" customHeight="1">
      <c r="A16" s="13" t="s">
        <v>176</v>
      </c>
      <c r="B16" s="57"/>
      <c r="C16" s="13"/>
      <c r="D16" s="14"/>
      <c r="E16" s="14"/>
      <c r="F16" s="14"/>
      <c r="G16" s="14"/>
      <c r="H16" s="14"/>
      <c r="I16" s="14"/>
      <c r="J16" s="14"/>
      <c r="K16" s="14"/>
      <c r="L16" s="10"/>
    </row>
    <row r="17" spans="1:12" ht="21.75" customHeight="1">
      <c r="A17" s="13" t="s">
        <v>177</v>
      </c>
      <c r="B17" s="57">
        <v>25</v>
      </c>
      <c r="C17" s="13"/>
      <c r="D17" s="14">
        <v>0</v>
      </c>
      <c r="E17" s="10"/>
      <c r="F17" s="14">
        <v>0</v>
      </c>
      <c r="G17" s="10"/>
      <c r="H17" s="14">
        <v>15000000</v>
      </c>
      <c r="I17" s="14"/>
      <c r="J17" s="14">
        <v>-15000000</v>
      </c>
      <c r="K17" s="10"/>
      <c r="L17" s="10">
        <f>SUM(D17:J17)</f>
        <v>0</v>
      </c>
    </row>
    <row r="18" spans="1:12" ht="21.75" customHeight="1" thickBot="1">
      <c r="A18" s="9" t="s">
        <v>133</v>
      </c>
      <c r="B18" s="57"/>
      <c r="C18" s="9"/>
      <c r="D18" s="15">
        <f>SUM(D11,D14:D17)</f>
        <v>500000000</v>
      </c>
      <c r="E18" s="14"/>
      <c r="F18" s="15">
        <f>SUM(F11,F14:F17)</f>
        <v>-77880102</v>
      </c>
      <c r="G18" s="14"/>
      <c r="H18" s="15">
        <f>SUM(H11,H14:H17)</f>
        <v>22500000</v>
      </c>
      <c r="I18" s="14"/>
      <c r="J18" s="15">
        <f>SUM(J11,J14:J17)</f>
        <v>564368484</v>
      </c>
      <c r="K18" s="14"/>
      <c r="L18" s="15">
        <f>SUM(L11,L14:L17)</f>
        <v>1008988382</v>
      </c>
    </row>
    <row r="19" spans="1:12" ht="21.75" customHeight="1" thickTop="1">
      <c r="A19" s="9"/>
      <c r="B19" s="57"/>
      <c r="C19" s="9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1.75" customHeight="1">
      <c r="A20" s="9" t="s">
        <v>163</v>
      </c>
      <c r="B20" s="57"/>
      <c r="C20" s="9"/>
      <c r="D20" s="10">
        <f>D18</f>
        <v>500000000</v>
      </c>
      <c r="E20" s="10"/>
      <c r="F20" s="10">
        <f>F18</f>
        <v>-77880102</v>
      </c>
      <c r="G20" s="10"/>
      <c r="H20" s="10">
        <f>H18</f>
        <v>22500000</v>
      </c>
      <c r="I20" s="10"/>
      <c r="J20" s="10">
        <f>J18</f>
        <v>564368484</v>
      </c>
      <c r="K20" s="10"/>
      <c r="L20" s="10">
        <f>SUM(D20:J20)</f>
        <v>1008988382</v>
      </c>
    </row>
    <row r="21" spans="1:12" ht="21.75" customHeight="1">
      <c r="A21" s="13" t="s">
        <v>180</v>
      </c>
      <c r="B21" s="57">
        <v>5</v>
      </c>
      <c r="C21" s="9"/>
      <c r="D21" s="77">
        <v>0</v>
      </c>
      <c r="E21" s="10"/>
      <c r="F21" s="77">
        <v>0</v>
      </c>
      <c r="G21" s="10"/>
      <c r="H21" s="77">
        <v>0</v>
      </c>
      <c r="I21" s="10"/>
      <c r="J21" s="77">
        <v>3551431</v>
      </c>
      <c r="K21" s="10"/>
      <c r="L21" s="77">
        <f t="shared" ref="L21" si="1">SUM(D21:J21)</f>
        <v>3551431</v>
      </c>
    </row>
    <row r="22" spans="1:12" ht="21.75" customHeight="1">
      <c r="A22" s="20" t="s">
        <v>179</v>
      </c>
      <c r="B22" s="57"/>
      <c r="C22" s="9"/>
      <c r="D22" s="10">
        <f>SUM(D20:D21)</f>
        <v>500000000</v>
      </c>
      <c r="E22" s="10"/>
      <c r="F22" s="10">
        <f>SUM(F20:F21)</f>
        <v>-77880102</v>
      </c>
      <c r="G22" s="10"/>
      <c r="H22" s="10">
        <f>SUM(H20:H21)</f>
        <v>22500000</v>
      </c>
      <c r="I22" s="10"/>
      <c r="J22" s="10">
        <f>SUM(J20:J21)</f>
        <v>567919915</v>
      </c>
      <c r="K22" s="10"/>
      <c r="L22" s="10">
        <f>SUM(D22:J22)</f>
        <v>1012539813</v>
      </c>
    </row>
    <row r="23" spans="1:12" ht="21.75" customHeight="1">
      <c r="A23" s="11" t="s">
        <v>122</v>
      </c>
      <c r="B23" s="57"/>
      <c r="C23" s="11"/>
      <c r="D23" s="73">
        <v>0</v>
      </c>
      <c r="E23" s="10"/>
      <c r="F23" s="73">
        <v>0</v>
      </c>
      <c r="G23" s="10"/>
      <c r="H23" s="73">
        <v>0</v>
      </c>
      <c r="I23" s="10"/>
      <c r="J23" s="73">
        <f>+PL!E26</f>
        <v>86891480</v>
      </c>
      <c r="K23" s="10"/>
      <c r="L23" s="73">
        <f>SUM(D23:J23)</f>
        <v>86891480</v>
      </c>
    </row>
    <row r="24" spans="1:12" ht="21.75" customHeight="1">
      <c r="A24" s="13" t="s">
        <v>70</v>
      </c>
      <c r="B24" s="57"/>
      <c r="C24" s="13"/>
      <c r="D24" s="74">
        <v>0</v>
      </c>
      <c r="E24" s="10"/>
      <c r="F24" s="74">
        <v>0</v>
      </c>
      <c r="G24" s="10"/>
      <c r="H24" s="74">
        <v>0</v>
      </c>
      <c r="I24" s="14"/>
      <c r="J24" s="74">
        <f>+PL!E31</f>
        <v>0</v>
      </c>
      <c r="K24" s="10"/>
      <c r="L24" s="74">
        <f>SUM(D24:J24)</f>
        <v>0</v>
      </c>
    </row>
    <row r="25" spans="1:12" ht="21.75" customHeight="1">
      <c r="A25" s="13" t="s">
        <v>71</v>
      </c>
      <c r="B25" s="57"/>
      <c r="C25" s="13"/>
      <c r="D25" s="12">
        <f>SUM(D23:D24)</f>
        <v>0</v>
      </c>
      <c r="E25" s="10"/>
      <c r="F25" s="12">
        <f>SUM(F23:F24)</f>
        <v>0</v>
      </c>
      <c r="G25" s="10"/>
      <c r="H25" s="12">
        <f>SUM(H23:H24)</f>
        <v>0</v>
      </c>
      <c r="I25" s="14">
        <f t="shared" ref="I25" si="2">SUM(I23:I24)</f>
        <v>0</v>
      </c>
      <c r="J25" s="12">
        <f>SUM(J23:J24)</f>
        <v>86891480</v>
      </c>
      <c r="K25" s="10"/>
      <c r="L25" s="12">
        <f>SUM(L23:L24)</f>
        <v>86891480</v>
      </c>
    </row>
    <row r="26" spans="1:12" ht="21.75" customHeight="1">
      <c r="A26" s="11" t="s">
        <v>89</v>
      </c>
      <c r="B26" s="57">
        <v>32</v>
      </c>
      <c r="C26" s="11"/>
      <c r="D26" s="10">
        <v>0</v>
      </c>
      <c r="E26" s="10"/>
      <c r="F26" s="10">
        <v>0</v>
      </c>
      <c r="G26" s="10"/>
      <c r="H26" s="10">
        <v>0</v>
      </c>
      <c r="I26" s="10"/>
      <c r="J26" s="10">
        <v>-40000000</v>
      </c>
      <c r="K26" s="10"/>
      <c r="L26" s="10">
        <f>SUM(D26:J26)</f>
        <v>-40000000</v>
      </c>
    </row>
    <row r="27" spans="1:12" ht="21.75" customHeight="1">
      <c r="A27" s="11" t="s">
        <v>135</v>
      </c>
      <c r="B27" s="57"/>
      <c r="C27" s="11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21.75" customHeight="1">
      <c r="A28" s="11" t="s">
        <v>178</v>
      </c>
      <c r="B28" s="57">
        <v>25</v>
      </c>
      <c r="C28" s="11"/>
      <c r="D28" s="10">
        <v>0</v>
      </c>
      <c r="E28" s="10"/>
      <c r="F28" s="10">
        <v>0</v>
      </c>
      <c r="G28" s="10"/>
      <c r="H28" s="10">
        <v>6000000</v>
      </c>
      <c r="I28" s="10"/>
      <c r="J28" s="10">
        <v>-6000000</v>
      </c>
      <c r="K28" s="10"/>
      <c r="L28" s="10">
        <f>SUM(D28:J28)</f>
        <v>0</v>
      </c>
    </row>
    <row r="29" spans="1:12" ht="21.75" customHeight="1" thickBot="1">
      <c r="A29" s="9" t="s">
        <v>164</v>
      </c>
      <c r="B29" s="57"/>
      <c r="C29" s="9"/>
      <c r="D29" s="15">
        <f>SUM(D22,D25:D28)</f>
        <v>500000000</v>
      </c>
      <c r="E29" s="14"/>
      <c r="F29" s="15">
        <f>SUM(F22,F25:F28)</f>
        <v>-77880102</v>
      </c>
      <c r="G29" s="14"/>
      <c r="H29" s="15">
        <f>SUM(H22,H25:H28)</f>
        <v>28500000</v>
      </c>
      <c r="I29" s="14"/>
      <c r="J29" s="15">
        <f>SUM(J22,J25:J28)</f>
        <v>608811395</v>
      </c>
      <c r="K29" s="14"/>
      <c r="L29" s="15">
        <f>SUM(L22,L25:L28)</f>
        <v>1059431293</v>
      </c>
    </row>
    <row r="30" spans="1:12" ht="21.75" customHeight="1" thickTop="1">
      <c r="A30" s="16"/>
      <c r="B30" s="16"/>
      <c r="C30" s="16"/>
      <c r="D30" s="14"/>
      <c r="E30" s="14"/>
      <c r="F30" s="14"/>
      <c r="G30" s="14"/>
      <c r="H30" s="14"/>
      <c r="I30" s="14"/>
      <c r="J30" s="14"/>
      <c r="K30" s="14"/>
      <c r="L30" s="14">
        <f>+L29-BS!E88</f>
        <v>0</v>
      </c>
    </row>
    <row r="31" spans="1:12" ht="21.75" customHeight="1">
      <c r="A31" s="11" t="s">
        <v>13</v>
      </c>
      <c r="B31" s="11"/>
      <c r="C31" s="11"/>
    </row>
  </sheetData>
  <mergeCells count="2">
    <mergeCell ref="D6:L6"/>
    <mergeCell ref="H8:J8"/>
  </mergeCells>
  <pageMargins left="0.51181102362204722" right="0.35" top="0.9055118110236221" bottom="0.31496062992125984" header="0.31496062992125984" footer="0.31496062992125984"/>
  <pageSetup paperSize="9" scale="6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showGridLines="0" view="pageBreakPreview" topLeftCell="A13" zoomScale="70" zoomScaleNormal="85" zoomScaleSheetLayoutView="70" workbookViewId="0">
      <selection activeCell="D24" sqref="D24"/>
    </sheetView>
  </sheetViews>
  <sheetFormatPr defaultColWidth="9.1796875" defaultRowHeight="21.75" customHeight="1"/>
  <cols>
    <col min="1" max="1" width="41.1796875" style="3" customWidth="1"/>
    <col min="2" max="2" width="9.1796875" style="3" customWidth="1"/>
    <col min="3" max="3" width="1.81640625" style="3" customWidth="1"/>
    <col min="4" max="4" width="19.81640625" style="3" customWidth="1"/>
    <col min="5" max="5" width="1.81640625" style="3" customWidth="1"/>
    <col min="6" max="6" width="16.81640625" style="3" customWidth="1"/>
    <col min="7" max="7" width="1.81640625" style="3" customWidth="1"/>
    <col min="8" max="8" width="16.81640625" style="3" customWidth="1"/>
    <col min="9" max="9" width="1.81640625" style="3" customWidth="1"/>
    <col min="10" max="10" width="16.81640625" style="3" customWidth="1"/>
    <col min="11" max="11" width="8.54296875" style="3" customWidth="1"/>
    <col min="12" max="12" width="21.1796875" style="3" customWidth="1"/>
    <col min="13" max="16384" width="9.1796875" style="3"/>
  </cols>
  <sheetData>
    <row r="1" spans="1:10" ht="21.75" customHeight="1">
      <c r="A1" s="1" t="s">
        <v>159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1" t="s">
        <v>166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" t="s">
        <v>126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A4" s="1" t="s">
        <v>162</v>
      </c>
      <c r="B4" s="1"/>
      <c r="C4" s="2"/>
      <c r="D4" s="2"/>
      <c r="E4" s="2"/>
      <c r="F4" s="2"/>
      <c r="G4" s="2"/>
      <c r="H4" s="2"/>
      <c r="I4" s="2"/>
      <c r="J4" s="2"/>
    </row>
    <row r="5" spans="1:10" ht="21.75" customHeight="1">
      <c r="C5" s="4"/>
      <c r="D5" s="4"/>
      <c r="E5" s="4"/>
      <c r="F5" s="4"/>
      <c r="G5" s="4"/>
      <c r="H5" s="4"/>
      <c r="I5" s="4"/>
      <c r="J5" s="6" t="s">
        <v>0</v>
      </c>
    </row>
    <row r="6" spans="1:10" ht="21.75" customHeight="1">
      <c r="C6" s="5"/>
      <c r="D6" s="80" t="s">
        <v>60</v>
      </c>
      <c r="E6" s="80"/>
      <c r="F6" s="80"/>
      <c r="G6" s="80"/>
      <c r="H6" s="80"/>
      <c r="I6" s="80"/>
      <c r="J6" s="80"/>
    </row>
    <row r="7" spans="1:10" s="7" customFormat="1" ht="21.75" customHeight="1">
      <c r="D7" s="8" t="s">
        <v>36</v>
      </c>
      <c r="J7" s="7" t="s">
        <v>35</v>
      </c>
    </row>
    <row r="8" spans="1:10" s="7" customFormat="1" ht="21.75" customHeight="1">
      <c r="D8" s="8" t="s">
        <v>134</v>
      </c>
      <c r="F8" s="81" t="s">
        <v>54</v>
      </c>
      <c r="G8" s="81"/>
      <c r="H8" s="81"/>
      <c r="J8" s="7" t="s">
        <v>124</v>
      </c>
    </row>
    <row r="9" spans="1:10" s="7" customFormat="1" ht="21.75" customHeight="1">
      <c r="B9" s="76" t="s">
        <v>1</v>
      </c>
      <c r="D9" s="75" t="s">
        <v>37</v>
      </c>
      <c r="F9" s="75" t="s">
        <v>57</v>
      </c>
      <c r="H9" s="75" t="s">
        <v>58</v>
      </c>
      <c r="J9" s="75" t="s">
        <v>125</v>
      </c>
    </row>
    <row r="10" spans="1:10" s="7" customFormat="1" ht="21.75" customHeight="1">
      <c r="D10" s="8"/>
      <c r="E10" s="8"/>
      <c r="F10" s="8"/>
      <c r="G10" s="8"/>
      <c r="H10" s="8"/>
      <c r="I10" s="8"/>
      <c r="J10" s="8"/>
    </row>
    <row r="11" spans="1:10" ht="21.75" customHeight="1">
      <c r="A11" s="9" t="s">
        <v>136</v>
      </c>
      <c r="B11" s="9"/>
      <c r="C11" s="10"/>
      <c r="D11" s="14">
        <v>500000000</v>
      </c>
      <c r="E11" s="10"/>
      <c r="F11" s="14">
        <v>7500000</v>
      </c>
      <c r="G11" s="10"/>
      <c r="H11" s="14">
        <v>548077082</v>
      </c>
      <c r="I11" s="10"/>
      <c r="J11" s="10">
        <f>SUM(D11:H11)</f>
        <v>1055577082</v>
      </c>
    </row>
    <row r="12" spans="1:10" ht="21.75" customHeight="1">
      <c r="A12" s="11" t="s">
        <v>132</v>
      </c>
      <c r="B12" s="11"/>
      <c r="C12" s="10"/>
      <c r="D12" s="73">
        <v>0</v>
      </c>
      <c r="E12" s="10"/>
      <c r="F12" s="73">
        <v>0</v>
      </c>
      <c r="G12" s="10"/>
      <c r="H12" s="73">
        <f>+PL!K26</f>
        <v>85686605</v>
      </c>
      <c r="I12" s="10"/>
      <c r="J12" s="73">
        <f>SUM(D12:H12)</f>
        <v>85686605</v>
      </c>
    </row>
    <row r="13" spans="1:10" ht="21.75" customHeight="1">
      <c r="A13" s="13" t="s">
        <v>70</v>
      </c>
      <c r="B13" s="57"/>
      <c r="C13" s="10"/>
      <c r="D13" s="74">
        <v>0</v>
      </c>
      <c r="E13" s="10"/>
      <c r="F13" s="74">
        <v>0</v>
      </c>
      <c r="G13" s="14"/>
      <c r="H13" s="74">
        <f>PL!K32</f>
        <v>2402347</v>
      </c>
      <c r="I13" s="10"/>
      <c r="J13" s="74">
        <f>SUM(D13:H13)</f>
        <v>2402347</v>
      </c>
    </row>
    <row r="14" spans="1:10" ht="21.75" customHeight="1">
      <c r="A14" s="13" t="s">
        <v>71</v>
      </c>
      <c r="B14" s="57"/>
      <c r="C14" s="10"/>
      <c r="D14" s="12">
        <f>SUM(D12:D13)</f>
        <v>0</v>
      </c>
      <c r="E14" s="10"/>
      <c r="F14" s="12">
        <f t="shared" ref="F14:H14" si="0">SUM(F12:F13)</f>
        <v>0</v>
      </c>
      <c r="G14" s="14">
        <f t="shared" si="0"/>
        <v>0</v>
      </c>
      <c r="H14" s="12">
        <f t="shared" si="0"/>
        <v>88088952</v>
      </c>
      <c r="I14" s="10"/>
      <c r="J14" s="12">
        <f>SUM(J12:J13)</f>
        <v>88088952</v>
      </c>
    </row>
    <row r="15" spans="1:10" ht="21.75" customHeight="1">
      <c r="A15" s="11" t="s">
        <v>89</v>
      </c>
      <c r="B15" s="57">
        <v>32</v>
      </c>
      <c r="C15" s="10"/>
      <c r="D15" s="14">
        <v>0</v>
      </c>
      <c r="E15" s="10"/>
      <c r="F15" s="14">
        <v>0</v>
      </c>
      <c r="G15" s="10"/>
      <c r="H15" s="14">
        <v>-250000000</v>
      </c>
      <c r="I15" s="10"/>
      <c r="J15" s="10">
        <f>SUM(D15:H15)</f>
        <v>-250000000</v>
      </c>
    </row>
    <row r="16" spans="1:10" ht="21.75" customHeight="1">
      <c r="A16" s="11" t="s">
        <v>135</v>
      </c>
      <c r="B16" s="57"/>
      <c r="C16" s="10"/>
      <c r="D16" s="14"/>
      <c r="E16" s="10"/>
      <c r="F16" s="14"/>
      <c r="G16" s="10"/>
      <c r="H16" s="14"/>
      <c r="I16" s="10"/>
      <c r="J16" s="14"/>
    </row>
    <row r="17" spans="1:10" ht="21.75" customHeight="1">
      <c r="A17" s="11" t="s">
        <v>178</v>
      </c>
      <c r="B17" s="57">
        <v>25</v>
      </c>
      <c r="C17" s="10"/>
      <c r="D17" s="14">
        <v>0</v>
      </c>
      <c r="E17" s="10"/>
      <c r="F17" s="14">
        <v>15000000</v>
      </c>
      <c r="G17" s="10"/>
      <c r="H17" s="14">
        <v>-15000000</v>
      </c>
      <c r="I17" s="10"/>
      <c r="J17" s="10">
        <f>SUM(D17:H17)</f>
        <v>0</v>
      </c>
    </row>
    <row r="18" spans="1:10" ht="21.75" customHeight="1" thickBot="1">
      <c r="A18" s="9" t="s">
        <v>133</v>
      </c>
      <c r="B18" s="57"/>
      <c r="C18" s="14"/>
      <c r="D18" s="15">
        <f>SUM(D11,D14:D17)</f>
        <v>500000000</v>
      </c>
      <c r="E18" s="14"/>
      <c r="F18" s="15">
        <f>SUM(F11,F14:F17)</f>
        <v>22500000</v>
      </c>
      <c r="G18" s="14"/>
      <c r="H18" s="15">
        <f>SUM(H11,H14:H17)</f>
        <v>371166034</v>
      </c>
      <c r="I18" s="14"/>
      <c r="J18" s="15">
        <f>SUM(J11,J14:J17)</f>
        <v>893666034</v>
      </c>
    </row>
    <row r="19" spans="1:10" ht="21.75" customHeight="1" thickTop="1">
      <c r="A19" s="9"/>
      <c r="B19" s="57"/>
      <c r="C19" s="14"/>
      <c r="D19" s="14"/>
      <c r="E19" s="14"/>
      <c r="F19" s="14"/>
      <c r="G19" s="14"/>
      <c r="H19" s="14"/>
      <c r="I19" s="14"/>
      <c r="J19" s="14"/>
    </row>
    <row r="20" spans="1:10" ht="21.75" customHeight="1">
      <c r="A20" s="9" t="s">
        <v>165</v>
      </c>
      <c r="B20" s="57"/>
      <c r="C20" s="10"/>
      <c r="D20" s="14">
        <v>500000000</v>
      </c>
      <c r="E20" s="14"/>
      <c r="F20" s="14">
        <v>22500000</v>
      </c>
      <c r="G20" s="14"/>
      <c r="H20" s="14">
        <f>H18</f>
        <v>371166034</v>
      </c>
      <c r="I20" s="14"/>
      <c r="J20" s="10">
        <f>SUM(D20:H20)</f>
        <v>893666034</v>
      </c>
    </row>
    <row r="21" spans="1:10" ht="21.75" customHeight="1">
      <c r="A21" s="11" t="s">
        <v>132</v>
      </c>
      <c r="B21" s="57"/>
      <c r="C21" s="10"/>
      <c r="D21" s="73">
        <v>0</v>
      </c>
      <c r="E21" s="10"/>
      <c r="F21" s="73">
        <v>0</v>
      </c>
      <c r="G21" s="10"/>
      <c r="H21" s="73">
        <f>+PL!I26</f>
        <v>69167082</v>
      </c>
      <c r="I21" s="10"/>
      <c r="J21" s="73">
        <f>SUM(D21:H21)</f>
        <v>69167082</v>
      </c>
    </row>
    <row r="22" spans="1:10" ht="21.75" customHeight="1">
      <c r="A22" s="13" t="s">
        <v>70</v>
      </c>
      <c r="B22" s="57"/>
      <c r="C22" s="10"/>
      <c r="D22" s="74">
        <v>0</v>
      </c>
      <c r="E22" s="10"/>
      <c r="F22" s="74">
        <v>0</v>
      </c>
      <c r="G22" s="14"/>
      <c r="H22" s="74">
        <f>PL!E32</f>
        <v>0</v>
      </c>
      <c r="I22" s="10"/>
      <c r="J22" s="74">
        <f>SUM(D22:H22)</f>
        <v>0</v>
      </c>
    </row>
    <row r="23" spans="1:10" ht="21.75" customHeight="1">
      <c r="A23" s="13" t="s">
        <v>71</v>
      </c>
      <c r="B23" s="57"/>
      <c r="C23" s="10"/>
      <c r="D23" s="12">
        <f>SUM(D21:D22)</f>
        <v>0</v>
      </c>
      <c r="E23" s="10"/>
      <c r="F23" s="12">
        <f>SUM(F21:F22)</f>
        <v>0</v>
      </c>
      <c r="G23" s="14">
        <f t="shared" ref="G23" si="1">SUM(G21:G22)</f>
        <v>0</v>
      </c>
      <c r="H23" s="12">
        <f>SUM(H21:H22)</f>
        <v>69167082</v>
      </c>
      <c r="I23" s="10"/>
      <c r="J23" s="12">
        <f>SUM(J21:J22)</f>
        <v>69167082</v>
      </c>
    </row>
    <row r="24" spans="1:10" ht="21.75" customHeight="1">
      <c r="A24" s="11" t="s">
        <v>89</v>
      </c>
      <c r="B24" s="57">
        <v>32</v>
      </c>
      <c r="C24" s="10"/>
      <c r="D24" s="14">
        <v>0</v>
      </c>
      <c r="E24" s="10"/>
      <c r="F24" s="14">
        <v>0</v>
      </c>
      <c r="G24" s="10"/>
      <c r="H24" s="14">
        <v>-40000000</v>
      </c>
      <c r="I24" s="10"/>
      <c r="J24" s="10">
        <v>-40000000</v>
      </c>
    </row>
    <row r="25" spans="1:10" ht="21.75" customHeight="1">
      <c r="A25" s="11" t="s">
        <v>135</v>
      </c>
      <c r="B25" s="57"/>
      <c r="C25" s="10"/>
      <c r="D25" s="14"/>
      <c r="E25" s="10"/>
      <c r="F25" s="14"/>
      <c r="G25" s="10"/>
      <c r="H25" s="14"/>
      <c r="I25" s="10"/>
      <c r="J25" s="14"/>
    </row>
    <row r="26" spans="1:10" ht="21.75" customHeight="1">
      <c r="A26" s="11" t="s">
        <v>178</v>
      </c>
      <c r="B26" s="57">
        <v>25</v>
      </c>
      <c r="C26" s="10"/>
      <c r="D26" s="14">
        <v>0</v>
      </c>
      <c r="E26" s="10"/>
      <c r="F26" s="14">
        <v>6000000</v>
      </c>
      <c r="G26" s="10"/>
      <c r="H26" s="14">
        <v>-6000000</v>
      </c>
      <c r="I26" s="10"/>
      <c r="J26" s="10">
        <f>SUM(D26:H26)</f>
        <v>0</v>
      </c>
    </row>
    <row r="27" spans="1:10" ht="21.75" customHeight="1" thickBot="1">
      <c r="A27" s="9" t="s">
        <v>164</v>
      </c>
      <c r="B27" s="57"/>
      <c r="C27" s="14"/>
      <c r="D27" s="15">
        <f>SUM(D20,D23:D26)</f>
        <v>500000000</v>
      </c>
      <c r="E27" s="14"/>
      <c r="F27" s="15">
        <f>SUM(F20,F23:F26)</f>
        <v>28500000</v>
      </c>
      <c r="G27" s="14"/>
      <c r="H27" s="15">
        <f>SUM(H20,H23:H26)</f>
        <v>394333116</v>
      </c>
      <c r="I27" s="14"/>
      <c r="J27" s="15">
        <f>SUM(J20,J23:J26)</f>
        <v>922833116</v>
      </c>
    </row>
    <row r="28" spans="1:10" ht="21.75" customHeight="1" thickTop="1">
      <c r="A28" s="16"/>
      <c r="B28" s="16"/>
      <c r="C28" s="14"/>
      <c r="D28" s="14"/>
      <c r="E28" s="14"/>
      <c r="F28" s="14"/>
      <c r="G28" s="14"/>
      <c r="H28" s="14"/>
      <c r="I28" s="14"/>
      <c r="J28" s="14">
        <f>J27-BS!I88</f>
        <v>0</v>
      </c>
    </row>
    <row r="29" spans="1:10" ht="21.75" customHeight="1">
      <c r="A29" s="11" t="s">
        <v>13</v>
      </c>
      <c r="B29" s="11"/>
    </row>
  </sheetData>
  <mergeCells count="2">
    <mergeCell ref="F8:H8"/>
    <mergeCell ref="D6:J6"/>
  </mergeCells>
  <pageMargins left="0.48" right="0.31496062992125984" top="0.86614173228346458" bottom="0.31496062992125984" header="0.31496062992125984" footer="0.31496062992125984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showGridLines="0" tabSelected="1" view="pageBreakPreview" topLeftCell="A67" zoomScale="70" zoomScaleNormal="70" zoomScaleSheetLayoutView="70" workbookViewId="0">
      <selection activeCell="G79" sqref="G79"/>
    </sheetView>
  </sheetViews>
  <sheetFormatPr defaultColWidth="9.1796875" defaultRowHeight="21.75" customHeight="1"/>
  <cols>
    <col min="1" max="1" width="58.453125" style="41" customWidth="1"/>
    <col min="2" max="2" width="2.81640625" style="41" customWidth="1"/>
    <col min="3" max="3" width="17" style="41" customWidth="1"/>
    <col min="4" max="4" width="1.453125" style="41" customWidth="1"/>
    <col min="5" max="5" width="17" style="41" customWidth="1"/>
    <col min="6" max="6" width="1.453125" style="41" customWidth="1"/>
    <col min="7" max="7" width="17" style="41" customWidth="1"/>
    <col min="8" max="8" width="1.453125" style="41" customWidth="1"/>
    <col min="9" max="9" width="17" style="41" customWidth="1"/>
    <col min="10" max="10" width="1.81640625" style="41" customWidth="1"/>
    <col min="11" max="16384" width="9.1796875" style="41"/>
  </cols>
  <sheetData>
    <row r="1" spans="1:12" s="11" customFormat="1" ht="21.75" customHeight="1">
      <c r="A1" s="1" t="s">
        <v>159</v>
      </c>
      <c r="B1" s="18"/>
      <c r="C1" s="19"/>
      <c r="D1" s="19"/>
      <c r="E1" s="19"/>
      <c r="F1" s="19"/>
      <c r="G1" s="18"/>
      <c r="H1" s="18"/>
    </row>
    <row r="2" spans="1:12" s="11" customFormat="1" ht="21.75" customHeight="1">
      <c r="A2" s="1" t="s">
        <v>166</v>
      </c>
      <c r="B2" s="18"/>
      <c r="C2" s="19"/>
      <c r="D2" s="19"/>
      <c r="E2" s="19"/>
      <c r="F2" s="19"/>
      <c r="G2" s="18"/>
      <c r="H2" s="18"/>
    </row>
    <row r="3" spans="1:12" s="11" customFormat="1" ht="21.75" customHeight="1">
      <c r="A3" s="20" t="s">
        <v>127</v>
      </c>
      <c r="B3" s="18"/>
      <c r="C3" s="19"/>
      <c r="D3" s="19"/>
      <c r="E3" s="19"/>
      <c r="F3" s="19"/>
      <c r="G3" s="18"/>
      <c r="H3" s="18"/>
    </row>
    <row r="4" spans="1:12" s="11" customFormat="1" ht="21.75" customHeight="1">
      <c r="A4" s="1" t="s">
        <v>162</v>
      </c>
      <c r="B4" s="18"/>
      <c r="C4" s="19"/>
      <c r="D4" s="19"/>
      <c r="E4" s="19"/>
      <c r="F4" s="19"/>
      <c r="G4" s="18"/>
      <c r="H4" s="18"/>
      <c r="I4" s="18"/>
    </row>
    <row r="5" spans="1:12" s="11" customFormat="1" ht="21.75" customHeight="1">
      <c r="A5" s="13"/>
      <c r="I5" s="21" t="s">
        <v>0</v>
      </c>
    </row>
    <row r="6" spans="1:12" s="11" customFormat="1" ht="21.75" customHeight="1">
      <c r="A6" s="13"/>
      <c r="B6" s="18"/>
      <c r="C6" s="79" t="s">
        <v>59</v>
      </c>
      <c r="D6" s="79"/>
      <c r="E6" s="79"/>
      <c r="F6" s="19"/>
      <c r="G6" s="79" t="s">
        <v>60</v>
      </c>
      <c r="H6" s="79"/>
      <c r="I6" s="79"/>
    </row>
    <row r="7" spans="1:12" s="11" customFormat="1" ht="21.75" customHeight="1">
      <c r="A7" s="13"/>
      <c r="C7" s="22">
        <v>2020</v>
      </c>
      <c r="D7" s="22"/>
      <c r="E7" s="22">
        <v>2019</v>
      </c>
      <c r="F7" s="23"/>
      <c r="G7" s="22">
        <v>2020</v>
      </c>
      <c r="H7" s="22"/>
      <c r="I7" s="22">
        <v>2019</v>
      </c>
    </row>
    <row r="8" spans="1:12" s="11" customFormat="1" ht="21.75" customHeight="1">
      <c r="A8" s="20" t="s">
        <v>72</v>
      </c>
      <c r="C8" s="24"/>
      <c r="D8" s="24"/>
      <c r="E8" s="24"/>
      <c r="F8" s="24"/>
      <c r="G8" s="10"/>
      <c r="H8" s="24"/>
      <c r="I8" s="10"/>
    </row>
    <row r="9" spans="1:12" s="11" customFormat="1" ht="21.75" customHeight="1">
      <c r="A9" s="13" t="s">
        <v>73</v>
      </c>
      <c r="C9" s="25">
        <f>+PL!E24</f>
        <v>106443172</v>
      </c>
      <c r="D9" s="25"/>
      <c r="E9" s="25">
        <f>+PL!G24</f>
        <v>171144288</v>
      </c>
      <c r="F9" s="25"/>
      <c r="G9" s="25">
        <f>+PL!I24</f>
        <v>77346759</v>
      </c>
      <c r="H9" s="25"/>
      <c r="I9" s="25">
        <f>+PL!K24</f>
        <v>107815157</v>
      </c>
    </row>
    <row r="10" spans="1:12" s="11" customFormat="1" ht="21.75" customHeight="1">
      <c r="A10" s="13" t="s">
        <v>74</v>
      </c>
      <c r="C10" s="26"/>
      <c r="D10" s="26"/>
      <c r="E10" s="26"/>
      <c r="F10" s="27"/>
      <c r="G10" s="26"/>
      <c r="H10" s="26"/>
      <c r="I10" s="26"/>
    </row>
    <row r="11" spans="1:12" s="11" customFormat="1" ht="21.75" customHeight="1">
      <c r="A11" s="13" t="s">
        <v>75</v>
      </c>
      <c r="C11" s="26"/>
      <c r="D11" s="26"/>
      <c r="E11" s="26"/>
      <c r="F11" s="27"/>
      <c r="G11" s="26"/>
      <c r="H11" s="26"/>
      <c r="I11" s="26"/>
    </row>
    <row r="12" spans="1:12" s="11" customFormat="1" ht="21.75" customHeight="1">
      <c r="A12" s="13" t="s">
        <v>94</v>
      </c>
      <c r="C12" s="25">
        <v>223185401</v>
      </c>
      <c r="D12" s="26"/>
      <c r="E12" s="25">
        <v>175821262</v>
      </c>
      <c r="F12" s="14"/>
      <c r="G12" s="25">
        <v>68170918</v>
      </c>
      <c r="H12" s="26"/>
      <c r="I12" s="25">
        <v>56335735</v>
      </c>
      <c r="L12" s="24"/>
    </row>
    <row r="13" spans="1:12" s="11" customFormat="1" ht="21.75" customHeight="1">
      <c r="A13" s="13" t="s">
        <v>181</v>
      </c>
      <c r="C13" s="25">
        <v>-19126535</v>
      </c>
      <c r="D13" s="26"/>
      <c r="E13" s="25">
        <v>0</v>
      </c>
      <c r="F13" s="14"/>
      <c r="G13" s="25">
        <v>0</v>
      </c>
      <c r="H13" s="26"/>
      <c r="I13" s="25">
        <v>0</v>
      </c>
      <c r="L13" s="24"/>
    </row>
    <row r="14" spans="1:12" s="11" customFormat="1" ht="21.75" customHeight="1">
      <c r="A14" s="13" t="s">
        <v>182</v>
      </c>
      <c r="C14" s="25">
        <v>3551431</v>
      </c>
      <c r="D14" s="26"/>
      <c r="E14" s="25">
        <v>0</v>
      </c>
      <c r="F14" s="14"/>
      <c r="G14" s="25">
        <v>0</v>
      </c>
      <c r="H14" s="26"/>
      <c r="I14" s="25">
        <v>0</v>
      </c>
      <c r="L14" s="24"/>
    </row>
    <row r="15" spans="1:12" s="11" customFormat="1" ht="21.75" customHeight="1">
      <c r="A15" s="13" t="s">
        <v>137</v>
      </c>
      <c r="C15" s="25">
        <v>-11106358</v>
      </c>
      <c r="D15" s="26"/>
      <c r="E15" s="25">
        <v>-31702990</v>
      </c>
      <c r="F15" s="27"/>
      <c r="G15" s="25">
        <v>-1293602</v>
      </c>
      <c r="H15" s="26"/>
      <c r="I15" s="25">
        <v>523985</v>
      </c>
    </row>
    <row r="16" spans="1:12" s="11" customFormat="1" ht="21.75" customHeight="1">
      <c r="A16" s="13" t="s">
        <v>183</v>
      </c>
      <c r="C16" s="25">
        <v>-25234</v>
      </c>
      <c r="D16" s="26"/>
      <c r="E16" s="25">
        <v>-1303744</v>
      </c>
      <c r="F16" s="27"/>
      <c r="G16" s="25">
        <v>0</v>
      </c>
      <c r="H16" s="26"/>
      <c r="I16" s="25">
        <v>-578433</v>
      </c>
    </row>
    <row r="17" spans="1:9" s="11" customFormat="1" ht="21.75" customHeight="1">
      <c r="A17" s="13" t="s">
        <v>138</v>
      </c>
      <c r="C17" s="25">
        <v>5959462</v>
      </c>
      <c r="D17" s="25"/>
      <c r="E17" s="25">
        <v>31980858</v>
      </c>
      <c r="F17" s="24"/>
      <c r="G17" s="25">
        <v>179656</v>
      </c>
      <c r="H17" s="25"/>
      <c r="I17" s="25">
        <v>21851422</v>
      </c>
    </row>
    <row r="18" spans="1:9" s="11" customFormat="1" ht="21.75" customHeight="1">
      <c r="A18" s="13" t="s">
        <v>76</v>
      </c>
      <c r="C18" s="25">
        <v>5432442</v>
      </c>
      <c r="D18" s="25"/>
      <c r="E18" s="25">
        <v>17058478</v>
      </c>
      <c r="F18" s="24"/>
      <c r="G18" s="25">
        <v>2741028</v>
      </c>
      <c r="H18" s="25"/>
      <c r="I18" s="25">
        <v>5446060</v>
      </c>
    </row>
    <row r="19" spans="1:9" s="11" customFormat="1" ht="21.75" customHeight="1">
      <c r="A19" s="13" t="s">
        <v>158</v>
      </c>
      <c r="C19" s="25">
        <v>0</v>
      </c>
      <c r="D19" s="25"/>
      <c r="E19" s="25">
        <v>-24271028</v>
      </c>
      <c r="F19" s="24"/>
      <c r="G19" s="25">
        <v>0</v>
      </c>
      <c r="H19" s="25"/>
      <c r="I19" s="25">
        <v>0</v>
      </c>
    </row>
    <row r="20" spans="1:9" s="11" customFormat="1" ht="21.75" customHeight="1">
      <c r="A20" s="13" t="s">
        <v>204</v>
      </c>
      <c r="C20" s="25">
        <v>-177987</v>
      </c>
      <c r="D20" s="25"/>
      <c r="E20" s="25">
        <v>-3264514</v>
      </c>
      <c r="F20" s="24"/>
      <c r="G20" s="25">
        <v>0</v>
      </c>
      <c r="H20" s="25"/>
      <c r="I20" s="25">
        <v>0</v>
      </c>
    </row>
    <row r="21" spans="1:9" s="11" customFormat="1" ht="21.75" customHeight="1">
      <c r="A21" s="13" t="s">
        <v>199</v>
      </c>
      <c r="C21" s="25">
        <v>0</v>
      </c>
      <c r="D21" s="25"/>
      <c r="E21" s="25">
        <v>0</v>
      </c>
      <c r="F21" s="24"/>
      <c r="G21" s="25">
        <v>-39998400</v>
      </c>
      <c r="H21" s="25"/>
      <c r="I21" s="25">
        <v>0</v>
      </c>
    </row>
    <row r="22" spans="1:9" s="11" customFormat="1" ht="21.75" customHeight="1">
      <c r="A22" s="13" t="s">
        <v>202</v>
      </c>
      <c r="C22" s="25">
        <v>-1800134</v>
      </c>
      <c r="D22" s="25"/>
      <c r="E22" s="25">
        <v>-3171994</v>
      </c>
      <c r="F22" s="24"/>
      <c r="G22" s="25">
        <v>-705790</v>
      </c>
      <c r="H22" s="25"/>
      <c r="I22" s="25">
        <v>-2723250</v>
      </c>
    </row>
    <row r="23" spans="1:9" s="11" customFormat="1" ht="21.75" customHeight="1">
      <c r="A23" s="13" t="s">
        <v>203</v>
      </c>
      <c r="C23" s="28">
        <v>8981427</v>
      </c>
      <c r="D23" s="25"/>
      <c r="E23" s="28">
        <v>11846884</v>
      </c>
      <c r="F23" s="24"/>
      <c r="G23" s="28">
        <v>5755616</v>
      </c>
      <c r="H23" s="25"/>
      <c r="I23" s="28">
        <v>6703641</v>
      </c>
    </row>
    <row r="24" spans="1:9" s="11" customFormat="1" ht="21.75" customHeight="1">
      <c r="A24" s="13" t="s">
        <v>77</v>
      </c>
      <c r="C24" s="27"/>
      <c r="D24" s="25"/>
      <c r="E24" s="27"/>
      <c r="F24" s="24"/>
      <c r="G24" s="27"/>
      <c r="H24" s="25"/>
      <c r="I24" s="27"/>
    </row>
    <row r="25" spans="1:9" s="11" customFormat="1" ht="21.75" customHeight="1">
      <c r="A25" s="13" t="s">
        <v>78</v>
      </c>
      <c r="C25" s="25">
        <f>SUM(C9:C23)</f>
        <v>321317087</v>
      </c>
      <c r="D25" s="25"/>
      <c r="E25" s="25">
        <f>SUM(E9:E23)</f>
        <v>344137500</v>
      </c>
      <c r="F25" s="24"/>
      <c r="G25" s="25">
        <f>SUM(G9:G23)</f>
        <v>112196185</v>
      </c>
      <c r="H25" s="25"/>
      <c r="I25" s="25">
        <f>SUM(I9:I23)</f>
        <v>195374317</v>
      </c>
    </row>
    <row r="26" spans="1:9" s="11" customFormat="1" ht="21.75" customHeight="1">
      <c r="A26" s="13" t="s">
        <v>79</v>
      </c>
      <c r="C26" s="24"/>
      <c r="D26" s="25"/>
      <c r="E26" s="24"/>
      <c r="F26" s="24"/>
      <c r="G26" s="25"/>
      <c r="H26" s="25"/>
      <c r="I26" s="25"/>
    </row>
    <row r="27" spans="1:9" s="11" customFormat="1" ht="21.75" customHeight="1">
      <c r="A27" s="13" t="s">
        <v>80</v>
      </c>
      <c r="C27" s="24">
        <v>-363043318</v>
      </c>
      <c r="D27" s="24"/>
      <c r="E27" s="24">
        <v>-64638225</v>
      </c>
      <c r="F27" s="24"/>
      <c r="G27" s="25">
        <v>-54157788</v>
      </c>
      <c r="H27" s="26"/>
      <c r="I27" s="25">
        <v>-110749539</v>
      </c>
    </row>
    <row r="28" spans="1:9" s="11" customFormat="1" ht="21.75" customHeight="1">
      <c r="A28" s="13" t="s">
        <v>128</v>
      </c>
      <c r="C28" s="24">
        <v>-902550010</v>
      </c>
      <c r="D28" s="24"/>
      <c r="E28" s="24">
        <v>-255152931</v>
      </c>
      <c r="F28" s="24"/>
      <c r="G28" s="25">
        <v>-225811843</v>
      </c>
      <c r="H28" s="26"/>
      <c r="I28" s="25">
        <v>176504278</v>
      </c>
    </row>
    <row r="29" spans="1:9" s="11" customFormat="1" ht="21.75" customHeight="1">
      <c r="A29" s="29" t="s">
        <v>95</v>
      </c>
      <c r="C29" s="24">
        <v>-129431863</v>
      </c>
      <c r="D29" s="24"/>
      <c r="E29" s="24">
        <v>182428406</v>
      </c>
      <c r="F29" s="24"/>
      <c r="G29" s="25">
        <v>-31875934</v>
      </c>
      <c r="H29" s="26"/>
      <c r="I29" s="25">
        <v>105387233</v>
      </c>
    </row>
    <row r="30" spans="1:9" s="11" customFormat="1" ht="21.75" customHeight="1">
      <c r="A30" s="29" t="s">
        <v>96</v>
      </c>
      <c r="C30" s="24">
        <v>-39739744</v>
      </c>
      <c r="D30" s="24"/>
      <c r="E30" s="24">
        <v>100994642</v>
      </c>
      <c r="F30" s="24"/>
      <c r="G30" s="25">
        <v>-3266497</v>
      </c>
      <c r="H30" s="26"/>
      <c r="I30" s="25">
        <v>35841247</v>
      </c>
    </row>
    <row r="31" spans="1:9" s="11" customFormat="1" ht="21.75" customHeight="1">
      <c r="A31" s="29" t="s">
        <v>97</v>
      </c>
    </row>
    <row r="32" spans="1:9" s="11" customFormat="1" ht="21.75" customHeight="1">
      <c r="A32" s="29" t="s">
        <v>98</v>
      </c>
      <c r="C32" s="24">
        <v>88771837</v>
      </c>
      <c r="D32" s="24"/>
      <c r="E32" s="24">
        <v>-201769618</v>
      </c>
      <c r="F32" s="24"/>
      <c r="G32" s="25">
        <v>48020604</v>
      </c>
      <c r="H32" s="26"/>
      <c r="I32" s="25">
        <v>-77348552</v>
      </c>
    </row>
    <row r="33" spans="1:9" s="11" customFormat="1" ht="21.75" customHeight="1">
      <c r="A33" s="13" t="s">
        <v>81</v>
      </c>
      <c r="C33" s="24">
        <v>-47321909</v>
      </c>
      <c r="D33" s="24"/>
      <c r="E33" s="24">
        <v>-11206508</v>
      </c>
      <c r="F33" s="24"/>
      <c r="G33" s="25">
        <v>-26182090</v>
      </c>
      <c r="H33" s="26"/>
      <c r="I33" s="25">
        <v>8453171</v>
      </c>
    </row>
    <row r="34" spans="1:9" s="11" customFormat="1" ht="21.75" customHeight="1">
      <c r="A34" s="13" t="s">
        <v>82</v>
      </c>
      <c r="C34" s="24">
        <v>-3094898</v>
      </c>
      <c r="D34" s="24"/>
      <c r="E34" s="24">
        <v>-935349</v>
      </c>
      <c r="F34" s="24"/>
      <c r="G34" s="25">
        <v>-663898</v>
      </c>
      <c r="H34" s="26"/>
      <c r="I34" s="25">
        <v>486200</v>
      </c>
    </row>
    <row r="35" spans="1:9" s="11" customFormat="1" ht="21.75" customHeight="1">
      <c r="A35" s="13" t="s">
        <v>83</v>
      </c>
    </row>
    <row r="36" spans="1:9" s="11" customFormat="1" ht="21.75" customHeight="1">
      <c r="A36" s="13" t="s">
        <v>84</v>
      </c>
      <c r="C36" s="24">
        <v>487230897</v>
      </c>
      <c r="D36" s="24"/>
      <c r="E36" s="24">
        <v>49106655</v>
      </c>
      <c r="F36" s="10"/>
      <c r="G36" s="25">
        <v>174920032</v>
      </c>
      <c r="H36" s="25"/>
      <c r="I36" s="25">
        <v>-102955780</v>
      </c>
    </row>
    <row r="37" spans="1:9" s="11" customFormat="1" ht="21.75" customHeight="1">
      <c r="A37" s="13" t="s">
        <v>99</v>
      </c>
      <c r="C37" s="24">
        <v>83794929</v>
      </c>
      <c r="D37" s="24"/>
      <c r="E37" s="24">
        <v>-95798823</v>
      </c>
      <c r="F37" s="10"/>
      <c r="G37" s="25">
        <v>21926436</v>
      </c>
      <c r="H37" s="25"/>
      <c r="I37" s="25">
        <v>-18215279</v>
      </c>
    </row>
    <row r="38" spans="1:9" s="11" customFormat="1" ht="21.75" customHeight="1">
      <c r="A38" s="29" t="s">
        <v>100</v>
      </c>
      <c r="C38" s="24">
        <v>-5830423</v>
      </c>
      <c r="D38" s="24"/>
      <c r="E38" s="24">
        <v>5830423</v>
      </c>
      <c r="F38" s="10"/>
      <c r="G38" s="25">
        <v>-5830423</v>
      </c>
      <c r="H38" s="25"/>
      <c r="I38" s="25">
        <v>5830423</v>
      </c>
    </row>
    <row r="39" spans="1:9" s="11" customFormat="1" ht="21.75" customHeight="1">
      <c r="A39" s="29" t="s">
        <v>108</v>
      </c>
      <c r="C39" s="24">
        <v>-204163194</v>
      </c>
      <c r="D39" s="24"/>
      <c r="E39" s="24">
        <v>907558172</v>
      </c>
      <c r="F39" s="10"/>
      <c r="G39" s="25">
        <v>-41611014</v>
      </c>
      <c r="H39" s="25"/>
      <c r="I39" s="25">
        <v>347739351</v>
      </c>
    </row>
    <row r="40" spans="1:9" s="11" customFormat="1" ht="21.75" customHeight="1">
      <c r="A40" s="13" t="s">
        <v>101</v>
      </c>
      <c r="C40" s="24">
        <v>15648227</v>
      </c>
      <c r="D40" s="24"/>
      <c r="E40" s="24">
        <v>1694928</v>
      </c>
      <c r="F40" s="10"/>
      <c r="G40" s="25">
        <v>1786426</v>
      </c>
      <c r="H40" s="25"/>
      <c r="I40" s="25">
        <v>3144533</v>
      </c>
    </row>
    <row r="41" spans="1:9" s="11" customFormat="1" ht="21.75" customHeight="1">
      <c r="A41" s="13" t="s">
        <v>139</v>
      </c>
      <c r="C41" s="24">
        <v>0</v>
      </c>
      <c r="D41" s="24"/>
      <c r="E41" s="24">
        <v>-11477278</v>
      </c>
      <c r="F41" s="10"/>
      <c r="G41" s="25">
        <v>0</v>
      </c>
      <c r="H41" s="25"/>
      <c r="I41" s="25">
        <v>-11477278</v>
      </c>
    </row>
    <row r="42" spans="1:9" s="11" customFormat="1" ht="21.75" customHeight="1">
      <c r="A42" s="13" t="s">
        <v>151</v>
      </c>
      <c r="C42" s="27">
        <v>-3463279</v>
      </c>
      <c r="D42" s="24"/>
      <c r="E42" s="27">
        <v>-17255758</v>
      </c>
      <c r="F42" s="10"/>
      <c r="G42" s="26">
        <v>-3391645</v>
      </c>
      <c r="H42" s="25"/>
      <c r="I42" s="26">
        <v>-11402269</v>
      </c>
    </row>
    <row r="43" spans="1:9" s="11" customFormat="1" ht="21.75" customHeight="1">
      <c r="A43" s="13" t="s">
        <v>129</v>
      </c>
      <c r="C43" s="30">
        <v>-2642568</v>
      </c>
      <c r="D43" s="24"/>
      <c r="E43" s="30">
        <v>-1565044</v>
      </c>
      <c r="F43" s="10"/>
      <c r="G43" s="28">
        <v>-375900</v>
      </c>
      <c r="H43" s="25"/>
      <c r="I43" s="28">
        <v>-501420</v>
      </c>
    </row>
    <row r="44" spans="1:9" s="11" customFormat="1" ht="21.75" customHeight="1">
      <c r="A44" s="13" t="s">
        <v>197</v>
      </c>
      <c r="C44" s="26">
        <f>C25+SUM(C27:C43)</f>
        <v>-704518229</v>
      </c>
      <c r="D44" s="24"/>
      <c r="E44" s="26">
        <f>E25+SUM(E27:E43)</f>
        <v>931951192</v>
      </c>
      <c r="F44" s="10"/>
      <c r="G44" s="26">
        <f>G25+SUM(G27:G43)</f>
        <v>-34317349</v>
      </c>
      <c r="H44" s="25"/>
      <c r="I44" s="26">
        <f>I25+SUM(I27:I43)</f>
        <v>546110636</v>
      </c>
    </row>
    <row r="45" spans="1:9" s="11" customFormat="1" ht="21.75" customHeight="1">
      <c r="A45" s="13" t="s">
        <v>85</v>
      </c>
      <c r="C45" s="27">
        <v>-5451768</v>
      </c>
      <c r="D45" s="27"/>
      <c r="E45" s="27">
        <v>-13583920</v>
      </c>
      <c r="F45" s="27"/>
      <c r="G45" s="26">
        <v>-3903691</v>
      </c>
      <c r="H45" s="25"/>
      <c r="I45" s="26">
        <v>-2305475</v>
      </c>
    </row>
    <row r="46" spans="1:9" s="11" customFormat="1" ht="21.75" customHeight="1">
      <c r="A46" s="13" t="s">
        <v>196</v>
      </c>
      <c r="C46" s="27">
        <v>46884967</v>
      </c>
      <c r="D46" s="27"/>
      <c r="E46" s="27">
        <v>0</v>
      </c>
      <c r="F46" s="27"/>
      <c r="G46" s="26">
        <v>0</v>
      </c>
      <c r="H46" s="25"/>
      <c r="I46" s="26">
        <v>0</v>
      </c>
    </row>
    <row r="47" spans="1:9" s="11" customFormat="1" ht="21.75" customHeight="1">
      <c r="A47" s="13" t="s">
        <v>86</v>
      </c>
      <c r="C47" s="31">
        <v>-41697102</v>
      </c>
      <c r="E47" s="31">
        <v>-98176459</v>
      </c>
      <c r="G47" s="32">
        <v>-13784802</v>
      </c>
      <c r="I47" s="32">
        <v>-55564722</v>
      </c>
    </row>
    <row r="48" spans="1:9" s="11" customFormat="1" ht="21.75" customHeight="1">
      <c r="A48" s="20" t="s">
        <v>102</v>
      </c>
      <c r="C48" s="33">
        <f>SUM(C44:C47)</f>
        <v>-704782132</v>
      </c>
      <c r="D48" s="27"/>
      <c r="E48" s="33">
        <f>SUM(E44:E47)</f>
        <v>820190813</v>
      </c>
      <c r="F48" s="27"/>
      <c r="G48" s="33">
        <f>SUM(G44:G47)</f>
        <v>-52005842</v>
      </c>
      <c r="H48" s="26"/>
      <c r="I48" s="33">
        <f>SUM(I44:I47)</f>
        <v>488240439</v>
      </c>
    </row>
    <row r="49" spans="1:9" s="11" customFormat="1" ht="21.75" customHeight="1">
      <c r="A49" s="20"/>
      <c r="C49" s="26"/>
      <c r="D49" s="27"/>
      <c r="E49" s="26"/>
      <c r="F49" s="27"/>
      <c r="G49" s="26"/>
      <c r="H49" s="26"/>
      <c r="I49" s="26"/>
    </row>
    <row r="50" spans="1:9" s="11" customFormat="1" ht="21.75" customHeight="1">
      <c r="A50" s="13" t="s">
        <v>13</v>
      </c>
      <c r="C50" s="34"/>
      <c r="D50" s="34"/>
      <c r="E50" s="34"/>
      <c r="F50" s="34"/>
      <c r="G50" s="35"/>
      <c r="H50" s="35"/>
      <c r="I50" s="35"/>
    </row>
    <row r="51" spans="1:9" s="11" customFormat="1" ht="21.75" customHeight="1">
      <c r="A51" s="1" t="s">
        <v>159</v>
      </c>
      <c r="B51" s="18"/>
      <c r="C51" s="19"/>
      <c r="D51" s="19"/>
      <c r="E51" s="19"/>
      <c r="F51" s="19"/>
      <c r="G51" s="18"/>
      <c r="H51" s="18"/>
      <c r="I51" s="18"/>
    </row>
    <row r="52" spans="1:9" s="11" customFormat="1" ht="21.75" customHeight="1">
      <c r="A52" s="1" t="s">
        <v>166</v>
      </c>
      <c r="B52" s="18"/>
      <c r="C52" s="19"/>
      <c r="D52" s="19"/>
      <c r="E52" s="19"/>
      <c r="F52" s="19"/>
      <c r="G52" s="18"/>
      <c r="H52" s="18"/>
      <c r="I52" s="18"/>
    </row>
    <row r="53" spans="1:9" s="11" customFormat="1" ht="21.75" customHeight="1">
      <c r="A53" s="20" t="s">
        <v>130</v>
      </c>
      <c r="B53" s="18"/>
      <c r="C53" s="19"/>
      <c r="D53" s="19"/>
      <c r="E53" s="19"/>
      <c r="F53" s="19"/>
      <c r="G53" s="18"/>
      <c r="H53" s="18"/>
      <c r="I53" s="18"/>
    </row>
    <row r="54" spans="1:9" s="11" customFormat="1" ht="21.75" customHeight="1">
      <c r="A54" s="1" t="s">
        <v>162</v>
      </c>
      <c r="B54" s="18"/>
      <c r="C54" s="19"/>
      <c r="D54" s="19"/>
      <c r="E54" s="19"/>
      <c r="F54" s="19"/>
      <c r="G54" s="18"/>
      <c r="H54" s="18"/>
      <c r="I54" s="18"/>
    </row>
    <row r="55" spans="1:9" s="11" customFormat="1" ht="21.75" customHeight="1">
      <c r="A55" s="13"/>
      <c r="I55" s="21" t="s">
        <v>0</v>
      </c>
    </row>
    <row r="56" spans="1:9" s="11" customFormat="1" ht="21.75" customHeight="1">
      <c r="A56" s="13"/>
      <c r="B56" s="18"/>
      <c r="C56" s="79" t="s">
        <v>59</v>
      </c>
      <c r="D56" s="79"/>
      <c r="E56" s="79"/>
      <c r="F56" s="19"/>
      <c r="G56" s="79" t="s">
        <v>60</v>
      </c>
      <c r="H56" s="79"/>
      <c r="I56" s="79"/>
    </row>
    <row r="57" spans="1:9" s="11" customFormat="1" ht="21.75" customHeight="1">
      <c r="A57" s="13"/>
      <c r="C57" s="22">
        <v>2020</v>
      </c>
      <c r="D57" s="22"/>
      <c r="E57" s="22">
        <v>2019</v>
      </c>
      <c r="F57" s="23"/>
      <c r="G57" s="22">
        <v>2020</v>
      </c>
      <c r="H57" s="22"/>
      <c r="I57" s="22">
        <v>2019</v>
      </c>
    </row>
    <row r="58" spans="1:9" s="11" customFormat="1" ht="21.75" customHeight="1">
      <c r="A58" s="20" t="s">
        <v>87</v>
      </c>
      <c r="C58" s="24"/>
      <c r="D58" s="24"/>
      <c r="E58" s="24"/>
      <c r="F58" s="24"/>
      <c r="G58" s="24"/>
      <c r="H58" s="24"/>
      <c r="I58" s="24"/>
    </row>
    <row r="59" spans="1:9" s="11" customFormat="1" ht="21.75" customHeight="1">
      <c r="A59" s="13" t="s">
        <v>103</v>
      </c>
      <c r="C59" s="24">
        <v>0</v>
      </c>
      <c r="D59" s="24"/>
      <c r="E59" s="24">
        <v>143586966</v>
      </c>
      <c r="F59" s="24"/>
      <c r="G59" s="24">
        <v>0</v>
      </c>
      <c r="H59" s="24"/>
      <c r="I59" s="24">
        <v>62000000</v>
      </c>
    </row>
    <row r="60" spans="1:9" s="11" customFormat="1" ht="21.75" customHeight="1">
      <c r="A60" s="13" t="s">
        <v>149</v>
      </c>
      <c r="C60" s="24">
        <v>0</v>
      </c>
      <c r="D60" s="24"/>
      <c r="E60" s="24">
        <v>490000</v>
      </c>
      <c r="F60" s="24"/>
      <c r="G60" s="24">
        <v>0</v>
      </c>
      <c r="H60" s="24"/>
      <c r="I60" s="24">
        <v>0</v>
      </c>
    </row>
    <row r="61" spans="1:9" s="11" customFormat="1" ht="21" customHeight="1">
      <c r="A61" s="13" t="s">
        <v>150</v>
      </c>
      <c r="C61" s="24">
        <v>-29806495</v>
      </c>
      <c r="D61" s="24"/>
      <c r="E61" s="24">
        <v>1611709</v>
      </c>
      <c r="F61" s="24"/>
      <c r="G61" s="24">
        <v>-9907795</v>
      </c>
      <c r="H61" s="24"/>
      <c r="I61" s="24">
        <v>24069056</v>
      </c>
    </row>
    <row r="62" spans="1:9" s="11" customFormat="1" ht="21" customHeight="1">
      <c r="A62" s="13" t="s">
        <v>184</v>
      </c>
      <c r="C62" s="24">
        <v>-460799</v>
      </c>
      <c r="D62" s="24"/>
      <c r="E62" s="24">
        <v>0</v>
      </c>
      <c r="F62" s="24"/>
      <c r="G62" s="24">
        <v>0</v>
      </c>
      <c r="H62" s="24"/>
      <c r="I62" s="24">
        <v>0</v>
      </c>
    </row>
    <row r="63" spans="1:9" s="11" customFormat="1" ht="21.75" customHeight="1">
      <c r="A63" s="13" t="s">
        <v>104</v>
      </c>
      <c r="C63" s="24">
        <v>-198966422</v>
      </c>
      <c r="D63" s="24"/>
      <c r="E63" s="24">
        <v>-137808616</v>
      </c>
      <c r="F63" s="24"/>
      <c r="G63" s="24">
        <v>-102819386</v>
      </c>
      <c r="H63" s="24"/>
      <c r="I63" s="24">
        <v>-22487751</v>
      </c>
    </row>
    <row r="64" spans="1:9" s="11" customFormat="1" ht="21.75" customHeight="1">
      <c r="A64" s="13" t="s">
        <v>140</v>
      </c>
      <c r="C64" s="24">
        <v>17445890</v>
      </c>
      <c r="D64" s="24"/>
      <c r="E64" s="24">
        <v>43959409</v>
      </c>
      <c r="F64" s="24"/>
      <c r="G64" s="24">
        <v>4385538</v>
      </c>
      <c r="H64" s="24"/>
      <c r="I64" s="24">
        <v>4980856</v>
      </c>
    </row>
    <row r="65" spans="1:11" s="11" customFormat="1" ht="21.75" customHeight="1">
      <c r="A65" s="13" t="s">
        <v>105</v>
      </c>
      <c r="C65" s="24">
        <v>4636291</v>
      </c>
      <c r="D65" s="24"/>
      <c r="E65" s="24">
        <v>2792857</v>
      </c>
      <c r="F65" s="24"/>
      <c r="G65" s="24">
        <v>2224803</v>
      </c>
      <c r="H65" s="24"/>
      <c r="I65" s="24">
        <v>4524561</v>
      </c>
    </row>
    <row r="66" spans="1:11" s="11" customFormat="1" ht="21.75" customHeight="1">
      <c r="A66" s="13" t="s">
        <v>185</v>
      </c>
      <c r="C66" s="24">
        <v>0</v>
      </c>
      <c r="D66" s="24"/>
      <c r="E66" s="24">
        <v>0</v>
      </c>
      <c r="F66" s="24"/>
      <c r="G66" s="24">
        <v>39998400</v>
      </c>
      <c r="H66" s="24"/>
      <c r="I66" s="24">
        <v>0</v>
      </c>
    </row>
    <row r="67" spans="1:11" s="11" customFormat="1" ht="21.75" customHeight="1">
      <c r="A67" s="20" t="s">
        <v>107</v>
      </c>
      <c r="C67" s="33">
        <f>SUM(C59:C66)</f>
        <v>-207151535</v>
      </c>
      <c r="D67" s="24"/>
      <c r="E67" s="33">
        <f>SUM(E59:E66)</f>
        <v>54632325</v>
      </c>
      <c r="F67" s="24"/>
      <c r="G67" s="33">
        <f>SUM(G59:G66)</f>
        <v>-66118440</v>
      </c>
      <c r="H67" s="24"/>
      <c r="I67" s="33">
        <f>SUM(I59:I66)</f>
        <v>73086722</v>
      </c>
    </row>
    <row r="68" spans="1:11" s="11" customFormat="1" ht="21.75" customHeight="1">
      <c r="A68" s="20" t="s">
        <v>88</v>
      </c>
      <c r="C68" s="24"/>
      <c r="D68" s="24"/>
      <c r="E68" s="24"/>
      <c r="F68" s="24"/>
      <c r="G68" s="26"/>
      <c r="H68" s="24"/>
      <c r="I68" s="26"/>
    </row>
    <row r="69" spans="1:11" s="11" customFormat="1" ht="21.75" customHeight="1">
      <c r="A69" s="13" t="s">
        <v>106</v>
      </c>
      <c r="C69" s="24">
        <v>774294451</v>
      </c>
      <c r="D69" s="24"/>
      <c r="E69" s="24">
        <v>12774534</v>
      </c>
      <c r="F69" s="24"/>
      <c r="G69" s="24">
        <v>48553353</v>
      </c>
      <c r="H69" s="24"/>
      <c r="I69" s="24">
        <v>-6243966</v>
      </c>
    </row>
    <row r="70" spans="1:11" s="11" customFormat="1" ht="21.75" customHeight="1">
      <c r="A70" s="13" t="s">
        <v>205</v>
      </c>
      <c r="C70" s="24">
        <v>0</v>
      </c>
      <c r="D70" s="24"/>
      <c r="E70" s="24">
        <v>0</v>
      </c>
      <c r="F70" s="24"/>
      <c r="G70" s="24">
        <v>-30000000</v>
      </c>
      <c r="H70" s="24"/>
      <c r="I70" s="24">
        <v>6518145</v>
      </c>
    </row>
    <row r="71" spans="1:11" s="11" customFormat="1" ht="21.75" customHeight="1">
      <c r="A71" s="13" t="s">
        <v>186</v>
      </c>
      <c r="C71" s="24">
        <v>-109779027</v>
      </c>
      <c r="D71" s="24"/>
      <c r="E71" s="24">
        <v>-61424354</v>
      </c>
      <c r="F71" s="24"/>
      <c r="G71" s="24">
        <v>-41269577</v>
      </c>
      <c r="H71" s="24"/>
      <c r="I71" s="24">
        <v>-25815807</v>
      </c>
    </row>
    <row r="72" spans="1:11" s="11" customFormat="1" ht="21.75" customHeight="1">
      <c r="A72" s="13" t="s">
        <v>131</v>
      </c>
      <c r="C72" s="24">
        <v>-28859533</v>
      </c>
      <c r="D72" s="24"/>
      <c r="E72" s="24">
        <v>-69846556</v>
      </c>
      <c r="F72" s="24"/>
      <c r="G72" s="24">
        <v>-2094533</v>
      </c>
      <c r="H72" s="24"/>
      <c r="I72" s="24">
        <v>-17122443</v>
      </c>
    </row>
    <row r="73" spans="1:11" s="11" customFormat="1" ht="21.75" customHeight="1">
      <c r="A73" s="13" t="s">
        <v>89</v>
      </c>
      <c r="C73" s="24">
        <v>-40000000</v>
      </c>
      <c r="D73" s="24"/>
      <c r="E73" s="24">
        <v>-250000000</v>
      </c>
      <c r="F73" s="24"/>
      <c r="G73" s="24">
        <v>-40000000</v>
      </c>
      <c r="H73" s="24"/>
      <c r="I73" s="24">
        <v>-250000000</v>
      </c>
      <c r="K73" s="36"/>
    </row>
    <row r="74" spans="1:11" s="11" customFormat="1" ht="21.75" customHeight="1">
      <c r="A74" s="20" t="s">
        <v>198</v>
      </c>
      <c r="C74" s="33">
        <f>SUM(C69:C73)</f>
        <v>595655891</v>
      </c>
      <c r="D74" s="27"/>
      <c r="E74" s="33">
        <f>SUM(E69:E73)</f>
        <v>-368496376</v>
      </c>
      <c r="F74" s="24"/>
      <c r="G74" s="33">
        <f>SUM(G69:G73)</f>
        <v>-64810757</v>
      </c>
      <c r="H74" s="10"/>
      <c r="I74" s="33">
        <f>SUM(I69:I73)</f>
        <v>-292664071</v>
      </c>
    </row>
    <row r="75" spans="1:11" s="11" customFormat="1" ht="21.75" customHeight="1">
      <c r="A75" s="20" t="s">
        <v>141</v>
      </c>
      <c r="C75" s="25">
        <f>C48+C67+C74</f>
        <v>-316277776</v>
      </c>
      <c r="D75" s="24"/>
      <c r="E75" s="25">
        <f>E48+E67+E74</f>
        <v>506326762</v>
      </c>
      <c r="F75" s="24"/>
      <c r="G75" s="25">
        <f>G48+G67+G74</f>
        <v>-182935039</v>
      </c>
      <c r="H75" s="10"/>
      <c r="I75" s="25">
        <f>I48+I67+I74</f>
        <v>268663090</v>
      </c>
    </row>
    <row r="76" spans="1:11" s="11" customFormat="1" ht="21.75" customHeight="1">
      <c r="A76" s="13" t="s">
        <v>90</v>
      </c>
      <c r="C76" s="30">
        <v>590544175</v>
      </c>
      <c r="D76" s="27"/>
      <c r="E76" s="30">
        <v>84217413</v>
      </c>
      <c r="F76" s="24"/>
      <c r="G76" s="30">
        <v>275593871</v>
      </c>
      <c r="H76" s="10"/>
      <c r="I76" s="30">
        <v>6930781</v>
      </c>
    </row>
    <row r="77" spans="1:11" s="11" customFormat="1" ht="21.75" customHeight="1" thickBot="1">
      <c r="A77" s="20" t="s">
        <v>91</v>
      </c>
      <c r="C77" s="37">
        <f>SUM(C75:C76)</f>
        <v>274266399</v>
      </c>
      <c r="D77" s="26"/>
      <c r="E77" s="37">
        <f>SUM(E75:E76)</f>
        <v>590544175</v>
      </c>
      <c r="F77" s="38"/>
      <c r="G77" s="37">
        <f>SUM(G75:G76)</f>
        <v>92658832</v>
      </c>
      <c r="H77" s="25"/>
      <c r="I77" s="37">
        <f>SUM(I75:I76)</f>
        <v>275593871</v>
      </c>
    </row>
    <row r="78" spans="1:11" s="11" customFormat="1" ht="21.75" customHeight="1" thickTop="1">
      <c r="A78" s="13"/>
      <c r="C78" s="25">
        <f>+C77-BS!E10</f>
        <v>0</v>
      </c>
      <c r="D78" s="26"/>
      <c r="E78" s="25">
        <f>+E77-BS!G10</f>
        <v>0</v>
      </c>
      <c r="F78" s="38"/>
      <c r="G78" s="25">
        <f>+G77-BS!I10</f>
        <v>0</v>
      </c>
      <c r="H78" s="25"/>
      <c r="I78" s="25">
        <f>+I77-BS!K10</f>
        <v>0</v>
      </c>
    </row>
    <row r="79" spans="1:11" s="39" customFormat="1" ht="21.75" customHeight="1">
      <c r="A79" s="20" t="s">
        <v>92</v>
      </c>
      <c r="C79" s="40"/>
      <c r="D79" s="40"/>
      <c r="E79" s="40"/>
      <c r="F79" s="40"/>
      <c r="G79" s="40"/>
      <c r="H79" s="40"/>
      <c r="I79" s="40"/>
    </row>
    <row r="80" spans="1:11" s="39" customFormat="1" ht="21.75" customHeight="1">
      <c r="A80" s="13" t="s">
        <v>93</v>
      </c>
      <c r="C80" s="40"/>
      <c r="D80" s="40"/>
      <c r="E80" s="40"/>
      <c r="F80" s="40"/>
      <c r="G80" s="40"/>
      <c r="H80" s="40"/>
      <c r="I80" s="40"/>
    </row>
    <row r="81" spans="1:9" s="39" customFormat="1" ht="21.75" customHeight="1">
      <c r="A81" s="13" t="s">
        <v>187</v>
      </c>
      <c r="C81" s="40"/>
      <c r="D81" s="40"/>
      <c r="E81" s="40"/>
      <c r="F81" s="40"/>
      <c r="G81" s="40"/>
      <c r="H81" s="40"/>
      <c r="I81" s="40"/>
    </row>
    <row r="82" spans="1:9" s="39" customFormat="1" ht="21.75" customHeight="1">
      <c r="A82" s="11" t="s">
        <v>188</v>
      </c>
      <c r="C82" s="25">
        <v>61945771</v>
      </c>
      <c r="D82" s="25"/>
      <c r="E82" s="25">
        <v>92466300</v>
      </c>
      <c r="F82" s="25"/>
      <c r="G82" s="25">
        <v>41168480</v>
      </c>
      <c r="H82" s="25"/>
      <c r="I82" s="25">
        <v>24056235</v>
      </c>
    </row>
    <row r="83" spans="1:9" s="39" customFormat="1" ht="21.75" customHeight="1">
      <c r="A83" s="11" t="s">
        <v>157</v>
      </c>
      <c r="C83" s="25">
        <v>7343218</v>
      </c>
      <c r="D83" s="25"/>
      <c r="E83" s="25">
        <v>11730549</v>
      </c>
      <c r="F83" s="25"/>
      <c r="G83" s="25">
        <v>5011802</v>
      </c>
      <c r="H83" s="25"/>
      <c r="I83" s="25">
        <v>7830460</v>
      </c>
    </row>
    <row r="84" spans="1:9" s="39" customFormat="1" ht="21.75" customHeight="1">
      <c r="A84" s="11" t="s">
        <v>142</v>
      </c>
      <c r="C84" s="25"/>
      <c r="D84" s="25"/>
      <c r="E84" s="25"/>
      <c r="G84" s="25"/>
    </row>
    <row r="85" spans="1:9" s="39" customFormat="1" ht="21.75" customHeight="1">
      <c r="A85" s="13" t="s">
        <v>143</v>
      </c>
      <c r="C85" s="25">
        <v>0</v>
      </c>
      <c r="E85" s="25">
        <v>113316</v>
      </c>
      <c r="F85" s="25"/>
      <c r="G85" s="25">
        <v>0</v>
      </c>
      <c r="H85" s="25"/>
      <c r="I85" s="25">
        <v>0</v>
      </c>
    </row>
    <row r="86" spans="1:9" s="39" customFormat="1" ht="21.75" customHeight="1">
      <c r="A86" s="13" t="s">
        <v>189</v>
      </c>
      <c r="C86" s="25">
        <v>13283208</v>
      </c>
      <c r="E86" s="25">
        <v>0</v>
      </c>
      <c r="F86" s="25"/>
      <c r="G86" s="25">
        <v>0</v>
      </c>
      <c r="H86" s="25"/>
      <c r="I86" s="25">
        <v>0</v>
      </c>
    </row>
    <row r="87" spans="1:9" s="39" customFormat="1" ht="21.75" customHeight="1">
      <c r="A87" s="13" t="s">
        <v>190</v>
      </c>
      <c r="C87" s="25">
        <v>42878034</v>
      </c>
      <c r="E87" s="25">
        <v>0</v>
      </c>
      <c r="F87" s="25"/>
      <c r="G87" s="25">
        <v>27405424</v>
      </c>
      <c r="H87" s="25"/>
      <c r="I87" s="25">
        <v>0</v>
      </c>
    </row>
    <row r="88" spans="1:9" s="39" customFormat="1" ht="21.75" customHeight="1">
      <c r="A88" s="13"/>
      <c r="G88" s="25"/>
    </row>
    <row r="89" spans="1:9" s="39" customFormat="1" ht="21.75" customHeight="1">
      <c r="A89" s="13" t="s">
        <v>13</v>
      </c>
    </row>
    <row r="90" spans="1:9" ht="21.75" customHeight="1">
      <c r="A90" s="20"/>
      <c r="B90" s="18"/>
      <c r="C90" s="19"/>
      <c r="D90" s="19"/>
      <c r="E90" s="19"/>
      <c r="F90" s="19"/>
      <c r="G90" s="18"/>
      <c r="H90" s="18"/>
      <c r="I90" s="11"/>
    </row>
    <row r="91" spans="1:9" ht="21.75" customHeight="1">
      <c r="A91" s="20"/>
      <c r="B91" s="18"/>
      <c r="C91" s="19"/>
      <c r="D91" s="19"/>
      <c r="E91" s="19"/>
      <c r="F91" s="19"/>
      <c r="G91" s="18"/>
      <c r="H91" s="18"/>
      <c r="I91" s="11"/>
    </row>
    <row r="92" spans="1:9" ht="21.75" customHeight="1">
      <c r="A92" s="20"/>
      <c r="B92" s="18"/>
      <c r="C92" s="19"/>
      <c r="D92" s="19"/>
      <c r="E92" s="19"/>
      <c r="F92" s="19"/>
      <c r="G92" s="18"/>
      <c r="H92" s="18"/>
      <c r="I92" s="18"/>
    </row>
    <row r="93" spans="1:9" ht="21.75" customHeight="1">
      <c r="A93" s="13"/>
      <c r="B93" s="11"/>
      <c r="C93" s="11"/>
      <c r="D93" s="11"/>
      <c r="E93" s="11"/>
      <c r="F93" s="11"/>
      <c r="G93" s="11"/>
      <c r="H93" s="11"/>
      <c r="I93" s="21"/>
    </row>
  </sheetData>
  <mergeCells count="4">
    <mergeCell ref="C6:E6"/>
    <mergeCell ref="G6:I6"/>
    <mergeCell ref="C56:E56"/>
    <mergeCell ref="G56:I56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2" ma:contentTypeDescription="Create a new document." ma:contentTypeScope="" ma:versionID="2b7b72df4843669152da68b59fea437d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7793e9b71dc1da59aadf895664ff8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F5982-ED0A-4099-93AA-51D01136D7AD}"/>
</file>

<file path=customXml/itemProps2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B4FFF5-41F4-456C-A0A7-12FEC537F6E8}">
  <ds:schemaRefs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d79e943a-e67b-4c34-af88-ed0d57ceedc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50101</vt:lpwstr>
  </property>
  <property fmtid="{D5CDD505-2E9C-101B-9397-08002B2CF9AE}" pid="4" name="OptimizationTime">
    <vt:lpwstr>20210219_0825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2021-02-18T03:13:39Z</cp:lastPrinted>
  <dcterms:created xsi:type="dcterms:W3CDTF">2011-03-15T03:50:46Z</dcterms:created>
  <dcterms:modified xsi:type="dcterms:W3CDTF">2021-02-19T01:15:28Z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