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30" windowHeight="11760" tabRatio="804"/>
  </bookViews>
  <sheets>
    <sheet name="2-3" sheetId="11" r:id="rId1"/>
    <sheet name="4 P&amp;L(3month)" sheetId="31" r:id="rId2"/>
    <sheet name="5 P&amp;L(3month)" sheetId="32" r:id="rId3"/>
    <sheet name="6 P&amp;L(9month)" sheetId="36" r:id="rId4"/>
    <sheet name="7 P&amp;L(9month)" sheetId="37" r:id="rId5"/>
    <sheet name="8" sheetId="33" r:id="rId6"/>
    <sheet name="9" sheetId="34" r:id="rId7"/>
    <sheet name="10-11" sheetId="35" r:id="rId8"/>
  </sheets>
  <definedNames>
    <definedName name="_xlnm.Print_Area" localSheetId="7">'10-11'!$A$1:$L$109</definedName>
    <definedName name="_xlnm.Print_Area" localSheetId="0">'2-3'!$A$1:$L$109</definedName>
  </definedNames>
  <calcPr calcId="145621"/>
</workbook>
</file>

<file path=xl/calcChain.xml><?xml version="1.0" encoding="utf-8"?>
<calcChain xmlns="http://schemas.openxmlformats.org/spreadsheetml/2006/main">
  <c r="L93" i="35" l="1"/>
  <c r="J93" i="35"/>
  <c r="H93" i="35"/>
  <c r="T26" i="34"/>
  <c r="V26" i="34" s="1"/>
  <c r="T25" i="34"/>
  <c r="V25" i="34" s="1"/>
  <c r="W26" i="33"/>
  <c r="Y26" i="33" s="1"/>
  <c r="W25" i="33"/>
  <c r="Y25" i="33" s="1"/>
  <c r="F93" i="35"/>
  <c r="F26" i="31" l="1"/>
  <c r="G35" i="33" l="1"/>
  <c r="V23" i="34"/>
  <c r="T23" i="34"/>
  <c r="R23" i="34"/>
  <c r="P23" i="34"/>
  <c r="N23" i="34"/>
  <c r="L23" i="34"/>
  <c r="J23" i="34"/>
  <c r="H23" i="34"/>
  <c r="F23" i="34"/>
  <c r="A3" i="33"/>
  <c r="K34" i="37"/>
  <c r="I34" i="37"/>
  <c r="R33" i="34" s="1"/>
  <c r="G34" i="37"/>
  <c r="E34" i="37"/>
  <c r="S32" i="33" s="1"/>
  <c r="K24" i="37"/>
  <c r="I24" i="37"/>
  <c r="P33" i="34" s="1"/>
  <c r="G24" i="37"/>
  <c r="E24" i="37"/>
  <c r="Q32" i="33" s="1"/>
  <c r="A49" i="36"/>
  <c r="L26" i="36"/>
  <c r="J26" i="36"/>
  <c r="H26" i="36"/>
  <c r="F26" i="36"/>
  <c r="L15" i="36"/>
  <c r="L22" i="36" s="1"/>
  <c r="J15" i="36"/>
  <c r="J22" i="36" s="1"/>
  <c r="H15" i="36"/>
  <c r="H22" i="36" s="1"/>
  <c r="F15" i="36"/>
  <c r="F22" i="36" s="1"/>
  <c r="H28" i="36" l="1"/>
  <c r="H33" i="36" s="1"/>
  <c r="H36" i="36" s="1"/>
  <c r="T33" i="34"/>
  <c r="G37" i="37"/>
  <c r="K37" i="37"/>
  <c r="W32" i="33"/>
  <c r="I37" i="37"/>
  <c r="E37" i="37"/>
  <c r="F28" i="36"/>
  <c r="F33" i="36" s="1"/>
  <c r="J28" i="36"/>
  <c r="J33" i="36" s="1"/>
  <c r="J13" i="35" s="1"/>
  <c r="L28" i="36"/>
  <c r="L33" i="36" s="1"/>
  <c r="H13" i="35" l="1"/>
  <c r="H35" i="35" s="1"/>
  <c r="L36" i="36"/>
  <c r="L13" i="35"/>
  <c r="L35" i="35" s="1"/>
  <c r="H41" i="36"/>
  <c r="G12" i="37"/>
  <c r="G40" i="37" s="1"/>
  <c r="F36" i="36"/>
  <c r="F41" i="36" s="1"/>
  <c r="F13" i="35"/>
  <c r="J36" i="36"/>
  <c r="G36" i="34"/>
  <c r="H36" i="34"/>
  <c r="I36" i="34"/>
  <c r="J36" i="34"/>
  <c r="K36" i="34"/>
  <c r="M36" i="34"/>
  <c r="N36" i="34"/>
  <c r="O36" i="34"/>
  <c r="Q36" i="34"/>
  <c r="R36" i="34"/>
  <c r="S36" i="34"/>
  <c r="U36" i="34"/>
  <c r="F36" i="34"/>
  <c r="U35" i="33"/>
  <c r="J35" i="33"/>
  <c r="K35" i="33"/>
  <c r="L35" i="33"/>
  <c r="N35" i="33"/>
  <c r="O35" i="33"/>
  <c r="P35" i="33"/>
  <c r="R35" i="33"/>
  <c r="S35" i="33"/>
  <c r="T35" i="33"/>
  <c r="V35" i="33"/>
  <c r="X35" i="33"/>
  <c r="I35" i="33"/>
  <c r="L41" i="36" l="1"/>
  <c r="K12" i="37"/>
  <c r="K40" i="37" s="1"/>
  <c r="J41" i="36"/>
  <c r="I12" i="37"/>
  <c r="I40" i="37" s="1"/>
  <c r="M32" i="33"/>
  <c r="Y32" i="33" s="1"/>
  <c r="E12" i="37"/>
  <c r="E40" i="37" s="1"/>
  <c r="L33" i="34"/>
  <c r="V33" i="34" s="1"/>
  <c r="G34" i="32"/>
  <c r="K24" i="32"/>
  <c r="G24" i="32"/>
  <c r="K34" i="32" l="1"/>
  <c r="I34" i="32"/>
  <c r="E34" i="32"/>
  <c r="I24" i="32"/>
  <c r="E24" i="32"/>
  <c r="W35" i="33" l="1"/>
  <c r="F102" i="11" s="1"/>
  <c r="Q35" i="33"/>
  <c r="P36" i="34"/>
  <c r="T34" i="34"/>
  <c r="I37" i="32"/>
  <c r="E37" i="32"/>
  <c r="K37" i="32"/>
  <c r="G37" i="32"/>
  <c r="F37" i="11"/>
  <c r="O28" i="33"/>
  <c r="H28" i="34"/>
  <c r="J28" i="34"/>
  <c r="N28" i="34"/>
  <c r="F28" i="34"/>
  <c r="I28" i="33"/>
  <c r="K28" i="33"/>
  <c r="U28" i="33"/>
  <c r="G28" i="33"/>
  <c r="A50" i="31"/>
  <c r="A49" i="37" s="1"/>
  <c r="L88" i="35"/>
  <c r="H88" i="35"/>
  <c r="L26" i="31"/>
  <c r="L15" i="31"/>
  <c r="L22" i="31" s="1"/>
  <c r="H26" i="31"/>
  <c r="H15" i="31"/>
  <c r="H22" i="31" s="1"/>
  <c r="J88" i="35"/>
  <c r="F88" i="35"/>
  <c r="A3" i="34"/>
  <c r="A3" i="35" s="1"/>
  <c r="A59" i="35" s="1"/>
  <c r="J26" i="31"/>
  <c r="J15" i="31"/>
  <c r="J22" i="31" s="1"/>
  <c r="F15" i="31"/>
  <c r="F22" i="31" s="1"/>
  <c r="F28" i="31" s="1"/>
  <c r="J82" i="11"/>
  <c r="J37" i="11"/>
  <c r="L37" i="11"/>
  <c r="H37" i="11"/>
  <c r="L24" i="11"/>
  <c r="H24" i="11"/>
  <c r="G24" i="11"/>
  <c r="I24" i="11"/>
  <c r="J24" i="11"/>
  <c r="F24" i="11"/>
  <c r="J75" i="11"/>
  <c r="A54" i="11"/>
  <c r="A109" i="11"/>
  <c r="L104" i="11"/>
  <c r="H104" i="11"/>
  <c r="L82" i="11"/>
  <c r="H82" i="11"/>
  <c r="F82" i="11"/>
  <c r="A53" i="11"/>
  <c r="L75" i="11"/>
  <c r="H75" i="11"/>
  <c r="F75" i="11"/>
  <c r="J40" i="11" l="1"/>
  <c r="J28" i="31"/>
  <c r="J32" i="31" s="1"/>
  <c r="H28" i="31"/>
  <c r="H32" i="31" s="1"/>
  <c r="H35" i="31" s="1"/>
  <c r="H40" i="31" s="1"/>
  <c r="T36" i="34"/>
  <c r="J102" i="11" s="1"/>
  <c r="H40" i="11"/>
  <c r="H85" i="11"/>
  <c r="H107" i="11" s="1"/>
  <c r="J85" i="11"/>
  <c r="F40" i="11"/>
  <c r="F32" i="31"/>
  <c r="S28" i="33"/>
  <c r="R28" i="34"/>
  <c r="L40" i="11"/>
  <c r="L85" i="11"/>
  <c r="L107" i="11" s="1"/>
  <c r="L28" i="31"/>
  <c r="L32" i="31" s="1"/>
  <c r="L35" i="31" s="1"/>
  <c r="K12" i="32" s="1"/>
  <c r="K40" i="32" s="1"/>
  <c r="Q28" i="33"/>
  <c r="L48" i="35"/>
  <c r="F85" i="11"/>
  <c r="A49" i="32"/>
  <c r="A37" i="33" s="1"/>
  <c r="A38" i="34" s="1"/>
  <c r="A109" i="35" s="1"/>
  <c r="G12" i="32" l="1"/>
  <c r="G40" i="32" s="1"/>
  <c r="F35" i="31"/>
  <c r="F40" i="31" s="1"/>
  <c r="J35" i="31"/>
  <c r="I12" i="32" s="1"/>
  <c r="I40" i="32" s="1"/>
  <c r="L40" i="31"/>
  <c r="L68" i="35"/>
  <c r="L72" i="35" s="1"/>
  <c r="L95" i="35" s="1"/>
  <c r="H48" i="35"/>
  <c r="W28" i="33"/>
  <c r="A56" i="35"/>
  <c r="P28" i="34"/>
  <c r="J35" i="35" l="1"/>
  <c r="J48" i="35" s="1"/>
  <c r="J68" i="35" s="1"/>
  <c r="J72" i="35" s="1"/>
  <c r="F35" i="35"/>
  <c r="F48" i="35" s="1"/>
  <c r="F68" i="35" s="1"/>
  <c r="F72" i="35" s="1"/>
  <c r="F95" i="35" s="1"/>
  <c r="E12" i="32"/>
  <c r="E40" i="32" s="1"/>
  <c r="V34" i="34"/>
  <c r="V36" i="34" s="1"/>
  <c r="J40" i="31"/>
  <c r="Y33" i="33"/>
  <c r="Y35" i="33" s="1"/>
  <c r="L100" i="35"/>
  <c r="M35" i="33"/>
  <c r="F101" i="11" s="1"/>
  <c r="H68" i="35"/>
  <c r="H72" i="35" s="1"/>
  <c r="H95" i="35" s="1"/>
  <c r="M28" i="33"/>
  <c r="L28" i="34"/>
  <c r="T28" i="34"/>
  <c r="J95" i="35" l="1"/>
  <c r="J100" i="35" s="1"/>
  <c r="L36" i="34"/>
  <c r="J101" i="11" s="1"/>
  <c r="J104" i="11" s="1"/>
  <c r="J107" i="11" s="1"/>
  <c r="F104" i="11"/>
  <c r="H100" i="35"/>
  <c r="F100" i="35"/>
  <c r="Y28" i="33"/>
  <c r="V28" i="34"/>
  <c r="F107" i="11" l="1"/>
</calcChain>
</file>

<file path=xl/sharedStrings.xml><?xml version="1.0" encoding="utf-8"?>
<sst xmlns="http://schemas.openxmlformats.org/spreadsheetml/2006/main" count="496" uniqueCount="221">
  <si>
    <t>Notes</t>
  </si>
  <si>
    <t>Current assets</t>
  </si>
  <si>
    <t>Inventories, net</t>
  </si>
  <si>
    <t>Other current assets</t>
  </si>
  <si>
    <t>Non-current assets</t>
  </si>
  <si>
    <t>Current liabilities</t>
  </si>
  <si>
    <t>Share capital</t>
  </si>
  <si>
    <t>Retained earnings</t>
  </si>
  <si>
    <t>Other income</t>
  </si>
  <si>
    <t>Total current assets</t>
  </si>
  <si>
    <t>Property, plant and equipment, net</t>
  </si>
  <si>
    <t>Total non-current assets</t>
  </si>
  <si>
    <t>Total current liabilities</t>
  </si>
  <si>
    <t>Total liabilities</t>
  </si>
  <si>
    <t>Premium on share capital</t>
  </si>
  <si>
    <t>Thai Stanley Electric Public Company Limited</t>
  </si>
  <si>
    <t xml:space="preserve">Thai Stanley Electric Public Company Limited                                               </t>
  </si>
  <si>
    <t>Income tax</t>
  </si>
  <si>
    <t xml:space="preserve">Thai Stanley Electric Public Company Limited                                              </t>
  </si>
  <si>
    <t>Effects of exchange rate changes</t>
  </si>
  <si>
    <t xml:space="preserve"> </t>
  </si>
  <si>
    <t>Issued and</t>
  </si>
  <si>
    <t>share capital</t>
  </si>
  <si>
    <t>on share</t>
  </si>
  <si>
    <t>capital</t>
  </si>
  <si>
    <t>Legal</t>
  </si>
  <si>
    <t>Total</t>
  </si>
  <si>
    <t>Assets</t>
  </si>
  <si>
    <t>Cash and cash equivalents</t>
  </si>
  <si>
    <t>Total assets</t>
  </si>
  <si>
    <t>Premium</t>
  </si>
  <si>
    <t>Unappropriated</t>
  </si>
  <si>
    <t>paid-up</t>
  </si>
  <si>
    <t>Trade accounts payable - other companies</t>
  </si>
  <si>
    <t>Other non-current assets, net</t>
  </si>
  <si>
    <t>reserve</t>
  </si>
  <si>
    <t>Non-current liabilities</t>
  </si>
  <si>
    <t>Total non-current liabilities</t>
  </si>
  <si>
    <t xml:space="preserve">Cash and cash equivalents at beginning </t>
  </si>
  <si>
    <t>Cash flows from operating activities:</t>
  </si>
  <si>
    <t>Other accounts payable - other companies</t>
  </si>
  <si>
    <t>Cash flows from investing activities:</t>
  </si>
  <si>
    <t xml:space="preserve">Authorised share capital </t>
  </si>
  <si>
    <t>Issued and paid-up share capital</t>
  </si>
  <si>
    <t>Appropriated</t>
  </si>
  <si>
    <t xml:space="preserve">Cash flows before changes in operating </t>
  </si>
  <si>
    <t>assets and liabilities</t>
  </si>
  <si>
    <t>Changes in operating assets and liabilities</t>
  </si>
  <si>
    <t>Intangible assets, net</t>
  </si>
  <si>
    <t>- Legal reserve</t>
  </si>
  <si>
    <t>- Inventories</t>
  </si>
  <si>
    <t>- Other current assets</t>
  </si>
  <si>
    <t>- Other non-current assets</t>
  </si>
  <si>
    <t>- Trade accounts payable - other companies</t>
  </si>
  <si>
    <t>- Other accounts payable - other companies</t>
  </si>
  <si>
    <t>Proceeds from disposals of equipment</t>
  </si>
  <si>
    <t>- Amortisation</t>
  </si>
  <si>
    <t>- Depreciation</t>
  </si>
  <si>
    <t>Purchases of property, plant and equipment</t>
  </si>
  <si>
    <t>- Interest income</t>
  </si>
  <si>
    <t>Selling expenses</t>
  </si>
  <si>
    <t>Administrative expenses</t>
  </si>
  <si>
    <t>- Dividend income</t>
  </si>
  <si>
    <t>Baht</t>
  </si>
  <si>
    <t xml:space="preserve">     ( Mr. Apichart  Leeissaranukul )</t>
  </si>
  <si>
    <t>Purchases of intangible assets</t>
  </si>
  <si>
    <t>Cash receipts from short-term investments</t>
  </si>
  <si>
    <t xml:space="preserve">Share of profit from investments  </t>
  </si>
  <si>
    <t xml:space="preserve">                     </t>
  </si>
  <si>
    <t>Other components of equity</t>
  </si>
  <si>
    <t>Total expenses</t>
  </si>
  <si>
    <t>equity</t>
  </si>
  <si>
    <t>of equity</t>
  </si>
  <si>
    <t>other</t>
  </si>
  <si>
    <t>Cash generated from operations</t>
  </si>
  <si>
    <t xml:space="preserve">76,625,000 ordinary shares, par value </t>
  </si>
  <si>
    <t xml:space="preserve">  of Baht 5 each</t>
  </si>
  <si>
    <t>components</t>
  </si>
  <si>
    <t>Net cash received from operating activities</t>
  </si>
  <si>
    <t xml:space="preserve">- Share of profit from investments </t>
  </si>
  <si>
    <t>Director   _____________________________</t>
  </si>
  <si>
    <t xml:space="preserve">Director   ____________________________     </t>
  </si>
  <si>
    <t xml:space="preserve">Exchange differences relating to investments </t>
  </si>
  <si>
    <t>Trade and other accounts receivable, net</t>
  </si>
  <si>
    <t>Accrued corporate income tax</t>
  </si>
  <si>
    <t>tax to net cash provided by operations:</t>
  </si>
  <si>
    <t>of the period</t>
  </si>
  <si>
    <t xml:space="preserve">Cash and cash equivalents at end of the period </t>
  </si>
  <si>
    <t>Non-cash transactions:</t>
  </si>
  <si>
    <t>Unaudited</t>
  </si>
  <si>
    <t>Audited</t>
  </si>
  <si>
    <t>- Others</t>
  </si>
  <si>
    <t>- Trade and other accounts receivable</t>
  </si>
  <si>
    <t>- Trade accounts payable - related parties</t>
  </si>
  <si>
    <t>- Other accounts payable - related parties</t>
  </si>
  <si>
    <t>Outstanding liabilities arisen from purchase of</t>
  </si>
  <si>
    <t xml:space="preserve">Interest received on short-term investments </t>
  </si>
  <si>
    <t>for the period, net of tax</t>
  </si>
  <si>
    <t>Accrued expenses</t>
  </si>
  <si>
    <t>Cash payments on short-term investments</t>
  </si>
  <si>
    <t>- Accrued expenses</t>
  </si>
  <si>
    <t>Deferred tax liabilities, net</t>
  </si>
  <si>
    <t>for the period after tax:</t>
  </si>
  <si>
    <t>Revenues from sales and services</t>
  </si>
  <si>
    <t>Costs of sales and services</t>
  </si>
  <si>
    <t>Other comprehensive income (expenses)</t>
  </si>
  <si>
    <t>76,625,000 ordinary shares, paid-up</t>
  </si>
  <si>
    <t xml:space="preserve">Current portion of loans to employees </t>
  </si>
  <si>
    <t xml:space="preserve">Loans to employees </t>
  </si>
  <si>
    <t>Loans made to employees</t>
  </si>
  <si>
    <t>Loans repayments from employees</t>
  </si>
  <si>
    <t>Liabilities and equity</t>
  </si>
  <si>
    <t>Equity</t>
  </si>
  <si>
    <t>Total liabilities and equity</t>
  </si>
  <si>
    <t>Separate financial information</t>
  </si>
  <si>
    <t>Total equity</t>
  </si>
  <si>
    <t>31 March</t>
  </si>
  <si>
    <t>Investment in a joint venture</t>
  </si>
  <si>
    <t>Investment in an associate</t>
  </si>
  <si>
    <t>Net cash used in investing activities</t>
  </si>
  <si>
    <t xml:space="preserve">Statement of Financial Position </t>
  </si>
  <si>
    <t>Exchange</t>
  </si>
  <si>
    <t>differences</t>
  </si>
  <si>
    <t>relating to</t>
  </si>
  <si>
    <t>investments in</t>
  </si>
  <si>
    <t>an associate and</t>
  </si>
  <si>
    <t>a joint venture</t>
  </si>
  <si>
    <t>to profit or loss</t>
  </si>
  <si>
    <t>Items that will be reclassified subsequently</t>
  </si>
  <si>
    <t>in an associate and a joint venture</t>
  </si>
  <si>
    <t xml:space="preserve">   in an associate and a joint venture</t>
  </si>
  <si>
    <t>2020</t>
  </si>
  <si>
    <t>Statements of Income</t>
  </si>
  <si>
    <t>Statements of Comprehensive Income</t>
  </si>
  <si>
    <t>Statements of Changes in Equity</t>
  </si>
  <si>
    <t>Separate financial information (Unaudited)</t>
  </si>
  <si>
    <t xml:space="preserve">Statements of Cash Flows </t>
  </si>
  <si>
    <t>Statements of Cash Flows</t>
  </si>
  <si>
    <t>plant and equipment and intangible assets</t>
  </si>
  <si>
    <t>Opening balance as at 1 April 2020</t>
  </si>
  <si>
    <t>Derivatives liabilities</t>
  </si>
  <si>
    <t>subsequently to profit or loss</t>
  </si>
  <si>
    <t xml:space="preserve">Total items that will be reclassified </t>
  </si>
  <si>
    <t>- as reported</t>
  </si>
  <si>
    <t xml:space="preserve">Impact of first-time adoption of </t>
  </si>
  <si>
    <t>- restated</t>
  </si>
  <si>
    <t>Measurement of</t>
  </si>
  <si>
    <t>The notes to the interim financial information are an integral part of this interim financial information.</t>
  </si>
  <si>
    <t xml:space="preserve"> income</t>
  </si>
  <si>
    <t>of available-for-</t>
  </si>
  <si>
    <t>sale investment</t>
  </si>
  <si>
    <t>Measurement</t>
  </si>
  <si>
    <t>comprehensive</t>
  </si>
  <si>
    <t>through other</t>
  </si>
  <si>
    <t>at fair value</t>
  </si>
  <si>
    <t>Remeasurements</t>
  </si>
  <si>
    <t>of post-employment</t>
  </si>
  <si>
    <t xml:space="preserve"> benefit obligations</t>
  </si>
  <si>
    <t>Employee benefit obligations</t>
  </si>
  <si>
    <t>- Employee benefit obligations</t>
  </si>
  <si>
    <t>- Payment for employee benefit obligations</t>
  </si>
  <si>
    <t xml:space="preserve">Total comprehensive income (expenses) </t>
  </si>
  <si>
    <t>for the period</t>
  </si>
  <si>
    <t xml:space="preserve">- Allowance for obsolete and </t>
  </si>
  <si>
    <t xml:space="preserve">Items that will not be reclassified </t>
  </si>
  <si>
    <t xml:space="preserve">Total items that will not be reclassified </t>
  </si>
  <si>
    <t>- Gain on exchange rates, net</t>
  </si>
  <si>
    <t>Short-term investments</t>
  </si>
  <si>
    <t>Equity method</t>
  </si>
  <si>
    <t>financial information</t>
  </si>
  <si>
    <t>Equity method financial information (Unaudited)</t>
  </si>
  <si>
    <t>equity instruments</t>
  </si>
  <si>
    <t>new financial reporting standards</t>
  </si>
  <si>
    <t>instruments through other comprehensive income</t>
  </si>
  <si>
    <t xml:space="preserve">Changes in fair value of investments in equity </t>
  </si>
  <si>
    <t>Income tax on items that will not be reclassified</t>
  </si>
  <si>
    <t>Income tax on items that will be reclassified</t>
  </si>
  <si>
    <t>- Investments in an associate</t>
  </si>
  <si>
    <t xml:space="preserve">- Investments in an associate </t>
  </si>
  <si>
    <t xml:space="preserve">   slow moving inventories</t>
  </si>
  <si>
    <t xml:space="preserve">   value lower than cost of inventories</t>
  </si>
  <si>
    <t>- Interest received</t>
  </si>
  <si>
    <t>- Income tax paid</t>
  </si>
  <si>
    <t>Opening balance as at 1 April 2021</t>
  </si>
  <si>
    <t>2021</t>
  </si>
  <si>
    <t>Financial assets measured at fair value</t>
  </si>
  <si>
    <t>through other comprehensive income</t>
  </si>
  <si>
    <t xml:space="preserve">                      ( Mr. Koichi  Nagano )</t>
  </si>
  <si>
    <t>Total comprehensive income</t>
  </si>
  <si>
    <t>- Reversal of allowance for net realisable</t>
  </si>
  <si>
    <t xml:space="preserve">Appropriated - </t>
  </si>
  <si>
    <t>- (Gain) loss from changes in fair value of derivatives</t>
  </si>
  <si>
    <t>Dividends paid</t>
  </si>
  <si>
    <t>Cash flow from financing activity:</t>
  </si>
  <si>
    <t>Gross profit</t>
  </si>
  <si>
    <t>Profit before expenses</t>
  </si>
  <si>
    <t>Operating profit</t>
  </si>
  <si>
    <t>Profit before income tax</t>
  </si>
  <si>
    <t>Net profit for the period</t>
  </si>
  <si>
    <t>Earnings per share</t>
  </si>
  <si>
    <t>Basic earnings per share</t>
  </si>
  <si>
    <t>Note</t>
  </si>
  <si>
    <t>Profit before income tax for the period</t>
  </si>
  <si>
    <t xml:space="preserve">Adjustments to reconcile profit before income </t>
  </si>
  <si>
    <t>Dividends received</t>
  </si>
  <si>
    <t>Net cash used in financing activity</t>
  </si>
  <si>
    <t>Derivatives assets</t>
  </si>
  <si>
    <r>
      <t xml:space="preserve">                                        </t>
    </r>
    <r>
      <rPr>
        <sz val="9"/>
        <color indexed="8"/>
        <rFont val="Arial"/>
        <family val="2"/>
      </rPr>
      <t>- related parties</t>
    </r>
  </si>
  <si>
    <t>- (Gain) loss on disposal of equipment</t>
  </si>
  <si>
    <t>- Unrealised gain on exchange rates</t>
  </si>
  <si>
    <t>Net decrease in cash and cash equivalents</t>
  </si>
  <si>
    <t xml:space="preserve">- Investments in equity instruments measured at </t>
  </si>
  <si>
    <t xml:space="preserve">   fair value through other comprehensive income</t>
  </si>
  <si>
    <t>As at 31 December 2021</t>
  </si>
  <si>
    <t>31 December</t>
  </si>
  <si>
    <t>For the three-month period ended 31 December 2021</t>
  </si>
  <si>
    <t>Closing balance as at 31 December 2020</t>
  </si>
  <si>
    <t>Closing balance as at 31 December 2021</t>
  </si>
  <si>
    <t>For the nine-month period ended 31 December 2021</t>
  </si>
  <si>
    <t xml:space="preserve">in an associate and </t>
  </si>
  <si>
    <t>9, 12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</si>
</sst>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\-"/>
    <numFmt numFmtId="171" formatCode="#,##0.00;\(#,##0.00\);\-"/>
    <numFmt numFmtId="172" formatCode="_-&quot;?&quot;* #,##0.00_-;\-&quot;?&quot;* #,##0.00_-;_-&quot;?&quot;* &quot;-&quot;??_-;_-@_-"/>
    <numFmt numFmtId="173" formatCode="_-&quot;?&quot;* #,##0_-;\-&quot;?&quot;* #,##0_-;_-&quot;?&quot;* &quot;-&quot;_-;_-@_-"/>
    <numFmt numFmtId="174" formatCode="\$* #,##0.00"/>
    <numFmt numFmtId="175" formatCode="&quot;0&quot;#.0"/>
    <numFmt numFmtId="176" formatCode="&quot;0&quot;#"/>
    <numFmt numFmtId="177" formatCode="_-* #,##0.00\ _F_-;\-* #,##0.00\ _F_-;_-* &quot;-&quot;??\ _F_-;_-@_-"/>
    <numFmt numFmtId="178" formatCode="_ * #,##0_ ;_ * \-#,##0_ ;_ * &quot;-&quot;_ ;_ @_ "/>
    <numFmt numFmtId="179" formatCode="_ * #,##0.00_ ;_ * \-#,##0.00_ ;_ * &quot;-&quot;??_ ;_ @_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#,##0;\(#,##0\);&quot;-&quot;;@"/>
  </numFmts>
  <fonts count="11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name val="Tahoma"/>
      <family val="2"/>
    </font>
    <font>
      <sz val="10"/>
      <color indexed="22"/>
      <name val="Arial"/>
      <family val="2"/>
    </font>
    <font>
      <sz val="12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Verdana"/>
      <family val="2"/>
    </font>
    <font>
      <sz val="6"/>
      <name val="Arial"/>
      <family val="2"/>
    </font>
    <font>
      <sz val="10"/>
      <name val="MS Sans Serif"/>
      <family val="2"/>
    </font>
    <font>
      <sz val="11"/>
      <name val="lr oSVb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7"/>
      <name val="Small Fonts"/>
      <family val="2"/>
    </font>
    <font>
      <b/>
      <sz val="8"/>
      <color indexed="23"/>
      <name val="Verdana"/>
      <family val="2"/>
    </font>
    <font>
      <sz val="14"/>
      <name val="AngsanaUPC"/>
      <family val="1"/>
      <charset val="222"/>
    </font>
    <font>
      <sz val="16"/>
      <color indexed="9"/>
      <name val="Tahoma"/>
      <family val="2"/>
    </font>
    <font>
      <u/>
      <sz val="9"/>
      <name val="Helv"/>
    </font>
    <font>
      <sz val="12"/>
      <color indexed="8"/>
      <name val="HLV"/>
    </font>
    <font>
      <sz val="12"/>
      <name val="Helv"/>
      <family val="2"/>
    </font>
    <font>
      <u/>
      <sz val="8"/>
      <color indexed="12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56"/>
      <name val="Tahoma"/>
      <family val="2"/>
      <charset val="222"/>
    </font>
    <font>
      <sz val="12"/>
      <name val="돋움체"/>
      <family val="3"/>
      <charset val="129"/>
    </font>
    <font>
      <sz val="11"/>
      <color indexed="8"/>
      <name val="ＭＳ Ｐゴシック"/>
      <family val="3"/>
      <charset val="128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rial"/>
      <family val="2"/>
    </font>
    <font>
      <sz val="12"/>
      <name val="Browalli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92">
    <xf numFmtId="0" fontId="0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3" fillId="0" borderId="0"/>
    <xf numFmtId="0" fontId="7" fillId="0" borderId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9" fontId="3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30" borderId="0" applyNumberFormat="0" applyBorder="0" applyAlignment="0" applyProtection="0"/>
    <xf numFmtId="0" fontId="14" fillId="2" borderId="0" applyNumberFormat="0" applyBorder="0" applyAlignment="0" applyProtection="0"/>
    <xf numFmtId="0" fontId="59" fillId="31" borderId="0" applyNumberFormat="0" applyBorder="0" applyAlignment="0" applyProtection="0"/>
    <xf numFmtId="0" fontId="14" fillId="3" borderId="0" applyNumberFormat="0" applyBorder="0" applyAlignment="0" applyProtection="0"/>
    <xf numFmtId="0" fontId="59" fillId="32" borderId="0" applyNumberFormat="0" applyBorder="0" applyAlignment="0" applyProtection="0"/>
    <xf numFmtId="0" fontId="14" fillId="4" borderId="0" applyNumberFormat="0" applyBorder="0" applyAlignment="0" applyProtection="0"/>
    <xf numFmtId="0" fontId="59" fillId="33" borderId="0" applyNumberFormat="0" applyBorder="0" applyAlignment="0" applyProtection="0"/>
    <xf numFmtId="0" fontId="14" fillId="5" borderId="0" applyNumberFormat="0" applyBorder="0" applyAlignment="0" applyProtection="0"/>
    <xf numFmtId="0" fontId="59" fillId="34" borderId="0" applyNumberFormat="0" applyBorder="0" applyAlignment="0" applyProtection="0"/>
    <xf numFmtId="0" fontId="14" fillId="6" borderId="0" applyNumberFormat="0" applyBorder="0" applyAlignment="0" applyProtection="0"/>
    <xf numFmtId="0" fontId="59" fillId="35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59" fillId="36" borderId="0" applyNumberFormat="0" applyBorder="0" applyAlignment="0" applyProtection="0"/>
    <xf numFmtId="0" fontId="14" fillId="8" borderId="0" applyNumberFormat="0" applyBorder="0" applyAlignment="0" applyProtection="0"/>
    <xf numFmtId="0" fontId="59" fillId="37" borderId="0" applyNumberFormat="0" applyBorder="0" applyAlignment="0" applyProtection="0"/>
    <xf numFmtId="0" fontId="14" fillId="9" borderId="0" applyNumberFormat="0" applyBorder="0" applyAlignment="0" applyProtection="0"/>
    <xf numFmtId="0" fontId="59" fillId="38" borderId="0" applyNumberFormat="0" applyBorder="0" applyAlignment="0" applyProtection="0"/>
    <xf numFmtId="0" fontId="14" fillId="10" borderId="0" applyNumberFormat="0" applyBorder="0" applyAlignment="0" applyProtection="0"/>
    <xf numFmtId="0" fontId="59" fillId="39" borderId="0" applyNumberFormat="0" applyBorder="0" applyAlignment="0" applyProtection="0"/>
    <xf numFmtId="0" fontId="14" fillId="5" borderId="0" applyNumberFormat="0" applyBorder="0" applyAlignment="0" applyProtection="0"/>
    <xf numFmtId="0" fontId="59" fillId="40" borderId="0" applyNumberFormat="0" applyBorder="0" applyAlignment="0" applyProtection="0"/>
    <xf numFmtId="0" fontId="14" fillId="8" borderId="0" applyNumberFormat="0" applyBorder="0" applyAlignment="0" applyProtection="0"/>
    <xf numFmtId="0" fontId="59" fillId="4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60" fillId="42" borderId="0" applyNumberFormat="0" applyBorder="0" applyAlignment="0" applyProtection="0"/>
    <xf numFmtId="0" fontId="15" fillId="12" borderId="0" applyNumberFormat="0" applyBorder="0" applyAlignment="0" applyProtection="0"/>
    <xf numFmtId="0" fontId="60" fillId="43" borderId="0" applyNumberFormat="0" applyBorder="0" applyAlignment="0" applyProtection="0"/>
    <xf numFmtId="0" fontId="15" fillId="9" borderId="0" applyNumberFormat="0" applyBorder="0" applyAlignment="0" applyProtection="0"/>
    <xf numFmtId="0" fontId="60" fillId="44" borderId="0" applyNumberFormat="0" applyBorder="0" applyAlignment="0" applyProtection="0"/>
    <xf numFmtId="0" fontId="15" fillId="10" borderId="0" applyNumberFormat="0" applyBorder="0" applyAlignment="0" applyProtection="0"/>
    <xf numFmtId="0" fontId="60" fillId="45" borderId="0" applyNumberFormat="0" applyBorder="0" applyAlignment="0" applyProtection="0"/>
    <xf numFmtId="0" fontId="15" fillId="13" borderId="0" applyNumberFormat="0" applyBorder="0" applyAlignment="0" applyProtection="0"/>
    <xf numFmtId="0" fontId="60" fillId="46" borderId="0" applyNumberFormat="0" applyBorder="0" applyAlignment="0" applyProtection="0"/>
    <xf numFmtId="0" fontId="15" fillId="14" borderId="0" applyNumberFormat="0" applyBorder="0" applyAlignment="0" applyProtection="0"/>
    <xf numFmtId="0" fontId="60" fillId="47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60" fillId="48" borderId="0" applyNumberFormat="0" applyBorder="0" applyAlignment="0" applyProtection="0"/>
    <xf numFmtId="0" fontId="15" fillId="16" borderId="0" applyNumberFormat="0" applyBorder="0" applyAlignment="0" applyProtection="0"/>
    <xf numFmtId="0" fontId="60" fillId="49" borderId="0" applyNumberFormat="0" applyBorder="0" applyAlignment="0" applyProtection="0"/>
    <xf numFmtId="0" fontId="15" fillId="17" borderId="0" applyNumberFormat="0" applyBorder="0" applyAlignment="0" applyProtection="0"/>
    <xf numFmtId="0" fontId="60" fillId="50" borderId="0" applyNumberFormat="0" applyBorder="0" applyAlignment="0" applyProtection="0"/>
    <xf numFmtId="0" fontId="15" fillId="18" borderId="0" applyNumberFormat="0" applyBorder="0" applyAlignment="0" applyProtection="0"/>
    <xf numFmtId="0" fontId="60" fillId="51" borderId="0" applyNumberFormat="0" applyBorder="0" applyAlignment="0" applyProtection="0"/>
    <xf numFmtId="0" fontId="15" fillId="13" borderId="0" applyNumberFormat="0" applyBorder="0" applyAlignment="0" applyProtection="0"/>
    <xf numFmtId="0" fontId="60" fillId="52" borderId="0" applyNumberFormat="0" applyBorder="0" applyAlignment="0" applyProtection="0"/>
    <xf numFmtId="0" fontId="15" fillId="14" borderId="0" applyNumberFormat="0" applyBorder="0" applyAlignment="0" applyProtection="0"/>
    <xf numFmtId="0" fontId="60" fillId="53" borderId="0" applyNumberFormat="0" applyBorder="0" applyAlignment="0" applyProtection="0"/>
    <xf numFmtId="0" fontId="15" fillId="19" borderId="0" applyNumberFormat="0" applyBorder="0" applyAlignment="0" applyProtection="0"/>
    <xf numFmtId="37" fontId="10" fillId="20" borderId="1" applyBorder="0" applyProtection="0">
      <alignment vertical="center"/>
    </xf>
    <xf numFmtId="0" fontId="61" fillId="54" borderId="0" applyNumberFormat="0" applyBorder="0" applyAlignment="0" applyProtection="0"/>
    <xf numFmtId="0" fontId="36" fillId="3" borderId="0" applyNumberFormat="0" applyBorder="0" applyAlignment="0" applyProtection="0"/>
    <xf numFmtId="0" fontId="16" fillId="21" borderId="0" applyBorder="0">
      <alignment horizontal="left" vertical="center" indent="1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2" fillId="55" borderId="24" applyNumberFormat="0" applyAlignment="0" applyProtection="0"/>
    <xf numFmtId="0" fontId="38" fillId="22" borderId="2" applyNumberFormat="0" applyAlignment="0" applyProtection="0"/>
    <xf numFmtId="0" fontId="63" fillId="56" borderId="25" applyNumberFormat="0" applyAlignment="0" applyProtection="0"/>
    <xf numFmtId="0" fontId="34" fillId="23" borderId="3" applyNumberFormat="0" applyAlignment="0" applyProtection="0"/>
    <xf numFmtId="16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9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" fillId="0" borderId="0" applyFill="0" applyBorder="0" applyAlignment="0"/>
    <xf numFmtId="174" fontId="3" fillId="0" borderId="4"/>
    <xf numFmtId="38" fontId="18" fillId="0" borderId="5">
      <alignment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11" fillId="0" borderId="0" applyFont="0" applyFill="0" applyBorder="0" applyAlignment="0" applyProtection="0"/>
    <xf numFmtId="0" fontId="68" fillId="57" borderId="0" applyNumberFormat="0" applyBorder="0" applyAlignment="0" applyProtection="0"/>
    <xf numFmtId="0" fontId="42" fillId="4" borderId="0" applyNumberFormat="0" applyBorder="0" applyAlignment="0" applyProtection="0"/>
    <xf numFmtId="38" fontId="8" fillId="24" borderId="0" applyNumberFormat="0" applyBorder="0" applyAlignment="0" applyProtection="0"/>
    <xf numFmtId="37" fontId="20" fillId="25" borderId="6" applyBorder="0">
      <alignment horizontal="left" vertical="center" indent="1"/>
    </xf>
    <xf numFmtId="37" fontId="21" fillId="24" borderId="7" applyFill="0">
      <alignment vertical="center"/>
    </xf>
    <xf numFmtId="0" fontId="22" fillId="0" borderId="7" applyNumberFormat="0" applyAlignment="0" applyProtection="0">
      <alignment horizontal="left" vertical="center"/>
    </xf>
    <xf numFmtId="0" fontId="22" fillId="0" borderId="8">
      <alignment horizontal="left" vertical="center"/>
    </xf>
    <xf numFmtId="0" fontId="21" fillId="0" borderId="9" applyNumberFormat="0" applyFill="0">
      <alignment horizontal="centerContinuous"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175" fontId="23" fillId="0" borderId="11">
      <alignment horizontal="left"/>
    </xf>
    <xf numFmtId="176" fontId="24" fillId="0" borderId="1">
      <alignment horizontal="left"/>
    </xf>
    <xf numFmtId="0" fontId="25" fillId="0" borderId="12">
      <alignment horizontal="right"/>
    </xf>
    <xf numFmtId="0" fontId="23" fillId="1" borderId="1">
      <alignment horizontal="left"/>
    </xf>
    <xf numFmtId="10" fontId="8" fillId="26" borderId="13" applyNumberFormat="0" applyBorder="0" applyAlignment="0" applyProtection="0"/>
    <xf numFmtId="0" fontId="69" fillId="58" borderId="24" applyNumberFormat="0" applyAlignment="0" applyProtection="0"/>
    <xf numFmtId="0" fontId="44" fillId="7" borderId="2" applyNumberFormat="0" applyAlignment="0" applyProtection="0"/>
    <xf numFmtId="0" fontId="44" fillId="7" borderId="2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69" fillId="58" borderId="24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0" fillId="0" borderId="26" applyNumberFormat="0" applyFill="0" applyAlignment="0" applyProtection="0"/>
    <xf numFmtId="0" fontId="35" fillId="0" borderId="14" applyNumberFormat="0" applyFill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1" fillId="59" borderId="0" applyNumberFormat="0" applyBorder="0" applyAlignment="0" applyProtection="0"/>
    <xf numFmtId="0" fontId="45" fillId="27" borderId="0" applyNumberFormat="0" applyBorder="0" applyAlignment="0" applyProtection="0"/>
    <xf numFmtId="37" fontId="26" fillId="0" borderId="0"/>
    <xf numFmtId="0" fontId="27" fillId="24" borderId="0">
      <alignment horizontal="left" indent="1"/>
    </xf>
    <xf numFmtId="177" fontId="28" fillId="0" borderId="0"/>
    <xf numFmtId="0" fontId="59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7" fillId="0" borderId="0"/>
    <xf numFmtId="0" fontId="7" fillId="0" borderId="0"/>
    <xf numFmtId="0" fontId="65" fillId="0" borderId="0"/>
    <xf numFmtId="0" fontId="65" fillId="0" borderId="0"/>
    <xf numFmtId="0" fontId="2" fillId="0" borderId="0"/>
    <xf numFmtId="0" fontId="7" fillId="0" borderId="0"/>
    <xf numFmtId="37" fontId="10" fillId="20" borderId="8" applyBorder="0">
      <alignment horizontal="left" vertical="center" indent="2"/>
    </xf>
    <xf numFmtId="0" fontId="7" fillId="0" borderId="0"/>
    <xf numFmtId="0" fontId="65" fillId="0" borderId="0"/>
    <xf numFmtId="0" fontId="6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7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/>
    <xf numFmtId="0" fontId="1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0"/>
    <xf numFmtId="0" fontId="66" fillId="0" borderId="0"/>
    <xf numFmtId="0" fontId="66" fillId="0" borderId="0"/>
    <xf numFmtId="0" fontId="2" fillId="28" borderId="15" applyNumberFormat="0" applyFont="0" applyAlignment="0" applyProtection="0"/>
    <xf numFmtId="0" fontId="72" fillId="55" borderId="27" applyNumberFormat="0" applyAlignment="0" applyProtection="0"/>
    <xf numFmtId="0" fontId="37" fillId="22" borderId="16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17" applyNumberFormat="0" applyBorder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9" fillId="21" borderId="0">
      <alignment horizontal="left" indent="1"/>
    </xf>
    <xf numFmtId="37" fontId="12" fillId="0" borderId="0"/>
    <xf numFmtId="0" fontId="30" fillId="0" borderId="0">
      <alignment horizontal="left"/>
    </xf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0" fontId="31" fillId="29" borderId="0"/>
    <xf numFmtId="49" fontId="9" fillId="0" borderId="0" applyFill="0" applyBorder="0" applyAlignment="0"/>
    <xf numFmtId="0" fontId="7" fillId="0" borderId="0" applyFill="0" applyBorder="0" applyAlignment="0"/>
    <xf numFmtId="178" fontId="7" fillId="0" borderId="0" applyFill="0" applyBorder="0" applyAlignment="0"/>
    <xf numFmtId="0" fontId="41" fillId="0" borderId="0" applyNumberFormat="0" applyFill="0" applyBorder="0" applyAlignment="0" applyProtection="0"/>
    <xf numFmtId="0" fontId="73" fillId="0" borderId="28" applyNumberFormat="0" applyFill="0" applyAlignment="0" applyProtection="0"/>
    <xf numFmtId="0" fontId="11" fillId="0" borderId="19" applyNumberFormat="0" applyFon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23" borderId="3" applyNumberFormat="0" applyAlignment="0" applyProtection="0"/>
    <xf numFmtId="0" fontId="35" fillId="0" borderId="14" applyNumberFormat="0" applyFill="0" applyAlignment="0" applyProtection="0"/>
    <xf numFmtId="0" fontId="36" fillId="3" borderId="0" applyNumberFormat="0" applyBorder="0" applyAlignment="0" applyProtection="0"/>
    <xf numFmtId="0" fontId="37" fillId="22" borderId="16" applyNumberFormat="0" applyAlignment="0" applyProtection="0"/>
    <xf numFmtId="0" fontId="38" fillId="22" borderId="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9" fontId="43" fillId="0" borderId="0" applyFont="0" applyFill="0" applyBorder="0" applyAlignment="0" applyProtection="0"/>
    <xf numFmtId="0" fontId="44" fillId="7" borderId="2" applyNumberFormat="0" applyAlignment="0" applyProtection="0"/>
    <xf numFmtId="0" fontId="45" fillId="27" borderId="0" applyNumberFormat="0" applyBorder="0" applyAlignment="0" applyProtection="0"/>
    <xf numFmtId="0" fontId="46" fillId="0" borderId="18" applyNumberFormat="0" applyFill="0" applyAlignment="0" applyProtection="0"/>
    <xf numFmtId="178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3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" fillId="28" borderId="15" applyNumberFormat="0" applyFont="0" applyAlignment="0" applyProtection="0"/>
    <xf numFmtId="0" fontId="49" fillId="0" borderId="0"/>
    <xf numFmtId="0" fontId="50" fillId="0" borderId="0"/>
    <xf numFmtId="0" fontId="80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2" fillId="54" borderId="0" applyNumberFormat="0" applyBorder="0" applyAlignment="0" applyProtection="0"/>
    <xf numFmtId="0" fontId="83" fillId="59" borderId="0" applyNumberFormat="0" applyBorder="0" applyAlignment="0" applyProtection="0"/>
    <xf numFmtId="0" fontId="84" fillId="58" borderId="24" applyNumberFormat="0" applyAlignment="0" applyProtection="0"/>
    <xf numFmtId="0" fontId="85" fillId="55" borderId="27" applyNumberFormat="0" applyAlignment="0" applyProtection="0"/>
    <xf numFmtId="0" fontId="86" fillId="55" borderId="24" applyNumberFormat="0" applyAlignment="0" applyProtection="0"/>
    <xf numFmtId="0" fontId="87" fillId="0" borderId="26" applyNumberFormat="0" applyFill="0" applyAlignment="0" applyProtection="0"/>
    <xf numFmtId="0" fontId="88" fillId="56" borderId="25" applyNumberFormat="0" applyAlignment="0" applyProtection="0"/>
    <xf numFmtId="0" fontId="89" fillId="0" borderId="0" applyNumberFormat="0" applyFill="0" applyBorder="0" applyAlignment="0" applyProtection="0"/>
    <xf numFmtId="0" fontId="90" fillId="61" borderId="29" applyNumberFormat="0" applyFont="0" applyAlignment="0" applyProtection="0"/>
    <xf numFmtId="0" fontId="91" fillId="0" borderId="0" applyNumberFormat="0" applyFill="0" applyBorder="0" applyAlignment="0" applyProtection="0"/>
    <xf numFmtId="0" fontId="92" fillId="0" borderId="28" applyNumberFormat="0" applyFill="0" applyAlignment="0" applyProtection="0"/>
    <xf numFmtId="0" fontId="93" fillId="48" borderId="0" applyNumberFormat="0" applyBorder="0" applyAlignment="0" applyProtection="0"/>
    <xf numFmtId="0" fontId="65" fillId="30" borderId="0" applyNumberFormat="0" applyBorder="0" applyAlignment="0" applyProtection="0"/>
    <xf numFmtId="0" fontId="65" fillId="36" borderId="0" applyNumberFormat="0" applyBorder="0" applyAlignment="0" applyProtection="0"/>
    <xf numFmtId="0" fontId="65" fillId="42" borderId="0" applyNumberFormat="0" applyBorder="0" applyAlignment="0" applyProtection="0"/>
    <xf numFmtId="0" fontId="93" fillId="49" borderId="0" applyNumberFormat="0" applyBorder="0" applyAlignment="0" applyProtection="0"/>
    <xf numFmtId="0" fontId="65" fillId="31" borderId="0" applyNumberFormat="0" applyBorder="0" applyAlignment="0" applyProtection="0"/>
    <xf numFmtId="0" fontId="65" fillId="37" borderId="0" applyNumberFormat="0" applyBorder="0" applyAlignment="0" applyProtection="0"/>
    <xf numFmtId="0" fontId="65" fillId="43" borderId="0" applyNumberFormat="0" applyBorder="0" applyAlignment="0" applyProtection="0"/>
    <xf numFmtId="0" fontId="93" fillId="50" borderId="0" applyNumberFormat="0" applyBorder="0" applyAlignment="0" applyProtection="0"/>
    <xf numFmtId="0" fontId="65" fillId="32" borderId="0" applyNumberFormat="0" applyBorder="0" applyAlignment="0" applyProtection="0"/>
    <xf numFmtId="0" fontId="65" fillId="38" borderId="0" applyNumberFormat="0" applyBorder="0" applyAlignment="0" applyProtection="0"/>
    <xf numFmtId="0" fontId="65" fillId="44" borderId="0" applyNumberFormat="0" applyBorder="0" applyAlignment="0" applyProtection="0"/>
    <xf numFmtId="0" fontId="93" fillId="51" borderId="0" applyNumberFormat="0" applyBorder="0" applyAlignment="0" applyProtection="0"/>
    <xf numFmtId="0" fontId="65" fillId="33" borderId="0" applyNumberFormat="0" applyBorder="0" applyAlignment="0" applyProtection="0"/>
    <xf numFmtId="0" fontId="65" fillId="39" borderId="0" applyNumberFormat="0" applyBorder="0" applyAlignment="0" applyProtection="0"/>
    <xf numFmtId="0" fontId="65" fillId="45" borderId="0" applyNumberFormat="0" applyBorder="0" applyAlignment="0" applyProtection="0"/>
    <xf numFmtId="0" fontId="93" fillId="52" borderId="0" applyNumberFormat="0" applyBorder="0" applyAlignment="0" applyProtection="0"/>
    <xf numFmtId="0" fontId="65" fillId="34" borderId="0" applyNumberFormat="0" applyBorder="0" applyAlignment="0" applyProtection="0"/>
    <xf numFmtId="0" fontId="65" fillId="40" borderId="0" applyNumberFormat="0" applyBorder="0" applyAlignment="0" applyProtection="0"/>
    <xf numFmtId="0" fontId="65" fillId="46" borderId="0" applyNumberFormat="0" applyBorder="0" applyAlignment="0" applyProtection="0"/>
    <xf numFmtId="0" fontId="93" fillId="53" borderId="0" applyNumberFormat="0" applyBorder="0" applyAlignment="0" applyProtection="0"/>
    <xf numFmtId="0" fontId="65" fillId="35" borderId="0" applyNumberFormat="0" applyBorder="0" applyAlignment="0" applyProtection="0"/>
    <xf numFmtId="0" fontId="65" fillId="41" borderId="0" applyNumberFormat="0" applyBorder="0" applyAlignment="0" applyProtection="0"/>
    <xf numFmtId="0" fontId="65" fillId="47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57" borderId="0" applyNumberFormat="0" applyBorder="0" applyAlignment="0" applyProtection="0"/>
    <xf numFmtId="0" fontId="96" fillId="54" borderId="0" applyNumberFormat="0" applyBorder="0" applyAlignment="0" applyProtection="0"/>
    <xf numFmtId="0" fontId="97" fillId="59" borderId="0" applyNumberFormat="0" applyBorder="0" applyAlignment="0" applyProtection="0"/>
    <xf numFmtId="0" fontId="98" fillId="58" borderId="24" applyNumberFormat="0" applyAlignment="0" applyProtection="0"/>
    <xf numFmtId="0" fontId="99" fillId="55" borderId="27" applyNumberFormat="0" applyAlignment="0" applyProtection="0"/>
    <xf numFmtId="0" fontId="100" fillId="55" borderId="24" applyNumberFormat="0" applyAlignment="0" applyProtection="0"/>
    <xf numFmtId="0" fontId="101" fillId="0" borderId="26" applyNumberFormat="0" applyFill="0" applyAlignment="0" applyProtection="0"/>
    <xf numFmtId="0" fontId="102" fillId="56" borderId="25" applyNumberFormat="0" applyAlignment="0" applyProtection="0"/>
    <xf numFmtId="0" fontId="103" fillId="0" borderId="0" applyNumberFormat="0" applyFill="0" applyBorder="0" applyAlignment="0" applyProtection="0"/>
    <xf numFmtId="0" fontId="2" fillId="6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8" applyNumberFormat="0" applyFill="0" applyAlignment="0" applyProtection="0"/>
    <xf numFmtId="0" fontId="10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06" fillId="42" borderId="0" applyNumberFormat="0" applyBorder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43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44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45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47" borderId="0" applyNumberFormat="0" applyBorder="0" applyAlignment="0" applyProtection="0"/>
    <xf numFmtId="9" fontId="107" fillId="0" borderId="0" applyFont="0" applyFill="0" applyBorder="0" applyAlignment="0" applyProtection="0"/>
  </cellStyleXfs>
  <cellXfs count="322">
    <xf numFmtId="0" fontId="0" fillId="0" borderId="0" xfId="0"/>
    <xf numFmtId="168" fontId="75" fillId="0" borderId="0" xfId="0" applyNumberFormat="1" applyFont="1" applyFill="1" applyBorder="1" applyAlignment="1">
      <alignment vertical="center"/>
    </xf>
    <xf numFmtId="168" fontId="76" fillId="0" borderId="0" xfId="0" applyNumberFormat="1" applyFont="1" applyFill="1" applyBorder="1" applyAlignment="1">
      <alignment vertical="center"/>
    </xf>
    <xf numFmtId="168" fontId="75" fillId="0" borderId="0" xfId="0" applyNumberFormat="1" applyFont="1" applyFill="1" applyBorder="1" applyAlignment="1">
      <alignment horizontal="right" vertical="center"/>
    </xf>
    <xf numFmtId="170" fontId="75" fillId="60" borderId="0" xfId="0" applyNumberFormat="1" applyFont="1" applyFill="1" applyBorder="1" applyAlignment="1">
      <alignment horizontal="right" vertical="center"/>
    </xf>
    <xf numFmtId="170" fontId="75" fillId="60" borderId="20" xfId="0" applyNumberFormat="1" applyFont="1" applyFill="1" applyBorder="1" applyAlignment="1">
      <alignment horizontal="right" vertical="center"/>
    </xf>
    <xf numFmtId="170" fontId="75" fillId="0" borderId="0" xfId="0" applyNumberFormat="1" applyFont="1" applyFill="1" applyBorder="1" applyAlignment="1">
      <alignment horizontal="right" vertical="center"/>
    </xf>
    <xf numFmtId="170" fontId="75" fillId="0" borderId="20" xfId="0" applyNumberFormat="1" applyFont="1" applyFill="1" applyBorder="1" applyAlignment="1">
      <alignment horizontal="right" vertical="center"/>
    </xf>
    <xf numFmtId="170" fontId="75" fillId="0" borderId="0" xfId="0" applyNumberFormat="1" applyFont="1" applyFill="1" applyBorder="1" applyAlignment="1">
      <alignment vertical="center"/>
    </xf>
    <xf numFmtId="168" fontId="76" fillId="0" borderId="0" xfId="0" applyNumberFormat="1" applyFont="1" applyFill="1" applyBorder="1" applyAlignment="1">
      <alignment horizontal="center" vertical="center"/>
    </xf>
    <xf numFmtId="168" fontId="76" fillId="0" borderId="20" xfId="0" applyNumberFormat="1" applyFont="1" applyFill="1" applyBorder="1" applyAlignment="1">
      <alignment vertical="center"/>
    </xf>
    <xf numFmtId="168" fontId="75" fillId="0" borderId="20" xfId="0" applyNumberFormat="1" applyFont="1" applyFill="1" applyBorder="1" applyAlignment="1">
      <alignment horizontal="center" vertical="center"/>
    </xf>
    <xf numFmtId="168" fontId="75" fillId="0" borderId="20" xfId="0" applyNumberFormat="1" applyFont="1" applyFill="1" applyBorder="1" applyAlignment="1">
      <alignment horizontal="right" vertical="center"/>
    </xf>
    <xf numFmtId="168" fontId="75" fillId="0" borderId="20" xfId="0" applyNumberFormat="1" applyFont="1" applyFill="1" applyBorder="1" applyAlignment="1">
      <alignment vertical="center"/>
    </xf>
    <xf numFmtId="168" fontId="76" fillId="0" borderId="0" xfId="0" quotePrefix="1" applyNumberFormat="1" applyFont="1" applyFill="1" applyBorder="1" applyAlignment="1">
      <alignment horizontal="right" vertical="center"/>
    </xf>
    <xf numFmtId="168" fontId="76" fillId="0" borderId="20" xfId="0" applyNumberFormat="1" applyFont="1" applyFill="1" applyBorder="1" applyAlignment="1">
      <alignment horizontal="center" vertical="center"/>
    </xf>
    <xf numFmtId="168" fontId="75" fillId="60" borderId="0" xfId="0" applyNumberFormat="1" applyFont="1" applyFill="1" applyBorder="1" applyAlignment="1">
      <alignment horizontal="right" vertical="center"/>
    </xf>
    <xf numFmtId="168" fontId="75" fillId="0" borderId="0" xfId="229" applyNumberFormat="1" applyFont="1" applyFill="1" applyBorder="1" applyAlignment="1">
      <alignment horizontal="center" vertical="center"/>
    </xf>
    <xf numFmtId="168" fontId="75" fillId="0" borderId="0" xfId="229" applyNumberFormat="1" applyFont="1" applyFill="1" applyBorder="1" applyAlignment="1">
      <alignment horizontal="right" vertical="center"/>
    </xf>
    <xf numFmtId="169" fontId="75" fillId="0" borderId="0" xfId="139" applyNumberFormat="1" applyFont="1" applyFill="1" applyBorder="1" applyAlignment="1">
      <alignment horizontal="right" vertical="center"/>
    </xf>
    <xf numFmtId="170" fontId="75" fillId="60" borderId="22" xfId="0" applyNumberFormat="1" applyFont="1" applyFill="1" applyBorder="1" applyAlignment="1">
      <alignment horizontal="right" vertical="center"/>
    </xf>
    <xf numFmtId="170" fontId="75" fillId="0" borderId="22" xfId="0" applyNumberFormat="1" applyFont="1" applyFill="1" applyBorder="1" applyAlignment="1">
      <alignment horizontal="right" vertical="center"/>
    </xf>
    <xf numFmtId="168" fontId="75" fillId="60" borderId="20" xfId="0" applyNumberFormat="1" applyFont="1" applyFill="1" applyBorder="1" applyAlignment="1">
      <alignment horizontal="right" vertical="center"/>
    </xf>
    <xf numFmtId="168" fontId="75" fillId="0" borderId="0" xfId="230" applyNumberFormat="1" applyFont="1" applyFill="1" applyBorder="1" applyAlignment="1">
      <alignment horizontal="center" vertical="center"/>
    </xf>
    <xf numFmtId="168" fontId="75" fillId="0" borderId="0" xfId="23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justify" vertical="center"/>
    </xf>
    <xf numFmtId="168" fontId="75" fillId="0" borderId="0" xfId="231" applyNumberFormat="1" applyFont="1" applyFill="1" applyBorder="1" applyAlignment="1">
      <alignment horizontal="center" vertical="center"/>
    </xf>
    <xf numFmtId="168" fontId="75" fillId="0" borderId="0" xfId="231" applyNumberFormat="1" applyFont="1" applyFill="1" applyBorder="1" applyAlignment="1">
      <alignment vertical="center"/>
    </xf>
    <xf numFmtId="168" fontId="75" fillId="60" borderId="0" xfId="0" applyNumberFormat="1" applyFont="1" applyFill="1" applyBorder="1" applyAlignment="1">
      <alignment vertical="center"/>
    </xf>
    <xf numFmtId="168" fontId="75" fillId="0" borderId="0" xfId="0" quotePrefix="1" applyNumberFormat="1" applyFont="1" applyFill="1" applyBorder="1" applyAlignment="1">
      <alignment vertical="center"/>
    </xf>
    <xf numFmtId="168" fontId="75" fillId="0" borderId="23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Alignment="1">
      <alignment vertical="center"/>
    </xf>
    <xf numFmtId="168" fontId="75" fillId="0" borderId="0" xfId="0" quotePrefix="1" applyNumberFormat="1" applyFont="1" applyFill="1" applyBorder="1" applyAlignment="1">
      <alignment horizontal="left" vertical="center" indent="1"/>
    </xf>
    <xf numFmtId="168" fontId="75" fillId="0" borderId="0" xfId="235" applyNumberFormat="1" applyFont="1" applyFill="1" applyBorder="1" applyAlignment="1">
      <alignment vertical="center"/>
    </xf>
    <xf numFmtId="170" fontId="75" fillId="0" borderId="22" xfId="0" applyNumberFormat="1" applyFont="1" applyFill="1" applyBorder="1" applyAlignment="1">
      <alignment vertical="center"/>
    </xf>
    <xf numFmtId="170" fontId="54" fillId="60" borderId="0" xfId="217" applyNumberFormat="1" applyFont="1" applyFill="1" applyAlignment="1">
      <alignment horizontal="right" vertical="center"/>
    </xf>
    <xf numFmtId="170" fontId="53" fillId="60" borderId="0" xfId="217" applyNumberFormat="1" applyFont="1" applyFill="1" applyAlignment="1">
      <alignment horizontal="right" vertical="center"/>
    </xf>
    <xf numFmtId="170" fontId="53" fillId="60" borderId="20" xfId="217" applyNumberFormat="1" applyFont="1" applyFill="1" applyBorder="1" applyAlignment="1">
      <alignment horizontal="right" vertical="center"/>
    </xf>
    <xf numFmtId="170" fontId="53" fillId="60" borderId="0" xfId="239" applyNumberFormat="1" applyFont="1" applyFill="1" applyAlignment="1">
      <alignment horizontal="right" vertical="center"/>
    </xf>
    <xf numFmtId="170" fontId="53" fillId="60" borderId="20" xfId="240" applyNumberFormat="1" applyFont="1" applyFill="1" applyBorder="1" applyAlignment="1">
      <alignment vertical="center"/>
    </xf>
    <xf numFmtId="170" fontId="53" fillId="60" borderId="0" xfId="217" quotePrefix="1" applyNumberFormat="1" applyFont="1" applyFill="1" applyAlignment="1">
      <alignment horizontal="right" vertical="center"/>
    </xf>
    <xf numFmtId="170" fontId="53" fillId="60" borderId="0" xfId="217" applyNumberFormat="1" applyFont="1" applyFill="1" applyAlignment="1">
      <alignment vertical="center"/>
    </xf>
    <xf numFmtId="170" fontId="53" fillId="60" borderId="20" xfId="241" applyNumberFormat="1" applyFont="1" applyFill="1" applyBorder="1" applyAlignment="1">
      <alignment horizontal="right" vertical="center"/>
    </xf>
    <xf numFmtId="170" fontId="53" fillId="60" borderId="21" xfId="217" applyNumberFormat="1" applyFont="1" applyFill="1" applyBorder="1" applyAlignment="1">
      <alignment horizontal="right" vertical="center"/>
    </xf>
    <xf numFmtId="171" fontId="53" fillId="60" borderId="21" xfId="217" applyNumberFormat="1" applyFont="1" applyFill="1" applyBorder="1" applyAlignment="1">
      <alignment horizontal="right" vertical="center"/>
    </xf>
    <xf numFmtId="170" fontId="53" fillId="60" borderId="0" xfId="242" applyNumberFormat="1" applyFont="1" applyFill="1" applyAlignment="1">
      <alignment horizontal="right" vertical="center"/>
    </xf>
    <xf numFmtId="170" fontId="53" fillId="60" borderId="20" xfId="242" applyNumberFormat="1" applyFont="1" applyFill="1" applyBorder="1" applyAlignment="1">
      <alignment horizontal="right" vertical="center"/>
    </xf>
    <xf numFmtId="168" fontId="55" fillId="60" borderId="0" xfId="217" applyNumberFormat="1" applyFont="1" applyFill="1" applyAlignment="1">
      <alignment horizontal="right" vertical="center"/>
    </xf>
    <xf numFmtId="168" fontId="56" fillId="60" borderId="0" xfId="217" applyNumberFormat="1" applyFont="1" applyFill="1" applyAlignment="1">
      <alignment horizontal="right" vertical="center"/>
    </xf>
    <xf numFmtId="170" fontId="56" fillId="60" borderId="0" xfId="104" quotePrefix="1" applyNumberFormat="1" applyFont="1" applyFill="1" applyAlignment="1">
      <alignment horizontal="right" vertical="center"/>
    </xf>
    <xf numFmtId="0" fontId="56" fillId="60" borderId="0" xfId="217" applyFont="1" applyFill="1"/>
    <xf numFmtId="168" fontId="56" fillId="60" borderId="20" xfId="217" applyNumberFormat="1" applyFont="1" applyFill="1" applyBorder="1" applyAlignment="1">
      <alignment horizontal="right" vertical="center"/>
    </xf>
    <xf numFmtId="170" fontId="56" fillId="60" borderId="20" xfId="217" applyNumberFormat="1" applyFont="1" applyFill="1" applyBorder="1" applyAlignment="1">
      <alignment horizontal="right" vertical="center"/>
    </xf>
    <xf numFmtId="168" fontId="56" fillId="60" borderId="0" xfId="104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horizontal="center" vertical="center"/>
    </xf>
    <xf numFmtId="168" fontId="53" fillId="0" borderId="0" xfId="217" applyNumberFormat="1" applyFont="1" applyFill="1" applyAlignment="1">
      <alignment horizontal="right" vertical="center"/>
    </xf>
    <xf numFmtId="168" fontId="53" fillId="0" borderId="0" xfId="217" applyNumberFormat="1" applyFont="1" applyFill="1" applyAlignment="1">
      <alignment vertical="center"/>
    </xf>
    <xf numFmtId="168" fontId="53" fillId="0" borderId="20" xfId="217" applyNumberFormat="1" applyFont="1" applyFill="1" applyBorder="1" applyAlignment="1">
      <alignment horizontal="center" vertical="center"/>
    </xf>
    <xf numFmtId="168" fontId="53" fillId="0" borderId="20" xfId="217" applyNumberFormat="1" applyFont="1" applyFill="1" applyBorder="1" applyAlignment="1">
      <alignment horizontal="right" vertical="center"/>
    </xf>
    <xf numFmtId="168" fontId="54" fillId="0" borderId="0" xfId="217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horizontal="center" vertical="center"/>
    </xf>
    <xf numFmtId="170" fontId="54" fillId="0" borderId="0" xfId="217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horizontal="right" vertical="center"/>
    </xf>
    <xf numFmtId="168" fontId="54" fillId="0" borderId="20" xfId="217" applyNumberFormat="1" applyFont="1" applyFill="1" applyBorder="1" applyAlignment="1">
      <alignment horizontal="center" vertical="center"/>
    </xf>
    <xf numFmtId="170" fontId="54" fillId="0" borderId="20" xfId="217" applyNumberFormat="1" applyFont="1" applyFill="1" applyBorder="1" applyAlignment="1">
      <alignment horizontal="right" vertical="center"/>
    </xf>
    <xf numFmtId="168" fontId="53" fillId="0" borderId="0" xfId="236" applyNumberFormat="1" applyFont="1" applyFill="1" applyAlignment="1">
      <alignment horizontal="center" vertical="center"/>
    </xf>
    <xf numFmtId="168" fontId="54" fillId="0" borderId="0" xfId="236" applyNumberFormat="1" applyFont="1" applyFill="1" applyAlignment="1">
      <alignment vertical="center"/>
    </xf>
    <xf numFmtId="168" fontId="53" fillId="0" borderId="0" xfId="236" applyNumberFormat="1" applyFont="1" applyFill="1" applyAlignment="1">
      <alignment horizontal="right" vertical="center"/>
    </xf>
    <xf numFmtId="0" fontId="53" fillId="0" borderId="0" xfId="236" applyFont="1" applyFill="1"/>
    <xf numFmtId="170" fontId="53" fillId="0" borderId="20" xfId="217" applyNumberFormat="1" applyFont="1" applyFill="1" applyBorder="1" applyAlignment="1">
      <alignment horizontal="right" vertical="center"/>
    </xf>
    <xf numFmtId="168" fontId="53" fillId="0" borderId="0" xfId="217" quotePrefix="1" applyNumberFormat="1" applyFont="1" applyFill="1" applyAlignment="1">
      <alignment vertical="center"/>
    </xf>
    <xf numFmtId="168" fontId="53" fillId="0" borderId="0" xfId="239" applyNumberFormat="1" applyFont="1" applyFill="1" applyAlignment="1">
      <alignment horizontal="center" vertical="center"/>
    </xf>
    <xf numFmtId="0" fontId="53" fillId="0" borderId="0" xfId="239" applyFont="1" applyFill="1"/>
    <xf numFmtId="170" fontId="53" fillId="0" borderId="0" xfId="239" applyNumberFormat="1" applyFont="1" applyFill="1" applyAlignment="1">
      <alignment horizontal="right" vertical="center"/>
    </xf>
    <xf numFmtId="168" fontId="53" fillId="0" borderId="0" xfId="239" applyNumberFormat="1" applyFont="1" applyFill="1" applyAlignment="1">
      <alignment horizontal="right" vertical="center"/>
    </xf>
    <xf numFmtId="170" fontId="53" fillId="0" borderId="20" xfId="239" applyNumberFormat="1" applyFont="1" applyFill="1" applyBorder="1" applyAlignment="1">
      <alignment horizontal="right" vertical="center"/>
    </xf>
    <xf numFmtId="168" fontId="53" fillId="0" borderId="0" xfId="240" applyNumberFormat="1" applyFont="1" applyFill="1" applyAlignment="1">
      <alignment horizontal="center" vertical="center"/>
    </xf>
    <xf numFmtId="168" fontId="54" fillId="0" borderId="0" xfId="240" applyNumberFormat="1" applyFont="1" applyFill="1" applyAlignment="1">
      <alignment vertical="center"/>
    </xf>
    <xf numFmtId="170" fontId="53" fillId="0" borderId="20" xfId="240" applyNumberFormat="1" applyFont="1" applyFill="1" applyBorder="1" applyAlignment="1">
      <alignment vertical="center"/>
    </xf>
    <xf numFmtId="168" fontId="53" fillId="0" borderId="0" xfId="240" applyNumberFormat="1" applyFont="1" applyFill="1" applyAlignment="1">
      <alignment horizontal="right" vertical="center"/>
    </xf>
    <xf numFmtId="170" fontId="53" fillId="0" borderId="0" xfId="217" quotePrefix="1" applyNumberFormat="1" applyFont="1" applyFill="1" applyAlignment="1">
      <alignment horizontal="right" vertical="center"/>
    </xf>
    <xf numFmtId="170" fontId="53" fillId="0" borderId="0" xfId="217" applyNumberFormat="1" applyFont="1" applyFill="1" applyAlignment="1">
      <alignment vertical="center"/>
    </xf>
    <xf numFmtId="168" fontId="53" fillId="0" borderId="0" xfId="217" quotePrefix="1" applyNumberFormat="1" applyFont="1" applyFill="1" applyAlignment="1">
      <alignment horizontal="center" vertical="center"/>
    </xf>
    <xf numFmtId="170" fontId="53" fillId="0" borderId="20" xfId="241" applyNumberFormat="1" applyFont="1" applyFill="1" applyBorder="1" applyAlignment="1">
      <alignment horizontal="right" vertical="center"/>
    </xf>
    <xf numFmtId="168" fontId="53" fillId="0" borderId="0" xfId="241" applyNumberFormat="1" applyFont="1" applyFill="1" applyAlignment="1">
      <alignment horizontal="right" vertical="center"/>
    </xf>
    <xf numFmtId="170" fontId="53" fillId="0" borderId="21" xfId="217" applyNumberFormat="1" applyFont="1" applyFill="1" applyBorder="1" applyAlignment="1">
      <alignment horizontal="right" vertical="center"/>
    </xf>
    <xf numFmtId="171" fontId="53" fillId="0" borderId="21" xfId="217" applyNumberFormat="1" applyFont="1" applyFill="1" applyBorder="1" applyAlignment="1">
      <alignment horizontal="right" vertical="center"/>
    </xf>
    <xf numFmtId="171" fontId="53" fillId="0" borderId="0" xfId="217" applyNumberFormat="1" applyFont="1" applyFill="1" applyAlignment="1">
      <alignment horizontal="right" vertical="center"/>
    </xf>
    <xf numFmtId="168" fontId="53" fillId="0" borderId="20" xfId="217" applyNumberFormat="1" applyFont="1" applyFill="1" applyBorder="1" applyAlignment="1">
      <alignment vertical="center"/>
    </xf>
    <xf numFmtId="171" fontId="53" fillId="0" borderId="20" xfId="217" applyNumberFormat="1" applyFont="1" applyFill="1" applyBorder="1" applyAlignment="1">
      <alignment horizontal="right" vertical="center"/>
    </xf>
    <xf numFmtId="0" fontId="53" fillId="0" borderId="0" xfId="217" applyFont="1" applyFill="1"/>
    <xf numFmtId="168" fontId="55" fillId="0" borderId="0" xfId="217" applyNumberFormat="1" applyFont="1" applyFill="1" applyAlignment="1">
      <alignment vertical="center"/>
    </xf>
    <xf numFmtId="168" fontId="56" fillId="0" borderId="0" xfId="217" applyNumberFormat="1" applyFont="1" applyFill="1" applyAlignment="1">
      <alignment horizontal="center" vertical="center"/>
    </xf>
    <xf numFmtId="168" fontId="56" fillId="0" borderId="0" xfId="217" applyNumberFormat="1" applyFont="1" applyFill="1" applyAlignment="1">
      <alignment horizontal="right" vertical="center"/>
    </xf>
    <xf numFmtId="0" fontId="56" fillId="0" borderId="0" xfId="217" applyFont="1" applyFill="1"/>
    <xf numFmtId="168" fontId="56" fillId="0" borderId="0" xfId="217" applyNumberFormat="1" applyFont="1" applyFill="1" applyAlignment="1">
      <alignment vertical="center"/>
    </xf>
    <xf numFmtId="170" fontId="56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center" vertical="center"/>
    </xf>
    <xf numFmtId="170" fontId="56" fillId="0" borderId="0" xfId="104" quotePrefix="1" applyNumberFormat="1" applyFont="1" applyFill="1" applyAlignment="1">
      <alignment horizontal="right" vertical="center"/>
    </xf>
    <xf numFmtId="168" fontId="56" fillId="0" borderId="0" xfId="217" quotePrefix="1" applyNumberFormat="1" applyFont="1" applyFill="1" applyAlignment="1">
      <alignment vertical="center"/>
    </xf>
    <xf numFmtId="168" fontId="56" fillId="0" borderId="0" xfId="217" quotePrefix="1" applyNumberFormat="1" applyFont="1" applyFill="1" applyAlignment="1">
      <alignment horizontal="left" vertical="center"/>
    </xf>
    <xf numFmtId="168" fontId="56" fillId="0" borderId="20" xfId="217" applyNumberFormat="1" applyFont="1" applyFill="1" applyBorder="1" applyAlignment="1">
      <alignment horizontal="right" vertical="center"/>
    </xf>
    <xf numFmtId="168" fontId="56" fillId="0" borderId="0" xfId="217" applyNumberFormat="1" applyFont="1" applyFill="1" applyAlignment="1">
      <alignment horizontal="left" vertical="center"/>
    </xf>
    <xf numFmtId="170" fontId="56" fillId="0" borderId="20" xfId="217" applyNumberFormat="1" applyFont="1" applyFill="1" applyBorder="1" applyAlignment="1">
      <alignment horizontal="right" vertical="center"/>
    </xf>
    <xf numFmtId="168" fontId="53" fillId="0" borderId="20" xfId="217" quotePrefix="1" applyNumberFormat="1" applyFont="1" applyFill="1" applyBorder="1" applyAlignment="1">
      <alignment horizontal="left" vertical="center"/>
    </xf>
    <xf numFmtId="168" fontId="53" fillId="0" borderId="20" xfId="217" applyNumberFormat="1" applyFont="1" applyFill="1" applyBorder="1" applyAlignment="1">
      <alignment horizontal="left" vertical="center"/>
    </xf>
    <xf numFmtId="168" fontId="56" fillId="0" borderId="0" xfId="217" quotePrefix="1" applyNumberFormat="1" applyFont="1" applyFill="1" applyAlignment="1">
      <alignment horizontal="center" vertical="center"/>
    </xf>
    <xf numFmtId="168" fontId="56" fillId="0" borderId="0" xfId="104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horizontal="left" vertical="center"/>
    </xf>
    <xf numFmtId="0" fontId="54" fillId="0" borderId="0" xfId="217" applyFont="1" applyFill="1" applyAlignment="1">
      <alignment vertical="center"/>
    </xf>
    <xf numFmtId="0" fontId="53" fillId="0" borderId="0" xfId="217" applyFont="1" applyFill="1" applyAlignment="1">
      <alignment vertical="center"/>
    </xf>
    <xf numFmtId="0" fontId="53" fillId="0" borderId="20" xfId="217" applyFont="1" applyFill="1" applyBorder="1" applyAlignment="1">
      <alignment horizontal="left" vertical="center"/>
    </xf>
    <xf numFmtId="0" fontId="53" fillId="0" borderId="20" xfId="217" applyFont="1" applyFill="1" applyBorder="1" applyAlignment="1">
      <alignment vertical="center"/>
    </xf>
    <xf numFmtId="170" fontId="53" fillId="0" borderId="20" xfId="217" applyNumberFormat="1" applyFont="1" applyFill="1" applyBorder="1" applyAlignment="1">
      <alignment vertical="center"/>
    </xf>
    <xf numFmtId="0" fontId="53" fillId="0" borderId="0" xfId="217" applyFont="1" applyFill="1" applyAlignment="1">
      <alignment horizontal="center" vertical="center"/>
    </xf>
    <xf numFmtId="168" fontId="53" fillId="0" borderId="0" xfId="242" applyNumberFormat="1" applyFont="1" applyFill="1" applyAlignment="1">
      <alignment horizontal="right" vertical="center"/>
    </xf>
    <xf numFmtId="168" fontId="53" fillId="0" borderId="0" xfId="217" applyNumberFormat="1" applyFont="1" applyAlignment="1">
      <alignment vertical="center"/>
    </xf>
    <xf numFmtId="182" fontId="53" fillId="0" borderId="0" xfId="217" applyNumberFormat="1" applyFont="1" applyAlignment="1">
      <alignment horizontal="right" vertical="center"/>
    </xf>
    <xf numFmtId="0" fontId="53" fillId="0" borderId="0" xfId="217" applyFont="1" applyAlignment="1">
      <alignment vertical="center"/>
    </xf>
    <xf numFmtId="168" fontId="54" fillId="0" borderId="0" xfId="217" applyNumberFormat="1" applyFont="1" applyAlignment="1">
      <alignment vertical="center"/>
    </xf>
    <xf numFmtId="168" fontId="53" fillId="0" borderId="0" xfId="0" applyNumberFormat="1" applyFont="1" applyFill="1" applyAlignment="1">
      <alignment vertical="center"/>
    </xf>
    <xf numFmtId="170" fontId="53" fillId="0" borderId="0" xfId="242" applyNumberFormat="1" applyFont="1" applyFill="1" applyAlignment="1">
      <alignment horizontal="right" vertical="center"/>
    </xf>
    <xf numFmtId="168" fontId="57" fillId="0" borderId="0" xfId="217" applyNumberFormat="1" applyFont="1" applyFill="1" applyAlignment="1">
      <alignment horizontal="left" vertical="center"/>
    </xf>
    <xf numFmtId="168" fontId="8" fillId="0" borderId="0" xfId="217" applyNumberFormat="1" applyFont="1" applyFill="1" applyAlignment="1">
      <alignment vertical="center"/>
    </xf>
    <xf numFmtId="168" fontId="57" fillId="0" borderId="0" xfId="217" applyNumberFormat="1" applyFont="1" applyFill="1" applyAlignment="1">
      <alignment vertical="center"/>
    </xf>
    <xf numFmtId="168" fontId="8" fillId="0" borderId="0" xfId="217" applyNumberFormat="1" applyFont="1" applyFill="1" applyAlignment="1">
      <alignment horizontal="center" vertical="center"/>
    </xf>
    <xf numFmtId="170" fontId="57" fillId="0" borderId="0" xfId="217" applyNumberFormat="1" applyFont="1" applyFill="1" applyAlignment="1">
      <alignment horizontal="right" vertical="center"/>
    </xf>
    <xf numFmtId="0" fontId="8" fillId="0" borderId="0" xfId="217" applyFont="1" applyFill="1" applyAlignment="1">
      <alignment vertical="center"/>
    </xf>
    <xf numFmtId="170" fontId="57" fillId="0" borderId="0" xfId="217" applyNumberFormat="1" applyFont="1" applyFill="1" applyAlignment="1">
      <alignment horizontal="center" vertical="center"/>
    </xf>
    <xf numFmtId="168" fontId="57" fillId="0" borderId="0" xfId="217" applyNumberFormat="1" applyFont="1" applyFill="1" applyAlignment="1">
      <alignment horizontal="right" vertical="center"/>
    </xf>
    <xf numFmtId="170" fontId="8" fillId="0" borderId="0" xfId="217" applyNumberFormat="1" applyFont="1" applyFill="1" applyAlignment="1">
      <alignment vertical="center"/>
    </xf>
    <xf numFmtId="170" fontId="8" fillId="0" borderId="0" xfId="217" applyNumberFormat="1" applyFont="1" applyFill="1" applyAlignment="1">
      <alignment horizontal="right" vertical="center"/>
    </xf>
    <xf numFmtId="170" fontId="57" fillId="0" borderId="20" xfId="217" applyNumberFormat="1" applyFont="1" applyFill="1" applyBorder="1" applyAlignment="1">
      <alignment horizontal="right" vertical="center"/>
    </xf>
    <xf numFmtId="0" fontId="57" fillId="0" borderId="0" xfId="217" applyFont="1" applyFill="1" applyAlignment="1">
      <alignment vertical="center"/>
    </xf>
    <xf numFmtId="0" fontId="8" fillId="0" borderId="0" xfId="217" applyFont="1" applyFill="1" applyAlignment="1">
      <alignment horizontal="center" vertical="center"/>
    </xf>
    <xf numFmtId="170" fontId="8" fillId="0" borderId="0" xfId="104" applyNumberFormat="1" applyFont="1" applyFill="1" applyAlignment="1">
      <alignment vertical="center"/>
    </xf>
    <xf numFmtId="170" fontId="8" fillId="0" borderId="0" xfId="104" applyNumberFormat="1" applyFont="1" applyFill="1" applyAlignment="1">
      <alignment horizontal="right" vertical="center"/>
    </xf>
    <xf numFmtId="168" fontId="8" fillId="0" borderId="0" xfId="124" applyNumberFormat="1" applyFont="1" applyFill="1" applyAlignment="1">
      <alignment horizontal="right" vertical="center"/>
    </xf>
    <xf numFmtId="170" fontId="8" fillId="0" borderId="0" xfId="104" applyNumberFormat="1" applyFont="1" applyFill="1" applyAlignment="1">
      <alignment horizontal="center" vertical="center"/>
    </xf>
    <xf numFmtId="170" fontId="8" fillId="0" borderId="20" xfId="247" applyNumberFormat="1" applyFont="1" applyFill="1" applyBorder="1" applyAlignment="1">
      <alignment horizontal="right" vertical="center"/>
    </xf>
    <xf numFmtId="168" fontId="8" fillId="0" borderId="0" xfId="124" applyNumberFormat="1" applyFont="1" applyFill="1" applyAlignment="1">
      <alignment vertical="center"/>
    </xf>
    <xf numFmtId="170" fontId="8" fillId="0" borderId="20" xfId="104" applyNumberFormat="1" applyFont="1" applyFill="1" applyBorder="1" applyAlignment="1">
      <alignment horizontal="right" vertical="center"/>
    </xf>
    <xf numFmtId="170" fontId="8" fillId="0" borderId="20" xfId="104" applyNumberFormat="1" applyFont="1" applyFill="1" applyBorder="1" applyAlignment="1">
      <alignment vertical="center"/>
    </xf>
    <xf numFmtId="170" fontId="8" fillId="0" borderId="0" xfId="104" quotePrefix="1" applyNumberFormat="1" applyFont="1" applyFill="1" applyAlignment="1">
      <alignment horizontal="right" vertical="center"/>
    </xf>
    <xf numFmtId="170" fontId="8" fillId="0" borderId="21" xfId="104" applyNumberFormat="1" applyFont="1" applyFill="1" applyBorder="1" applyAlignment="1">
      <alignment vertical="center"/>
    </xf>
    <xf numFmtId="170" fontId="8" fillId="60" borderId="0" xfId="104" applyNumberFormat="1" applyFont="1" applyFill="1" applyAlignment="1">
      <alignment horizontal="right" vertical="center"/>
    </xf>
    <xf numFmtId="170" fontId="8" fillId="60" borderId="0" xfId="104" applyNumberFormat="1" applyFont="1" applyFill="1" applyAlignment="1">
      <alignment vertical="center"/>
    </xf>
    <xf numFmtId="170" fontId="8" fillId="60" borderId="20" xfId="247" applyNumberFormat="1" applyFont="1" applyFill="1" applyBorder="1" applyAlignment="1">
      <alignment horizontal="right" vertical="center"/>
    </xf>
    <xf numFmtId="170" fontId="8" fillId="60" borderId="20" xfId="217" applyNumberFormat="1" applyFont="1" applyFill="1" applyBorder="1" applyAlignment="1">
      <alignment horizontal="right" vertical="center"/>
    </xf>
    <xf numFmtId="170" fontId="8" fillId="60" borderId="20" xfId="104" applyNumberFormat="1" applyFont="1" applyFill="1" applyBorder="1" applyAlignment="1">
      <alignment horizontal="right" vertical="center"/>
    </xf>
    <xf numFmtId="170" fontId="8" fillId="60" borderId="20" xfId="104" applyNumberFormat="1" applyFont="1" applyFill="1" applyBorder="1" applyAlignment="1">
      <alignment vertical="center"/>
    </xf>
    <xf numFmtId="170" fontId="8" fillId="60" borderId="0" xfId="104" quotePrefix="1" applyNumberFormat="1" applyFont="1" applyFill="1" applyAlignment="1">
      <alignment horizontal="right" vertical="center"/>
    </xf>
    <xf numFmtId="170" fontId="8" fillId="60" borderId="21" xfId="104" applyNumberFormat="1" applyFont="1" applyFill="1" applyBorder="1" applyAlignment="1">
      <alignment vertical="center"/>
    </xf>
    <xf numFmtId="168" fontId="57" fillId="0" borderId="0" xfId="217" quotePrefix="1" applyNumberFormat="1" applyFont="1" applyFill="1" applyAlignment="1">
      <alignment horizontal="right" vertical="center"/>
    </xf>
    <xf numFmtId="168" fontId="57" fillId="0" borderId="0" xfId="217" applyNumberFormat="1" applyFont="1" applyFill="1" applyAlignment="1">
      <alignment horizontal="center" vertical="center"/>
    </xf>
    <xf numFmtId="170" fontId="8" fillId="0" borderId="0" xfId="124" applyNumberFormat="1" applyFont="1" applyFill="1" applyAlignment="1">
      <alignment vertical="center"/>
    </xf>
    <xf numFmtId="170" fontId="8" fillId="0" borderId="21" xfId="124" applyNumberFormat="1" applyFont="1" applyFill="1" applyBorder="1" applyAlignment="1">
      <alignment vertical="center"/>
    </xf>
    <xf numFmtId="170" fontId="8" fillId="60" borderId="20" xfId="124" applyNumberFormat="1" applyFont="1" applyFill="1" applyBorder="1" applyAlignment="1">
      <alignment horizontal="right" vertical="center"/>
    </xf>
    <xf numFmtId="170" fontId="8" fillId="60" borderId="21" xfId="124" applyNumberFormat="1" applyFont="1" applyFill="1" applyBorder="1" applyAlignment="1">
      <alignment vertical="center"/>
    </xf>
    <xf numFmtId="170" fontId="57" fillId="0" borderId="0" xfId="217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vertical="center"/>
    </xf>
    <xf numFmtId="170" fontId="8" fillId="60" borderId="0" xfId="104" applyNumberFormat="1" applyFont="1" applyFill="1" applyBorder="1" applyAlignment="1">
      <alignment vertical="center"/>
    </xf>
    <xf numFmtId="170" fontId="8" fillId="0" borderId="0" xfId="124" applyNumberFormat="1" applyFont="1" applyFill="1" applyBorder="1" applyAlignment="1">
      <alignment horizontal="right" vertical="center"/>
    </xf>
    <xf numFmtId="170" fontId="8" fillId="0" borderId="0" xfId="124" applyNumberFormat="1" applyFont="1" applyFill="1" applyBorder="1" applyAlignment="1">
      <alignment vertical="center"/>
    </xf>
    <xf numFmtId="170" fontId="8" fillId="0" borderId="0" xfId="217" applyNumberFormat="1" applyFont="1" applyFill="1" applyBorder="1" applyAlignment="1">
      <alignment horizontal="right" vertical="center"/>
    </xf>
    <xf numFmtId="168" fontId="8" fillId="0" borderId="0" xfId="217" applyNumberFormat="1" applyFont="1" applyFill="1" applyBorder="1" applyAlignment="1">
      <alignment vertical="center"/>
    </xf>
    <xf numFmtId="0" fontId="53" fillId="0" borderId="20" xfId="217" applyFont="1" applyFill="1" applyBorder="1" applyAlignment="1">
      <alignment horizontal="center" vertical="center"/>
    </xf>
    <xf numFmtId="170" fontId="56" fillId="0" borderId="0" xfId="217" applyNumberFormat="1" applyFont="1" applyFill="1"/>
    <xf numFmtId="168" fontId="8" fillId="0" borderId="0" xfId="0" applyNumberFormat="1" applyFont="1" applyAlignment="1">
      <alignment vertical="center"/>
    </xf>
    <xf numFmtId="170" fontId="8" fillId="60" borderId="0" xfId="124" applyNumberFormat="1" applyFont="1" applyFill="1" applyBorder="1" applyAlignment="1">
      <alignment vertical="center"/>
    </xf>
    <xf numFmtId="170" fontId="8" fillId="0" borderId="0" xfId="104" quotePrefix="1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horizontal="right" vertical="center"/>
    </xf>
    <xf numFmtId="170" fontId="8" fillId="0" borderId="0" xfId="104" applyNumberFormat="1" applyFont="1" applyFill="1" applyBorder="1" applyAlignment="1">
      <alignment horizontal="center" vertical="center"/>
    </xf>
    <xf numFmtId="170" fontId="8" fillId="60" borderId="0" xfId="247" applyNumberFormat="1" applyFont="1" applyFill="1" applyBorder="1" applyAlignment="1">
      <alignment horizontal="right" vertical="center"/>
    </xf>
    <xf numFmtId="170" fontId="8" fillId="60" borderId="0" xfId="104" applyNumberFormat="1" applyFont="1" applyFill="1" applyBorder="1" applyAlignment="1">
      <alignment horizontal="right" vertical="center"/>
    </xf>
    <xf numFmtId="168" fontId="56" fillId="0" borderId="0" xfId="0" applyNumberFormat="1" applyFont="1" applyFill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8" fontId="53" fillId="0" borderId="0" xfId="217" applyNumberFormat="1" applyFont="1" applyAlignment="1">
      <alignment horizontal="center" vertical="center"/>
    </xf>
    <xf numFmtId="168" fontId="53" fillId="0" borderId="0" xfId="217" applyNumberFormat="1" applyFont="1" applyAlignment="1">
      <alignment horizontal="right" vertical="center"/>
    </xf>
    <xf numFmtId="170" fontId="53" fillId="0" borderId="0" xfId="217" applyNumberFormat="1" applyFont="1" applyAlignment="1">
      <alignment horizontal="right" vertical="center"/>
    </xf>
    <xf numFmtId="170" fontId="53" fillId="0" borderId="20" xfId="217" applyNumberFormat="1" applyFont="1" applyBorder="1" applyAlignment="1">
      <alignment horizontal="right" vertical="center"/>
    </xf>
    <xf numFmtId="0" fontId="54" fillId="0" borderId="0" xfId="217" applyFont="1" applyAlignment="1">
      <alignment vertical="center"/>
    </xf>
    <xf numFmtId="168" fontId="56" fillId="0" borderId="0" xfId="0" quotePrefix="1" applyNumberFormat="1" applyFont="1" applyFill="1" applyAlignment="1">
      <alignment vertical="center"/>
    </xf>
    <xf numFmtId="170" fontId="8" fillId="0" borderId="0" xfId="247" applyNumberFormat="1" applyFont="1" applyFill="1" applyBorder="1" applyAlignment="1">
      <alignment horizontal="right" vertical="center"/>
    </xf>
    <xf numFmtId="0" fontId="77" fillId="0" borderId="0" xfId="0" applyFont="1" applyAlignment="1">
      <alignment vertical="center"/>
    </xf>
    <xf numFmtId="170" fontId="8" fillId="0" borderId="0" xfId="124" applyNumberFormat="1" applyFont="1" applyFill="1" applyAlignment="1">
      <alignment horizontal="right" vertical="center"/>
    </xf>
    <xf numFmtId="168" fontId="75" fillId="60" borderId="21" xfId="0" applyNumberFormat="1" applyFont="1" applyFill="1" applyBorder="1" applyAlignment="1">
      <alignment vertical="center"/>
    </xf>
    <xf numFmtId="170" fontId="53" fillId="60" borderId="20" xfId="239" applyNumberFormat="1" applyFont="1" applyFill="1" applyBorder="1" applyAlignment="1">
      <alignment horizontal="right" vertical="center"/>
    </xf>
    <xf numFmtId="168" fontId="56" fillId="0" borderId="0" xfId="217" applyNumberFormat="1" applyFont="1" applyFill="1" applyBorder="1" applyAlignment="1">
      <alignment horizontal="right" vertical="center"/>
    </xf>
    <xf numFmtId="168" fontId="55" fillId="0" borderId="0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Border="1" applyAlignment="1">
      <alignment horizontal="right" vertical="center"/>
    </xf>
    <xf numFmtId="170" fontId="8" fillId="0" borderId="20" xfId="124" applyNumberFormat="1" applyFont="1" applyFill="1" applyBorder="1" applyAlignment="1">
      <alignment vertical="center"/>
    </xf>
    <xf numFmtId="168" fontId="56" fillId="0" borderId="0" xfId="217" applyNumberFormat="1" applyFont="1" applyFill="1" applyBorder="1" applyAlignment="1">
      <alignment vertical="center"/>
    </xf>
    <xf numFmtId="168" fontId="56" fillId="0" borderId="0" xfId="217" applyNumberFormat="1" applyFont="1" applyFill="1" applyBorder="1" applyAlignment="1">
      <alignment horizontal="center" vertical="center"/>
    </xf>
    <xf numFmtId="0" fontId="56" fillId="0" borderId="0" xfId="217" applyFont="1" applyFill="1" applyBorder="1"/>
    <xf numFmtId="168" fontId="55" fillId="60" borderId="0" xfId="217" applyNumberFormat="1" applyFont="1" applyFill="1" applyBorder="1" applyAlignment="1">
      <alignment horizontal="right" vertical="center"/>
    </xf>
    <xf numFmtId="168" fontId="78" fillId="0" borderId="0" xfId="217" applyNumberFormat="1" applyFont="1" applyFill="1" applyAlignment="1">
      <alignment vertical="center"/>
    </xf>
    <xf numFmtId="168" fontId="79" fillId="0" borderId="0" xfId="217" applyNumberFormat="1" applyFont="1" applyFill="1" applyAlignment="1">
      <alignment vertical="center"/>
    </xf>
    <xf numFmtId="168" fontId="79" fillId="0" borderId="0" xfId="217" applyNumberFormat="1" applyFont="1" applyFill="1" applyAlignment="1">
      <alignment horizontal="center" vertical="center"/>
    </xf>
    <xf numFmtId="168" fontId="79" fillId="60" borderId="0" xfId="217" applyNumberFormat="1" applyFont="1" applyFill="1" applyAlignment="1">
      <alignment horizontal="right" vertical="center"/>
    </xf>
    <xf numFmtId="168" fontId="79" fillId="0" borderId="0" xfId="217" applyNumberFormat="1" applyFont="1" applyFill="1" applyAlignment="1">
      <alignment horizontal="right" vertical="center"/>
    </xf>
    <xf numFmtId="0" fontId="79" fillId="0" borderId="0" xfId="217" applyFont="1" applyFill="1"/>
    <xf numFmtId="168" fontId="79" fillId="60" borderId="0" xfId="217" applyNumberFormat="1" applyFont="1" applyFill="1" applyAlignment="1">
      <alignment vertical="center"/>
    </xf>
    <xf numFmtId="168" fontId="79" fillId="60" borderId="20" xfId="104" applyNumberFormat="1" applyFont="1" applyFill="1" applyBorder="1" applyAlignment="1">
      <alignment horizontal="right" vertical="center"/>
    </xf>
    <xf numFmtId="168" fontId="79" fillId="0" borderId="20" xfId="104" applyNumberFormat="1" applyFont="1" applyFill="1" applyBorder="1" applyAlignment="1">
      <alignment horizontal="right" vertical="center"/>
    </xf>
    <xf numFmtId="169" fontId="79" fillId="60" borderId="0" xfId="104" applyNumberFormat="1" applyFont="1" applyFill="1" applyAlignment="1">
      <alignment horizontal="right" vertical="center"/>
    </xf>
    <xf numFmtId="169" fontId="79" fillId="0" borderId="0" xfId="104" applyNumberFormat="1" applyFont="1" applyFill="1" applyAlignment="1">
      <alignment horizontal="right" vertical="center"/>
    </xf>
    <xf numFmtId="168" fontId="79" fillId="60" borderId="21" xfId="104" applyNumberFormat="1" applyFont="1" applyFill="1" applyBorder="1" applyAlignment="1">
      <alignment horizontal="right" vertical="center"/>
    </xf>
    <xf numFmtId="168" fontId="79" fillId="0" borderId="21" xfId="104" applyNumberFormat="1" applyFont="1" applyFill="1" applyBorder="1" applyAlignment="1">
      <alignment horizontal="right" vertical="center"/>
    </xf>
    <xf numFmtId="168" fontId="75" fillId="60" borderId="22" xfId="0" applyNumberFormat="1" applyFont="1" applyFill="1" applyBorder="1" applyAlignment="1">
      <alignment vertical="center"/>
    </xf>
    <xf numFmtId="168" fontId="53" fillId="0" borderId="0" xfId="236" applyNumberFormat="1" applyFont="1" applyFill="1"/>
    <xf numFmtId="168" fontId="53" fillId="0" borderId="0" xfId="217" quotePrefix="1" applyNumberFormat="1" applyFont="1" applyAlignment="1">
      <alignment vertical="center"/>
    </xf>
    <xf numFmtId="168" fontId="53" fillId="0" borderId="0" xfId="239" applyNumberFormat="1" applyFont="1" applyFill="1"/>
    <xf numFmtId="168" fontId="53" fillId="0" borderId="0" xfId="240" applyNumberFormat="1" applyFont="1" applyFill="1"/>
    <xf numFmtId="168" fontId="53" fillId="0" borderId="0" xfId="241" applyNumberFormat="1" applyFont="1" applyFill="1"/>
    <xf numFmtId="168" fontId="53" fillId="60" borderId="0" xfId="242" applyNumberFormat="1" applyFont="1" applyFill="1" applyAlignment="1">
      <alignment horizontal="right" vertical="center"/>
    </xf>
    <xf numFmtId="168" fontId="75" fillId="0" borderId="0" xfId="242" applyNumberFormat="1" applyFont="1" applyFill="1"/>
    <xf numFmtId="170" fontId="53" fillId="0" borderId="20" xfId="242" applyNumberFormat="1" applyFont="1" applyFill="1" applyBorder="1" applyAlignment="1">
      <alignment horizontal="right" vertical="center"/>
    </xf>
    <xf numFmtId="168" fontId="8" fillId="0" borderId="20" xfId="104" applyNumberFormat="1" applyFont="1" applyFill="1" applyBorder="1" applyAlignment="1">
      <alignment horizontal="right" vertical="center"/>
    </xf>
    <xf numFmtId="0" fontId="56" fillId="0" borderId="0" xfId="217" applyFont="1" applyFill="1" applyAlignment="1">
      <alignment horizontal="right" vertical="center"/>
    </xf>
    <xf numFmtId="0" fontId="56" fillId="0" borderId="0" xfId="217" applyFont="1" applyFill="1" applyAlignment="1">
      <alignment vertical="center"/>
    </xf>
    <xf numFmtId="168" fontId="56" fillId="0" borderId="0" xfId="217" applyNumberFormat="1" applyFont="1" applyFill="1"/>
    <xf numFmtId="168" fontId="56" fillId="0" borderId="0" xfId="217" applyNumberFormat="1" applyFont="1" applyAlignment="1">
      <alignment horizontal="right" vertical="center"/>
    </xf>
    <xf numFmtId="0" fontId="56" fillId="60" borderId="0" xfId="217" applyFont="1" applyFill="1" applyAlignment="1">
      <alignment horizontal="right" vertical="center"/>
    </xf>
    <xf numFmtId="168" fontId="53" fillId="60" borderId="0" xfId="242" applyNumberFormat="1" applyFont="1" applyFill="1" applyAlignment="1">
      <alignment vertical="center"/>
    </xf>
    <xf numFmtId="170" fontId="56" fillId="60" borderId="0" xfId="217" applyNumberFormat="1" applyFont="1" applyFill="1" applyAlignment="1">
      <alignment horizontal="right" vertical="center"/>
    </xf>
    <xf numFmtId="168" fontId="54" fillId="0" borderId="0" xfId="217" applyNumberFormat="1" applyFont="1" applyFill="1" applyAlignment="1">
      <alignment vertical="center"/>
    </xf>
    <xf numFmtId="168" fontId="54" fillId="0" borderId="20" xfId="217" applyNumberFormat="1" applyFont="1" applyFill="1" applyBorder="1" applyAlignment="1">
      <alignment vertical="center"/>
    </xf>
    <xf numFmtId="10" fontId="53" fillId="60" borderId="0" xfId="491" applyNumberFormat="1" applyFont="1" applyFill="1" applyAlignment="1">
      <alignment horizontal="right" vertical="center"/>
    </xf>
    <xf numFmtId="10" fontId="53" fillId="0" borderId="0" xfId="491" applyNumberFormat="1" applyFont="1" applyFill="1" applyAlignment="1">
      <alignment horizontal="right" vertical="center"/>
    </xf>
    <xf numFmtId="168" fontId="56" fillId="60" borderId="0" xfId="217" applyNumberFormat="1" applyFont="1" applyFill="1" applyAlignment="1">
      <alignment vertical="center"/>
    </xf>
    <xf numFmtId="168" fontId="79" fillId="0" borderId="0" xfId="217" applyNumberFormat="1" applyFont="1" applyFill="1"/>
    <xf numFmtId="167" fontId="56" fillId="0" borderId="0" xfId="104" applyFont="1" applyFill="1" applyAlignment="1">
      <alignment horizontal="right" vertical="center"/>
    </xf>
    <xf numFmtId="167" fontId="56" fillId="0" borderId="0" xfId="104" applyFont="1" applyFill="1" applyAlignment="1">
      <alignment horizontal="center" vertical="center"/>
    </xf>
    <xf numFmtId="168" fontId="54" fillId="0" borderId="20" xfId="217" applyNumberFormat="1" applyFont="1" applyFill="1" applyBorder="1" applyAlignment="1">
      <alignment horizontal="left" vertical="center"/>
    </xf>
    <xf numFmtId="0" fontId="108" fillId="0" borderId="0" xfId="0" applyFont="1"/>
    <xf numFmtId="0" fontId="108" fillId="0" borderId="0" xfId="0" applyFont="1" applyFill="1"/>
    <xf numFmtId="170" fontId="77" fillId="0" borderId="0" xfId="217" applyNumberFormat="1" applyFont="1" applyFill="1" applyAlignment="1">
      <alignment vertical="center"/>
    </xf>
    <xf numFmtId="168" fontId="8" fillId="0" borderId="0" xfId="124" applyNumberFormat="1" applyFont="1" applyFill="1" applyBorder="1" applyAlignment="1">
      <alignment vertical="center"/>
    </xf>
    <xf numFmtId="168" fontId="54" fillId="0" borderId="20" xfId="217" applyNumberFormat="1" applyFont="1" applyFill="1" applyBorder="1" applyAlignment="1">
      <alignment horizontal="left" vertical="center"/>
    </xf>
    <xf numFmtId="170" fontId="75" fillId="60" borderId="21" xfId="0" applyNumberFormat="1" applyFont="1" applyFill="1" applyBorder="1" applyAlignment="1">
      <alignment horizontal="right" vertical="center"/>
    </xf>
    <xf numFmtId="170" fontId="75" fillId="0" borderId="21" xfId="0" applyNumberFormat="1" applyFont="1" applyFill="1" applyBorder="1" applyAlignment="1">
      <alignment horizontal="right" vertical="center"/>
    </xf>
    <xf numFmtId="168" fontId="75" fillId="60" borderId="30" xfId="0" applyNumberFormat="1" applyFont="1" applyFill="1" applyBorder="1" applyAlignment="1">
      <alignment horizontal="right" vertical="center"/>
    </xf>
    <xf numFmtId="168" fontId="75" fillId="0" borderId="30" xfId="0" applyNumberFormat="1" applyFont="1" applyFill="1" applyBorder="1" applyAlignment="1">
      <alignment horizontal="right" vertical="center"/>
    </xf>
    <xf numFmtId="170" fontId="75" fillId="60" borderId="30" xfId="0" applyNumberFormat="1" applyFont="1" applyFill="1" applyBorder="1" applyAlignment="1">
      <alignment horizontal="right" vertical="center"/>
    </xf>
    <xf numFmtId="170" fontId="75" fillId="0" borderId="30" xfId="0" applyNumberFormat="1" applyFont="1" applyFill="1" applyBorder="1" applyAlignment="1">
      <alignment horizontal="right" vertical="center"/>
    </xf>
    <xf numFmtId="168" fontId="76" fillId="0" borderId="0" xfId="0" applyNumberFormat="1" applyFont="1" applyFill="1" applyBorder="1" applyAlignment="1">
      <alignment horizontal="right" vertical="center"/>
    </xf>
    <xf numFmtId="168" fontId="76" fillId="0" borderId="20" xfId="0" applyNumberFormat="1" applyFont="1" applyBorder="1" applyAlignment="1">
      <alignment vertical="center"/>
    </xf>
    <xf numFmtId="168" fontId="54" fillId="0" borderId="20" xfId="217" applyNumberFormat="1" applyFont="1" applyBorder="1" applyAlignment="1">
      <alignment vertical="center"/>
    </xf>
    <xf numFmtId="0" fontId="8" fillId="0" borderId="0" xfId="217" applyFont="1" applyAlignment="1">
      <alignment vertical="center"/>
    </xf>
    <xf numFmtId="0" fontId="57" fillId="0" borderId="0" xfId="217" applyFont="1" applyAlignment="1">
      <alignment vertical="center"/>
    </xf>
    <xf numFmtId="168" fontId="56" fillId="0" borderId="0" xfId="0" quotePrefix="1" applyNumberFormat="1" applyFont="1" applyAlignment="1">
      <alignment horizontal="left" vertical="center"/>
    </xf>
    <xf numFmtId="168" fontId="56" fillId="0" borderId="0" xfId="217" quotePrefix="1" applyNumberFormat="1" applyFont="1" applyAlignment="1">
      <alignment horizontal="left" vertical="center"/>
    </xf>
    <xf numFmtId="168" fontId="56" fillId="0" borderId="0" xfId="217" applyNumberFormat="1" applyFont="1" applyAlignment="1">
      <alignment vertical="center"/>
    </xf>
    <xf numFmtId="168" fontId="56" fillId="0" borderId="0" xfId="217" quotePrefix="1" applyNumberFormat="1" applyFont="1" applyAlignment="1">
      <alignment vertical="center"/>
    </xf>
    <xf numFmtId="0" fontId="8" fillId="0" borderId="0" xfId="217" applyFont="1" applyFill="1" applyBorder="1" applyAlignment="1">
      <alignment vertical="center"/>
    </xf>
    <xf numFmtId="168" fontId="56" fillId="0" borderId="0" xfId="217" applyNumberFormat="1" applyFont="1" applyAlignment="1">
      <alignment horizontal="center" vertical="center"/>
    </xf>
    <xf numFmtId="0" fontId="56" fillId="0" borderId="0" xfId="217" applyFont="1"/>
    <xf numFmtId="170" fontId="56" fillId="0" borderId="0" xfId="217" applyNumberFormat="1" applyFont="1"/>
    <xf numFmtId="168" fontId="55" fillId="0" borderId="0" xfId="217" applyNumberFormat="1" applyFont="1" applyAlignment="1">
      <alignment vertical="center"/>
    </xf>
    <xf numFmtId="168" fontId="57" fillId="0" borderId="20" xfId="217" applyNumberFormat="1" applyFont="1" applyFill="1" applyBorder="1" applyAlignment="1">
      <alignment horizontal="center" vertical="center"/>
    </xf>
    <xf numFmtId="0" fontId="8" fillId="6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0" fontId="8" fillId="0" borderId="20" xfId="124" applyNumberFormat="1" applyFont="1" applyFill="1" applyBorder="1" applyAlignment="1">
      <alignment horizontal="right" vertical="center"/>
    </xf>
    <xf numFmtId="169" fontId="76" fillId="0" borderId="0" xfId="104" quotePrefix="1" applyNumberFormat="1" applyFont="1" applyFill="1" applyBorder="1" applyAlignment="1">
      <alignment horizontal="right" vertical="center"/>
    </xf>
    <xf numFmtId="169" fontId="75" fillId="0" borderId="0" xfId="104" applyNumberFormat="1" applyFont="1" applyFill="1" applyBorder="1" applyAlignment="1">
      <alignment horizontal="right" vertical="center"/>
    </xf>
    <xf numFmtId="169" fontId="75" fillId="0" borderId="20" xfId="104" applyNumberFormat="1" applyFont="1" applyFill="1" applyBorder="1" applyAlignment="1">
      <alignment horizontal="right" vertical="center"/>
    </xf>
    <xf numFmtId="169" fontId="76" fillId="0" borderId="0" xfId="104" applyNumberFormat="1" applyFont="1" applyFill="1" applyBorder="1" applyAlignment="1">
      <alignment horizontal="right" vertical="center"/>
    </xf>
    <xf numFmtId="169" fontId="76" fillId="0" borderId="20" xfId="104" applyNumberFormat="1" applyFont="1" applyFill="1" applyBorder="1" applyAlignment="1">
      <alignment horizontal="right" vertical="center"/>
    </xf>
    <xf numFmtId="169" fontId="75" fillId="60" borderId="0" xfId="104" applyNumberFormat="1" applyFont="1" applyFill="1" applyBorder="1" applyAlignment="1">
      <alignment horizontal="right" vertical="center"/>
    </xf>
    <xf numFmtId="169" fontId="75" fillId="60" borderId="30" xfId="104" applyNumberFormat="1" applyFont="1" applyFill="1" applyBorder="1" applyAlignment="1">
      <alignment horizontal="right" vertical="center"/>
    </xf>
    <xf numFmtId="169" fontId="75" fillId="0" borderId="0" xfId="104" applyNumberFormat="1" applyFont="1" applyFill="1" applyBorder="1" applyAlignment="1">
      <alignment vertical="center"/>
    </xf>
    <xf numFmtId="169" fontId="75" fillId="0" borderId="0" xfId="104" applyNumberFormat="1" applyFont="1" applyFill="1" applyBorder="1" applyAlignment="1">
      <alignment horizontal="center" vertical="center"/>
    </xf>
    <xf numFmtId="169" fontId="75" fillId="60" borderId="0" xfId="104" applyNumberFormat="1" applyFont="1" applyFill="1" applyBorder="1" applyAlignment="1">
      <alignment vertical="center"/>
    </xf>
    <xf numFmtId="0" fontId="56" fillId="0" borderId="0" xfId="217" applyFont="1" applyFill="1" applyAlignment="1">
      <alignment horizontal="center"/>
    </xf>
    <xf numFmtId="168" fontId="76" fillId="0" borderId="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left" vertical="center"/>
    </xf>
    <xf numFmtId="168" fontId="76" fillId="0" borderId="2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right" vertical="center"/>
    </xf>
    <xf numFmtId="170" fontId="53" fillId="0" borderId="0" xfId="104" applyNumberFormat="1" applyFont="1" applyFill="1" applyAlignment="1">
      <alignment horizontal="right" vertical="center"/>
    </xf>
    <xf numFmtId="170" fontId="53" fillId="0" borderId="20" xfId="104" applyNumberFormat="1" applyFont="1" applyFill="1" applyBorder="1" applyAlignment="1">
      <alignment horizontal="right" vertical="center"/>
    </xf>
    <xf numFmtId="170" fontId="54" fillId="0" borderId="0" xfId="104" applyNumberFormat="1" applyFont="1" applyFill="1" applyAlignment="1">
      <alignment horizontal="right" vertical="center"/>
    </xf>
    <xf numFmtId="170" fontId="76" fillId="0" borderId="0" xfId="0" quotePrefix="1" applyNumberFormat="1" applyFont="1" applyFill="1" applyBorder="1" applyAlignment="1">
      <alignment horizontal="right" vertical="center"/>
    </xf>
    <xf numFmtId="170" fontId="76" fillId="0" borderId="0" xfId="0" applyNumberFormat="1" applyFont="1" applyFill="1" applyBorder="1" applyAlignment="1">
      <alignment horizontal="right" vertical="center"/>
    </xf>
    <xf numFmtId="170" fontId="76" fillId="0" borderId="0" xfId="104" quotePrefix="1" applyNumberFormat="1" applyFont="1" applyFill="1" applyBorder="1" applyAlignment="1">
      <alignment horizontal="right" vertical="center"/>
    </xf>
    <xf numFmtId="170" fontId="54" fillId="0" borderId="20" xfId="104" applyNumberFormat="1" applyFont="1" applyFill="1" applyBorder="1" applyAlignment="1">
      <alignment horizontal="right" vertical="center"/>
    </xf>
    <xf numFmtId="170" fontId="54" fillId="60" borderId="0" xfId="104" applyNumberFormat="1" applyFont="1" applyFill="1" applyAlignment="1">
      <alignment horizontal="right" vertical="center"/>
    </xf>
    <xf numFmtId="170" fontId="53" fillId="0" borderId="0" xfId="236" applyNumberFormat="1" applyFont="1" applyFill="1" applyAlignment="1">
      <alignment horizontal="right" vertical="center"/>
    </xf>
    <xf numFmtId="170" fontId="53" fillId="60" borderId="0" xfId="104" applyNumberFormat="1" applyFont="1" applyFill="1" applyAlignment="1">
      <alignment horizontal="right" vertical="center"/>
    </xf>
    <xf numFmtId="170" fontId="53" fillId="0" borderId="0" xfId="236" applyNumberFormat="1" applyFont="1" applyFill="1"/>
    <xf numFmtId="170" fontId="53" fillId="60" borderId="20" xfId="104" applyNumberFormat="1" applyFont="1" applyFill="1" applyBorder="1" applyAlignment="1">
      <alignment horizontal="right" vertical="center"/>
    </xf>
    <xf numFmtId="170" fontId="53" fillId="0" borderId="0" xfId="239" applyNumberFormat="1" applyFont="1" applyFill="1"/>
    <xf numFmtId="170" fontId="53" fillId="0" borderId="0" xfId="240" applyNumberFormat="1" applyFont="1" applyFill="1" applyAlignment="1">
      <alignment horizontal="right" vertical="center"/>
    </xf>
    <xf numFmtId="170" fontId="53" fillId="0" borderId="0" xfId="240" applyNumberFormat="1" applyFont="1" applyFill="1"/>
    <xf numFmtId="170" fontId="53" fillId="60" borderId="0" xfId="104" quotePrefix="1" applyNumberFormat="1" applyFont="1" applyFill="1" applyAlignment="1">
      <alignment horizontal="right" vertical="center"/>
    </xf>
    <xf numFmtId="170" fontId="53" fillId="60" borderId="0" xfId="104" applyNumberFormat="1" applyFont="1" applyFill="1" applyAlignment="1">
      <alignment vertical="center"/>
    </xf>
    <xf numFmtId="170" fontId="53" fillId="0" borderId="0" xfId="241" applyNumberFormat="1" applyFont="1" applyFill="1" applyAlignment="1">
      <alignment horizontal="right" vertical="center"/>
    </xf>
    <xf numFmtId="170" fontId="53" fillId="0" borderId="0" xfId="241" applyNumberFormat="1" applyFont="1" applyFill="1"/>
    <xf numFmtId="170" fontId="53" fillId="60" borderId="21" xfId="104" applyNumberFormat="1" applyFont="1" applyFill="1" applyBorder="1" applyAlignment="1">
      <alignment horizontal="right" vertical="center"/>
    </xf>
    <xf numFmtId="170" fontId="53" fillId="60" borderId="0" xfId="491" applyNumberFormat="1" applyFont="1" applyFill="1" applyAlignment="1">
      <alignment horizontal="right" vertical="center"/>
    </xf>
    <xf numFmtId="170" fontId="53" fillId="0" borderId="0" xfId="491" applyNumberFormat="1" applyFont="1" applyFill="1" applyAlignment="1">
      <alignment horizontal="right" vertical="center"/>
    </xf>
    <xf numFmtId="171" fontId="53" fillId="0" borderId="0" xfId="217" applyNumberFormat="1" applyFont="1" applyFill="1" applyAlignment="1">
      <alignment vertical="center"/>
    </xf>
    <xf numFmtId="171" fontId="53" fillId="60" borderId="21" xfId="104" applyNumberFormat="1" applyFont="1" applyFill="1" applyBorder="1" applyAlignment="1">
      <alignment horizontal="right" vertical="center"/>
    </xf>
    <xf numFmtId="170" fontId="109" fillId="60" borderId="20" xfId="223" applyNumberFormat="1" applyFont="1" applyFill="1" applyBorder="1" applyAlignment="1">
      <alignment horizontal="right" vertical="center"/>
    </xf>
    <xf numFmtId="168" fontId="75" fillId="0" borderId="20" xfId="0" applyNumberFormat="1" applyFont="1" applyFill="1" applyBorder="1" applyAlignment="1">
      <alignment horizontal="justify" vertical="center"/>
    </xf>
    <xf numFmtId="168" fontId="76" fillId="0" borderId="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left" vertical="center"/>
    </xf>
    <xf numFmtId="168" fontId="76" fillId="0" borderId="20" xfId="0" applyNumberFormat="1" applyFont="1" applyFill="1" applyBorder="1" applyAlignment="1">
      <alignment horizontal="right" vertical="center"/>
    </xf>
    <xf numFmtId="168" fontId="75" fillId="0" borderId="0" xfId="0" applyNumberFormat="1" applyFont="1" applyFill="1" applyBorder="1" applyAlignment="1">
      <alignment horizontal="center" vertical="center"/>
    </xf>
    <xf numFmtId="168" fontId="54" fillId="0" borderId="20" xfId="217" applyNumberFormat="1" applyFont="1" applyFill="1" applyBorder="1" applyAlignment="1">
      <alignment horizontal="right" vertical="center"/>
    </xf>
    <xf numFmtId="170" fontId="76" fillId="0" borderId="0" xfId="0" applyNumberFormat="1" applyFont="1" applyFill="1" applyBorder="1" applyAlignment="1">
      <alignment horizontal="right" vertical="center"/>
    </xf>
    <xf numFmtId="170" fontId="76" fillId="0" borderId="20" xfId="0" applyNumberFormat="1" applyFont="1" applyFill="1" applyBorder="1" applyAlignment="1">
      <alignment horizontal="right" vertical="center"/>
    </xf>
    <xf numFmtId="170" fontId="54" fillId="0" borderId="20" xfId="217" applyNumberFormat="1" applyFont="1" applyFill="1" applyBorder="1" applyAlignment="1">
      <alignment horizontal="right" vertical="center"/>
    </xf>
    <xf numFmtId="168" fontId="54" fillId="0" borderId="20" xfId="217" applyNumberFormat="1" applyFont="1" applyFill="1" applyBorder="1" applyAlignment="1">
      <alignment horizontal="left" vertical="center"/>
    </xf>
    <xf numFmtId="170" fontId="57" fillId="0" borderId="20" xfId="217" applyNumberFormat="1" applyFont="1" applyFill="1" applyBorder="1" applyAlignment="1">
      <alignment horizontal="center" vertical="center"/>
    </xf>
    <xf numFmtId="170" fontId="57" fillId="0" borderId="8" xfId="217" applyNumberFormat="1" applyFont="1" applyFill="1" applyBorder="1" applyAlignment="1">
      <alignment horizontal="center" vertical="center"/>
    </xf>
    <xf numFmtId="168" fontId="57" fillId="0" borderId="8" xfId="217" applyNumberFormat="1" applyFont="1" applyFill="1" applyBorder="1" applyAlignment="1">
      <alignment horizontal="center" vertical="center"/>
    </xf>
    <xf numFmtId="168" fontId="55" fillId="0" borderId="0" xfId="217" applyNumberFormat="1" applyFont="1" applyFill="1" applyAlignment="1">
      <alignment horizontal="right" vertical="center"/>
    </xf>
    <xf numFmtId="168" fontId="55" fillId="0" borderId="20" xfId="217" applyNumberFormat="1" applyFont="1" applyFill="1" applyBorder="1" applyAlignment="1">
      <alignment horizontal="right" vertical="center"/>
    </xf>
  </cellXfs>
  <cellStyles count="492">
    <cellStyle name="??" xfId="1"/>
    <cellStyle name="?? [0.00]_PERSONAL" xfId="2"/>
    <cellStyle name="???? [0.00]_PERSONAL" xfId="3"/>
    <cellStyle name="????_PERSONAL" xfId="4"/>
    <cellStyle name="??_Agree Lead intangible asset_30Jun2010" xfId="5"/>
    <cellStyle name="?E?E?? [0.00]_laroux" xfId="6"/>
    <cellStyle name="?E?E??_laroux" xfId="7"/>
    <cellStyle name="’?? [0.00]_RESULTS" xfId="8"/>
    <cellStyle name="’??_RESULTS" xfId="9"/>
    <cellStyle name="•W_RESULTS" xfId="10"/>
    <cellStyle name="•WE_laroux" xfId="11"/>
    <cellStyle name="…??? [0.00]_RESULTS" xfId="12"/>
    <cellStyle name="…???_RESULTS" xfId="13"/>
    <cellStyle name="E?? [0.00]_laroux" xfId="14"/>
    <cellStyle name="E??_laroux" xfId="15"/>
    <cellStyle name="êÊ_PLDT" xfId="16"/>
    <cellStyle name="ÊÝ [0.00]_PLDT" xfId="17"/>
    <cellStyle name="ÊÝ_PLDT" xfId="18"/>
    <cellStyle name="W_^CEEY" xfId="19"/>
    <cellStyle name="Ý¼ [0]_PLDT" xfId="20"/>
    <cellStyle name="Ý¼_PLDT" xfId="21"/>
    <cellStyle name="20% - Accent1" xfId="391" builtinId="30" hidden="1"/>
    <cellStyle name="20% - Accent1" xfId="431" builtinId="30" hidden="1"/>
    <cellStyle name="20% - Accent1" xfId="468" builtinId="30" hidden="1"/>
    <cellStyle name="20% - Accent1 2" xfId="22"/>
    <cellStyle name="20% - Accent1 2 2" xfId="23"/>
    <cellStyle name="20% - Accent2" xfId="395" builtinId="34" hidden="1"/>
    <cellStyle name="20% - Accent2" xfId="435" builtinId="34" hidden="1"/>
    <cellStyle name="20% - Accent2" xfId="472" builtinId="34" hidden="1"/>
    <cellStyle name="20% - Accent2 2" xfId="24"/>
    <cellStyle name="20% - Accent2 2 2" xfId="25"/>
    <cellStyle name="20% - Accent3" xfId="399" builtinId="38" hidden="1"/>
    <cellStyle name="20% - Accent3" xfId="439" builtinId="38" hidden="1"/>
    <cellStyle name="20% - Accent3" xfId="476" builtinId="38" hidden="1"/>
    <cellStyle name="20% - Accent3 2" xfId="26"/>
    <cellStyle name="20% - Accent3 2 2" xfId="27"/>
    <cellStyle name="20% - Accent4" xfId="403" builtinId="42" hidden="1"/>
    <cellStyle name="20% - Accent4" xfId="443" builtinId="42" hidden="1"/>
    <cellStyle name="20% - Accent4" xfId="480" builtinId="42" hidden="1"/>
    <cellStyle name="20% - Accent4 2" xfId="28"/>
    <cellStyle name="20% - Accent4 2 2" xfId="29"/>
    <cellStyle name="20% - Accent5" xfId="407" builtinId="46" hidden="1"/>
    <cellStyle name="20% - Accent5" xfId="447" builtinId="46" hidden="1"/>
    <cellStyle name="20% - Accent5" xfId="484" builtinId="46" hidden="1"/>
    <cellStyle name="20% - Accent5 2" xfId="30"/>
    <cellStyle name="20% - Accent5 2 2" xfId="31"/>
    <cellStyle name="20% - Accent6" xfId="411" builtinId="50" hidden="1"/>
    <cellStyle name="20% - Accent6" xfId="451" builtinId="50" hidden="1"/>
    <cellStyle name="20% - Accent6" xfId="488" builtinId="50" hidden="1"/>
    <cellStyle name="20% - Accent6 2" xfId="32"/>
    <cellStyle name="20% - Accent6 2 2" xfId="33"/>
    <cellStyle name="20% - ส่วนที่ถูกเน้น1" xfId="34"/>
    <cellStyle name="20% - ส่วนที่ถูกเน้น2" xfId="35"/>
    <cellStyle name="20% - ส่วนที่ถูกเน้น3" xfId="36"/>
    <cellStyle name="20% - ส่วนที่ถูกเน้น4" xfId="37"/>
    <cellStyle name="20% - ส่วนที่ถูกเน้น5" xfId="38"/>
    <cellStyle name="20% - ส่วนที่ถูกเน้น6" xfId="39"/>
    <cellStyle name="40% - Accent1" xfId="392" builtinId="31" hidden="1"/>
    <cellStyle name="40% - Accent1" xfId="432" builtinId="31" hidden="1"/>
    <cellStyle name="40% - Accent1" xfId="469" builtinId="31" hidden="1"/>
    <cellStyle name="40% - Accent1 2" xfId="40"/>
    <cellStyle name="40% - Accent1 2 2" xfId="41"/>
    <cellStyle name="40% - Accent2" xfId="396" builtinId="35" hidden="1"/>
    <cellStyle name="40% - Accent2" xfId="436" builtinId="35" hidden="1"/>
    <cellStyle name="40% - Accent2" xfId="473" builtinId="35" hidden="1"/>
    <cellStyle name="40% - Accent2 2" xfId="42"/>
    <cellStyle name="40% - Accent2 2 2" xfId="43"/>
    <cellStyle name="40% - Accent3" xfId="400" builtinId="39" hidden="1"/>
    <cellStyle name="40% - Accent3" xfId="440" builtinId="39" hidden="1"/>
    <cellStyle name="40% - Accent3" xfId="477" builtinId="39" hidden="1"/>
    <cellStyle name="40% - Accent3 2" xfId="44"/>
    <cellStyle name="40% - Accent3 2 2" xfId="45"/>
    <cellStyle name="40% - Accent4" xfId="404" builtinId="43" hidden="1"/>
    <cellStyle name="40% - Accent4" xfId="444" builtinId="43" hidden="1"/>
    <cellStyle name="40% - Accent4" xfId="481" builtinId="43" hidden="1"/>
    <cellStyle name="40% - Accent4 2" xfId="46"/>
    <cellStyle name="40% - Accent4 2 2" xfId="47"/>
    <cellStyle name="40% - Accent5" xfId="408" builtinId="47" hidden="1"/>
    <cellStyle name="40% - Accent5" xfId="448" builtinId="47" hidden="1"/>
    <cellStyle name="40% - Accent5" xfId="485" builtinId="47" hidden="1"/>
    <cellStyle name="40% - Accent5 2" xfId="48"/>
    <cellStyle name="40% - Accent5 2 2" xfId="49"/>
    <cellStyle name="40% - Accent6" xfId="412" builtinId="51" hidden="1"/>
    <cellStyle name="40% - Accent6" xfId="452" builtinId="51" hidden="1"/>
    <cellStyle name="40% - Accent6" xfId="489" builtinId="51" hidden="1"/>
    <cellStyle name="40% - Accent6 2" xfId="50"/>
    <cellStyle name="40% - Accent6 2 2" xfId="51"/>
    <cellStyle name="40% - ส่วนที่ถูกเน้น1" xfId="52"/>
    <cellStyle name="40% - ส่วนที่ถูกเน้น2" xfId="53"/>
    <cellStyle name="40% - ส่วนที่ถูกเน้น3" xfId="54"/>
    <cellStyle name="40% - ส่วนที่ถูกเน้น4" xfId="55"/>
    <cellStyle name="40% - ส่วนที่ถูกเน้น5" xfId="56"/>
    <cellStyle name="40% - ส่วนที่ถูกเน้น6" xfId="57"/>
    <cellStyle name="60% - Accent1" xfId="393" builtinId="32" hidden="1"/>
    <cellStyle name="60% - Accent1" xfId="433" builtinId="32" hidden="1"/>
    <cellStyle name="60% - Accent1" xfId="470" builtinId="32" hidden="1"/>
    <cellStyle name="60% - Accent1 2" xfId="58"/>
    <cellStyle name="60% - Accent1 2 2" xfId="59"/>
    <cellStyle name="60% - Accent2" xfId="397" builtinId="36" hidden="1"/>
    <cellStyle name="60% - Accent2" xfId="437" builtinId="36" hidden="1"/>
    <cellStyle name="60% - Accent2" xfId="474" builtinId="36" hidden="1"/>
    <cellStyle name="60% - Accent2 2" xfId="60"/>
    <cellStyle name="60% - Accent2 2 2" xfId="61"/>
    <cellStyle name="60% - Accent3" xfId="401" builtinId="40" hidden="1"/>
    <cellStyle name="60% - Accent3" xfId="441" builtinId="40" hidden="1"/>
    <cellStyle name="60% - Accent3" xfId="478" builtinId="40" hidden="1"/>
    <cellStyle name="60% - Accent3 2" xfId="62"/>
    <cellStyle name="60% - Accent3 2 2" xfId="63"/>
    <cellStyle name="60% - Accent4" xfId="405" builtinId="44" hidden="1"/>
    <cellStyle name="60% - Accent4" xfId="445" builtinId="44" hidden="1"/>
    <cellStyle name="60% - Accent4" xfId="482" builtinId="44" hidden="1"/>
    <cellStyle name="60% - Accent4 2" xfId="64"/>
    <cellStyle name="60% - Accent4 2 2" xfId="65"/>
    <cellStyle name="60% - Accent5" xfId="409" builtinId="48" hidden="1"/>
    <cellStyle name="60% - Accent5" xfId="449" builtinId="48" hidden="1"/>
    <cellStyle name="60% - Accent5" xfId="486" builtinId="48" hidden="1"/>
    <cellStyle name="60% - Accent5 2" xfId="66"/>
    <cellStyle name="60% - Accent5 2 2" xfId="67"/>
    <cellStyle name="60% - Accent6" xfId="413" builtinId="52" hidden="1"/>
    <cellStyle name="60% - Accent6" xfId="453" builtinId="52" hidden="1"/>
    <cellStyle name="60% - Accent6" xfId="490" builtinId="52" hidden="1"/>
    <cellStyle name="60% - Accent6 2" xfId="68"/>
    <cellStyle name="60% - Accent6 2 2" xfId="69"/>
    <cellStyle name="60% - ส่วนที่ถูกเน้น1" xfId="70"/>
    <cellStyle name="60% - ส่วนที่ถูกเน้น2" xfId="71"/>
    <cellStyle name="60% - ส่วนที่ถูกเน้น3" xfId="72"/>
    <cellStyle name="60% - ส่วนที่ถูกเน้น4" xfId="73"/>
    <cellStyle name="60% - ส่วนที่ถูกเน้น5" xfId="74"/>
    <cellStyle name="60% - ส่วนที่ถูกเน้น6" xfId="75"/>
    <cellStyle name="Accent1" xfId="390" builtinId="29" hidden="1"/>
    <cellStyle name="Accent1" xfId="430" builtinId="29" hidden="1"/>
    <cellStyle name="Accent1" xfId="467" builtinId="29" hidden="1"/>
    <cellStyle name="Accent1 2" xfId="76"/>
    <cellStyle name="Accent1 2 2" xfId="77"/>
    <cellStyle name="Accent2" xfId="394" builtinId="33" hidden="1"/>
    <cellStyle name="Accent2" xfId="434" builtinId="33" hidden="1"/>
    <cellStyle name="Accent2" xfId="471" builtinId="33" hidden="1"/>
    <cellStyle name="Accent2 2" xfId="78"/>
    <cellStyle name="Accent2 2 2" xfId="79"/>
    <cellStyle name="Accent3" xfId="398" builtinId="37" hidden="1"/>
    <cellStyle name="Accent3" xfId="438" builtinId="37" hidden="1"/>
    <cellStyle name="Accent3" xfId="475" builtinId="37" hidden="1"/>
    <cellStyle name="Accent3 2" xfId="80"/>
    <cellStyle name="Accent3 2 2" xfId="81"/>
    <cellStyle name="Accent4" xfId="402" builtinId="41" hidden="1"/>
    <cellStyle name="Accent4" xfId="442" builtinId="41" hidden="1"/>
    <cellStyle name="Accent4" xfId="479" builtinId="41" hidden="1"/>
    <cellStyle name="Accent4 2" xfId="82"/>
    <cellStyle name="Accent4 2 2" xfId="83"/>
    <cellStyle name="Accent5" xfId="406" builtinId="45" hidden="1"/>
    <cellStyle name="Accent5" xfId="446" builtinId="45" hidden="1"/>
    <cellStyle name="Accent5" xfId="483" builtinId="45" hidden="1"/>
    <cellStyle name="Accent5 2" xfId="84"/>
    <cellStyle name="Accent5 2 2" xfId="85"/>
    <cellStyle name="Accent6" xfId="410" builtinId="49" hidden="1"/>
    <cellStyle name="Accent6" xfId="450" builtinId="49" hidden="1"/>
    <cellStyle name="Accent6" xfId="487" builtinId="49" hidden="1"/>
    <cellStyle name="Accent6 2" xfId="86"/>
    <cellStyle name="Accent6 2 2" xfId="87"/>
    <cellStyle name="amount" xfId="88"/>
    <cellStyle name="Bad" xfId="379" builtinId="27" hidden="1"/>
    <cellStyle name="Bad" xfId="419" builtinId="27" hidden="1"/>
    <cellStyle name="Bad" xfId="456" builtinId="27" hidden="1"/>
    <cellStyle name="Bad 2" xfId="89"/>
    <cellStyle name="Bad 2 2" xfId="90"/>
    <cellStyle name="Body text" xfId="91"/>
    <cellStyle name="Calc Currency (0)" xfId="92"/>
    <cellStyle name="Calc Currency (2)" xfId="93"/>
    <cellStyle name="Calc Percent (0)" xfId="94"/>
    <cellStyle name="Calc Percent (1)" xfId="95"/>
    <cellStyle name="Calc Percent (2)" xfId="96"/>
    <cellStyle name="Calc Units (0)" xfId="97"/>
    <cellStyle name="Calc Units (1)" xfId="98"/>
    <cellStyle name="Calc Units (2)" xfId="99"/>
    <cellStyle name="Calculation" xfId="383" builtinId="22" hidden="1"/>
    <cellStyle name="Calculation" xfId="423" builtinId="22" hidden="1"/>
    <cellStyle name="Calculation" xfId="460" builtinId="22" hidden="1"/>
    <cellStyle name="Calculation 2" xfId="100"/>
    <cellStyle name="Calculation 2 2" xfId="101"/>
    <cellStyle name="Check Cell" xfId="385" builtinId="23" hidden="1"/>
    <cellStyle name="Check Cell" xfId="425" builtinId="23" hidden="1"/>
    <cellStyle name="Check Cell" xfId="462" builtinId="23" hidden="1"/>
    <cellStyle name="Check Cell 2" xfId="102"/>
    <cellStyle name="Check Cell 2 2" xfId="103"/>
    <cellStyle name="Comma" xfId="104" builtinId="3"/>
    <cellStyle name="Comma  - Style1" xfId="105"/>
    <cellStyle name="Comma  - Style2" xfId="106"/>
    <cellStyle name="Comma  - Style3" xfId="107"/>
    <cellStyle name="Comma  - Style4" xfId="108"/>
    <cellStyle name="Comma  - Style5" xfId="109"/>
    <cellStyle name="Comma  - Style6" xfId="110"/>
    <cellStyle name="Comma  - Style7" xfId="111"/>
    <cellStyle name="Comma  - Style8" xfId="112"/>
    <cellStyle name="Comma [00]" xfId="113"/>
    <cellStyle name="Comma 10" xfId="114"/>
    <cellStyle name="Comma 10 2" xfId="414"/>
    <cellStyle name="Comma 11" xfId="115"/>
    <cellStyle name="Comma 12" xfId="116"/>
    <cellStyle name="Comma 13" xfId="117"/>
    <cellStyle name="Comma 14" xfId="118"/>
    <cellStyle name="Comma 15" xfId="119"/>
    <cellStyle name="Comma 16" xfId="120"/>
    <cellStyle name="Comma 17" xfId="121"/>
    <cellStyle name="Comma 18" xfId="122"/>
    <cellStyle name="Comma 19" xfId="123"/>
    <cellStyle name="Comma 2" xfId="124"/>
    <cellStyle name="Comma 2 2" xfId="125"/>
    <cellStyle name="Comma 2 2 2" xfId="126"/>
    <cellStyle name="Comma 2 3" xfId="127"/>
    <cellStyle name="Comma 2 4" xfId="128"/>
    <cellStyle name="Comma 2 5" xfId="129"/>
    <cellStyle name="Comma 20" xfId="130"/>
    <cellStyle name="Comma 21" xfId="131"/>
    <cellStyle name="Comma 22" xfId="132"/>
    <cellStyle name="Comma 23" xfId="133"/>
    <cellStyle name="Comma 3" xfId="134"/>
    <cellStyle name="Comma 3 2" xfId="135"/>
    <cellStyle name="Comma 3 3" xfId="136"/>
    <cellStyle name="Comma 3 4" xfId="137"/>
    <cellStyle name="Comma 3 5" xfId="138"/>
    <cellStyle name="Comma 4" xfId="139"/>
    <cellStyle name="Comma 4 2" xfId="140"/>
    <cellStyle name="Comma 4 3" xfId="141"/>
    <cellStyle name="Comma 5" xfId="142"/>
    <cellStyle name="Comma 6" xfId="143"/>
    <cellStyle name="Comma 7" xfId="144"/>
    <cellStyle name="Comma 8" xfId="145"/>
    <cellStyle name="Comma 9" xfId="146"/>
    <cellStyle name="Comma0" xfId="147"/>
    <cellStyle name="Currency [00]" xfId="148"/>
    <cellStyle name="Currency 2" xfId="149"/>
    <cellStyle name="Currency 3" xfId="150"/>
    <cellStyle name="Currency 4" xfId="151"/>
    <cellStyle name="Currency0" xfId="152"/>
    <cellStyle name="Date" xfId="153"/>
    <cellStyle name="Date Short" xfId="154"/>
    <cellStyle name="Delsumma USD" xfId="155"/>
    <cellStyle name="DELTA" xfId="156"/>
    <cellStyle name="Enter Currency (0)" xfId="157"/>
    <cellStyle name="Enter Currency (2)" xfId="158"/>
    <cellStyle name="Enter Units (0)" xfId="159"/>
    <cellStyle name="Enter Units (1)" xfId="160"/>
    <cellStyle name="Enter Units (2)" xfId="161"/>
    <cellStyle name="Explanatory Text" xfId="388" builtinId="53" hidden="1"/>
    <cellStyle name="Explanatory Text" xfId="428" builtinId="53" hidden="1"/>
    <cellStyle name="Explanatory Text" xfId="465" builtinId="53" hidden="1"/>
    <cellStyle name="Explanatory Text 2" xfId="162"/>
    <cellStyle name="Explanatory Text 2 2" xfId="163"/>
    <cellStyle name="Fixed" xfId="164"/>
    <cellStyle name="Good" xfId="378" builtinId="26" hidden="1"/>
    <cellStyle name="Good" xfId="418" builtinId="26" hidden="1"/>
    <cellStyle name="Good" xfId="455" builtinId="26" hidden="1"/>
    <cellStyle name="Good 2" xfId="165"/>
    <cellStyle name="Good 2 2" xfId="166"/>
    <cellStyle name="Grey" xfId="167"/>
    <cellStyle name="header" xfId="168"/>
    <cellStyle name="Header Total" xfId="169"/>
    <cellStyle name="Header1" xfId="170"/>
    <cellStyle name="Header2" xfId="171"/>
    <cellStyle name="Header3" xfId="172"/>
    <cellStyle name="Heading 1 2" xfId="173"/>
    <cellStyle name="Heading 2 2" xfId="174"/>
    <cellStyle name="Heading 3 2" xfId="175"/>
    <cellStyle name="Heading 4 2" xfId="176"/>
    <cellStyle name="HEADING, MAJOR" xfId="177"/>
    <cellStyle name="HEADING, MINOR" xfId="178"/>
    <cellStyle name="HEADING, RIGHT" xfId="179"/>
    <cellStyle name="HEADING,MAJOR" xfId="180"/>
    <cellStyle name="Input" xfId="381" builtinId="20" hidden="1"/>
    <cellStyle name="Input" xfId="421" builtinId="20" hidden="1"/>
    <cellStyle name="Input" xfId="458" builtinId="20" hidden="1"/>
    <cellStyle name="Input [yellow]" xfId="181"/>
    <cellStyle name="Input 2" xfId="182"/>
    <cellStyle name="Input 2 2" xfId="183"/>
    <cellStyle name="Input 3" xfId="184"/>
    <cellStyle name="Input 4" xfId="185"/>
    <cellStyle name="Input 5" xfId="186"/>
    <cellStyle name="Input 6" xfId="187"/>
    <cellStyle name="Input 7" xfId="188"/>
    <cellStyle name="Link Currency (0)" xfId="189"/>
    <cellStyle name="Link Currency (2)" xfId="190"/>
    <cellStyle name="Link Units (0)" xfId="191"/>
    <cellStyle name="Link Units (1)" xfId="192"/>
    <cellStyle name="Link Units (2)" xfId="193"/>
    <cellStyle name="Linked Cell" xfId="384" builtinId="24" hidden="1"/>
    <cellStyle name="Linked Cell" xfId="424" builtinId="24" hidden="1"/>
    <cellStyle name="Linked Cell" xfId="461" builtinId="24" hidden="1"/>
    <cellStyle name="Linked Cell 2" xfId="194"/>
    <cellStyle name="Linked Cell 2 2" xfId="195"/>
    <cellStyle name="Milliers [0]_AR1194" xfId="196"/>
    <cellStyle name="Milliers_AR1194" xfId="197"/>
    <cellStyle name="Monétaire [0]_AR1194" xfId="198"/>
    <cellStyle name="Monétaire_AR1194" xfId="199"/>
    <cellStyle name="Neutral" xfId="380" builtinId="28" hidden="1"/>
    <cellStyle name="Neutral" xfId="420" builtinId="28" hidden="1"/>
    <cellStyle name="Neutral" xfId="457" builtinId="28" hidden="1"/>
    <cellStyle name="Neutral 2" xfId="200"/>
    <cellStyle name="Neutral 2 2" xfId="201"/>
    <cellStyle name="no dec" xfId="202"/>
    <cellStyle name="NonPrint_Heading" xfId="203"/>
    <cellStyle name="Normal" xfId="0" builtinId="0"/>
    <cellStyle name="Normal - Style1" xfId="204"/>
    <cellStyle name="Normal 10" xfId="205"/>
    <cellStyle name="Normal 10 2" xfId="206"/>
    <cellStyle name="Normal 11" xfId="207"/>
    <cellStyle name="Normal 12" xfId="208"/>
    <cellStyle name="Normal 13" xfId="209"/>
    <cellStyle name="Normal 14" xfId="210"/>
    <cellStyle name="Normal 15" xfId="211"/>
    <cellStyle name="Normal 16" xfId="212"/>
    <cellStyle name="Normal 17" xfId="213"/>
    <cellStyle name="Normal 18" xfId="214"/>
    <cellStyle name="Normal 19" xfId="215"/>
    <cellStyle name="Normal 19 2" xfId="216"/>
    <cellStyle name="Normal 2" xfId="217"/>
    <cellStyle name="Normal 2 2" xfId="218"/>
    <cellStyle name="Normal 2 3" xfId="219"/>
    <cellStyle name="Normal 2 4" xfId="220"/>
    <cellStyle name="Normal 20" xfId="221"/>
    <cellStyle name="Normal 20 2" xfId="222"/>
    <cellStyle name="Normal 21" xfId="223"/>
    <cellStyle name="Normal 22" xfId="224"/>
    <cellStyle name="Normal 23" xfId="225"/>
    <cellStyle name="Normal 24" xfId="226"/>
    <cellStyle name="Normal 25" xfId="227"/>
    <cellStyle name="Normal 26" xfId="228"/>
    <cellStyle name="Normal 27" xfId="229"/>
    <cellStyle name="Normal 28" xfId="230"/>
    <cellStyle name="Normal 29" xfId="231"/>
    <cellStyle name="Normal 3" xfId="232"/>
    <cellStyle name="Normal 3 2" xfId="233"/>
    <cellStyle name="Normal 3 3" xfId="234"/>
    <cellStyle name="Normal 30" xfId="235"/>
    <cellStyle name="Normal 31" xfId="236"/>
    <cellStyle name="Normal 32" xfId="237"/>
    <cellStyle name="Normal 33" xfId="238"/>
    <cellStyle name="Normal 34" xfId="239"/>
    <cellStyle name="Normal 35" xfId="240"/>
    <cellStyle name="Normal 36" xfId="241"/>
    <cellStyle name="Normal 37" xfId="242"/>
    <cellStyle name="Normal 38" xfId="243"/>
    <cellStyle name="Normal 39" xfId="244"/>
    <cellStyle name="Normal 4" xfId="245"/>
    <cellStyle name="Normal 4 2" xfId="246"/>
    <cellStyle name="Normal 40" xfId="247"/>
    <cellStyle name="Normal 41" xfId="248"/>
    <cellStyle name="Normal 42" xfId="249"/>
    <cellStyle name="Normal 43" xfId="250"/>
    <cellStyle name="Normal 44" xfId="251"/>
    <cellStyle name="Normal 45" xfId="252"/>
    <cellStyle name="Normal 46" xfId="253"/>
    <cellStyle name="Normal 47" xfId="254"/>
    <cellStyle name="Normal 48" xfId="255"/>
    <cellStyle name="Normal 49" xfId="256"/>
    <cellStyle name="Normal 5" xfId="257"/>
    <cellStyle name="Normal 5 2" xfId="258"/>
    <cellStyle name="Normal 50" xfId="259"/>
    <cellStyle name="Normal 51" xfId="260"/>
    <cellStyle name="Normal 52" xfId="261"/>
    <cellStyle name="Normal 53" xfId="262"/>
    <cellStyle name="Normal 54" xfId="263"/>
    <cellStyle name="Normal 55" xfId="415"/>
    <cellStyle name="Normal 56" xfId="416"/>
    <cellStyle name="Normal 6" xfId="264"/>
    <cellStyle name="Normal 7" xfId="265"/>
    <cellStyle name="Normal 7 2" xfId="266"/>
    <cellStyle name="Normal 8" xfId="267"/>
    <cellStyle name="Normal 9" xfId="268"/>
    <cellStyle name="Note" xfId="387" builtinId="10" hidden="1"/>
    <cellStyle name="Note" xfId="427" builtinId="10" hidden="1"/>
    <cellStyle name="Note" xfId="464" builtinId="10" hidden="1"/>
    <cellStyle name="Note 2" xfId="269"/>
    <cellStyle name="Output" xfId="382" builtinId="21" hidden="1"/>
    <cellStyle name="Output" xfId="422" builtinId="21" hidden="1"/>
    <cellStyle name="Output" xfId="459" builtinId="21" hidden="1"/>
    <cellStyle name="Output 2" xfId="270"/>
    <cellStyle name="Output 2 2" xfId="271"/>
    <cellStyle name="Percent" xfId="491" builtinId="5"/>
    <cellStyle name="Percent [0]" xfId="272"/>
    <cellStyle name="Percent [00]" xfId="273"/>
    <cellStyle name="Percent [2]" xfId="274"/>
    <cellStyle name="Percent 10" xfId="275"/>
    <cellStyle name="Percent 11" xfId="276"/>
    <cellStyle name="Percent 12" xfId="277"/>
    <cellStyle name="Percent 13" xfId="278"/>
    <cellStyle name="Percent 14" xfId="279"/>
    <cellStyle name="Percent 15" xfId="280"/>
    <cellStyle name="Percent 16" xfId="281"/>
    <cellStyle name="Percent 17" xfId="282"/>
    <cellStyle name="Percent 18" xfId="283"/>
    <cellStyle name="Percent 19" xfId="284"/>
    <cellStyle name="Percent 2" xfId="285"/>
    <cellStyle name="Percent 2 2" xfId="286"/>
    <cellStyle name="Percent 2 3" xfId="287"/>
    <cellStyle name="Percent 20" xfId="288"/>
    <cellStyle name="Percent 21" xfId="289"/>
    <cellStyle name="Percent 22" xfId="290"/>
    <cellStyle name="Percent 23" xfId="291"/>
    <cellStyle name="Percent 24" xfId="292"/>
    <cellStyle name="Percent 25" xfId="293"/>
    <cellStyle name="Percent 26" xfId="294"/>
    <cellStyle name="Percent 27" xfId="295"/>
    <cellStyle name="Percent 28" xfId="296"/>
    <cellStyle name="Percent 29" xfId="297"/>
    <cellStyle name="Percent 3" xfId="298"/>
    <cellStyle name="Percent 30" xfId="299"/>
    <cellStyle name="Percent 31" xfId="300"/>
    <cellStyle name="Percent 32" xfId="301"/>
    <cellStyle name="Percent 33" xfId="302"/>
    <cellStyle name="Percent 34" xfId="303"/>
    <cellStyle name="Percent 35" xfId="304"/>
    <cellStyle name="Percent 36" xfId="305"/>
    <cellStyle name="Percent 37" xfId="306"/>
    <cellStyle name="Percent 38" xfId="307"/>
    <cellStyle name="Percent 39" xfId="308"/>
    <cellStyle name="Percent 4" xfId="309"/>
    <cellStyle name="Percent 4 2" xfId="310"/>
    <cellStyle name="Percent 40" xfId="311"/>
    <cellStyle name="Percent 41" xfId="312"/>
    <cellStyle name="Percent 42" xfId="313"/>
    <cellStyle name="Percent 5" xfId="314"/>
    <cellStyle name="Percent 6" xfId="315"/>
    <cellStyle name="Percent 7" xfId="316"/>
    <cellStyle name="Percent 7 2" xfId="317"/>
    <cellStyle name="Percent 8" xfId="318"/>
    <cellStyle name="Percent 9" xfId="319"/>
    <cellStyle name="PERCENTAGE" xfId="320"/>
    <cellStyle name="PrePop Currency (0)" xfId="321"/>
    <cellStyle name="PrePop Currency (2)" xfId="322"/>
    <cellStyle name="PrePop Units (0)" xfId="323"/>
    <cellStyle name="PrePop Units (1)" xfId="324"/>
    <cellStyle name="PrePop Units (2)" xfId="325"/>
    <cellStyle name="Product Title" xfId="326"/>
    <cellStyle name="pwstyle" xfId="327"/>
    <cellStyle name="section head" xfId="328"/>
    <cellStyle name="StyleName1" xfId="329"/>
    <cellStyle name="StyleName2" xfId="330"/>
    <cellStyle name="StyleName3" xfId="331"/>
    <cellStyle name="StyleName4" xfId="332"/>
    <cellStyle name="StyleName5" xfId="333"/>
    <cellStyle name="StyleName6" xfId="334"/>
    <cellStyle name="StyleName7" xfId="335"/>
    <cellStyle name="StyleName8" xfId="336"/>
    <cellStyle name="Text Indent A" xfId="337"/>
    <cellStyle name="Text Indent B" xfId="338"/>
    <cellStyle name="Text Indent C" xfId="339"/>
    <cellStyle name="Title" xfId="377" builtinId="15" hidden="1"/>
    <cellStyle name="Title" xfId="417" builtinId="15" hidden="1"/>
    <cellStyle name="Title" xfId="454" builtinId="15" hidden="1"/>
    <cellStyle name="Title 2" xfId="340"/>
    <cellStyle name="Total" xfId="389" builtinId="25" hidden="1"/>
    <cellStyle name="Total" xfId="429" builtinId="25" hidden="1"/>
    <cellStyle name="Total" xfId="466" builtinId="25" hidden="1"/>
    <cellStyle name="Total 2" xfId="341"/>
    <cellStyle name="Total 2 2" xfId="342"/>
    <cellStyle name="Tusental (0)_pldt" xfId="343"/>
    <cellStyle name="Tusental_pldt" xfId="344"/>
    <cellStyle name="Valuta (0)_pldt" xfId="345"/>
    <cellStyle name="Valuta_pldt" xfId="346"/>
    <cellStyle name="Warning Text" xfId="386" builtinId="11" hidden="1"/>
    <cellStyle name="Warning Text" xfId="426" builtinId="11" hidden="1"/>
    <cellStyle name="Warning Text" xfId="463" builtinId="11" hidden="1"/>
    <cellStyle name="Warning Text 2" xfId="347"/>
    <cellStyle name="Warning Text 2 2" xfId="348"/>
    <cellStyle name="การคำนวณ" xfId="354"/>
    <cellStyle name="ข้อความเตือน" xfId="355"/>
    <cellStyle name="ข้อความอธิบาย" xfId="356"/>
    <cellStyle name="ชื่อเรื่อง" xfId="357"/>
    <cellStyle name="เชื่อมโยงหลายมิติ" xfId="349"/>
    <cellStyle name="เซลล์ตรวจสอบ" xfId="350"/>
    <cellStyle name="เซลล์ที่มีการเชื่อมโยง" xfId="351"/>
    <cellStyle name="ดี" xfId="358"/>
    <cellStyle name="น้บะภฒ_95" xfId="359"/>
    <cellStyle name="ป้อนค่า" xfId="360"/>
    <cellStyle name="ปานกลาง" xfId="361"/>
    <cellStyle name="ผลรวม" xfId="362"/>
    <cellStyle name="แย่" xfId="352"/>
    <cellStyle name="ฤธถ [0]_0e82ylkxXsZu0YORaMwizTk2E" xfId="363"/>
    <cellStyle name="ฤธถ_0e82ylkxXsZu0YORaMwizTk2E" xfId="364"/>
    <cellStyle name="ล๋ศญ [0]_0e82ylkxXsZu0YORaMwizTk2E" xfId="365"/>
    <cellStyle name="ล๋ศญ_0e82ylkxXsZu0YORaMwizTk2E" xfId="366"/>
    <cellStyle name="วฅมุ_4ฟ๙ฝวภ๛" xfId="367"/>
    <cellStyle name="ส่วนที่ถูกเน้น1" xfId="368"/>
    <cellStyle name="ส่วนที่ถูกเน้น2" xfId="369"/>
    <cellStyle name="ส่วนที่ถูกเน้น3" xfId="370"/>
    <cellStyle name="ส่วนที่ถูกเน้น4" xfId="371"/>
    <cellStyle name="ส่วนที่ถูกเน้น5" xfId="372"/>
    <cellStyle name="ส่วนที่ถูกเน้น6" xfId="373"/>
    <cellStyle name="แสดงผล" xfId="353"/>
    <cellStyle name="หมายเหตุ" xfId="374"/>
    <cellStyle name="표준_HWASHIN-FAX2-SEND2k1114" xfId="375"/>
    <cellStyle name="標準_Sheet2" xfId="376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L111"/>
  <sheetViews>
    <sheetView tabSelected="1" zoomScaleNormal="100" zoomScaleSheetLayoutView="100" workbookViewId="0">
      <selection activeCell="D74" sqref="D74"/>
    </sheetView>
  </sheetViews>
  <sheetFormatPr defaultColWidth="9.140625" defaultRowHeight="16.5" customHeight="1"/>
  <cols>
    <col min="1" max="2" width="1.42578125" style="1" customWidth="1"/>
    <col min="3" max="3" width="31.5703125" style="1" customWidth="1"/>
    <col min="4" max="4" width="5.7109375" style="279" customWidth="1"/>
    <col min="5" max="5" width="0.85546875" style="279" customWidth="1"/>
    <col min="6" max="6" width="13.7109375" style="3" customWidth="1"/>
    <col min="7" max="7" width="0.7109375" style="3" customWidth="1"/>
    <col min="8" max="8" width="13.7109375" style="3" customWidth="1"/>
    <col min="9" max="9" width="0.7109375" style="1" customWidth="1"/>
    <col min="10" max="10" width="13.7109375" style="266" customWidth="1"/>
    <col min="11" max="11" width="0.7109375" style="1" customWidth="1"/>
    <col min="12" max="12" width="13.7109375" style="1" customWidth="1"/>
    <col min="13" max="16384" width="9.140625" style="1"/>
  </cols>
  <sheetData>
    <row r="1" spans="1:12" ht="16.5" customHeight="1">
      <c r="A1" s="2" t="s">
        <v>15</v>
      </c>
      <c r="B1" s="2"/>
      <c r="C1" s="2"/>
    </row>
    <row r="2" spans="1:12" ht="16.5" customHeight="1">
      <c r="A2" s="2" t="s">
        <v>120</v>
      </c>
      <c r="B2" s="2"/>
      <c r="C2" s="2"/>
    </row>
    <row r="3" spans="1:12" ht="16.5" customHeight="1">
      <c r="A3" s="248" t="s">
        <v>213</v>
      </c>
      <c r="B3" s="10"/>
      <c r="C3" s="10"/>
      <c r="D3" s="11"/>
      <c r="E3" s="11"/>
      <c r="F3" s="12"/>
      <c r="G3" s="12"/>
      <c r="H3" s="12"/>
      <c r="I3" s="13"/>
      <c r="J3" s="267"/>
      <c r="K3" s="13"/>
      <c r="L3" s="13"/>
    </row>
    <row r="4" spans="1:12" ht="16.5" customHeight="1">
      <c r="A4" s="2"/>
      <c r="B4" s="2"/>
      <c r="C4" s="2"/>
    </row>
    <row r="5" spans="1:12" ht="16.5" customHeight="1">
      <c r="A5" s="2"/>
      <c r="B5" s="2"/>
      <c r="C5" s="2"/>
    </row>
    <row r="6" spans="1:12" ht="15.95" customHeight="1">
      <c r="A6" s="2"/>
      <c r="B6" s="2"/>
      <c r="C6" s="2"/>
      <c r="F6" s="308" t="s">
        <v>168</v>
      </c>
      <c r="G6" s="308"/>
      <c r="H6" s="308"/>
      <c r="I6" s="3"/>
      <c r="K6" s="3"/>
      <c r="L6" s="3"/>
    </row>
    <row r="7" spans="1:12" ht="15.95" customHeight="1">
      <c r="A7" s="2"/>
      <c r="B7" s="2"/>
      <c r="C7" s="2"/>
      <c r="F7" s="310" t="s">
        <v>169</v>
      </c>
      <c r="G7" s="310"/>
      <c r="H7" s="310"/>
      <c r="I7" s="3"/>
      <c r="J7" s="310" t="s">
        <v>114</v>
      </c>
      <c r="K7" s="310"/>
      <c r="L7" s="310"/>
    </row>
    <row r="8" spans="1:12" ht="15.95" customHeight="1">
      <c r="A8" s="2"/>
      <c r="B8" s="2"/>
      <c r="C8" s="2"/>
      <c r="F8" s="276" t="s">
        <v>89</v>
      </c>
      <c r="H8" s="276" t="s">
        <v>90</v>
      </c>
      <c r="I8" s="3"/>
      <c r="J8" s="268" t="s">
        <v>89</v>
      </c>
      <c r="K8" s="3"/>
      <c r="L8" s="276" t="s">
        <v>90</v>
      </c>
    </row>
    <row r="9" spans="1:12" ht="15.95" customHeight="1">
      <c r="A9" s="2"/>
      <c r="B9" s="2"/>
      <c r="C9" s="2"/>
      <c r="F9" s="14" t="s">
        <v>214</v>
      </c>
      <c r="H9" s="14" t="s">
        <v>116</v>
      </c>
      <c r="I9" s="3"/>
      <c r="J9" s="265" t="s">
        <v>214</v>
      </c>
      <c r="K9" s="3"/>
      <c r="L9" s="14" t="s">
        <v>116</v>
      </c>
    </row>
    <row r="10" spans="1:12" ht="15.95" customHeight="1">
      <c r="A10" s="2"/>
      <c r="B10" s="2"/>
      <c r="C10" s="2"/>
      <c r="F10" s="14" t="s">
        <v>184</v>
      </c>
      <c r="G10" s="276"/>
      <c r="H10" s="14" t="s">
        <v>184</v>
      </c>
      <c r="I10" s="3"/>
      <c r="J10" s="265" t="s">
        <v>184</v>
      </c>
      <c r="K10" s="276"/>
      <c r="L10" s="14" t="s">
        <v>184</v>
      </c>
    </row>
    <row r="11" spans="1:12" ht="15.95" customHeight="1">
      <c r="D11" s="15" t="s">
        <v>0</v>
      </c>
      <c r="E11" s="9"/>
      <c r="F11" s="278" t="s">
        <v>63</v>
      </c>
      <c r="G11" s="276"/>
      <c r="H11" s="278" t="s">
        <v>63</v>
      </c>
      <c r="J11" s="269" t="s">
        <v>63</v>
      </c>
      <c r="K11" s="276"/>
      <c r="L11" s="278" t="s">
        <v>63</v>
      </c>
    </row>
    <row r="12" spans="1:12" ht="15.95" customHeight="1">
      <c r="A12" s="2" t="s">
        <v>27</v>
      </c>
      <c r="B12" s="2"/>
      <c r="C12" s="2"/>
      <c r="F12" s="16"/>
      <c r="J12" s="270"/>
      <c r="K12" s="3"/>
      <c r="L12" s="3"/>
    </row>
    <row r="13" spans="1:12" ht="15.95" customHeight="1">
      <c r="A13" s="2"/>
      <c r="B13" s="2"/>
      <c r="C13" s="2"/>
      <c r="F13" s="16"/>
      <c r="J13" s="270"/>
      <c r="K13" s="3"/>
      <c r="L13" s="3"/>
    </row>
    <row r="14" spans="1:12" ht="15.95" customHeight="1">
      <c r="A14" s="2" t="s">
        <v>1</v>
      </c>
      <c r="F14" s="16"/>
      <c r="J14" s="270"/>
      <c r="K14" s="3"/>
      <c r="L14" s="3"/>
    </row>
    <row r="15" spans="1:12" ht="15.95" customHeight="1">
      <c r="A15" s="2"/>
      <c r="F15" s="16"/>
      <c r="J15" s="270"/>
      <c r="K15" s="3"/>
      <c r="L15" s="3"/>
    </row>
    <row r="16" spans="1:12" ht="15.95" customHeight="1">
      <c r="A16" s="1" t="s">
        <v>28</v>
      </c>
      <c r="D16" s="17"/>
      <c r="E16" s="17"/>
      <c r="F16" s="16">
        <v>2286783492</v>
      </c>
      <c r="H16" s="6">
        <v>2663330410</v>
      </c>
      <c r="I16" s="18"/>
      <c r="J16" s="16">
        <v>2286783492</v>
      </c>
      <c r="K16" s="18"/>
      <c r="L16" s="6">
        <v>2663330410</v>
      </c>
    </row>
    <row r="17" spans="1:12" ht="15.95" customHeight="1">
      <c r="A17" s="1" t="s">
        <v>167</v>
      </c>
      <c r="D17" s="17">
        <v>7</v>
      </c>
      <c r="E17" s="17"/>
      <c r="F17" s="4">
        <v>3331000000</v>
      </c>
      <c r="G17" s="18"/>
      <c r="H17" s="6">
        <v>2258000000</v>
      </c>
      <c r="I17" s="19"/>
      <c r="J17" s="16">
        <v>3331000000</v>
      </c>
      <c r="K17" s="19"/>
      <c r="L17" s="6">
        <v>2258000000</v>
      </c>
    </row>
    <row r="18" spans="1:12" ht="15.95" customHeight="1">
      <c r="A18" s="1" t="s">
        <v>83</v>
      </c>
      <c r="D18" s="17">
        <v>8</v>
      </c>
      <c r="E18" s="17"/>
      <c r="F18" s="4">
        <v>2339203490</v>
      </c>
      <c r="G18" s="19"/>
      <c r="H18" s="6">
        <v>2550248111</v>
      </c>
      <c r="I18" s="18"/>
      <c r="J18" s="16">
        <v>2339203490</v>
      </c>
      <c r="K18" s="18"/>
      <c r="L18" s="6">
        <v>2550248111</v>
      </c>
    </row>
    <row r="19" spans="1:12" ht="15.95" customHeight="1">
      <c r="A19" s="1" t="s">
        <v>2</v>
      </c>
      <c r="D19" s="17">
        <v>10</v>
      </c>
      <c r="E19" s="17"/>
      <c r="F19" s="4">
        <v>782374924</v>
      </c>
      <c r="G19" s="18"/>
      <c r="H19" s="6">
        <v>476679563</v>
      </c>
      <c r="I19" s="18"/>
      <c r="J19" s="16">
        <v>782374924</v>
      </c>
      <c r="K19" s="18"/>
      <c r="L19" s="6">
        <v>476679563</v>
      </c>
    </row>
    <row r="20" spans="1:12" ht="15.95" customHeight="1">
      <c r="A20" s="1" t="s">
        <v>107</v>
      </c>
      <c r="D20" s="17">
        <v>11</v>
      </c>
      <c r="E20" s="17"/>
      <c r="F20" s="4">
        <v>62678567</v>
      </c>
      <c r="G20" s="18"/>
      <c r="H20" s="6">
        <v>44380610</v>
      </c>
      <c r="I20" s="18"/>
      <c r="J20" s="16">
        <v>62678567</v>
      </c>
      <c r="K20" s="18"/>
      <c r="L20" s="6">
        <v>44380610</v>
      </c>
    </row>
    <row r="21" spans="1:12" ht="15.95" hidden="1" customHeight="1">
      <c r="A21" s="1" t="s">
        <v>206</v>
      </c>
      <c r="D21" s="17">
        <v>5</v>
      </c>
      <c r="E21" s="17"/>
      <c r="F21" s="4">
        <v>0</v>
      </c>
      <c r="G21" s="18"/>
      <c r="H21" s="6">
        <v>0</v>
      </c>
      <c r="I21" s="18"/>
      <c r="J21" s="4">
        <v>0</v>
      </c>
      <c r="K21" s="18"/>
      <c r="L21" s="6">
        <v>0</v>
      </c>
    </row>
    <row r="22" spans="1:12" ht="15.95" customHeight="1">
      <c r="A22" s="1" t="s">
        <v>3</v>
      </c>
      <c r="D22" s="17"/>
      <c r="E22" s="17"/>
      <c r="F22" s="20">
        <v>8405902</v>
      </c>
      <c r="G22" s="18"/>
      <c r="H22" s="21">
        <v>7524762</v>
      </c>
      <c r="I22" s="18"/>
      <c r="J22" s="22">
        <v>8405902</v>
      </c>
      <c r="K22" s="18"/>
      <c r="L22" s="21">
        <v>7524762</v>
      </c>
    </row>
    <row r="23" spans="1:12" ht="15.95" customHeight="1">
      <c r="F23" s="16"/>
      <c r="J23" s="270"/>
      <c r="K23" s="3"/>
      <c r="L23" s="3"/>
    </row>
    <row r="24" spans="1:12" ht="15.95" customHeight="1">
      <c r="A24" s="2" t="s">
        <v>9</v>
      </c>
      <c r="F24" s="22">
        <f>SUM(F16:F22)</f>
        <v>8810446375</v>
      </c>
      <c r="G24" s="3">
        <f>SUM(G16:G22)</f>
        <v>0</v>
      </c>
      <c r="H24" s="12">
        <f>SUM(H16:H22)</f>
        <v>8000163456</v>
      </c>
      <c r="I24" s="3">
        <f>SUM(I16:I22)</f>
        <v>0</v>
      </c>
      <c r="J24" s="22">
        <f>SUM(J16:J22)</f>
        <v>8810446375</v>
      </c>
      <c r="K24" s="3"/>
      <c r="L24" s="12">
        <f>SUM(L16:L22)</f>
        <v>8000163456</v>
      </c>
    </row>
    <row r="25" spans="1:12" ht="15.95" customHeight="1">
      <c r="F25" s="16"/>
      <c r="J25" s="270"/>
      <c r="K25" s="3"/>
      <c r="L25" s="3"/>
    </row>
    <row r="26" spans="1:12" ht="15.95" customHeight="1">
      <c r="A26" s="2" t="s">
        <v>4</v>
      </c>
      <c r="F26" s="16"/>
      <c r="J26" s="270"/>
      <c r="K26" s="3"/>
      <c r="L26" s="3"/>
    </row>
    <row r="27" spans="1:12" ht="15.95" customHeight="1">
      <c r="A27" s="2"/>
      <c r="F27" s="16"/>
      <c r="J27" s="270"/>
    </row>
    <row r="28" spans="1:12" ht="15.95" customHeight="1">
      <c r="A28" s="1" t="s">
        <v>108</v>
      </c>
      <c r="D28" s="279">
        <v>11</v>
      </c>
      <c r="F28" s="16">
        <v>50452774</v>
      </c>
      <c r="G28" s="16"/>
      <c r="H28" s="3">
        <v>18738098</v>
      </c>
      <c r="J28" s="16">
        <v>50452774</v>
      </c>
      <c r="K28" s="3"/>
      <c r="L28" s="3">
        <v>18738098</v>
      </c>
    </row>
    <row r="29" spans="1:12" ht="15.95" customHeight="1">
      <c r="A29" s="1" t="s">
        <v>185</v>
      </c>
      <c r="F29" s="16"/>
      <c r="G29" s="16"/>
      <c r="J29" s="270"/>
      <c r="K29" s="3"/>
      <c r="L29" s="3"/>
    </row>
    <row r="30" spans="1:12" ht="15.95" customHeight="1">
      <c r="B30" s="1" t="s">
        <v>186</v>
      </c>
      <c r="D30" s="279">
        <v>6</v>
      </c>
      <c r="F30" s="16">
        <v>1462777105</v>
      </c>
      <c r="G30" s="16"/>
      <c r="H30" s="6">
        <v>1336747660</v>
      </c>
      <c r="I30" s="3"/>
      <c r="J30" s="270">
        <v>1462777105</v>
      </c>
      <c r="K30" s="3"/>
      <c r="L30" s="6">
        <v>1336747660</v>
      </c>
    </row>
    <row r="31" spans="1:12" ht="15.95" customHeight="1">
      <c r="A31" s="1" t="s">
        <v>118</v>
      </c>
      <c r="D31" s="23">
        <v>12</v>
      </c>
      <c r="E31" s="23"/>
      <c r="F31" s="16">
        <v>1809078270</v>
      </c>
      <c r="G31" s="16"/>
      <c r="H31" s="3">
        <v>1710120028</v>
      </c>
      <c r="I31" s="279"/>
      <c r="J31" s="270">
        <v>54044189</v>
      </c>
      <c r="K31" s="279"/>
      <c r="L31" s="6">
        <v>54044189</v>
      </c>
    </row>
    <row r="32" spans="1:12" ht="15.95" customHeight="1">
      <c r="A32" s="1" t="s">
        <v>117</v>
      </c>
      <c r="D32" s="23">
        <v>12</v>
      </c>
      <c r="E32" s="23"/>
      <c r="F32" s="16">
        <v>25488547</v>
      </c>
      <c r="G32" s="16"/>
      <c r="H32" s="3">
        <v>23267369</v>
      </c>
      <c r="I32" s="279"/>
      <c r="J32" s="270">
        <v>3132500</v>
      </c>
      <c r="K32" s="279"/>
      <c r="L32" s="6">
        <v>3132500</v>
      </c>
    </row>
    <row r="33" spans="1:12" ht="15.95" customHeight="1">
      <c r="A33" s="1" t="s">
        <v>10</v>
      </c>
      <c r="D33" s="23">
        <v>13</v>
      </c>
      <c r="E33" s="23"/>
      <c r="F33" s="16">
        <v>9174156829</v>
      </c>
      <c r="G33" s="16"/>
      <c r="H33" s="6">
        <v>9402862077</v>
      </c>
      <c r="I33" s="279"/>
      <c r="J33" s="270">
        <v>9174156829</v>
      </c>
      <c r="K33" s="279"/>
      <c r="L33" s="6">
        <v>9402862077</v>
      </c>
    </row>
    <row r="34" spans="1:12" ht="15.95" customHeight="1">
      <c r="A34" s="1" t="s">
        <v>48</v>
      </c>
      <c r="D34" s="23"/>
      <c r="E34" s="23"/>
      <c r="F34" s="4">
        <v>985199914</v>
      </c>
      <c r="G34" s="24"/>
      <c r="H34" s="6">
        <v>1027622470</v>
      </c>
      <c r="I34" s="279"/>
      <c r="J34" s="16">
        <v>985199914</v>
      </c>
      <c r="K34" s="279"/>
      <c r="L34" s="6">
        <v>1027622470</v>
      </c>
    </row>
    <row r="35" spans="1:12" ht="15.95" customHeight="1">
      <c r="A35" s="1" t="s">
        <v>34</v>
      </c>
      <c r="D35" s="23"/>
      <c r="E35" s="23"/>
      <c r="F35" s="20">
        <v>16637591</v>
      </c>
      <c r="G35" s="24"/>
      <c r="H35" s="21">
        <v>23089165</v>
      </c>
      <c r="I35" s="279"/>
      <c r="J35" s="22">
        <v>16637591</v>
      </c>
      <c r="K35" s="279"/>
      <c r="L35" s="21">
        <v>23089165</v>
      </c>
    </row>
    <row r="36" spans="1:12" ht="15.95" customHeight="1">
      <c r="F36" s="16"/>
      <c r="J36" s="270"/>
      <c r="K36" s="3"/>
      <c r="L36" s="3"/>
    </row>
    <row r="37" spans="1:12" ht="15.95" customHeight="1">
      <c r="A37" s="2" t="s">
        <v>11</v>
      </c>
      <c r="F37" s="20">
        <f>SUM(F28:F36)</f>
        <v>13523791030</v>
      </c>
      <c r="G37" s="24"/>
      <c r="H37" s="21">
        <f>SUM(H28:H36)</f>
        <v>13542446867</v>
      </c>
      <c r="I37" s="279"/>
      <c r="J37" s="20">
        <f>SUM(J28:J36)</f>
        <v>11746400902</v>
      </c>
      <c r="K37" s="279"/>
      <c r="L37" s="21">
        <f>SUM(L28:L36)</f>
        <v>11866236159</v>
      </c>
    </row>
    <row r="38" spans="1:12" ht="15.95" customHeight="1">
      <c r="F38" s="243"/>
      <c r="H38" s="244"/>
      <c r="J38" s="271"/>
      <c r="K38" s="3"/>
      <c r="L38" s="244"/>
    </row>
    <row r="39" spans="1:12" ht="15.95" customHeight="1">
      <c r="F39" s="16"/>
      <c r="J39" s="270"/>
      <c r="K39" s="3"/>
      <c r="L39" s="3"/>
    </row>
    <row r="40" spans="1:12" ht="15.95" customHeight="1" thickBot="1">
      <c r="A40" s="2" t="s">
        <v>29</v>
      </c>
      <c r="F40" s="241">
        <f>SUM(F24+F37)</f>
        <v>22334237405</v>
      </c>
      <c r="G40" s="6"/>
      <c r="H40" s="242">
        <f>SUM(H24+H37)</f>
        <v>21542610323</v>
      </c>
      <c r="I40" s="6"/>
      <c r="J40" s="241">
        <f>SUM(J24+J37)</f>
        <v>20556847277</v>
      </c>
      <c r="K40" s="6"/>
      <c r="L40" s="242">
        <f>SUM(L24+L37)</f>
        <v>19866399615</v>
      </c>
    </row>
    <row r="41" spans="1:12" ht="16.5" customHeight="1" thickTop="1">
      <c r="I41" s="3"/>
      <c r="L41" s="3"/>
    </row>
    <row r="42" spans="1:12" ht="16.5" customHeight="1">
      <c r="I42" s="3"/>
      <c r="L42" s="3"/>
    </row>
    <row r="43" spans="1:12" ht="16.5" customHeight="1">
      <c r="I43" s="3"/>
      <c r="L43" s="3"/>
    </row>
    <row r="44" spans="1:12" ht="16.5" customHeight="1">
      <c r="I44" s="3"/>
      <c r="L44" s="3"/>
    </row>
    <row r="46" spans="1:12" ht="16.5" customHeight="1">
      <c r="A46" s="1" t="s">
        <v>81</v>
      </c>
      <c r="D46" s="1"/>
      <c r="E46" s="1"/>
      <c r="F46" s="1"/>
      <c r="G46" s="1" t="s">
        <v>80</v>
      </c>
      <c r="J46" s="272"/>
    </row>
    <row r="47" spans="1:12" ht="16.5" customHeight="1">
      <c r="B47" s="1" t="s">
        <v>187</v>
      </c>
      <c r="F47" s="277" t="s">
        <v>68</v>
      </c>
      <c r="H47" s="311" t="s">
        <v>64</v>
      </c>
      <c r="I47" s="311"/>
      <c r="J47" s="311"/>
      <c r="K47" s="311"/>
      <c r="L47" s="311"/>
    </row>
    <row r="48" spans="1:12" ht="16.5" customHeight="1">
      <c r="C48" s="277"/>
      <c r="F48" s="277"/>
      <c r="H48" s="279"/>
      <c r="I48" s="279"/>
      <c r="J48" s="273"/>
      <c r="K48" s="279"/>
      <c r="L48" s="279"/>
    </row>
    <row r="50" spans="1:12" ht="17.25" customHeight="1">
      <c r="C50" s="25"/>
    </row>
    <row r="51" spans="1:12" ht="21.95" customHeight="1">
      <c r="A51" s="307" t="s">
        <v>147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</row>
    <row r="52" spans="1:12" ht="16.5" customHeight="1">
      <c r="A52" s="2" t="s">
        <v>15</v>
      </c>
    </row>
    <row r="53" spans="1:12" ht="16.5" customHeight="1">
      <c r="A53" s="2" t="str">
        <f>A2</f>
        <v xml:space="preserve">Statement of Financial Position </v>
      </c>
      <c r="B53" s="2"/>
      <c r="C53" s="2"/>
    </row>
    <row r="54" spans="1:12" ht="16.5" customHeight="1">
      <c r="A54" s="10" t="str">
        <f>A3</f>
        <v>As at 31 December 2021</v>
      </c>
      <c r="B54" s="10"/>
      <c r="C54" s="10"/>
      <c r="D54" s="11"/>
      <c r="E54" s="11"/>
      <c r="F54" s="12"/>
      <c r="G54" s="12"/>
      <c r="H54" s="12"/>
      <c r="I54" s="13"/>
      <c r="J54" s="267"/>
      <c r="K54" s="13"/>
      <c r="L54" s="13"/>
    </row>
    <row r="55" spans="1:12" ht="16.5" customHeight="1">
      <c r="A55" s="2"/>
      <c r="B55" s="2"/>
      <c r="C55" s="2"/>
    </row>
    <row r="56" spans="1:12" ht="16.5" customHeight="1">
      <c r="A56" s="2"/>
      <c r="B56" s="2"/>
      <c r="C56" s="2"/>
    </row>
    <row r="57" spans="1:12" ht="15.6" customHeight="1">
      <c r="A57" s="2"/>
      <c r="B57" s="2"/>
      <c r="C57" s="2"/>
      <c r="F57" s="308" t="s">
        <v>168</v>
      </c>
      <c r="G57" s="308"/>
      <c r="H57" s="308"/>
      <c r="I57" s="3"/>
      <c r="K57" s="3"/>
      <c r="L57" s="3"/>
    </row>
    <row r="58" spans="1:12" ht="15.6" customHeight="1">
      <c r="A58" s="2"/>
      <c r="B58" s="2"/>
      <c r="C58" s="2"/>
      <c r="F58" s="310" t="s">
        <v>169</v>
      </c>
      <c r="G58" s="310"/>
      <c r="H58" s="310"/>
      <c r="I58" s="3"/>
      <c r="J58" s="310" t="s">
        <v>114</v>
      </c>
      <c r="K58" s="310"/>
      <c r="L58" s="310"/>
    </row>
    <row r="59" spans="1:12" ht="15.6" customHeight="1">
      <c r="A59" s="2"/>
      <c r="B59" s="2"/>
      <c r="C59" s="2"/>
      <c r="F59" s="276" t="s">
        <v>89</v>
      </c>
      <c r="H59" s="276" t="s">
        <v>90</v>
      </c>
      <c r="I59" s="3"/>
      <c r="J59" s="268" t="s">
        <v>89</v>
      </c>
      <c r="K59" s="3"/>
      <c r="L59" s="276" t="s">
        <v>90</v>
      </c>
    </row>
    <row r="60" spans="1:12" ht="15.6" customHeight="1">
      <c r="A60" s="2"/>
      <c r="B60" s="2"/>
      <c r="C60" s="2"/>
      <c r="F60" s="14" t="s">
        <v>214</v>
      </c>
      <c r="H60" s="14" t="s">
        <v>116</v>
      </c>
      <c r="I60" s="3"/>
      <c r="J60" s="265" t="s">
        <v>214</v>
      </c>
      <c r="K60" s="3"/>
      <c r="L60" s="14" t="s">
        <v>116</v>
      </c>
    </row>
    <row r="61" spans="1:12" ht="15.6" customHeight="1">
      <c r="A61" s="2"/>
      <c r="B61" s="2"/>
      <c r="C61" s="2"/>
      <c r="F61" s="14" t="s">
        <v>184</v>
      </c>
      <c r="G61" s="276"/>
      <c r="H61" s="14" t="s">
        <v>184</v>
      </c>
      <c r="I61" s="3"/>
      <c r="J61" s="265" t="s">
        <v>184</v>
      </c>
      <c r="K61" s="276"/>
      <c r="L61" s="14" t="s">
        <v>184</v>
      </c>
    </row>
    <row r="62" spans="1:12" ht="15.6" customHeight="1">
      <c r="D62" s="15" t="s">
        <v>0</v>
      </c>
      <c r="E62" s="9"/>
      <c r="F62" s="278" t="s">
        <v>63</v>
      </c>
      <c r="G62" s="276"/>
      <c r="H62" s="278" t="s">
        <v>63</v>
      </c>
      <c r="J62" s="269" t="s">
        <v>63</v>
      </c>
      <c r="K62" s="276"/>
      <c r="L62" s="278" t="s">
        <v>63</v>
      </c>
    </row>
    <row r="63" spans="1:12" ht="15.6" customHeight="1">
      <c r="A63" s="2" t="s">
        <v>111</v>
      </c>
      <c r="F63" s="16"/>
      <c r="J63" s="270"/>
      <c r="K63" s="3"/>
      <c r="L63" s="3"/>
    </row>
    <row r="64" spans="1:12" ht="8.1" customHeight="1">
      <c r="A64" s="2"/>
      <c r="B64" s="2"/>
      <c r="F64" s="16"/>
      <c r="J64" s="270"/>
      <c r="K64" s="3"/>
      <c r="L64" s="3"/>
    </row>
    <row r="65" spans="1:12" ht="15.6" customHeight="1">
      <c r="A65" s="2" t="s">
        <v>5</v>
      </c>
      <c r="F65" s="16"/>
      <c r="J65" s="270"/>
      <c r="K65" s="3"/>
      <c r="L65" s="3"/>
    </row>
    <row r="66" spans="1:12" ht="8.1" customHeight="1">
      <c r="A66" s="2"/>
      <c r="B66" s="2"/>
      <c r="F66" s="16"/>
      <c r="J66" s="270"/>
      <c r="K66" s="3"/>
      <c r="L66" s="3"/>
    </row>
    <row r="67" spans="1:12" ht="15.6" customHeight="1">
      <c r="A67" s="1" t="s">
        <v>33</v>
      </c>
      <c r="D67" s="26"/>
      <c r="E67" s="26"/>
      <c r="F67" s="4">
        <v>516379314</v>
      </c>
      <c r="G67" s="27"/>
      <c r="H67" s="6">
        <v>498067977</v>
      </c>
      <c r="I67" s="279"/>
      <c r="J67" s="4">
        <v>516379314</v>
      </c>
      <c r="K67" s="279"/>
      <c r="L67" s="6">
        <v>498067977</v>
      </c>
    </row>
    <row r="68" spans="1:12" ht="15.6" customHeight="1">
      <c r="A68" s="309" t="s">
        <v>207</v>
      </c>
      <c r="B68" s="309"/>
      <c r="C68" s="309"/>
      <c r="D68" s="26">
        <v>9</v>
      </c>
      <c r="E68" s="26"/>
      <c r="F68" s="4">
        <v>427007840</v>
      </c>
      <c r="G68" s="27"/>
      <c r="H68" s="6">
        <v>538340036</v>
      </c>
      <c r="I68" s="279"/>
      <c r="J68" s="4">
        <v>427007840</v>
      </c>
      <c r="K68" s="279"/>
      <c r="L68" s="6">
        <v>538340036</v>
      </c>
    </row>
    <row r="69" spans="1:12" ht="15.6" customHeight="1">
      <c r="A69" s="1" t="s">
        <v>40</v>
      </c>
      <c r="D69" s="26"/>
      <c r="E69" s="26"/>
      <c r="F69" s="4">
        <v>262222034</v>
      </c>
      <c r="G69" s="27"/>
      <c r="H69" s="6">
        <v>177455506</v>
      </c>
      <c r="I69" s="279"/>
      <c r="J69" s="4">
        <v>262222034</v>
      </c>
      <c r="K69" s="279"/>
      <c r="L69" s="6">
        <v>177455506</v>
      </c>
    </row>
    <row r="70" spans="1:12" ht="15.6" customHeight="1">
      <c r="A70" s="1" t="s">
        <v>207</v>
      </c>
      <c r="D70" s="26">
        <v>9</v>
      </c>
      <c r="E70" s="26"/>
      <c r="F70" s="4">
        <v>181614114</v>
      </c>
      <c r="G70" s="27"/>
      <c r="H70" s="6">
        <v>253230209</v>
      </c>
      <c r="I70" s="279"/>
      <c r="J70" s="4">
        <v>181614114</v>
      </c>
      <c r="K70" s="279"/>
      <c r="L70" s="6">
        <v>253230209</v>
      </c>
    </row>
    <row r="71" spans="1:12" ht="15.6" customHeight="1">
      <c r="A71" s="121" t="s">
        <v>140</v>
      </c>
      <c r="D71" s="26">
        <v>6</v>
      </c>
      <c r="E71" s="26"/>
      <c r="F71" s="4">
        <v>238705</v>
      </c>
      <c r="G71" s="27"/>
      <c r="H71" s="180">
        <v>239190</v>
      </c>
      <c r="I71" s="279"/>
      <c r="J71" s="4">
        <v>238705</v>
      </c>
      <c r="K71" s="279"/>
      <c r="L71" s="180">
        <v>239190</v>
      </c>
    </row>
    <row r="72" spans="1:12" ht="15.6" customHeight="1">
      <c r="A72" s="277" t="s">
        <v>84</v>
      </c>
      <c r="D72" s="26"/>
      <c r="E72" s="26"/>
      <c r="F72" s="4">
        <v>73993528</v>
      </c>
      <c r="G72" s="27"/>
      <c r="H72" s="6">
        <v>153387880</v>
      </c>
      <c r="I72" s="279"/>
      <c r="J72" s="4">
        <v>73993528</v>
      </c>
      <c r="K72" s="279"/>
      <c r="L72" s="6">
        <v>153387880</v>
      </c>
    </row>
    <row r="73" spans="1:12" ht="15.6" customHeight="1">
      <c r="A73" s="1" t="s">
        <v>98</v>
      </c>
      <c r="D73" s="26">
        <v>14</v>
      </c>
      <c r="E73" s="26"/>
      <c r="F73" s="20">
        <v>382373903</v>
      </c>
      <c r="G73" s="27"/>
      <c r="H73" s="21">
        <v>346716922</v>
      </c>
      <c r="I73" s="279"/>
      <c r="J73" s="5">
        <v>382373903</v>
      </c>
      <c r="K73" s="279"/>
      <c r="L73" s="21">
        <v>346716922</v>
      </c>
    </row>
    <row r="74" spans="1:12" ht="8.1" customHeight="1">
      <c r="A74" s="2"/>
      <c r="B74" s="2"/>
      <c r="F74" s="16"/>
      <c r="J74" s="270"/>
      <c r="K74" s="3"/>
      <c r="L74" s="3"/>
    </row>
    <row r="75" spans="1:12" ht="15.6" customHeight="1">
      <c r="A75" s="2" t="s">
        <v>12</v>
      </c>
      <c r="F75" s="5">
        <f>SUM(F67:F73)</f>
        <v>1843829438</v>
      </c>
      <c r="H75" s="7">
        <f>SUM(H67:H73)</f>
        <v>1967437720</v>
      </c>
      <c r="J75" s="5">
        <f>SUM(J67:J73)</f>
        <v>1843829438</v>
      </c>
      <c r="K75" s="3"/>
      <c r="L75" s="7">
        <f>SUM(L67:L73)</f>
        <v>1967437720</v>
      </c>
    </row>
    <row r="76" spans="1:12" ht="9.9499999999999993" customHeight="1">
      <c r="A76" s="2"/>
      <c r="B76" s="2"/>
      <c r="F76" s="16"/>
      <c r="J76" s="270"/>
      <c r="K76" s="3"/>
      <c r="L76" s="3"/>
    </row>
    <row r="77" spans="1:12" ht="15.6" customHeight="1">
      <c r="A77" s="2" t="s">
        <v>36</v>
      </c>
      <c r="B77" s="2"/>
      <c r="C77" s="2"/>
      <c r="F77" s="16"/>
      <c r="J77" s="270"/>
      <c r="K77" s="3"/>
      <c r="L77" s="3"/>
    </row>
    <row r="78" spans="1:12" ht="8.1" customHeight="1">
      <c r="A78" s="2"/>
      <c r="B78" s="2"/>
      <c r="F78" s="16"/>
      <c r="J78" s="270"/>
      <c r="K78" s="3"/>
      <c r="L78" s="3"/>
    </row>
    <row r="79" spans="1:12" ht="15.6" customHeight="1">
      <c r="A79" s="1" t="s">
        <v>101</v>
      </c>
      <c r="B79" s="2"/>
      <c r="C79" s="2"/>
      <c r="F79" s="16">
        <v>539250535</v>
      </c>
      <c r="H79" s="6">
        <v>472244504</v>
      </c>
      <c r="I79" s="279"/>
      <c r="J79" s="4">
        <v>183772509</v>
      </c>
      <c r="K79" s="279"/>
      <c r="L79" s="6">
        <v>137002362</v>
      </c>
    </row>
    <row r="80" spans="1:12" ht="15.6" customHeight="1">
      <c r="A80" s="1" t="s">
        <v>158</v>
      </c>
      <c r="B80" s="2"/>
      <c r="C80" s="2"/>
      <c r="F80" s="20">
        <v>411223557</v>
      </c>
      <c r="G80" s="1"/>
      <c r="H80" s="21">
        <v>385147496</v>
      </c>
      <c r="I80" s="279"/>
      <c r="J80" s="5">
        <v>411223557</v>
      </c>
      <c r="K80" s="279"/>
      <c r="L80" s="21">
        <v>385147496</v>
      </c>
    </row>
    <row r="81" spans="1:12" ht="8.1" customHeight="1">
      <c r="A81" s="2"/>
      <c r="B81" s="2"/>
      <c r="F81" s="16"/>
      <c r="J81" s="270"/>
      <c r="K81" s="3"/>
      <c r="L81" s="3"/>
    </row>
    <row r="82" spans="1:12" ht="15.6" customHeight="1">
      <c r="A82" s="2" t="s">
        <v>37</v>
      </c>
      <c r="C82" s="2"/>
      <c r="F82" s="20">
        <f>SUM(F79:F81)</f>
        <v>950474092</v>
      </c>
      <c r="H82" s="21">
        <f>SUM(H79:H81)</f>
        <v>857392000</v>
      </c>
      <c r="J82" s="4">
        <f>SUM(J79:J81)</f>
        <v>594996066</v>
      </c>
      <c r="K82" s="3"/>
      <c r="L82" s="21">
        <f>SUM(L79:L81)</f>
        <v>522149858</v>
      </c>
    </row>
    <row r="83" spans="1:12" ht="9.75" customHeight="1">
      <c r="A83" s="2"/>
      <c r="C83" s="2"/>
      <c r="F83" s="245"/>
      <c r="H83" s="246"/>
      <c r="J83" s="271"/>
      <c r="K83" s="3"/>
      <c r="L83" s="246"/>
    </row>
    <row r="84" spans="1:12" ht="8.1" customHeight="1">
      <c r="A84" s="2"/>
      <c r="B84" s="2"/>
      <c r="F84" s="16"/>
      <c r="J84" s="270"/>
      <c r="K84" s="3"/>
      <c r="L84" s="3"/>
    </row>
    <row r="85" spans="1:12" ht="15.6" customHeight="1">
      <c r="A85" s="2" t="s">
        <v>13</v>
      </c>
      <c r="F85" s="20">
        <f>SUM(F75+F82)</f>
        <v>2794303530</v>
      </c>
      <c r="H85" s="21">
        <f>SUM(H75+H82)</f>
        <v>2824829720</v>
      </c>
      <c r="J85" s="5">
        <f>SUM(J75+J82)</f>
        <v>2438825504</v>
      </c>
      <c r="K85" s="3"/>
      <c r="L85" s="21">
        <f>SUM(L75+L82)</f>
        <v>2489587578</v>
      </c>
    </row>
    <row r="86" spans="1:12" ht="11.25" customHeight="1">
      <c r="A86" s="2"/>
      <c r="F86" s="16"/>
      <c r="J86" s="270"/>
      <c r="K86" s="3"/>
      <c r="L86" s="3"/>
    </row>
    <row r="87" spans="1:12" ht="15.6" customHeight="1">
      <c r="A87" s="2" t="s">
        <v>112</v>
      </c>
      <c r="F87" s="16"/>
      <c r="J87" s="270"/>
      <c r="K87" s="3"/>
      <c r="L87" s="3"/>
    </row>
    <row r="88" spans="1:12" ht="8.1" customHeight="1">
      <c r="A88" s="2"/>
      <c r="B88" s="2"/>
      <c r="F88" s="16"/>
      <c r="J88" s="270"/>
      <c r="K88" s="3"/>
      <c r="L88" s="3"/>
    </row>
    <row r="89" spans="1:12" ht="15.6" customHeight="1">
      <c r="A89" s="1" t="s">
        <v>6</v>
      </c>
      <c r="B89" s="2"/>
      <c r="F89" s="28"/>
      <c r="H89" s="1"/>
      <c r="J89" s="274"/>
      <c r="K89" s="3"/>
    </row>
    <row r="90" spans="1:12" ht="15.6" customHeight="1">
      <c r="B90" s="1" t="s">
        <v>42</v>
      </c>
      <c r="F90" s="28"/>
      <c r="G90" s="1"/>
      <c r="H90" s="1"/>
      <c r="J90" s="274"/>
    </row>
    <row r="91" spans="1:12" ht="15.6" customHeight="1">
      <c r="C91" s="29" t="s">
        <v>75</v>
      </c>
      <c r="F91" s="28"/>
      <c r="G91" s="1"/>
      <c r="H91" s="1"/>
      <c r="J91" s="274"/>
    </row>
    <row r="92" spans="1:12" ht="15.6" customHeight="1" thickBot="1">
      <c r="C92" s="1" t="s">
        <v>76</v>
      </c>
      <c r="F92" s="187">
        <v>383125000</v>
      </c>
      <c r="G92" s="6"/>
      <c r="H92" s="30">
        <v>383125000</v>
      </c>
      <c r="I92" s="3"/>
      <c r="J92" s="187">
        <v>383125000</v>
      </c>
      <c r="K92" s="3"/>
      <c r="L92" s="30">
        <v>383125000</v>
      </c>
    </row>
    <row r="93" spans="1:12" ht="8.1" customHeight="1" thickTop="1">
      <c r="F93" s="16"/>
      <c r="I93" s="3"/>
      <c r="J93" s="16"/>
      <c r="K93" s="3"/>
      <c r="L93" s="3"/>
    </row>
    <row r="94" spans="1:12" ht="15.6" customHeight="1">
      <c r="B94" s="1" t="s">
        <v>43</v>
      </c>
      <c r="F94" s="16"/>
      <c r="I94" s="3"/>
      <c r="J94" s="16"/>
      <c r="K94" s="3"/>
      <c r="L94" s="3"/>
    </row>
    <row r="95" spans="1:12" ht="15.6" customHeight="1">
      <c r="C95" s="29" t="s">
        <v>106</v>
      </c>
      <c r="F95" s="16"/>
      <c r="I95" s="3"/>
      <c r="J95" s="16"/>
      <c r="K95" s="3"/>
      <c r="L95" s="3"/>
    </row>
    <row r="96" spans="1:12" ht="15.6" customHeight="1">
      <c r="C96" s="1" t="s">
        <v>76</v>
      </c>
      <c r="F96" s="4">
        <v>383125000</v>
      </c>
      <c r="G96" s="1"/>
      <c r="H96" s="8">
        <v>383125000</v>
      </c>
      <c r="J96" s="4">
        <v>383125000</v>
      </c>
      <c r="L96" s="8">
        <v>383125000</v>
      </c>
    </row>
    <row r="97" spans="1:12" ht="15.6" customHeight="1">
      <c r="A97" s="1" t="s">
        <v>14</v>
      </c>
      <c r="F97" s="4">
        <v>504250000</v>
      </c>
      <c r="G97" s="1"/>
      <c r="H97" s="8">
        <v>504250000</v>
      </c>
      <c r="J97" s="4">
        <v>504250000</v>
      </c>
      <c r="L97" s="8">
        <v>504250000</v>
      </c>
    </row>
    <row r="98" spans="1:12" ht="15.6" customHeight="1">
      <c r="A98" s="1" t="s">
        <v>7</v>
      </c>
      <c r="D98" s="3"/>
      <c r="F98" s="4"/>
      <c r="G98" s="1"/>
      <c r="H98" s="6"/>
      <c r="J98" s="4"/>
      <c r="L98" s="6"/>
    </row>
    <row r="99" spans="1:12" ht="15.6" customHeight="1">
      <c r="B99" s="31" t="s">
        <v>44</v>
      </c>
      <c r="D99" s="3"/>
      <c r="F99" s="4"/>
      <c r="G99" s="1"/>
      <c r="H99" s="6"/>
      <c r="J99" s="4"/>
      <c r="L99" s="6"/>
    </row>
    <row r="100" spans="1:12" ht="15.6" customHeight="1">
      <c r="B100" s="32" t="s">
        <v>49</v>
      </c>
      <c r="F100" s="16">
        <v>38312500</v>
      </c>
      <c r="G100" s="1"/>
      <c r="H100" s="6">
        <v>38312500</v>
      </c>
      <c r="I100" s="279"/>
      <c r="J100" s="16">
        <v>38312500</v>
      </c>
      <c r="K100" s="279"/>
      <c r="L100" s="6">
        <v>38312500</v>
      </c>
    </row>
    <row r="101" spans="1:12" ht="15.6" customHeight="1">
      <c r="B101" s="1" t="s">
        <v>31</v>
      </c>
      <c r="F101" s="28">
        <f>'8'!M35</f>
        <v>17650798904</v>
      </c>
      <c r="G101" s="33"/>
      <c r="H101" s="8">
        <v>17024855642</v>
      </c>
      <c r="I101" s="279"/>
      <c r="J101" s="28">
        <f>'9'!L36</f>
        <v>16125247975</v>
      </c>
      <c r="K101" s="279"/>
      <c r="L101" s="8">
        <v>15484861795</v>
      </c>
    </row>
    <row r="102" spans="1:12" ht="15.6" customHeight="1">
      <c r="A102" s="1" t="s">
        <v>69</v>
      </c>
      <c r="F102" s="210">
        <f>'8'!W35</f>
        <v>963447471</v>
      </c>
      <c r="G102" s="6"/>
      <c r="H102" s="34">
        <v>767237461</v>
      </c>
      <c r="I102" s="279"/>
      <c r="J102" s="210">
        <f>'9'!T36</f>
        <v>1067086298</v>
      </c>
      <c r="K102" s="279"/>
      <c r="L102" s="34">
        <v>966262742</v>
      </c>
    </row>
    <row r="103" spans="1:12" ht="8.1" customHeight="1">
      <c r="A103" s="2"/>
      <c r="B103" s="2"/>
      <c r="F103" s="16"/>
      <c r="I103" s="3"/>
      <c r="J103" s="16"/>
      <c r="K103" s="3"/>
      <c r="L103" s="3"/>
    </row>
    <row r="104" spans="1:12" ht="15.6" customHeight="1">
      <c r="A104" s="2" t="s">
        <v>115</v>
      </c>
      <c r="F104" s="20">
        <f>SUM(F94:F102)</f>
        <v>19539933875</v>
      </c>
      <c r="H104" s="21">
        <f>SUM(H94:H102)</f>
        <v>18717780603</v>
      </c>
      <c r="J104" s="20">
        <f>SUM(J94:J102)</f>
        <v>18118021773</v>
      </c>
      <c r="K104" s="3"/>
      <c r="L104" s="21">
        <f>SUM(L94:L102)</f>
        <v>17376812037</v>
      </c>
    </row>
    <row r="105" spans="1:12" ht="10.5" customHeight="1">
      <c r="A105" s="2"/>
      <c r="F105" s="243"/>
      <c r="H105" s="244"/>
      <c r="J105" s="243"/>
      <c r="K105" s="3"/>
      <c r="L105" s="244"/>
    </row>
    <row r="106" spans="1:12" ht="8.1" customHeight="1">
      <c r="A106" s="2"/>
      <c r="B106" s="2"/>
      <c r="F106" s="16"/>
      <c r="J106" s="16"/>
      <c r="K106" s="3"/>
      <c r="L106" s="3"/>
    </row>
    <row r="107" spans="1:12" ht="15.6" customHeight="1" thickBot="1">
      <c r="A107" s="2" t="s">
        <v>113</v>
      </c>
      <c r="F107" s="241">
        <f>SUM(F85+F104)</f>
        <v>22334237405</v>
      </c>
      <c r="G107" s="6"/>
      <c r="H107" s="242">
        <f>SUM(H85+H104)</f>
        <v>21542610323</v>
      </c>
      <c r="I107" s="6"/>
      <c r="J107" s="241">
        <f>SUM(J85+J104)</f>
        <v>20556847277</v>
      </c>
      <c r="K107" s="6"/>
      <c r="L107" s="242">
        <f>SUM(L85+L104)</f>
        <v>19866399615</v>
      </c>
    </row>
    <row r="108" spans="1:12" ht="9.75" customHeight="1" thickTop="1">
      <c r="A108" s="2"/>
      <c r="F108" s="6"/>
      <c r="G108" s="6"/>
      <c r="H108" s="6"/>
      <c r="I108" s="6"/>
      <c r="K108" s="6"/>
      <c r="L108" s="6"/>
    </row>
    <row r="109" spans="1:12" ht="21.95" customHeight="1">
      <c r="A109" s="307" t="str">
        <f>+A51</f>
        <v>The notes to the interim financial information are an integral part of this interim financial information.</v>
      </c>
      <c r="B109" s="307"/>
      <c r="C109" s="307"/>
      <c r="D109" s="307"/>
      <c r="E109" s="307"/>
      <c r="F109" s="307"/>
      <c r="G109" s="307"/>
      <c r="H109" s="307"/>
      <c r="I109" s="307"/>
      <c r="J109" s="307"/>
      <c r="K109" s="307"/>
      <c r="L109" s="307"/>
    </row>
    <row r="111" spans="1:12" ht="16.5" customHeight="1">
      <c r="E111" s="118"/>
      <c r="F111" s="118"/>
      <c r="G111" s="118"/>
      <c r="H111" s="118"/>
      <c r="I111" s="118"/>
      <c r="J111" s="118"/>
      <c r="K111" s="118"/>
      <c r="L111" s="118"/>
    </row>
  </sheetData>
  <mergeCells count="10">
    <mergeCell ref="A109:L109"/>
    <mergeCell ref="F6:H6"/>
    <mergeCell ref="A68:C68"/>
    <mergeCell ref="F7:H7"/>
    <mergeCell ref="J7:L7"/>
    <mergeCell ref="F57:H57"/>
    <mergeCell ref="F58:H58"/>
    <mergeCell ref="J58:L58"/>
    <mergeCell ref="A51:L51"/>
    <mergeCell ref="H47:L47"/>
  </mergeCells>
  <phoneticPr fontId="0" type="noConversion"/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50"/>
  <sheetViews>
    <sheetView zoomScale="90" zoomScaleNormal="90" zoomScaleSheetLayoutView="100" workbookViewId="0">
      <selection activeCell="H47" sqref="H47:L47"/>
    </sheetView>
  </sheetViews>
  <sheetFormatPr defaultColWidth="9.140625" defaultRowHeight="16.5" customHeight="1"/>
  <cols>
    <col min="1" max="2" width="1.7109375" style="56" customWidth="1"/>
    <col min="3" max="3" width="24.5703125" style="56" customWidth="1"/>
    <col min="4" max="4" width="5.7109375" style="54" customWidth="1"/>
    <col min="5" max="5" width="1.5703125" style="54" customWidth="1"/>
    <col min="6" max="6" width="14.28515625" style="55" customWidth="1"/>
    <col min="7" max="7" width="0.7109375" style="55" customWidth="1"/>
    <col min="8" max="8" width="15.28515625" style="55" bestFit="1" customWidth="1"/>
    <col min="9" max="9" width="0.7109375" style="55" customWidth="1"/>
    <col min="10" max="10" width="14.28515625" style="55" customWidth="1"/>
    <col min="11" max="11" width="0.7109375" style="55" customWidth="1"/>
    <col min="12" max="12" width="15.28515625" style="55" bestFit="1" customWidth="1"/>
    <col min="13" max="13" width="9.140625" style="56"/>
    <col min="14" max="14" width="13.5703125" style="56" bestFit="1" customWidth="1"/>
    <col min="15" max="15" width="9.140625" style="56"/>
    <col min="16" max="16" width="14.42578125" style="56" customWidth="1"/>
    <col min="17" max="17" width="9.140625" style="56"/>
    <col min="18" max="18" width="17.28515625" style="56" customWidth="1"/>
    <col min="19" max="16384" width="9.140625" style="56"/>
  </cols>
  <sheetData>
    <row r="1" spans="1:12" ht="16.5" customHeight="1">
      <c r="A1" s="227" t="s">
        <v>16</v>
      </c>
      <c r="B1" s="227"/>
      <c r="C1" s="227"/>
    </row>
    <row r="2" spans="1:12" ht="16.5" customHeight="1">
      <c r="A2" s="227" t="s">
        <v>132</v>
      </c>
      <c r="B2" s="227"/>
      <c r="C2" s="227"/>
    </row>
    <row r="3" spans="1:12" ht="16.5" customHeight="1">
      <c r="A3" s="249" t="s">
        <v>215</v>
      </c>
      <c r="B3" s="228"/>
      <c r="C3" s="228"/>
      <c r="D3" s="57"/>
      <c r="E3" s="57"/>
      <c r="F3" s="58"/>
      <c r="G3" s="58"/>
      <c r="H3" s="58"/>
      <c r="I3" s="58"/>
      <c r="J3" s="58"/>
      <c r="K3" s="58"/>
      <c r="L3" s="58"/>
    </row>
    <row r="4" spans="1:12" ht="16.5" customHeight="1">
      <c r="A4" s="227"/>
      <c r="B4" s="227"/>
      <c r="C4" s="227"/>
    </row>
    <row r="5" spans="1:12" ht="16.5" customHeight="1">
      <c r="A5" s="227"/>
      <c r="B5" s="227"/>
      <c r="C5" s="227"/>
    </row>
    <row r="6" spans="1:12" ht="16.5" customHeight="1">
      <c r="A6" s="227"/>
      <c r="B6" s="227"/>
      <c r="C6" s="227"/>
      <c r="F6" s="308" t="s">
        <v>168</v>
      </c>
      <c r="G6" s="308"/>
      <c r="H6" s="308"/>
    </row>
    <row r="7" spans="1:12" ht="16.5" customHeight="1">
      <c r="A7" s="227"/>
      <c r="B7" s="227"/>
      <c r="C7" s="227"/>
      <c r="F7" s="310" t="s">
        <v>169</v>
      </c>
      <c r="G7" s="310"/>
      <c r="H7" s="310"/>
      <c r="J7" s="312" t="s">
        <v>114</v>
      </c>
      <c r="K7" s="312"/>
      <c r="L7" s="312"/>
    </row>
    <row r="8" spans="1:12" ht="16.5" customHeight="1">
      <c r="A8" s="227"/>
      <c r="B8" s="227"/>
      <c r="C8" s="227"/>
      <c r="F8" s="59" t="s">
        <v>89</v>
      </c>
      <c r="H8" s="59" t="s">
        <v>89</v>
      </c>
      <c r="J8" s="59" t="s">
        <v>89</v>
      </c>
      <c r="L8" s="59" t="s">
        <v>89</v>
      </c>
    </row>
    <row r="9" spans="1:12" ht="16.5" customHeight="1">
      <c r="E9" s="60"/>
      <c r="F9" s="14" t="s">
        <v>184</v>
      </c>
      <c r="G9" s="276"/>
      <c r="H9" s="14" t="s">
        <v>131</v>
      </c>
      <c r="I9" s="3"/>
      <c r="J9" s="14" t="s">
        <v>184</v>
      </c>
      <c r="K9" s="276"/>
      <c r="L9" s="14" t="s">
        <v>131</v>
      </c>
    </row>
    <row r="10" spans="1:12" ht="16.5" customHeight="1">
      <c r="E10" s="60"/>
      <c r="F10" s="64" t="s">
        <v>63</v>
      </c>
      <c r="G10" s="61"/>
      <c r="H10" s="64" t="s">
        <v>63</v>
      </c>
      <c r="I10" s="62"/>
      <c r="J10" s="64" t="s">
        <v>63</v>
      </c>
      <c r="K10" s="61"/>
      <c r="L10" s="64" t="s">
        <v>63</v>
      </c>
    </row>
    <row r="11" spans="1:12" ht="16.5" customHeight="1">
      <c r="D11" s="60"/>
      <c r="E11" s="60"/>
      <c r="F11" s="35"/>
      <c r="G11" s="61"/>
      <c r="H11" s="61"/>
      <c r="I11" s="62"/>
      <c r="J11" s="35"/>
      <c r="K11" s="61"/>
      <c r="L11" s="61"/>
    </row>
    <row r="12" spans="1:12" ht="16.5" customHeight="1">
      <c r="A12" s="56" t="s">
        <v>103</v>
      </c>
      <c r="D12" s="65"/>
      <c r="E12" s="66"/>
      <c r="F12" s="36">
        <v>3511793541</v>
      </c>
      <c r="G12" s="67"/>
      <c r="H12" s="62">
        <v>3645684867</v>
      </c>
      <c r="I12" s="67"/>
      <c r="J12" s="36">
        <v>3511793541</v>
      </c>
      <c r="K12" s="211"/>
      <c r="L12" s="62">
        <v>3645684867</v>
      </c>
    </row>
    <row r="13" spans="1:12" ht="16.5" customHeight="1">
      <c r="A13" s="56" t="s">
        <v>104</v>
      </c>
      <c r="D13" s="65"/>
      <c r="E13" s="68"/>
      <c r="F13" s="37">
        <v>-2844476291</v>
      </c>
      <c r="G13" s="67"/>
      <c r="H13" s="69">
        <v>-3008863101</v>
      </c>
      <c r="I13" s="67"/>
      <c r="J13" s="37">
        <v>-2844476291</v>
      </c>
      <c r="K13" s="211"/>
      <c r="L13" s="69">
        <v>-3008863101</v>
      </c>
    </row>
    <row r="14" spans="1:12" ht="16.5" customHeight="1">
      <c r="F14" s="36"/>
      <c r="G14" s="62"/>
      <c r="H14" s="62"/>
      <c r="I14" s="62"/>
      <c r="J14" s="36"/>
      <c r="K14" s="56"/>
      <c r="L14" s="62"/>
    </row>
    <row r="15" spans="1:12" ht="16.5" customHeight="1">
      <c r="A15" s="227" t="s">
        <v>194</v>
      </c>
      <c r="E15" s="56"/>
      <c r="F15" s="36">
        <f>SUM(F12:F14)</f>
        <v>667317250</v>
      </c>
      <c r="H15" s="62">
        <f>SUM(H12:H14)</f>
        <v>636821766</v>
      </c>
      <c r="J15" s="36">
        <f>SUM(J12:J14)</f>
        <v>667317250</v>
      </c>
      <c r="K15" s="56"/>
      <c r="L15" s="62">
        <f>SUM(L12:L14)</f>
        <v>636821766</v>
      </c>
    </row>
    <row r="16" spans="1:12" ht="16.5" customHeight="1">
      <c r="A16" s="56" t="s">
        <v>8</v>
      </c>
      <c r="E16" s="56"/>
      <c r="F16" s="36"/>
      <c r="H16" s="62"/>
      <c r="J16" s="36"/>
      <c r="K16" s="56"/>
      <c r="L16" s="62"/>
    </row>
    <row r="17" spans="1:12" ht="16.5" hidden="1" customHeight="1">
      <c r="B17" s="212" t="s">
        <v>62</v>
      </c>
      <c r="E17" s="56"/>
      <c r="F17" s="36">
        <v>0</v>
      </c>
      <c r="H17" s="62">
        <v>0</v>
      </c>
      <c r="J17" s="36">
        <v>0</v>
      </c>
      <c r="K17" s="56"/>
      <c r="L17" s="62">
        <v>0</v>
      </c>
    </row>
    <row r="18" spans="1:12" ht="16.5" customHeight="1">
      <c r="B18" s="70" t="s">
        <v>166</v>
      </c>
      <c r="E18" s="56"/>
      <c r="F18" s="36">
        <v>4526415</v>
      </c>
      <c r="H18" s="62">
        <v>6666708</v>
      </c>
      <c r="J18" s="36">
        <v>4526415</v>
      </c>
      <c r="K18" s="56"/>
      <c r="L18" s="62">
        <v>6666708</v>
      </c>
    </row>
    <row r="19" spans="1:12" ht="16.5" customHeight="1">
      <c r="B19" s="70" t="s">
        <v>59</v>
      </c>
      <c r="E19" s="56"/>
      <c r="F19" s="36">
        <v>4349759</v>
      </c>
      <c r="H19" s="62">
        <v>3977190</v>
      </c>
      <c r="J19" s="36">
        <v>4349759</v>
      </c>
      <c r="K19" s="56"/>
      <c r="L19" s="62">
        <v>3977190</v>
      </c>
    </row>
    <row r="20" spans="1:12" ht="16.5" customHeight="1">
      <c r="B20" s="70" t="s">
        <v>91</v>
      </c>
      <c r="F20" s="37">
        <v>18364719</v>
      </c>
      <c r="H20" s="69">
        <v>12716711</v>
      </c>
      <c r="J20" s="37">
        <v>18364719</v>
      </c>
      <c r="K20" s="56"/>
      <c r="L20" s="69">
        <v>12716711</v>
      </c>
    </row>
    <row r="21" spans="1:12" ht="16.5" customHeight="1">
      <c r="B21" s="70"/>
      <c r="F21" s="36"/>
      <c r="G21" s="67"/>
      <c r="H21" s="62"/>
      <c r="I21" s="67"/>
      <c r="J21" s="36"/>
      <c r="K21" s="68"/>
      <c r="L21" s="62"/>
    </row>
    <row r="22" spans="1:12" ht="16.5" customHeight="1">
      <c r="A22" s="227" t="s">
        <v>195</v>
      </c>
      <c r="F22" s="36">
        <f>SUM(F15:F20)</f>
        <v>694558143</v>
      </c>
      <c r="G22" s="62"/>
      <c r="H22" s="62">
        <f>SUM(H15:H20)</f>
        <v>660182375</v>
      </c>
      <c r="I22" s="62"/>
      <c r="J22" s="36">
        <f>SUM(J15:J20)</f>
        <v>694558143</v>
      </c>
      <c r="K22" s="56"/>
      <c r="L22" s="62">
        <f>SUM(L15:L20)</f>
        <v>660182375</v>
      </c>
    </row>
    <row r="23" spans="1:12" ht="16.5" customHeight="1">
      <c r="A23" s="56" t="s">
        <v>60</v>
      </c>
      <c r="D23" s="71"/>
      <c r="E23" s="72"/>
      <c r="F23" s="38">
        <v>-181023657</v>
      </c>
      <c r="G23" s="74"/>
      <c r="H23" s="73">
        <v>-136709197</v>
      </c>
      <c r="I23" s="74"/>
      <c r="J23" s="38">
        <v>-181023657</v>
      </c>
      <c r="K23" s="213"/>
      <c r="L23" s="73">
        <v>-136709197</v>
      </c>
    </row>
    <row r="24" spans="1:12" ht="16.5" customHeight="1">
      <c r="A24" s="56" t="s">
        <v>61</v>
      </c>
      <c r="D24" s="71"/>
      <c r="E24" s="72"/>
      <c r="F24" s="188">
        <v>-92774664</v>
      </c>
      <c r="G24" s="74"/>
      <c r="H24" s="75">
        <v>-84298867</v>
      </c>
      <c r="I24" s="74"/>
      <c r="J24" s="188">
        <v>-92774664</v>
      </c>
      <c r="K24" s="213"/>
      <c r="L24" s="75">
        <v>-84298867</v>
      </c>
    </row>
    <row r="25" spans="1:12" ht="16.5" customHeight="1">
      <c r="E25" s="56"/>
      <c r="F25" s="36"/>
      <c r="G25" s="67"/>
      <c r="H25" s="62"/>
      <c r="I25" s="67"/>
      <c r="J25" s="36"/>
      <c r="K25" s="68"/>
      <c r="L25" s="62"/>
    </row>
    <row r="26" spans="1:12" ht="16.5" customHeight="1">
      <c r="A26" s="227" t="s">
        <v>70</v>
      </c>
      <c r="E26" s="56"/>
      <c r="F26" s="37">
        <f>SUM(F23:F24)</f>
        <v>-273798321</v>
      </c>
      <c r="H26" s="69">
        <f>SUM(H23:H24)</f>
        <v>-221008064</v>
      </c>
      <c r="J26" s="37">
        <f>SUM(J23:J24)</f>
        <v>-273798321</v>
      </c>
      <c r="K26" s="56"/>
      <c r="L26" s="69">
        <f>SUM(L23:L24)</f>
        <v>-221008064</v>
      </c>
    </row>
    <row r="27" spans="1:12" ht="16.5" customHeight="1">
      <c r="F27" s="36"/>
      <c r="G27" s="62"/>
      <c r="H27" s="62"/>
      <c r="I27" s="62"/>
      <c r="J27" s="36"/>
      <c r="K27" s="62"/>
      <c r="L27" s="62"/>
    </row>
    <row r="28" spans="1:12" ht="16.5" customHeight="1">
      <c r="A28" s="227" t="s">
        <v>196</v>
      </c>
      <c r="F28" s="36">
        <f>SUM(F22,F26)</f>
        <v>420759822</v>
      </c>
      <c r="G28" s="62"/>
      <c r="H28" s="62">
        <f>SUM(H22,H26)</f>
        <v>439174311</v>
      </c>
      <c r="I28" s="62"/>
      <c r="J28" s="36">
        <f>SUM(J22,J26)</f>
        <v>420759822</v>
      </c>
      <c r="K28" s="62"/>
      <c r="L28" s="62">
        <f>SUM(L22,L26)</f>
        <v>439174311</v>
      </c>
    </row>
    <row r="29" spans="1:12" ht="16.5" customHeight="1">
      <c r="A29" s="56" t="s">
        <v>67</v>
      </c>
      <c r="F29" s="36"/>
      <c r="G29" s="62"/>
      <c r="H29" s="62"/>
      <c r="I29" s="62"/>
      <c r="J29" s="36"/>
      <c r="K29" s="62"/>
      <c r="L29" s="62"/>
    </row>
    <row r="30" spans="1:12" ht="16.5" customHeight="1">
      <c r="B30" s="56" t="s">
        <v>129</v>
      </c>
      <c r="D30" s="76"/>
      <c r="E30" s="77"/>
      <c r="F30" s="39">
        <v>74355529</v>
      </c>
      <c r="G30" s="79"/>
      <c r="H30" s="78">
        <v>84914194</v>
      </c>
      <c r="I30" s="79"/>
      <c r="J30" s="39">
        <v>0</v>
      </c>
      <c r="K30" s="214"/>
      <c r="L30" s="78">
        <v>0</v>
      </c>
    </row>
    <row r="31" spans="1:12" ht="16.5" customHeight="1">
      <c r="E31" s="227"/>
      <c r="F31" s="40"/>
      <c r="H31" s="80"/>
      <c r="J31" s="40"/>
      <c r="K31" s="56"/>
      <c r="L31" s="80"/>
    </row>
    <row r="32" spans="1:12" ht="16.5" customHeight="1">
      <c r="A32" s="227" t="s">
        <v>197</v>
      </c>
      <c r="E32" s="56"/>
      <c r="F32" s="41">
        <f>SUM(F28:F30)</f>
        <v>495115351</v>
      </c>
      <c r="H32" s="81">
        <f>SUM(H28:H30)</f>
        <v>524088505</v>
      </c>
      <c r="J32" s="41">
        <f>SUM(J28:J30)</f>
        <v>420759822</v>
      </c>
      <c r="K32" s="56"/>
      <c r="L32" s="81">
        <f>SUM(L28:L30)</f>
        <v>439174311</v>
      </c>
    </row>
    <row r="33" spans="1:12" ht="16.5" customHeight="1">
      <c r="A33" s="56" t="s">
        <v>17</v>
      </c>
      <c r="D33" s="82"/>
      <c r="E33" s="56"/>
      <c r="F33" s="42">
        <v>-98368064</v>
      </c>
      <c r="G33" s="84"/>
      <c r="H33" s="83">
        <v>-93705344</v>
      </c>
      <c r="I33" s="84"/>
      <c r="J33" s="42">
        <v>-83496957</v>
      </c>
      <c r="K33" s="215"/>
      <c r="L33" s="83">
        <v>-76722505</v>
      </c>
    </row>
    <row r="34" spans="1:12" ht="16.5" customHeight="1">
      <c r="F34" s="36"/>
      <c r="G34" s="62"/>
      <c r="H34" s="62"/>
      <c r="I34" s="62"/>
      <c r="J34" s="36"/>
      <c r="K34" s="62"/>
      <c r="L34" s="62"/>
    </row>
    <row r="35" spans="1:12" ht="16.5" customHeight="1" thickBot="1">
      <c r="A35" s="227" t="s">
        <v>198</v>
      </c>
      <c r="F35" s="43">
        <f>SUM(F32:F34)</f>
        <v>396747287</v>
      </c>
      <c r="G35" s="62"/>
      <c r="H35" s="85">
        <f>SUM(H32:H34)</f>
        <v>430383161</v>
      </c>
      <c r="I35" s="62"/>
      <c r="J35" s="43">
        <f>SUM(J32:J34)</f>
        <v>337262865</v>
      </c>
      <c r="K35" s="62"/>
      <c r="L35" s="85">
        <f>SUM(L32:L34)</f>
        <v>362451806</v>
      </c>
    </row>
    <row r="36" spans="1:12" ht="16.5" customHeight="1" thickTop="1">
      <c r="F36" s="36"/>
      <c r="G36" s="62"/>
      <c r="H36" s="62"/>
      <c r="I36" s="62"/>
      <c r="J36" s="36"/>
      <c r="K36" s="62"/>
      <c r="L36" s="62"/>
    </row>
    <row r="37" spans="1:12" ht="16.5" customHeight="1">
      <c r="F37" s="229"/>
      <c r="G37" s="62"/>
      <c r="H37" s="230"/>
      <c r="I37" s="62"/>
      <c r="J37" s="36"/>
      <c r="K37" s="62"/>
      <c r="L37" s="62"/>
    </row>
    <row r="38" spans="1:12" ht="16.5" customHeight="1">
      <c r="A38" s="227" t="s">
        <v>199</v>
      </c>
      <c r="E38" s="56"/>
      <c r="F38" s="41"/>
      <c r="G38" s="56"/>
      <c r="H38" s="81"/>
      <c r="I38" s="56"/>
      <c r="J38" s="41"/>
      <c r="K38" s="56"/>
      <c r="L38" s="81"/>
    </row>
    <row r="39" spans="1:12" ht="16.5" customHeight="1">
      <c r="A39" s="227"/>
      <c r="E39" s="56"/>
      <c r="F39" s="41"/>
      <c r="G39" s="56"/>
      <c r="H39" s="81"/>
      <c r="I39" s="56"/>
      <c r="J39" s="41"/>
      <c r="K39" s="56"/>
      <c r="L39" s="81"/>
    </row>
    <row r="40" spans="1:12" ht="16.5" customHeight="1" thickBot="1">
      <c r="A40" s="56" t="s">
        <v>200</v>
      </c>
      <c r="E40" s="56"/>
      <c r="F40" s="44">
        <f>+F35/76625000</f>
        <v>5.1777786231647633</v>
      </c>
      <c r="G40" s="56"/>
      <c r="H40" s="86">
        <f>+H35/76625000</f>
        <v>5.6167459836867861</v>
      </c>
      <c r="I40" s="56"/>
      <c r="J40" s="44">
        <f>+J35/76625000</f>
        <v>4.4014729526916803</v>
      </c>
      <c r="K40" s="56"/>
      <c r="L40" s="86">
        <f>+L35/76625000</f>
        <v>4.7302030146818925</v>
      </c>
    </row>
    <row r="41" spans="1:12" ht="16.5" customHeight="1" thickTop="1">
      <c r="F41" s="87"/>
      <c r="G41" s="87"/>
      <c r="H41" s="87"/>
      <c r="I41" s="87"/>
      <c r="J41" s="87"/>
      <c r="K41" s="87"/>
      <c r="L41" s="87"/>
    </row>
    <row r="42" spans="1:12" ht="16.5" customHeight="1">
      <c r="F42" s="87"/>
      <c r="G42" s="87"/>
      <c r="H42" s="87"/>
      <c r="I42" s="87"/>
      <c r="J42" s="87"/>
      <c r="K42" s="87"/>
      <c r="L42" s="87"/>
    </row>
    <row r="43" spans="1:12" ht="16.5" customHeight="1">
      <c r="F43" s="87"/>
      <c r="G43" s="87"/>
      <c r="H43" s="87"/>
      <c r="I43" s="87"/>
      <c r="J43" s="87"/>
      <c r="K43" s="87"/>
      <c r="L43" s="87"/>
    </row>
    <row r="44" spans="1:12" ht="16.5" customHeight="1">
      <c r="F44" s="87"/>
      <c r="G44" s="87"/>
      <c r="H44" s="87"/>
      <c r="I44" s="87"/>
      <c r="J44" s="87"/>
      <c r="K44" s="87"/>
      <c r="L44" s="87"/>
    </row>
    <row r="45" spans="1:12" ht="16.5" customHeight="1">
      <c r="F45" s="87"/>
      <c r="G45" s="87"/>
      <c r="H45" s="87"/>
      <c r="I45" s="87"/>
      <c r="J45" s="87"/>
      <c r="K45" s="87"/>
      <c r="L45" s="87"/>
    </row>
    <row r="46" spans="1:12" ht="16.5" customHeight="1">
      <c r="F46" s="87"/>
      <c r="G46" s="87"/>
      <c r="H46" s="87"/>
      <c r="I46" s="87"/>
      <c r="J46" s="87"/>
      <c r="K46" s="87"/>
      <c r="L46" s="87"/>
    </row>
    <row r="47" spans="1:12" ht="16.5" customHeight="1">
      <c r="F47" s="87"/>
      <c r="G47" s="87"/>
      <c r="H47" s="87"/>
      <c r="I47" s="87"/>
      <c r="J47" s="87"/>
      <c r="K47" s="87"/>
      <c r="L47" s="87"/>
    </row>
    <row r="48" spans="1:12" ht="16.5" customHeight="1">
      <c r="F48" s="87"/>
      <c r="G48" s="87"/>
      <c r="H48" s="87"/>
      <c r="I48" s="87"/>
      <c r="J48" s="87"/>
      <c r="K48" s="87"/>
      <c r="L48" s="87"/>
    </row>
    <row r="49" spans="1:12" ht="14.25" customHeight="1">
      <c r="F49" s="87"/>
      <c r="G49" s="87"/>
      <c r="H49" s="87"/>
      <c r="I49" s="87"/>
      <c r="J49" s="87"/>
      <c r="K49" s="87"/>
      <c r="L49" s="87"/>
    </row>
    <row r="50" spans="1:12" ht="21.95" customHeight="1">
      <c r="A50" s="88" t="str">
        <f>'2-3'!A51:L51</f>
        <v>The notes to the interim financial information are an integral part of this interim financial information.</v>
      </c>
      <c r="B50" s="88"/>
      <c r="C50" s="88"/>
      <c r="D50" s="57"/>
      <c r="E50" s="57"/>
      <c r="F50" s="89"/>
      <c r="G50" s="89"/>
      <c r="H50" s="89"/>
      <c r="I50" s="89"/>
      <c r="J50" s="89"/>
      <c r="K50" s="89"/>
      <c r="L50" s="89"/>
    </row>
  </sheetData>
  <mergeCells count="3">
    <mergeCell ref="F6:H6"/>
    <mergeCell ref="F7:H7"/>
    <mergeCell ref="J7:L7"/>
  </mergeCells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9"/>
  <sheetViews>
    <sheetView zoomScale="115" zoomScaleNormal="115" zoomScaleSheetLayoutView="100" workbookViewId="0">
      <selection activeCell="C32" sqref="C32"/>
    </sheetView>
  </sheetViews>
  <sheetFormatPr defaultColWidth="9.140625" defaultRowHeight="16.5" customHeight="1"/>
  <cols>
    <col min="1" max="2" width="1.42578125" style="56" customWidth="1"/>
    <col min="3" max="3" width="37.28515625" style="56" customWidth="1"/>
    <col min="4" max="4" width="4" style="54" customWidth="1"/>
    <col min="5" max="5" width="12.7109375" style="55" customWidth="1"/>
    <col min="6" max="6" width="0.7109375" style="55" customWidth="1"/>
    <col min="7" max="7" width="12.7109375" style="55" customWidth="1"/>
    <col min="8" max="8" width="0.7109375" style="55" customWidth="1"/>
    <col min="9" max="9" width="13.42578125" style="55" customWidth="1"/>
    <col min="10" max="10" width="0.7109375" style="55" customWidth="1"/>
    <col min="11" max="11" width="12.7109375" style="55" customWidth="1"/>
    <col min="12" max="12" width="9.140625" style="56"/>
    <col min="13" max="13" width="11" style="56" bestFit="1" customWidth="1"/>
    <col min="14" max="16384" width="9.140625" style="56"/>
  </cols>
  <sheetData>
    <row r="1" spans="1:20" ht="16.5" customHeight="1">
      <c r="A1" s="227" t="s">
        <v>16</v>
      </c>
      <c r="B1" s="227"/>
      <c r="C1" s="227"/>
    </row>
    <row r="2" spans="1:20" ht="16.5" customHeight="1">
      <c r="A2" s="227" t="s">
        <v>133</v>
      </c>
      <c r="B2" s="227"/>
      <c r="C2" s="227"/>
    </row>
    <row r="3" spans="1:20" ht="16.5" customHeight="1">
      <c r="A3" s="249" t="s">
        <v>215</v>
      </c>
      <c r="B3" s="228"/>
      <c r="C3" s="228"/>
      <c r="D3" s="57"/>
      <c r="E3" s="58"/>
      <c r="F3" s="58"/>
      <c r="G3" s="58"/>
      <c r="H3" s="58"/>
      <c r="I3" s="58"/>
      <c r="J3" s="58"/>
      <c r="K3" s="58"/>
    </row>
    <row r="4" spans="1:20" ht="16.5" customHeight="1">
      <c r="A4" s="227"/>
      <c r="B4" s="227"/>
      <c r="C4" s="227"/>
    </row>
    <row r="5" spans="1:20" ht="16.5" customHeight="1">
      <c r="A5" s="227"/>
      <c r="B5" s="227"/>
      <c r="C5" s="227"/>
    </row>
    <row r="6" spans="1:20" ht="16.5" customHeight="1">
      <c r="A6" s="227"/>
      <c r="B6" s="227"/>
      <c r="C6" s="227"/>
      <c r="E6" s="308" t="s">
        <v>168</v>
      </c>
      <c r="F6" s="308"/>
      <c r="G6" s="308"/>
    </row>
    <row r="7" spans="1:20" ht="16.5" customHeight="1">
      <c r="A7" s="227"/>
      <c r="B7" s="227"/>
      <c r="C7" s="227"/>
      <c r="E7" s="310" t="s">
        <v>169</v>
      </c>
      <c r="F7" s="310"/>
      <c r="G7" s="310"/>
      <c r="I7" s="312" t="s">
        <v>114</v>
      </c>
      <c r="J7" s="312"/>
      <c r="K7" s="312"/>
    </row>
    <row r="8" spans="1:20" ht="16.5" customHeight="1">
      <c r="A8" s="227"/>
      <c r="B8" s="227"/>
      <c r="C8" s="227"/>
      <c r="E8" s="59" t="s">
        <v>89</v>
      </c>
      <c r="G8" s="59" t="s">
        <v>89</v>
      </c>
      <c r="I8" s="59" t="s">
        <v>89</v>
      </c>
      <c r="K8" s="59" t="s">
        <v>89</v>
      </c>
    </row>
    <row r="9" spans="1:20" ht="16.5" customHeight="1">
      <c r="D9" s="60"/>
      <c r="E9" s="14" t="s">
        <v>184</v>
      </c>
      <c r="F9" s="276"/>
      <c r="G9" s="14" t="s">
        <v>131</v>
      </c>
      <c r="H9" s="3"/>
      <c r="I9" s="14" t="s">
        <v>184</v>
      </c>
      <c r="J9" s="276"/>
      <c r="K9" s="14" t="s">
        <v>131</v>
      </c>
    </row>
    <row r="10" spans="1:20" ht="16.5" customHeight="1">
      <c r="D10" s="60"/>
      <c r="E10" s="64" t="s">
        <v>63</v>
      </c>
      <c r="F10" s="61"/>
      <c r="G10" s="64" t="s">
        <v>63</v>
      </c>
      <c r="H10" s="62"/>
      <c r="I10" s="64" t="s">
        <v>63</v>
      </c>
      <c r="J10" s="61"/>
      <c r="K10" s="64" t="s">
        <v>63</v>
      </c>
    </row>
    <row r="11" spans="1:20" ht="16.5" customHeight="1">
      <c r="D11" s="60"/>
      <c r="E11" s="35"/>
      <c r="F11" s="61"/>
      <c r="G11" s="61"/>
      <c r="H11" s="62"/>
      <c r="I11" s="35"/>
      <c r="J11" s="61"/>
      <c r="K11" s="61"/>
    </row>
    <row r="12" spans="1:20" ht="16.5" customHeight="1">
      <c r="A12" s="227" t="s">
        <v>198</v>
      </c>
      <c r="E12" s="36">
        <f>'4 P&amp;L(3month)'!F35</f>
        <v>396747287</v>
      </c>
      <c r="G12" s="62">
        <f>'4 P&amp;L(3month)'!H35</f>
        <v>430383161</v>
      </c>
      <c r="I12" s="36">
        <f>'4 P&amp;L(3month)'!J35</f>
        <v>337262865</v>
      </c>
      <c r="J12" s="56"/>
      <c r="K12" s="62">
        <f>'4 P&amp;L(3month)'!L35</f>
        <v>362451806</v>
      </c>
    </row>
    <row r="13" spans="1:20" ht="16.5" customHeight="1">
      <c r="A13" s="227"/>
      <c r="E13" s="36"/>
      <c r="G13" s="62"/>
      <c r="I13" s="36"/>
      <c r="J13" s="56"/>
      <c r="K13" s="62"/>
    </row>
    <row r="14" spans="1:20" ht="16.5" customHeight="1">
      <c r="A14" s="227" t="s">
        <v>105</v>
      </c>
      <c r="E14" s="36"/>
      <c r="G14" s="62"/>
      <c r="I14" s="36"/>
      <c r="J14" s="56"/>
      <c r="K14" s="62"/>
    </row>
    <row r="15" spans="1:20" ht="16.5" customHeight="1">
      <c r="A15" s="227"/>
      <c r="B15" s="227" t="s">
        <v>102</v>
      </c>
      <c r="E15" s="36"/>
      <c r="G15" s="62"/>
      <c r="I15" s="36"/>
      <c r="J15" s="56"/>
      <c r="K15" s="62"/>
    </row>
    <row r="16" spans="1:20" s="117" customFormat="1" ht="16.5" customHeight="1">
      <c r="A16" s="120" t="s">
        <v>164</v>
      </c>
      <c r="B16" s="120"/>
      <c r="D16" s="178"/>
      <c r="E16" s="36"/>
      <c r="F16" s="179"/>
      <c r="G16" s="180"/>
      <c r="H16" s="179"/>
      <c r="I16" s="36"/>
      <c r="K16" s="180"/>
      <c r="N16" s="56"/>
      <c r="P16" s="56"/>
      <c r="R16" s="56"/>
      <c r="T16" s="56"/>
    </row>
    <row r="17" spans="1:20" s="117" customFormat="1" ht="16.5" customHeight="1">
      <c r="A17" s="120"/>
      <c r="B17" s="120" t="s">
        <v>141</v>
      </c>
      <c r="D17" s="178"/>
      <c r="E17" s="36"/>
      <c r="F17" s="179"/>
      <c r="G17" s="180"/>
      <c r="H17" s="179"/>
      <c r="I17" s="36"/>
      <c r="K17" s="180"/>
      <c r="N17" s="56"/>
      <c r="P17" s="56"/>
      <c r="R17" s="56"/>
      <c r="T17" s="56"/>
    </row>
    <row r="18" spans="1:20" s="117" customFormat="1" ht="16.5" customHeight="1">
      <c r="A18" s="117" t="s">
        <v>174</v>
      </c>
      <c r="B18" s="119"/>
      <c r="C18" s="120"/>
      <c r="D18" s="178"/>
      <c r="E18" s="36"/>
      <c r="F18" s="179"/>
      <c r="G18" s="180"/>
      <c r="H18" s="179"/>
      <c r="I18" s="36"/>
      <c r="K18" s="180"/>
      <c r="N18" s="56"/>
      <c r="P18" s="56"/>
      <c r="R18" s="56"/>
      <c r="T18" s="56"/>
    </row>
    <row r="19" spans="1:20" s="117" customFormat="1" ht="16.5" customHeight="1">
      <c r="B19" s="119" t="s">
        <v>173</v>
      </c>
      <c r="C19" s="120"/>
      <c r="D19" s="178"/>
      <c r="E19" s="36">
        <v>15444814</v>
      </c>
      <c r="F19" s="179"/>
      <c r="G19" s="180">
        <v>-656443</v>
      </c>
      <c r="H19" s="179"/>
      <c r="I19" s="36">
        <v>15444814</v>
      </c>
      <c r="K19" s="180">
        <v>-656443</v>
      </c>
      <c r="N19" s="56"/>
      <c r="P19" s="56"/>
      <c r="R19" s="56"/>
      <c r="T19" s="56"/>
    </row>
    <row r="20" spans="1:20" s="117" customFormat="1" ht="16.5" customHeight="1">
      <c r="A20" s="117" t="s">
        <v>175</v>
      </c>
      <c r="C20" s="120"/>
      <c r="D20" s="178"/>
      <c r="E20" s="36"/>
      <c r="F20" s="179"/>
      <c r="G20" s="180"/>
      <c r="H20" s="179"/>
      <c r="I20" s="36"/>
      <c r="K20" s="180"/>
      <c r="N20" s="56"/>
      <c r="P20" s="56"/>
      <c r="R20" s="56"/>
      <c r="T20" s="56"/>
    </row>
    <row r="21" spans="1:20" s="117" customFormat="1" ht="16.5" customHeight="1">
      <c r="B21" s="117" t="s">
        <v>127</v>
      </c>
      <c r="C21" s="120"/>
      <c r="D21" s="178"/>
      <c r="E21" s="37">
        <v>-3088963</v>
      </c>
      <c r="F21" s="179"/>
      <c r="G21" s="181">
        <v>131289</v>
      </c>
      <c r="H21" s="179"/>
      <c r="I21" s="37">
        <v>-3088963</v>
      </c>
      <c r="K21" s="181">
        <v>131289</v>
      </c>
      <c r="N21" s="56"/>
      <c r="P21" s="56"/>
      <c r="R21" s="56"/>
      <c r="T21" s="56"/>
    </row>
    <row r="22" spans="1:20" s="117" customFormat="1" ht="16.5" customHeight="1">
      <c r="A22" s="119"/>
      <c r="C22" s="120"/>
      <c r="D22" s="178"/>
      <c r="E22" s="36"/>
      <c r="F22" s="179"/>
      <c r="G22" s="180"/>
      <c r="H22" s="179"/>
      <c r="I22" s="36"/>
      <c r="K22" s="180"/>
      <c r="N22" s="56"/>
      <c r="P22" s="56"/>
      <c r="R22" s="56"/>
      <c r="T22" s="56"/>
    </row>
    <row r="23" spans="1:20" s="117" customFormat="1" ht="16.5" customHeight="1">
      <c r="A23" s="182" t="s">
        <v>165</v>
      </c>
      <c r="B23" s="120"/>
      <c r="C23" s="120"/>
      <c r="D23" s="178"/>
      <c r="E23" s="36"/>
      <c r="F23" s="179"/>
      <c r="G23" s="180"/>
      <c r="H23" s="179"/>
      <c r="I23" s="36"/>
      <c r="K23" s="180"/>
      <c r="N23" s="56"/>
      <c r="P23" s="56"/>
      <c r="R23" s="56"/>
      <c r="T23" s="56"/>
    </row>
    <row r="24" spans="1:20" s="117" customFormat="1" ht="16.5" customHeight="1">
      <c r="A24" s="119"/>
      <c r="B24" s="120" t="s">
        <v>141</v>
      </c>
      <c r="C24" s="120"/>
      <c r="D24" s="178"/>
      <c r="E24" s="37">
        <f>SUM(E18:E21)</f>
        <v>12355851</v>
      </c>
      <c r="F24" s="179"/>
      <c r="G24" s="181">
        <f>SUM(G18:G21)</f>
        <v>-525154</v>
      </c>
      <c r="H24" s="179"/>
      <c r="I24" s="37">
        <f>SUM(I18:I21)</f>
        <v>12355851</v>
      </c>
      <c r="K24" s="181">
        <f>SUM(K18:K21)</f>
        <v>-525154</v>
      </c>
      <c r="N24" s="56"/>
      <c r="P24" s="56"/>
      <c r="R24" s="56"/>
      <c r="T24" s="56"/>
    </row>
    <row r="25" spans="1:20" s="117" customFormat="1" ht="16.5" customHeight="1">
      <c r="A25" s="119"/>
      <c r="C25" s="120"/>
      <c r="D25" s="178"/>
      <c r="E25" s="36"/>
      <c r="F25" s="179"/>
      <c r="G25" s="180"/>
      <c r="H25" s="179"/>
      <c r="I25" s="36"/>
      <c r="K25" s="180"/>
      <c r="N25" s="56"/>
      <c r="P25" s="56"/>
      <c r="R25" s="56"/>
      <c r="T25" s="56"/>
    </row>
    <row r="26" spans="1:20" ht="16.5" customHeight="1">
      <c r="A26" s="227" t="s">
        <v>128</v>
      </c>
      <c r="B26" s="227"/>
      <c r="E26" s="36"/>
      <c r="G26" s="62"/>
      <c r="I26" s="36"/>
      <c r="J26" s="56"/>
      <c r="K26" s="62"/>
      <c r="M26" s="117"/>
      <c r="O26" s="117"/>
      <c r="Q26" s="117"/>
      <c r="S26" s="117"/>
    </row>
    <row r="27" spans="1:20" ht="16.5" customHeight="1">
      <c r="A27" s="227"/>
      <c r="B27" s="227" t="s">
        <v>127</v>
      </c>
      <c r="E27" s="36"/>
      <c r="G27" s="62"/>
      <c r="I27" s="36"/>
      <c r="J27" s="56"/>
      <c r="K27" s="62"/>
      <c r="M27" s="117"/>
      <c r="O27" s="117"/>
      <c r="Q27" s="117"/>
      <c r="S27" s="117"/>
    </row>
    <row r="28" spans="1:20" ht="16.5" customHeight="1">
      <c r="A28" s="56" t="s">
        <v>82</v>
      </c>
      <c r="E28" s="45"/>
      <c r="F28" s="116"/>
      <c r="G28" s="122"/>
      <c r="H28" s="116"/>
      <c r="I28" s="216"/>
      <c r="J28" s="217"/>
      <c r="K28" s="122"/>
    </row>
    <row r="29" spans="1:20" ht="16.5" customHeight="1">
      <c r="B29" s="56" t="s">
        <v>129</v>
      </c>
      <c r="E29" s="45">
        <v>-35630642</v>
      </c>
      <c r="F29" s="116"/>
      <c r="G29" s="122">
        <v>-80571844</v>
      </c>
      <c r="H29" s="116"/>
      <c r="I29" s="45"/>
      <c r="J29" s="217"/>
      <c r="K29" s="122">
        <v>0</v>
      </c>
    </row>
    <row r="30" spans="1:20" ht="16.5" customHeight="1">
      <c r="A30" s="56" t="s">
        <v>176</v>
      </c>
      <c r="E30" s="45"/>
      <c r="F30" s="116"/>
      <c r="H30" s="116"/>
      <c r="I30" s="225"/>
      <c r="J30" s="217"/>
      <c r="K30" s="122"/>
    </row>
    <row r="31" spans="1:20" ht="16.5" customHeight="1">
      <c r="B31" s="117" t="s">
        <v>127</v>
      </c>
      <c r="C31" s="227"/>
      <c r="E31" s="46">
        <v>7126129</v>
      </c>
      <c r="F31" s="116"/>
      <c r="G31" s="218">
        <v>16114369</v>
      </c>
      <c r="H31" s="116"/>
      <c r="I31" s="46"/>
      <c r="J31" s="217"/>
      <c r="K31" s="218">
        <v>0</v>
      </c>
    </row>
    <row r="32" spans="1:20" ht="16.5" customHeight="1">
      <c r="A32" s="119"/>
      <c r="B32" s="117"/>
      <c r="C32" s="120"/>
      <c r="E32" s="36"/>
      <c r="G32" s="62"/>
      <c r="I32" s="36"/>
      <c r="J32" s="56"/>
      <c r="K32" s="62"/>
    </row>
    <row r="33" spans="1:19" ht="16.5" customHeight="1">
      <c r="A33" s="110" t="s">
        <v>142</v>
      </c>
      <c r="B33" s="227"/>
      <c r="C33" s="227"/>
      <c r="E33" s="36"/>
      <c r="G33" s="62"/>
      <c r="I33" s="36"/>
      <c r="J33" s="56"/>
      <c r="K33" s="62"/>
    </row>
    <row r="34" spans="1:19" ht="16.5" customHeight="1">
      <c r="A34" s="111"/>
      <c r="B34" s="227" t="s">
        <v>141</v>
      </c>
      <c r="C34" s="227"/>
      <c r="E34" s="46">
        <f>SUM(E28:E31)</f>
        <v>-28504513</v>
      </c>
      <c r="G34" s="69">
        <f>SUM(G28:G31)</f>
        <v>-64457475</v>
      </c>
      <c r="I34" s="46">
        <f>SUM(I28:I31)</f>
        <v>0</v>
      </c>
      <c r="J34" s="56"/>
      <c r="K34" s="69">
        <f>SUM(K28:K31)</f>
        <v>0</v>
      </c>
      <c r="M34" s="117"/>
      <c r="O34" s="117"/>
      <c r="Q34" s="117"/>
      <c r="S34" s="117"/>
    </row>
    <row r="35" spans="1:19" ht="16.5" customHeight="1">
      <c r="A35" s="119"/>
      <c r="B35" s="117"/>
      <c r="C35" s="120"/>
      <c r="E35" s="36"/>
      <c r="G35" s="62"/>
      <c r="I35" s="36"/>
      <c r="J35" s="56"/>
      <c r="K35" s="62"/>
    </row>
    <row r="36" spans="1:19" ht="16.5" customHeight="1">
      <c r="A36" s="227" t="s">
        <v>105</v>
      </c>
      <c r="B36" s="227"/>
      <c r="C36" s="227"/>
      <c r="E36" s="36"/>
      <c r="G36" s="62"/>
      <c r="I36" s="36"/>
      <c r="J36" s="56"/>
      <c r="K36" s="62"/>
    </row>
    <row r="37" spans="1:19" ht="16.5" customHeight="1">
      <c r="A37" s="227"/>
      <c r="B37" s="227" t="s">
        <v>97</v>
      </c>
      <c r="C37" s="227"/>
      <c r="E37" s="37">
        <f>E24+E34</f>
        <v>-16148662</v>
      </c>
      <c r="G37" s="69">
        <f>G24+G34</f>
        <v>-64982629</v>
      </c>
      <c r="I37" s="37">
        <f>I24+I34</f>
        <v>12355851</v>
      </c>
      <c r="J37" s="56"/>
      <c r="K37" s="69">
        <f>K24+K34</f>
        <v>-525154</v>
      </c>
    </row>
    <row r="38" spans="1:19" ht="16.5" customHeight="1">
      <c r="E38" s="36"/>
      <c r="G38" s="62"/>
      <c r="I38" s="36"/>
      <c r="J38" s="56"/>
      <c r="K38" s="62"/>
    </row>
    <row r="39" spans="1:19" ht="16.5" customHeight="1">
      <c r="A39" s="227" t="s">
        <v>188</v>
      </c>
      <c r="E39" s="36"/>
      <c r="G39" s="62"/>
      <c r="I39" s="36"/>
      <c r="J39" s="56"/>
      <c r="K39" s="62"/>
    </row>
    <row r="40" spans="1:19" ht="16.5" customHeight="1" thickBot="1">
      <c r="A40" s="227"/>
      <c r="B40" s="227" t="s">
        <v>162</v>
      </c>
      <c r="E40" s="43">
        <f>E12+E37</f>
        <v>380598625</v>
      </c>
      <c r="G40" s="85">
        <f>G12+G37</f>
        <v>365400532</v>
      </c>
      <c r="I40" s="43">
        <f>I12+I37</f>
        <v>349618716</v>
      </c>
      <c r="J40" s="56"/>
      <c r="K40" s="85">
        <f>K12+K37</f>
        <v>361926652</v>
      </c>
    </row>
    <row r="41" spans="1:19" ht="16.5" customHeight="1" thickTop="1">
      <c r="A41" s="227"/>
      <c r="B41" s="120"/>
    </row>
    <row r="42" spans="1:19" ht="16.5" customHeight="1">
      <c r="E42" s="62"/>
      <c r="F42" s="62"/>
      <c r="G42" s="62"/>
      <c r="H42" s="62"/>
      <c r="I42" s="62"/>
      <c r="J42" s="62"/>
      <c r="K42" s="62"/>
    </row>
    <row r="43" spans="1:19" ht="16.5" customHeight="1">
      <c r="E43" s="62"/>
      <c r="F43" s="62"/>
      <c r="G43" s="62"/>
      <c r="H43" s="62"/>
      <c r="I43" s="62"/>
      <c r="J43" s="62"/>
      <c r="K43" s="62"/>
    </row>
    <row r="44" spans="1:19" ht="16.5" customHeight="1">
      <c r="E44" s="62"/>
      <c r="F44" s="62"/>
      <c r="G44" s="62"/>
      <c r="H44" s="62"/>
      <c r="I44" s="62"/>
      <c r="J44" s="62"/>
      <c r="K44" s="62"/>
    </row>
    <row r="45" spans="1:19" ht="16.5" customHeight="1">
      <c r="E45" s="62"/>
      <c r="F45" s="62"/>
      <c r="G45" s="62"/>
      <c r="H45" s="62"/>
      <c r="I45" s="62"/>
      <c r="J45" s="62"/>
      <c r="K45" s="62"/>
    </row>
    <row r="46" spans="1:19" ht="16.5" customHeight="1">
      <c r="E46" s="62"/>
      <c r="F46" s="62"/>
      <c r="G46" s="62"/>
      <c r="H46" s="62"/>
      <c r="I46" s="62"/>
      <c r="J46" s="62"/>
      <c r="K46" s="62"/>
    </row>
    <row r="47" spans="1:19" ht="15.75" customHeight="1">
      <c r="E47" s="62"/>
      <c r="F47" s="62"/>
      <c r="G47" s="62"/>
      <c r="H47" s="62"/>
      <c r="I47" s="62"/>
      <c r="J47" s="62"/>
      <c r="K47" s="62"/>
    </row>
    <row r="48" spans="1:19" ht="16.5" customHeight="1">
      <c r="A48" s="227"/>
      <c r="E48" s="62"/>
      <c r="F48" s="62"/>
      <c r="G48" s="62"/>
      <c r="H48" s="62"/>
      <c r="I48" s="62"/>
      <c r="J48" s="62"/>
      <c r="K48" s="62"/>
    </row>
    <row r="49" spans="1:11" ht="21.95" customHeight="1">
      <c r="A49" s="88" t="str">
        <f>'4 P&amp;L(3month)'!A50</f>
        <v>The notes to the interim financial information are an integral part of this interim financial information.</v>
      </c>
      <c r="B49" s="88"/>
      <c r="C49" s="88"/>
      <c r="D49" s="57"/>
      <c r="E49" s="89"/>
      <c r="F49" s="89"/>
      <c r="G49" s="89"/>
      <c r="H49" s="89"/>
      <c r="I49" s="89"/>
      <c r="J49" s="89"/>
      <c r="K49" s="89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9"/>
  <sheetViews>
    <sheetView zoomScale="90" zoomScaleNormal="90" zoomScaleSheetLayoutView="100" workbookViewId="0">
      <selection activeCell="D35" sqref="D35"/>
    </sheetView>
  </sheetViews>
  <sheetFormatPr defaultColWidth="9.140625" defaultRowHeight="12"/>
  <cols>
    <col min="1" max="2" width="1.7109375" style="56" customWidth="1"/>
    <col min="3" max="3" width="24.5703125" style="56" customWidth="1"/>
    <col min="4" max="4" width="5.7109375" style="54" customWidth="1"/>
    <col min="5" max="5" width="0.7109375" style="54" customWidth="1"/>
    <col min="6" max="6" width="15.28515625" style="62" bestFit="1" customWidth="1"/>
    <col min="7" max="7" width="0.7109375" style="62" customWidth="1"/>
    <col min="8" max="8" width="15.28515625" style="62" bestFit="1" customWidth="1"/>
    <col min="9" max="9" width="0.7109375" style="62" customWidth="1"/>
    <col min="10" max="10" width="15.28515625" style="282" bestFit="1" customWidth="1"/>
    <col min="11" max="11" width="0.7109375" style="62" customWidth="1"/>
    <col min="12" max="12" width="15.28515625" style="62" bestFit="1" customWidth="1"/>
    <col min="13" max="13" width="9.140625" style="56"/>
    <col min="14" max="14" width="13.140625" style="56" customWidth="1"/>
    <col min="15" max="15" width="13.5703125" style="56" bestFit="1" customWidth="1"/>
    <col min="16" max="16" width="14.140625" style="56" customWidth="1"/>
    <col min="17" max="17" width="14.42578125" style="56" customWidth="1"/>
    <col min="18" max="16384" width="9.140625" style="56"/>
  </cols>
  <sheetData>
    <row r="1" spans="1:12" ht="16.5" customHeight="1">
      <c r="A1" s="227" t="s">
        <v>16</v>
      </c>
      <c r="B1" s="227"/>
      <c r="C1" s="227"/>
    </row>
    <row r="2" spans="1:12" ht="16.5" customHeight="1">
      <c r="A2" s="227" t="s">
        <v>132</v>
      </c>
      <c r="B2" s="227"/>
      <c r="C2" s="227"/>
    </row>
    <row r="3" spans="1:12" ht="16.5" customHeight="1">
      <c r="A3" s="249" t="s">
        <v>218</v>
      </c>
      <c r="B3" s="228"/>
      <c r="C3" s="228"/>
      <c r="D3" s="57"/>
      <c r="E3" s="57"/>
      <c r="F3" s="69"/>
      <c r="G3" s="69"/>
      <c r="H3" s="69"/>
      <c r="I3" s="69"/>
      <c r="J3" s="283"/>
      <c r="K3" s="69"/>
      <c r="L3" s="69"/>
    </row>
    <row r="4" spans="1:12" ht="16.5" customHeight="1">
      <c r="A4" s="227"/>
      <c r="B4" s="227"/>
      <c r="C4" s="227"/>
    </row>
    <row r="5" spans="1:12" ht="16.5" customHeight="1">
      <c r="A5" s="227"/>
      <c r="B5" s="227"/>
      <c r="C5" s="227"/>
    </row>
    <row r="6" spans="1:12" ht="16.5" customHeight="1">
      <c r="A6" s="227"/>
      <c r="B6" s="227"/>
      <c r="C6" s="227"/>
      <c r="F6" s="313" t="s">
        <v>168</v>
      </c>
      <c r="G6" s="313"/>
      <c r="H6" s="313"/>
    </row>
    <row r="7" spans="1:12" ht="16.5" customHeight="1">
      <c r="A7" s="227"/>
      <c r="B7" s="227"/>
      <c r="C7" s="227"/>
      <c r="F7" s="314" t="s">
        <v>169</v>
      </c>
      <c r="G7" s="314"/>
      <c r="H7" s="314"/>
      <c r="J7" s="315" t="s">
        <v>114</v>
      </c>
      <c r="K7" s="315"/>
      <c r="L7" s="315"/>
    </row>
    <row r="8" spans="1:12" ht="16.5" customHeight="1">
      <c r="A8" s="227"/>
      <c r="B8" s="227"/>
      <c r="C8" s="227"/>
      <c r="F8" s="61" t="s">
        <v>89</v>
      </c>
      <c r="H8" s="61" t="s">
        <v>89</v>
      </c>
      <c r="J8" s="284" t="s">
        <v>89</v>
      </c>
      <c r="L8" s="61" t="s">
        <v>89</v>
      </c>
    </row>
    <row r="9" spans="1:12" ht="16.5" customHeight="1">
      <c r="E9" s="60"/>
      <c r="F9" s="285" t="s">
        <v>184</v>
      </c>
      <c r="G9" s="286"/>
      <c r="H9" s="285" t="s">
        <v>131</v>
      </c>
      <c r="I9" s="6"/>
      <c r="J9" s="287" t="s">
        <v>184</v>
      </c>
      <c r="K9" s="286"/>
      <c r="L9" s="285" t="s">
        <v>131</v>
      </c>
    </row>
    <row r="10" spans="1:12" ht="16.5" customHeight="1">
      <c r="D10" s="15" t="s">
        <v>0</v>
      </c>
      <c r="E10" s="60"/>
      <c r="F10" s="64" t="s">
        <v>63</v>
      </c>
      <c r="G10" s="61"/>
      <c r="H10" s="64" t="s">
        <v>63</v>
      </c>
      <c r="J10" s="288" t="s">
        <v>63</v>
      </c>
      <c r="K10" s="61"/>
      <c r="L10" s="64" t="s">
        <v>63</v>
      </c>
    </row>
    <row r="11" spans="1:12" ht="16.5" customHeight="1">
      <c r="D11" s="60"/>
      <c r="E11" s="60"/>
      <c r="F11" s="35"/>
      <c r="G11" s="61"/>
      <c r="H11" s="61"/>
      <c r="J11" s="289"/>
      <c r="K11" s="61"/>
      <c r="L11" s="61"/>
    </row>
    <row r="12" spans="1:12" ht="16.5" customHeight="1">
      <c r="A12" s="56" t="s">
        <v>103</v>
      </c>
      <c r="D12" s="65"/>
      <c r="E12" s="66"/>
      <c r="F12" s="36">
        <v>9748184859</v>
      </c>
      <c r="G12" s="290"/>
      <c r="H12" s="62">
        <v>7896293790</v>
      </c>
      <c r="I12" s="290"/>
      <c r="J12" s="291">
        <v>9748184859</v>
      </c>
      <c r="K12" s="292"/>
      <c r="L12" s="62">
        <v>7896293790</v>
      </c>
    </row>
    <row r="13" spans="1:12" ht="16.5" customHeight="1">
      <c r="A13" s="56" t="s">
        <v>104</v>
      </c>
      <c r="D13" s="65"/>
      <c r="E13" s="68"/>
      <c r="F13" s="37">
        <v>-7977813414</v>
      </c>
      <c r="G13" s="290"/>
      <c r="H13" s="69">
        <v>-7033566640</v>
      </c>
      <c r="I13" s="290"/>
      <c r="J13" s="293">
        <v>-7977813414</v>
      </c>
      <c r="K13" s="292"/>
      <c r="L13" s="69">
        <v>-7033566640</v>
      </c>
    </row>
    <row r="14" spans="1:12" ht="16.5" customHeight="1">
      <c r="F14" s="36"/>
      <c r="J14" s="291"/>
      <c r="K14" s="81"/>
    </row>
    <row r="15" spans="1:12" ht="16.5" customHeight="1">
      <c r="A15" s="227" t="s">
        <v>194</v>
      </c>
      <c r="E15" s="56"/>
      <c r="F15" s="36">
        <f>SUM(F12:F14)</f>
        <v>1770371445</v>
      </c>
      <c r="H15" s="62">
        <f>SUM(H12:H14)</f>
        <v>862727150</v>
      </c>
      <c r="J15" s="291">
        <f>SUM(J12:J14)</f>
        <v>1770371445</v>
      </c>
      <c r="K15" s="81"/>
      <c r="L15" s="62">
        <f>SUM(L12:L14)</f>
        <v>862727150</v>
      </c>
    </row>
    <row r="16" spans="1:12" ht="16.5" customHeight="1">
      <c r="A16" s="56" t="s">
        <v>8</v>
      </c>
      <c r="E16" s="56"/>
      <c r="F16" s="36"/>
      <c r="J16" s="291"/>
      <c r="K16" s="81"/>
    </row>
    <row r="17" spans="1:12" ht="16.5" customHeight="1">
      <c r="B17" s="212" t="s">
        <v>62</v>
      </c>
      <c r="D17" s="54">
        <v>9</v>
      </c>
      <c r="E17" s="56"/>
      <c r="F17" s="36">
        <v>23946190</v>
      </c>
      <c r="H17" s="62">
        <v>60170029</v>
      </c>
      <c r="J17" s="291">
        <v>229002676</v>
      </c>
      <c r="K17" s="81"/>
      <c r="L17" s="62">
        <v>154749696</v>
      </c>
    </row>
    <row r="18" spans="1:12" ht="16.5" customHeight="1">
      <c r="B18" s="70" t="s">
        <v>166</v>
      </c>
      <c r="E18" s="56"/>
      <c r="F18" s="36">
        <v>14643150</v>
      </c>
      <c r="H18" s="62">
        <v>17800847</v>
      </c>
      <c r="J18" s="291">
        <v>14643150</v>
      </c>
      <c r="K18" s="81"/>
      <c r="L18" s="62">
        <v>17800847</v>
      </c>
    </row>
    <row r="19" spans="1:12" ht="16.5" customHeight="1">
      <c r="B19" s="70" t="s">
        <v>59</v>
      </c>
      <c r="E19" s="56"/>
      <c r="F19" s="36">
        <v>15017368</v>
      </c>
      <c r="H19" s="62">
        <v>16348815</v>
      </c>
      <c r="J19" s="291">
        <v>15017368</v>
      </c>
      <c r="K19" s="81"/>
      <c r="L19" s="62">
        <v>16348815</v>
      </c>
    </row>
    <row r="20" spans="1:12" ht="16.5" customHeight="1">
      <c r="B20" s="70" t="s">
        <v>91</v>
      </c>
      <c r="F20" s="37">
        <v>51103125</v>
      </c>
      <c r="H20" s="69">
        <v>30933034</v>
      </c>
      <c r="J20" s="293">
        <v>51103125</v>
      </c>
      <c r="K20" s="81"/>
      <c r="L20" s="69">
        <v>30933034</v>
      </c>
    </row>
    <row r="21" spans="1:12" ht="16.5" customHeight="1">
      <c r="B21" s="70"/>
      <c r="F21" s="36"/>
      <c r="G21" s="290"/>
      <c r="I21" s="290"/>
      <c r="J21" s="291"/>
      <c r="K21" s="292"/>
    </row>
    <row r="22" spans="1:12" ht="16.5" customHeight="1">
      <c r="A22" s="227" t="s">
        <v>195</v>
      </c>
      <c r="F22" s="36">
        <f>SUM(F15:F20)</f>
        <v>1875081278</v>
      </c>
      <c r="H22" s="62">
        <f>SUM(H15:H20)</f>
        <v>987979875</v>
      </c>
      <c r="J22" s="291">
        <f>SUM(J15:J20)</f>
        <v>2080137764</v>
      </c>
      <c r="K22" s="81"/>
      <c r="L22" s="62">
        <f>SUM(L15:L20)</f>
        <v>1082559542</v>
      </c>
    </row>
    <row r="23" spans="1:12" ht="16.5" customHeight="1">
      <c r="A23" s="56" t="s">
        <v>60</v>
      </c>
      <c r="D23" s="71"/>
      <c r="E23" s="72"/>
      <c r="F23" s="38">
        <v>-498758492</v>
      </c>
      <c r="G23" s="73"/>
      <c r="H23" s="73">
        <v>-318134036</v>
      </c>
      <c r="I23" s="73"/>
      <c r="J23" s="291">
        <v>-498758492</v>
      </c>
      <c r="K23" s="294"/>
      <c r="L23" s="73">
        <v>-318134036</v>
      </c>
    </row>
    <row r="24" spans="1:12" ht="16.5" customHeight="1">
      <c r="A24" s="56" t="s">
        <v>61</v>
      </c>
      <c r="D24" s="71"/>
      <c r="E24" s="72"/>
      <c r="F24" s="188">
        <v>-263165895</v>
      </c>
      <c r="G24" s="73"/>
      <c r="H24" s="75">
        <v>-239811315</v>
      </c>
      <c r="I24" s="73"/>
      <c r="J24" s="293">
        <v>-263165895</v>
      </c>
      <c r="K24" s="294"/>
      <c r="L24" s="75">
        <v>-239811315</v>
      </c>
    </row>
    <row r="25" spans="1:12" ht="16.5" customHeight="1">
      <c r="E25" s="56"/>
      <c r="F25" s="36"/>
      <c r="G25" s="290"/>
      <c r="I25" s="290"/>
      <c r="J25" s="291"/>
      <c r="K25" s="292"/>
    </row>
    <row r="26" spans="1:12" ht="16.5" customHeight="1">
      <c r="A26" s="227" t="s">
        <v>70</v>
      </c>
      <c r="E26" s="56"/>
      <c r="F26" s="37">
        <f>SUM(F23:F24)</f>
        <v>-761924387</v>
      </c>
      <c r="H26" s="69">
        <f>SUM(H23:H24)</f>
        <v>-557945351</v>
      </c>
      <c r="J26" s="293">
        <f>SUM(J23:J24)</f>
        <v>-761924387</v>
      </c>
      <c r="K26" s="81"/>
      <c r="L26" s="69">
        <f>SUM(L23:L24)</f>
        <v>-557945351</v>
      </c>
    </row>
    <row r="27" spans="1:12" ht="16.5" customHeight="1">
      <c r="F27" s="36"/>
      <c r="J27" s="291"/>
    </row>
    <row r="28" spans="1:12" ht="16.5" customHeight="1">
      <c r="A28" s="227" t="s">
        <v>196</v>
      </c>
      <c r="F28" s="36">
        <f>SUM(F22,F26)</f>
        <v>1113156891</v>
      </c>
      <c r="H28" s="62">
        <f>SUM(H22,H26)</f>
        <v>430034524</v>
      </c>
      <c r="J28" s="291">
        <f>SUM(J22,J26)</f>
        <v>1318213377</v>
      </c>
      <c r="L28" s="62">
        <f>SUM(L22,L26)</f>
        <v>524614191</v>
      </c>
    </row>
    <row r="29" spans="1:12" ht="16.5" customHeight="1">
      <c r="A29" s="56" t="s">
        <v>67</v>
      </c>
      <c r="F29" s="36"/>
      <c r="J29" s="291"/>
    </row>
    <row r="30" spans="1:12" ht="16.5" customHeight="1">
      <c r="B30" s="56" t="s">
        <v>219</v>
      </c>
      <c r="F30" s="36"/>
      <c r="J30" s="291"/>
    </row>
    <row r="31" spans="1:12" ht="16.5" customHeight="1">
      <c r="B31" s="56" t="s">
        <v>126</v>
      </c>
      <c r="D31" s="76">
        <v>12</v>
      </c>
      <c r="E31" s="77"/>
      <c r="F31" s="39">
        <v>187002839</v>
      </c>
      <c r="G31" s="295"/>
      <c r="H31" s="78">
        <v>166180508</v>
      </c>
      <c r="I31" s="295"/>
      <c r="J31" s="46">
        <v>0</v>
      </c>
      <c r="K31" s="296"/>
      <c r="L31" s="78">
        <v>0</v>
      </c>
    </row>
    <row r="32" spans="1:12" ht="16.5" customHeight="1">
      <c r="E32" s="227"/>
      <c r="F32" s="40"/>
      <c r="H32" s="80"/>
      <c r="J32" s="297"/>
      <c r="K32" s="81"/>
      <c r="L32" s="80"/>
    </row>
    <row r="33" spans="1:12" ht="16.5" customHeight="1">
      <c r="A33" s="227" t="s">
        <v>197</v>
      </c>
      <c r="E33" s="56"/>
      <c r="F33" s="41">
        <f>SUM(F28:F31)</f>
        <v>1300159730</v>
      </c>
      <c r="H33" s="81">
        <f>SUM(H28:H31)</f>
        <v>596215032</v>
      </c>
      <c r="J33" s="298">
        <f>SUM(J28:J31)</f>
        <v>1318213377</v>
      </c>
      <c r="K33" s="81"/>
      <c r="L33" s="81">
        <f>SUM(L28:L31)</f>
        <v>524614191</v>
      </c>
    </row>
    <row r="34" spans="1:12" ht="16.5" customHeight="1">
      <c r="A34" s="56" t="s">
        <v>17</v>
      </c>
      <c r="D34" s="82">
        <v>15</v>
      </c>
      <c r="E34" s="56"/>
      <c r="F34" s="42">
        <v>-252779518</v>
      </c>
      <c r="G34" s="299"/>
      <c r="H34" s="83">
        <v>-95720307</v>
      </c>
      <c r="I34" s="299"/>
      <c r="J34" s="293">
        <v>-256390247</v>
      </c>
      <c r="K34" s="300"/>
      <c r="L34" s="83">
        <v>-81400138</v>
      </c>
    </row>
    <row r="35" spans="1:12" ht="16.5" customHeight="1">
      <c r="F35" s="36"/>
      <c r="J35" s="291"/>
    </row>
    <row r="36" spans="1:12" ht="16.5" customHeight="1" thickBot="1">
      <c r="A36" s="227" t="s">
        <v>198</v>
      </c>
      <c r="F36" s="43">
        <f>SUM(F33:F35)</f>
        <v>1047380212</v>
      </c>
      <c r="H36" s="85">
        <f>SUM(H33:H35)</f>
        <v>500494725</v>
      </c>
      <c r="J36" s="301">
        <f>SUM(J33:J35)</f>
        <v>1061823130</v>
      </c>
      <c r="L36" s="85">
        <f>SUM(L33:L35)</f>
        <v>443214053</v>
      </c>
    </row>
    <row r="37" spans="1:12" ht="16.5" customHeight="1" thickTop="1">
      <c r="F37" s="36"/>
      <c r="J37" s="291"/>
    </row>
    <row r="38" spans="1:12" ht="16.5" customHeight="1">
      <c r="F38" s="302"/>
      <c r="H38" s="303"/>
      <c r="J38" s="291"/>
    </row>
    <row r="39" spans="1:12" ht="16.5" customHeight="1">
      <c r="A39" s="227" t="s">
        <v>199</v>
      </c>
      <c r="E39" s="56"/>
      <c r="F39" s="41"/>
      <c r="G39" s="81"/>
      <c r="H39" s="81"/>
      <c r="I39" s="81"/>
      <c r="J39" s="298"/>
      <c r="K39" s="81"/>
      <c r="L39" s="81"/>
    </row>
    <row r="40" spans="1:12" ht="16.5" customHeight="1">
      <c r="A40" s="227"/>
      <c r="E40" s="56"/>
      <c r="F40" s="41"/>
      <c r="G40" s="81"/>
      <c r="H40" s="81"/>
      <c r="I40" s="81"/>
      <c r="J40" s="298"/>
      <c r="K40" s="81"/>
      <c r="L40" s="81"/>
    </row>
    <row r="41" spans="1:12" ht="16.5" customHeight="1" thickBot="1">
      <c r="A41" s="56" t="s">
        <v>200</v>
      </c>
      <c r="E41" s="56"/>
      <c r="F41" s="44">
        <f>+F36/76625000</f>
        <v>13.668909781402936</v>
      </c>
      <c r="G41" s="304"/>
      <c r="H41" s="86">
        <f>+H36/76625000</f>
        <v>6.531741924959217</v>
      </c>
      <c r="I41" s="304"/>
      <c r="J41" s="305">
        <f>+J36/76625000</f>
        <v>13.85739810766721</v>
      </c>
      <c r="K41" s="304"/>
      <c r="L41" s="86">
        <f>+L36/76625000</f>
        <v>5.7841964502446981</v>
      </c>
    </row>
    <row r="42" spans="1:12" ht="16.5" customHeight="1" thickTop="1"/>
    <row r="43" spans="1:12" ht="16.5" customHeight="1"/>
    <row r="44" spans="1:12" ht="16.5" customHeight="1"/>
    <row r="45" spans="1:12" ht="16.5" customHeight="1"/>
    <row r="46" spans="1:12" ht="16.5" customHeight="1"/>
    <row r="47" spans="1:12" ht="16.5" customHeight="1"/>
    <row r="48" spans="1:12" ht="15" customHeight="1"/>
    <row r="49" spans="1:12" ht="21.95" customHeight="1">
      <c r="A49" s="88" t="str">
        <f>'2-3'!A51:L51</f>
        <v>The notes to the interim financial information are an integral part of this interim financial information.</v>
      </c>
      <c r="B49" s="88"/>
      <c r="C49" s="88"/>
      <c r="D49" s="57"/>
      <c r="E49" s="57"/>
      <c r="F49" s="69"/>
      <c r="G49" s="69"/>
      <c r="H49" s="69"/>
      <c r="I49" s="69"/>
      <c r="J49" s="283"/>
      <c r="K49" s="69"/>
      <c r="L49" s="69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T49"/>
  <sheetViews>
    <sheetView zoomScale="90" zoomScaleNormal="90" zoomScaleSheetLayoutView="100" workbookViewId="0">
      <selection activeCell="H47" sqref="H47:L47"/>
    </sheetView>
  </sheetViews>
  <sheetFormatPr defaultColWidth="9.140625" defaultRowHeight="12"/>
  <cols>
    <col min="1" max="2" width="1.42578125" style="56" customWidth="1"/>
    <col min="3" max="3" width="37.85546875" style="56" customWidth="1"/>
    <col min="4" max="4" width="1.5703125" style="54" customWidth="1"/>
    <col min="5" max="5" width="13.7109375" style="55" bestFit="1" customWidth="1"/>
    <col min="6" max="6" width="0.7109375" style="55" customWidth="1"/>
    <col min="7" max="7" width="13.42578125" style="55" customWidth="1"/>
    <col min="8" max="8" width="0.7109375" style="55" customWidth="1"/>
    <col min="9" max="9" width="13.7109375" style="55" bestFit="1" customWidth="1"/>
    <col min="10" max="10" width="0.7109375" style="55" customWidth="1"/>
    <col min="11" max="11" width="12.7109375" style="55" customWidth="1"/>
    <col min="12" max="12" width="9.140625" style="56"/>
    <col min="13" max="13" width="11" style="56" bestFit="1" customWidth="1"/>
    <col min="14" max="16384" width="9.140625" style="56"/>
  </cols>
  <sheetData>
    <row r="1" spans="1:20" ht="16.5" customHeight="1">
      <c r="A1" s="227" t="s">
        <v>16</v>
      </c>
      <c r="B1" s="227"/>
      <c r="C1" s="227"/>
    </row>
    <row r="2" spans="1:20" ht="16.5" customHeight="1">
      <c r="A2" s="227" t="s">
        <v>133</v>
      </c>
      <c r="B2" s="227"/>
      <c r="C2" s="227"/>
    </row>
    <row r="3" spans="1:20" ht="16.5" customHeight="1">
      <c r="A3" s="249" t="s">
        <v>218</v>
      </c>
      <c r="B3" s="228"/>
      <c r="C3" s="228"/>
      <c r="D3" s="57"/>
      <c r="E3" s="58"/>
      <c r="F3" s="58"/>
      <c r="G3" s="58"/>
      <c r="H3" s="58"/>
      <c r="I3" s="58"/>
      <c r="J3" s="58"/>
      <c r="K3" s="58"/>
    </row>
    <row r="4" spans="1:20" ht="16.5" customHeight="1">
      <c r="A4" s="227"/>
      <c r="B4" s="227"/>
      <c r="C4" s="227"/>
    </row>
    <row r="5" spans="1:20" ht="16.5" customHeight="1">
      <c r="A5" s="227"/>
      <c r="B5" s="227"/>
      <c r="C5" s="227"/>
    </row>
    <row r="6" spans="1:20" ht="16.5" customHeight="1">
      <c r="A6" s="227"/>
      <c r="B6" s="227"/>
      <c r="C6" s="227"/>
      <c r="E6" s="308" t="s">
        <v>168</v>
      </c>
      <c r="F6" s="308"/>
      <c r="G6" s="308"/>
    </row>
    <row r="7" spans="1:20" ht="16.5" customHeight="1">
      <c r="A7" s="227"/>
      <c r="B7" s="227"/>
      <c r="C7" s="227"/>
      <c r="E7" s="310" t="s">
        <v>169</v>
      </c>
      <c r="F7" s="310"/>
      <c r="G7" s="310"/>
      <c r="I7" s="312" t="s">
        <v>114</v>
      </c>
      <c r="J7" s="312"/>
      <c r="K7" s="312"/>
    </row>
    <row r="8" spans="1:20" ht="16.5" customHeight="1">
      <c r="A8" s="227"/>
      <c r="B8" s="227"/>
      <c r="C8" s="227"/>
      <c r="E8" s="59" t="s">
        <v>89</v>
      </c>
      <c r="G8" s="59" t="s">
        <v>89</v>
      </c>
      <c r="I8" s="59" t="s">
        <v>89</v>
      </c>
      <c r="K8" s="59" t="s">
        <v>89</v>
      </c>
    </row>
    <row r="9" spans="1:20" ht="16.5" customHeight="1">
      <c r="D9" s="60"/>
      <c r="E9" s="14" t="s">
        <v>184</v>
      </c>
      <c r="F9" s="247"/>
      <c r="G9" s="14" t="s">
        <v>131</v>
      </c>
      <c r="H9" s="3"/>
      <c r="I9" s="14" t="s">
        <v>184</v>
      </c>
      <c r="J9" s="247"/>
      <c r="K9" s="14" t="s">
        <v>131</v>
      </c>
    </row>
    <row r="10" spans="1:20" ht="16.5" customHeight="1">
      <c r="D10" s="60"/>
      <c r="E10" s="64" t="s">
        <v>63</v>
      </c>
      <c r="F10" s="61"/>
      <c r="G10" s="64" t="s">
        <v>63</v>
      </c>
      <c r="H10" s="62"/>
      <c r="I10" s="64" t="s">
        <v>63</v>
      </c>
      <c r="J10" s="61"/>
      <c r="K10" s="64" t="s">
        <v>63</v>
      </c>
    </row>
    <row r="11" spans="1:20" ht="16.5" customHeight="1">
      <c r="D11" s="60"/>
      <c r="E11" s="35"/>
      <c r="F11" s="61"/>
      <c r="G11" s="61"/>
      <c r="H11" s="62"/>
      <c r="I11" s="35"/>
      <c r="J11" s="61"/>
      <c r="K11" s="61"/>
    </row>
    <row r="12" spans="1:20" ht="16.5" customHeight="1">
      <c r="A12" s="227" t="s">
        <v>198</v>
      </c>
      <c r="E12" s="36">
        <f>'6 P&amp;L(9month)'!F36</f>
        <v>1047380212</v>
      </c>
      <c r="G12" s="62">
        <f>'6 P&amp;L(9month)'!H36</f>
        <v>500494725</v>
      </c>
      <c r="I12" s="36">
        <f>'6 P&amp;L(9month)'!J36</f>
        <v>1061823130</v>
      </c>
      <c r="J12" s="56"/>
      <c r="K12" s="62">
        <f>'6 P&amp;L(9month)'!L36</f>
        <v>443214053</v>
      </c>
    </row>
    <row r="13" spans="1:20" ht="16.5" customHeight="1">
      <c r="A13" s="227"/>
      <c r="E13" s="36"/>
      <c r="G13" s="62"/>
      <c r="I13" s="36"/>
      <c r="J13" s="56"/>
      <c r="K13" s="62"/>
    </row>
    <row r="14" spans="1:20" ht="16.5" customHeight="1">
      <c r="A14" s="227" t="s">
        <v>105</v>
      </c>
      <c r="E14" s="36"/>
      <c r="G14" s="62"/>
      <c r="I14" s="36"/>
      <c r="J14" s="56"/>
      <c r="K14" s="62"/>
    </row>
    <row r="15" spans="1:20" ht="16.5" customHeight="1">
      <c r="A15" s="227"/>
      <c r="B15" s="227" t="s">
        <v>102</v>
      </c>
      <c r="E15" s="36"/>
      <c r="G15" s="62"/>
      <c r="I15" s="36"/>
      <c r="J15" s="56"/>
      <c r="K15" s="62"/>
    </row>
    <row r="16" spans="1:20" s="117" customFormat="1" ht="16.5" customHeight="1">
      <c r="A16" s="120" t="s">
        <v>164</v>
      </c>
      <c r="B16" s="120"/>
      <c r="D16" s="178"/>
      <c r="E16" s="36"/>
      <c r="F16" s="179"/>
      <c r="G16" s="180"/>
      <c r="H16" s="179"/>
      <c r="I16" s="36"/>
      <c r="K16" s="180"/>
      <c r="N16" s="56"/>
      <c r="P16" s="56"/>
      <c r="R16" s="56"/>
      <c r="T16" s="56"/>
    </row>
    <row r="17" spans="1:20" s="117" customFormat="1" ht="16.5" customHeight="1">
      <c r="A17" s="120"/>
      <c r="B17" s="120" t="s">
        <v>141</v>
      </c>
      <c r="D17" s="178"/>
      <c r="E17" s="36"/>
      <c r="F17" s="179"/>
      <c r="G17" s="180"/>
      <c r="H17" s="179"/>
      <c r="I17" s="36"/>
      <c r="K17" s="180"/>
      <c r="N17" s="56"/>
      <c r="P17" s="56"/>
      <c r="R17" s="56"/>
      <c r="T17" s="56"/>
    </row>
    <row r="18" spans="1:20" s="117" customFormat="1" ht="16.5" customHeight="1">
      <c r="A18" s="117" t="s">
        <v>174</v>
      </c>
      <c r="B18" s="119"/>
      <c r="C18" s="120"/>
      <c r="D18" s="178"/>
      <c r="E18" s="36"/>
      <c r="F18" s="179"/>
      <c r="G18" s="180"/>
      <c r="H18" s="179"/>
      <c r="I18" s="36"/>
      <c r="K18" s="180"/>
      <c r="N18" s="56"/>
      <c r="P18" s="56"/>
      <c r="R18" s="56"/>
      <c r="T18" s="56"/>
    </row>
    <row r="19" spans="1:20" s="117" customFormat="1" ht="16.5" customHeight="1">
      <c r="B19" s="119" t="s">
        <v>173</v>
      </c>
      <c r="C19" s="120"/>
      <c r="D19" s="178"/>
      <c r="E19" s="36">
        <v>126029445</v>
      </c>
      <c r="F19" s="179"/>
      <c r="G19" s="180">
        <v>29798507</v>
      </c>
      <c r="H19" s="179"/>
      <c r="I19" s="36">
        <v>126029445</v>
      </c>
      <c r="K19" s="180">
        <v>29798507</v>
      </c>
      <c r="N19" s="56"/>
      <c r="P19" s="56"/>
      <c r="R19" s="56"/>
      <c r="T19" s="56"/>
    </row>
    <row r="20" spans="1:20" s="117" customFormat="1" ht="16.5" customHeight="1">
      <c r="A20" s="117" t="s">
        <v>175</v>
      </c>
      <c r="C20" s="120"/>
      <c r="D20" s="178"/>
      <c r="E20" s="36"/>
      <c r="F20" s="179"/>
      <c r="G20" s="180"/>
      <c r="H20" s="179"/>
      <c r="I20" s="36"/>
      <c r="K20" s="180"/>
      <c r="N20" s="56"/>
      <c r="P20" s="56"/>
      <c r="R20" s="56"/>
      <c r="T20" s="56"/>
    </row>
    <row r="21" spans="1:20" s="117" customFormat="1" ht="16.5" customHeight="1">
      <c r="B21" s="117" t="s">
        <v>127</v>
      </c>
      <c r="C21" s="120"/>
      <c r="D21" s="178"/>
      <c r="E21" s="37">
        <v>-25205889</v>
      </c>
      <c r="F21" s="179"/>
      <c r="G21" s="181">
        <v>-5959701</v>
      </c>
      <c r="H21" s="179"/>
      <c r="I21" s="37">
        <v>-25205889</v>
      </c>
      <c r="K21" s="181">
        <v>-5959701</v>
      </c>
      <c r="N21" s="56"/>
      <c r="P21" s="56"/>
      <c r="R21" s="56"/>
      <c r="T21" s="56"/>
    </row>
    <row r="22" spans="1:20" s="117" customFormat="1" ht="16.5" customHeight="1">
      <c r="A22" s="119"/>
      <c r="C22" s="120"/>
      <c r="D22" s="178"/>
      <c r="E22" s="36"/>
      <c r="F22" s="179"/>
      <c r="G22" s="180"/>
      <c r="H22" s="179"/>
      <c r="I22" s="36"/>
      <c r="K22" s="180"/>
      <c r="N22" s="56"/>
      <c r="P22" s="56"/>
      <c r="R22" s="56"/>
      <c r="T22" s="56"/>
    </row>
    <row r="23" spans="1:20" s="117" customFormat="1" ht="16.5" customHeight="1">
      <c r="A23" s="182" t="s">
        <v>165</v>
      </c>
      <c r="B23" s="120"/>
      <c r="C23" s="120"/>
      <c r="D23" s="178"/>
      <c r="E23" s="36"/>
      <c r="F23" s="179"/>
      <c r="G23" s="180"/>
      <c r="H23" s="179"/>
      <c r="I23" s="36"/>
      <c r="K23" s="180"/>
      <c r="N23" s="56"/>
      <c r="P23" s="56"/>
      <c r="R23" s="56"/>
      <c r="T23" s="56"/>
    </row>
    <row r="24" spans="1:20" s="117" customFormat="1" ht="16.5" customHeight="1">
      <c r="A24" s="119"/>
      <c r="B24" s="120" t="s">
        <v>141</v>
      </c>
      <c r="C24" s="120"/>
      <c r="D24" s="178"/>
      <c r="E24" s="37">
        <f>SUM(E18:E21)</f>
        <v>100823556</v>
      </c>
      <c r="F24" s="179"/>
      <c r="G24" s="181">
        <f>SUM(G18:G21)</f>
        <v>23838806</v>
      </c>
      <c r="H24" s="179"/>
      <c r="I24" s="37">
        <f>SUM(I18:I21)</f>
        <v>100823556</v>
      </c>
      <c r="K24" s="181">
        <f>SUM(K18:K21)</f>
        <v>23838806</v>
      </c>
      <c r="N24" s="56"/>
      <c r="P24" s="56"/>
      <c r="R24" s="56"/>
      <c r="T24" s="56"/>
    </row>
    <row r="25" spans="1:20" s="117" customFormat="1" ht="16.5" customHeight="1">
      <c r="A25" s="119"/>
      <c r="C25" s="120"/>
      <c r="D25" s="178"/>
      <c r="E25" s="36"/>
      <c r="F25" s="179"/>
      <c r="G25" s="180"/>
      <c r="H25" s="179"/>
      <c r="I25" s="36"/>
      <c r="K25" s="180"/>
      <c r="N25" s="56"/>
      <c r="P25" s="56"/>
      <c r="R25" s="56"/>
      <c r="T25" s="56"/>
    </row>
    <row r="26" spans="1:20" ht="16.5" customHeight="1">
      <c r="A26" s="227" t="s">
        <v>128</v>
      </c>
      <c r="B26" s="227"/>
      <c r="E26" s="36"/>
      <c r="G26" s="62"/>
      <c r="I26" s="36"/>
      <c r="J26" s="56"/>
      <c r="K26" s="62"/>
      <c r="M26" s="117"/>
      <c r="O26" s="117"/>
      <c r="Q26" s="117"/>
      <c r="S26" s="117"/>
    </row>
    <row r="27" spans="1:20" ht="16.5" customHeight="1">
      <c r="A27" s="227"/>
      <c r="B27" s="227" t="s">
        <v>127</v>
      </c>
      <c r="E27" s="36"/>
      <c r="G27" s="62"/>
      <c r="I27" s="36"/>
      <c r="J27" s="56"/>
      <c r="K27" s="62"/>
      <c r="M27" s="117"/>
      <c r="O27" s="117"/>
      <c r="Q27" s="117"/>
      <c r="S27" s="117"/>
    </row>
    <row r="28" spans="1:20" ht="16.5" customHeight="1">
      <c r="A28" s="56" t="s">
        <v>82</v>
      </c>
      <c r="E28" s="45"/>
      <c r="F28" s="116"/>
      <c r="G28" s="122"/>
      <c r="H28" s="116"/>
      <c r="I28" s="216"/>
      <c r="J28" s="217"/>
      <c r="K28" s="122"/>
    </row>
    <row r="29" spans="1:20" ht="16.5" customHeight="1">
      <c r="B29" s="56" t="s">
        <v>129</v>
      </c>
      <c r="E29" s="45">
        <v>119233067</v>
      </c>
      <c r="F29" s="116"/>
      <c r="G29" s="122">
        <v>-101949967</v>
      </c>
      <c r="H29" s="116"/>
      <c r="I29" s="45">
        <v>0</v>
      </c>
      <c r="J29" s="217"/>
      <c r="K29" s="122">
        <v>0</v>
      </c>
    </row>
    <row r="30" spans="1:20" ht="16.5" customHeight="1">
      <c r="A30" s="56" t="s">
        <v>176</v>
      </c>
      <c r="E30" s="45"/>
      <c r="F30" s="116"/>
      <c r="H30" s="116"/>
      <c r="I30" s="225"/>
      <c r="J30" s="217"/>
      <c r="K30" s="122"/>
    </row>
    <row r="31" spans="1:20" ht="16.5" customHeight="1">
      <c r="B31" s="117" t="s">
        <v>127</v>
      </c>
      <c r="C31" s="227"/>
      <c r="E31" s="46">
        <v>-23846613</v>
      </c>
      <c r="F31" s="116"/>
      <c r="G31" s="218">
        <v>20389994</v>
      </c>
      <c r="H31" s="116"/>
      <c r="I31" s="46">
        <v>0</v>
      </c>
      <c r="J31" s="217"/>
      <c r="K31" s="218">
        <v>0</v>
      </c>
    </row>
    <row r="32" spans="1:20" ht="16.5" customHeight="1">
      <c r="A32" s="119"/>
      <c r="B32" s="117"/>
      <c r="C32" s="120"/>
      <c r="E32" s="36"/>
      <c r="G32" s="62"/>
      <c r="I32" s="36"/>
      <c r="J32" s="56"/>
      <c r="K32" s="62"/>
    </row>
    <row r="33" spans="1:19" ht="16.5" customHeight="1">
      <c r="A33" s="110" t="s">
        <v>142</v>
      </c>
      <c r="B33" s="227"/>
      <c r="C33" s="227"/>
      <c r="E33" s="36"/>
      <c r="G33" s="62"/>
      <c r="I33" s="36"/>
      <c r="J33" s="56"/>
      <c r="K33" s="62"/>
    </row>
    <row r="34" spans="1:19" ht="16.5" customHeight="1">
      <c r="A34" s="111"/>
      <c r="B34" s="227" t="s">
        <v>141</v>
      </c>
      <c r="C34" s="227"/>
      <c r="E34" s="46">
        <f>SUM(E28:E31)</f>
        <v>95386454</v>
      </c>
      <c r="G34" s="69">
        <f>SUM(G28:G31)</f>
        <v>-81559973</v>
      </c>
      <c r="I34" s="46">
        <f>SUM(I28:I31)</f>
        <v>0</v>
      </c>
      <c r="J34" s="56"/>
      <c r="K34" s="69">
        <f>SUM(K28:K31)</f>
        <v>0</v>
      </c>
      <c r="M34" s="117"/>
      <c r="O34" s="117"/>
      <c r="Q34" s="117"/>
      <c r="S34" s="117"/>
    </row>
    <row r="35" spans="1:19" ht="16.5" customHeight="1">
      <c r="A35" s="119"/>
      <c r="B35" s="117"/>
      <c r="C35" s="120"/>
      <c r="E35" s="36"/>
      <c r="G35" s="62"/>
      <c r="I35" s="36"/>
      <c r="J35" s="56"/>
      <c r="K35" s="62"/>
    </row>
    <row r="36" spans="1:19" ht="16.5" customHeight="1">
      <c r="A36" s="227" t="s">
        <v>105</v>
      </c>
      <c r="B36" s="227"/>
      <c r="C36" s="227"/>
      <c r="E36" s="36"/>
      <c r="G36" s="62"/>
      <c r="I36" s="36"/>
      <c r="J36" s="56"/>
      <c r="K36" s="62"/>
    </row>
    <row r="37" spans="1:19" ht="16.5" customHeight="1">
      <c r="A37" s="227"/>
      <c r="B37" s="227" t="s">
        <v>97</v>
      </c>
      <c r="C37" s="227"/>
      <c r="E37" s="37">
        <f>E24+E34</f>
        <v>196210010</v>
      </c>
      <c r="G37" s="69">
        <f>G24+G34</f>
        <v>-57721167</v>
      </c>
      <c r="I37" s="37">
        <f>I24+I34</f>
        <v>100823556</v>
      </c>
      <c r="J37" s="56"/>
      <c r="K37" s="69">
        <f>K24+K34</f>
        <v>23838806</v>
      </c>
    </row>
    <row r="38" spans="1:19" ht="16.5" customHeight="1">
      <c r="E38" s="36"/>
      <c r="G38" s="62"/>
      <c r="I38" s="36"/>
      <c r="J38" s="56"/>
      <c r="K38" s="62"/>
    </row>
    <row r="39" spans="1:19" ht="16.5" customHeight="1">
      <c r="A39" s="227" t="s">
        <v>188</v>
      </c>
      <c r="E39" s="36"/>
      <c r="G39" s="62"/>
      <c r="I39" s="36"/>
      <c r="J39" s="56"/>
      <c r="K39" s="62"/>
    </row>
    <row r="40" spans="1:19" ht="16.5" customHeight="1" thickBot="1">
      <c r="A40" s="227"/>
      <c r="B40" s="120" t="s">
        <v>162</v>
      </c>
      <c r="E40" s="43">
        <f>E12+E37</f>
        <v>1243590222</v>
      </c>
      <c r="G40" s="85">
        <f>G12+G37</f>
        <v>442773558</v>
      </c>
      <c r="I40" s="43">
        <f>I12+I37</f>
        <v>1162646686</v>
      </c>
      <c r="J40" s="56"/>
      <c r="K40" s="85">
        <f>K12+K37</f>
        <v>467052859</v>
      </c>
    </row>
    <row r="41" spans="1:19" ht="16.5" customHeight="1" thickTop="1">
      <c r="E41" s="62"/>
      <c r="F41" s="62"/>
      <c r="G41" s="62"/>
      <c r="H41" s="62"/>
      <c r="I41" s="62"/>
      <c r="J41" s="62"/>
      <c r="K41" s="62"/>
    </row>
    <row r="42" spans="1:19" ht="16.5" customHeight="1">
      <c r="E42" s="62"/>
      <c r="F42" s="62"/>
      <c r="G42" s="62"/>
      <c r="H42" s="62"/>
      <c r="I42" s="62"/>
      <c r="J42" s="62"/>
      <c r="K42" s="62"/>
    </row>
    <row r="43" spans="1:19" ht="16.5" customHeight="1">
      <c r="E43" s="62"/>
      <c r="F43" s="62"/>
      <c r="G43" s="62"/>
      <c r="H43" s="62"/>
      <c r="I43" s="62"/>
      <c r="J43" s="62"/>
      <c r="K43" s="62"/>
    </row>
    <row r="44" spans="1:19" ht="16.5" customHeight="1">
      <c r="E44" s="62"/>
      <c r="F44" s="62"/>
      <c r="G44" s="62"/>
      <c r="H44" s="62"/>
      <c r="I44" s="62"/>
      <c r="J44" s="62"/>
      <c r="K44" s="62"/>
    </row>
    <row r="45" spans="1:19" ht="16.5" customHeight="1">
      <c r="E45" s="62"/>
      <c r="F45" s="62"/>
      <c r="G45" s="62"/>
      <c r="H45" s="62"/>
      <c r="I45" s="62"/>
      <c r="J45" s="62"/>
      <c r="K45" s="62"/>
    </row>
    <row r="46" spans="1:19" ht="16.5" customHeight="1">
      <c r="E46" s="62"/>
      <c r="F46" s="62"/>
      <c r="G46" s="62"/>
      <c r="H46" s="62"/>
      <c r="I46" s="62"/>
      <c r="J46" s="62"/>
      <c r="K46" s="62"/>
    </row>
    <row r="47" spans="1:19" ht="16.5" customHeight="1">
      <c r="A47" s="227"/>
      <c r="E47" s="62"/>
      <c r="F47" s="62"/>
      <c r="G47" s="62"/>
      <c r="H47" s="62"/>
      <c r="I47" s="62"/>
      <c r="J47" s="62"/>
      <c r="K47" s="62"/>
    </row>
    <row r="48" spans="1:19" ht="13.5" customHeight="1">
      <c r="A48" s="227"/>
      <c r="E48" s="62"/>
      <c r="F48" s="62"/>
      <c r="G48" s="62"/>
      <c r="H48" s="62"/>
      <c r="I48" s="62"/>
      <c r="J48" s="62"/>
      <c r="K48" s="62"/>
    </row>
    <row r="49" spans="1:11" ht="21.95" customHeight="1">
      <c r="A49" s="88" t="str">
        <f>'4 P&amp;L(3month)'!A50</f>
        <v>The notes to the interim financial information are an integral part of this interim financial information.</v>
      </c>
      <c r="B49" s="88"/>
      <c r="C49" s="88"/>
      <c r="D49" s="57"/>
      <c r="E49" s="89"/>
      <c r="F49" s="89"/>
      <c r="G49" s="89"/>
      <c r="H49" s="89"/>
      <c r="I49" s="89"/>
      <c r="J49" s="89"/>
      <c r="K49" s="89"/>
    </row>
  </sheetData>
  <mergeCells count="3">
    <mergeCell ref="E6:G6"/>
    <mergeCell ref="E7:G7"/>
    <mergeCell ref="I7:K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0"/>
  <sheetViews>
    <sheetView zoomScale="110" zoomScaleNormal="110" zoomScaleSheetLayoutView="100" workbookViewId="0">
      <selection activeCell="E34" sqref="E34"/>
    </sheetView>
  </sheetViews>
  <sheetFormatPr defaultColWidth="9.140625" defaultRowHeight="16.5" customHeight="1"/>
  <cols>
    <col min="1" max="3" width="1.42578125" style="111" customWidth="1"/>
    <col min="4" max="4" width="26" style="111" customWidth="1"/>
    <col min="5" max="5" width="4.85546875" style="111" customWidth="1"/>
    <col min="6" max="6" width="0.5703125" style="81" customWidth="1"/>
    <col min="7" max="7" width="10.85546875" style="81" customWidth="1"/>
    <col min="8" max="8" width="0.5703125" style="81" customWidth="1"/>
    <col min="9" max="9" width="10.5703125" style="81" customWidth="1"/>
    <col min="10" max="10" width="0.5703125" style="81" customWidth="1"/>
    <col min="11" max="11" width="13.140625" style="81" customWidth="1"/>
    <col min="12" max="12" width="0.5703125" style="81" customWidth="1"/>
    <col min="13" max="13" width="13" style="81" customWidth="1"/>
    <col min="14" max="14" width="0.5703125" style="81" customWidth="1"/>
    <col min="15" max="15" width="12.85546875" style="81" customWidth="1"/>
    <col min="16" max="16" width="0.5703125" style="81" customWidth="1"/>
    <col min="17" max="17" width="14.28515625" style="81" customWidth="1"/>
    <col min="18" max="18" width="0.5703125" style="81" customWidth="1"/>
    <col min="19" max="19" width="13.7109375" style="81" customWidth="1"/>
    <col min="20" max="20" width="0.5703125" style="81" customWidth="1"/>
    <col min="21" max="21" width="15.42578125" style="81" customWidth="1"/>
    <col min="22" max="22" width="0.5703125" style="81" customWidth="1"/>
    <col min="23" max="23" width="11.7109375" style="81" customWidth="1"/>
    <col min="24" max="24" width="0.5703125" style="81" customWidth="1"/>
    <col min="25" max="25" width="13.140625" style="81" customWidth="1"/>
    <col min="26" max="27" width="9.140625" style="111"/>
    <col min="28" max="28" width="13.42578125" style="111" bestFit="1" customWidth="1"/>
    <col min="29" max="44" width="9.140625" style="111"/>
    <col min="45" max="45" width="10.42578125" style="111" bestFit="1" customWidth="1"/>
    <col min="46" max="16384" width="9.140625" style="111"/>
  </cols>
  <sheetData>
    <row r="1" spans="1:29" s="56" customFormat="1" ht="16.5" customHeight="1">
      <c r="A1" s="227" t="s">
        <v>18</v>
      </c>
      <c r="B1" s="227"/>
      <c r="C1" s="227"/>
      <c r="D1" s="227"/>
      <c r="E1" s="227"/>
      <c r="F1" s="81"/>
      <c r="G1" s="81"/>
      <c r="H1" s="81"/>
      <c r="I1" s="62"/>
      <c r="J1" s="62"/>
      <c r="K1" s="62"/>
      <c r="L1" s="62"/>
      <c r="M1" s="61" t="s">
        <v>20</v>
      </c>
      <c r="N1" s="61"/>
      <c r="O1" s="61"/>
      <c r="P1" s="62"/>
      <c r="Q1" s="61" t="s">
        <v>20</v>
      </c>
      <c r="R1" s="61"/>
      <c r="S1" s="61" t="s">
        <v>20</v>
      </c>
      <c r="T1" s="61"/>
      <c r="U1" s="61"/>
      <c r="V1" s="62"/>
      <c r="W1" s="61"/>
      <c r="X1" s="61"/>
      <c r="Y1" s="81"/>
    </row>
    <row r="2" spans="1:29" s="56" customFormat="1" ht="16.5" customHeight="1">
      <c r="A2" s="227" t="s">
        <v>134</v>
      </c>
      <c r="B2" s="227"/>
      <c r="C2" s="227"/>
      <c r="D2" s="227"/>
      <c r="E2" s="227"/>
      <c r="F2" s="81"/>
      <c r="G2" s="81"/>
      <c r="H2" s="81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81"/>
    </row>
    <row r="3" spans="1:29" s="56" customFormat="1" ht="16.5" customHeight="1">
      <c r="A3" s="316" t="str">
        <f>'6 P&amp;L(9month)'!A3</f>
        <v>For the nine-month period ended 31 December 2021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</row>
    <row r="4" spans="1:29" s="56" customFormat="1" ht="16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</row>
    <row r="5" spans="1:29" s="124" customFormat="1" ht="16.5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9" s="124" customFormat="1" ht="15.95" customHeight="1">
      <c r="A6" s="125"/>
      <c r="B6" s="125"/>
      <c r="C6" s="125"/>
      <c r="D6" s="125"/>
      <c r="E6" s="125"/>
      <c r="F6" s="126"/>
      <c r="G6" s="317" t="s">
        <v>170</v>
      </c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</row>
    <row r="7" spans="1:29" s="124" customFormat="1" ht="15.95" customHeight="1">
      <c r="A7" s="125"/>
      <c r="B7" s="125"/>
      <c r="C7" s="125"/>
      <c r="D7" s="125"/>
      <c r="E7" s="125"/>
      <c r="F7" s="127"/>
      <c r="G7" s="127"/>
      <c r="H7" s="127"/>
      <c r="I7" s="127"/>
      <c r="J7" s="127"/>
      <c r="K7" s="127"/>
      <c r="L7" s="127"/>
      <c r="M7" s="127"/>
      <c r="N7" s="127"/>
      <c r="O7" s="318" t="s">
        <v>69</v>
      </c>
      <c r="P7" s="318"/>
      <c r="Q7" s="318"/>
      <c r="R7" s="318"/>
      <c r="S7" s="318"/>
      <c r="T7" s="318"/>
      <c r="U7" s="318"/>
      <c r="V7" s="318"/>
      <c r="W7" s="318"/>
      <c r="X7" s="127"/>
      <c r="Y7" s="127"/>
      <c r="AB7" s="128"/>
      <c r="AC7" s="128"/>
    </row>
    <row r="8" spans="1:29" s="124" customFormat="1" ht="15.95" customHeight="1">
      <c r="A8" s="125"/>
      <c r="B8" s="125"/>
      <c r="C8" s="125"/>
      <c r="D8" s="125"/>
      <c r="E8" s="125"/>
      <c r="F8" s="127"/>
      <c r="G8" s="127"/>
      <c r="H8" s="127"/>
      <c r="I8" s="127"/>
      <c r="J8" s="127"/>
      <c r="K8" s="127"/>
      <c r="L8" s="127"/>
      <c r="M8" s="127"/>
      <c r="N8" s="127"/>
      <c r="O8" s="317" t="s">
        <v>105</v>
      </c>
      <c r="P8" s="317"/>
      <c r="Q8" s="317"/>
      <c r="R8" s="317"/>
      <c r="S8" s="317"/>
      <c r="T8" s="317"/>
      <c r="U8" s="317"/>
      <c r="V8" s="317"/>
      <c r="W8" s="127"/>
      <c r="X8" s="127"/>
      <c r="Y8" s="127"/>
      <c r="AB8" s="128"/>
    </row>
    <row r="9" spans="1:29" s="124" customFormat="1" ht="15.95" customHeight="1">
      <c r="A9" s="125"/>
      <c r="B9" s="125"/>
      <c r="C9" s="125"/>
      <c r="D9" s="125"/>
      <c r="E9" s="125"/>
      <c r="F9" s="127"/>
      <c r="G9" s="127"/>
      <c r="H9" s="127"/>
      <c r="I9" s="127"/>
      <c r="J9" s="127"/>
      <c r="K9" s="127"/>
      <c r="L9" s="127"/>
      <c r="M9" s="127"/>
      <c r="N9" s="127"/>
      <c r="O9" s="129"/>
      <c r="P9" s="129"/>
      <c r="Q9" s="127" t="s">
        <v>146</v>
      </c>
      <c r="R9" s="127"/>
      <c r="S9" s="130"/>
      <c r="T9" s="127"/>
      <c r="U9" s="160"/>
      <c r="V9" s="129"/>
      <c r="W9" s="127"/>
      <c r="X9" s="127"/>
      <c r="Y9" s="127"/>
    </row>
    <row r="10" spans="1:29" s="124" customFormat="1" ht="15.95" customHeight="1">
      <c r="A10" s="125"/>
      <c r="B10" s="125"/>
      <c r="C10" s="125"/>
      <c r="D10" s="125"/>
      <c r="E10" s="125"/>
      <c r="F10" s="127"/>
      <c r="G10" s="127"/>
      <c r="H10" s="127"/>
      <c r="I10" s="127"/>
      <c r="J10" s="127"/>
      <c r="K10" s="127"/>
      <c r="L10" s="127"/>
      <c r="M10" s="127"/>
      <c r="N10" s="127"/>
      <c r="O10" s="129"/>
      <c r="P10" s="129"/>
      <c r="Q10" s="127" t="s">
        <v>124</v>
      </c>
      <c r="R10" s="127"/>
      <c r="S10" s="130" t="s">
        <v>121</v>
      </c>
      <c r="T10" s="127"/>
      <c r="U10" s="160"/>
      <c r="V10" s="129"/>
      <c r="W10" s="127"/>
      <c r="X10" s="127"/>
      <c r="Y10" s="127"/>
    </row>
    <row r="11" spans="1:29" s="124" customFormat="1" ht="15.95" customHeight="1">
      <c r="A11" s="125"/>
      <c r="B11" s="125"/>
      <c r="C11" s="125"/>
      <c r="D11" s="125"/>
      <c r="E11" s="125"/>
      <c r="F11" s="127"/>
      <c r="G11" s="127"/>
      <c r="H11" s="127"/>
      <c r="I11" s="127"/>
      <c r="J11" s="127"/>
      <c r="K11" s="127"/>
      <c r="L11" s="127"/>
      <c r="M11" s="127"/>
      <c r="N11" s="127"/>
      <c r="O11" s="129"/>
      <c r="P11" s="129"/>
      <c r="Q11" s="127" t="s">
        <v>171</v>
      </c>
      <c r="R11" s="127"/>
      <c r="S11" s="130" t="s">
        <v>122</v>
      </c>
      <c r="T11" s="127"/>
      <c r="U11" s="165"/>
      <c r="V11" s="129"/>
      <c r="W11" s="127"/>
      <c r="X11" s="127"/>
      <c r="Y11" s="127"/>
    </row>
    <row r="12" spans="1:29" s="124" customFormat="1" ht="15.95" customHeight="1">
      <c r="F12" s="131"/>
      <c r="G12" s="131"/>
      <c r="H12" s="131"/>
      <c r="I12" s="131"/>
      <c r="J12" s="127"/>
      <c r="K12" s="317" t="s">
        <v>7</v>
      </c>
      <c r="L12" s="317"/>
      <c r="M12" s="317"/>
      <c r="N12" s="132"/>
      <c r="P12" s="127"/>
      <c r="Q12" s="127" t="s">
        <v>154</v>
      </c>
      <c r="R12" s="127"/>
      <c r="S12" s="127" t="s">
        <v>123</v>
      </c>
      <c r="T12" s="127"/>
      <c r="U12" s="166"/>
      <c r="V12" s="127"/>
      <c r="W12" s="127" t="s">
        <v>26</v>
      </c>
      <c r="X12" s="127"/>
      <c r="Y12" s="132"/>
      <c r="AB12" s="128"/>
      <c r="AC12" s="128"/>
    </row>
    <row r="13" spans="1:29" s="124" customFormat="1" ht="15.95" customHeight="1">
      <c r="F13" s="127"/>
      <c r="G13" s="127" t="s">
        <v>21</v>
      </c>
      <c r="H13" s="127"/>
      <c r="I13" s="127" t="s">
        <v>30</v>
      </c>
      <c r="J13" s="127"/>
      <c r="K13" s="127" t="s">
        <v>190</v>
      </c>
      <c r="L13" s="127"/>
      <c r="M13" s="127"/>
      <c r="N13" s="127"/>
      <c r="O13" s="127" t="s">
        <v>151</v>
      </c>
      <c r="P13" s="127"/>
      <c r="Q13" s="127" t="s">
        <v>153</v>
      </c>
      <c r="R13" s="130"/>
      <c r="S13" s="127" t="s">
        <v>124</v>
      </c>
      <c r="T13" s="130"/>
      <c r="U13" s="160" t="s">
        <v>155</v>
      </c>
      <c r="V13" s="127"/>
      <c r="W13" s="127" t="s">
        <v>73</v>
      </c>
      <c r="X13" s="127"/>
    </row>
    <row r="14" spans="1:29" s="124" customFormat="1" ht="15.95" customHeight="1">
      <c r="A14" s="125"/>
      <c r="B14" s="125"/>
      <c r="C14" s="125"/>
      <c r="D14" s="125"/>
      <c r="E14" s="125"/>
      <c r="F14" s="127"/>
      <c r="G14" s="127" t="s">
        <v>32</v>
      </c>
      <c r="H14" s="127"/>
      <c r="I14" s="127" t="s">
        <v>23</v>
      </c>
      <c r="J14" s="127"/>
      <c r="K14" s="127" t="s">
        <v>25</v>
      </c>
      <c r="L14" s="127"/>
      <c r="M14" s="127"/>
      <c r="N14" s="127"/>
      <c r="O14" s="127" t="s">
        <v>149</v>
      </c>
      <c r="P14" s="127"/>
      <c r="Q14" s="127" t="s">
        <v>152</v>
      </c>
      <c r="R14" s="130"/>
      <c r="S14" s="130" t="s">
        <v>125</v>
      </c>
      <c r="T14" s="130"/>
      <c r="U14" s="160" t="s">
        <v>156</v>
      </c>
      <c r="V14" s="127"/>
      <c r="W14" s="127" t="s">
        <v>77</v>
      </c>
      <c r="X14" s="127"/>
      <c r="Y14" s="127" t="s">
        <v>26</v>
      </c>
    </row>
    <row r="15" spans="1:29" s="124" customFormat="1" ht="15.95" customHeight="1">
      <c r="A15" s="125"/>
      <c r="B15" s="125"/>
      <c r="C15" s="125"/>
      <c r="D15" s="125"/>
      <c r="E15" s="125"/>
      <c r="F15" s="127"/>
      <c r="G15" s="127" t="s">
        <v>22</v>
      </c>
      <c r="H15" s="127"/>
      <c r="I15" s="127" t="s">
        <v>24</v>
      </c>
      <c r="J15" s="127"/>
      <c r="K15" s="127" t="s">
        <v>35</v>
      </c>
      <c r="L15" s="127"/>
      <c r="M15" s="127" t="s">
        <v>31</v>
      </c>
      <c r="N15" s="127"/>
      <c r="O15" s="154" t="s">
        <v>150</v>
      </c>
      <c r="P15" s="127"/>
      <c r="Q15" s="130" t="s">
        <v>148</v>
      </c>
      <c r="R15" s="130"/>
      <c r="S15" s="130" t="s">
        <v>126</v>
      </c>
      <c r="T15" s="130"/>
      <c r="U15" s="160" t="s">
        <v>157</v>
      </c>
      <c r="V15" s="127"/>
      <c r="W15" s="127" t="s">
        <v>72</v>
      </c>
      <c r="X15" s="127"/>
      <c r="Y15" s="127" t="s">
        <v>71</v>
      </c>
    </row>
    <row r="16" spans="1:29" s="124" customFormat="1" ht="15.95" customHeight="1">
      <c r="A16" s="125"/>
      <c r="B16" s="125"/>
      <c r="C16" s="125"/>
      <c r="D16" s="125"/>
      <c r="E16" s="261" t="s">
        <v>201</v>
      </c>
      <c r="F16" s="127"/>
      <c r="G16" s="133" t="s">
        <v>63</v>
      </c>
      <c r="H16" s="127"/>
      <c r="I16" s="133" t="s">
        <v>63</v>
      </c>
      <c r="J16" s="127"/>
      <c r="K16" s="133" t="s">
        <v>63</v>
      </c>
      <c r="L16" s="127"/>
      <c r="M16" s="133" t="s">
        <v>63</v>
      </c>
      <c r="N16" s="127"/>
      <c r="O16" s="133" t="s">
        <v>63</v>
      </c>
      <c r="P16" s="127"/>
      <c r="Q16" s="133" t="s">
        <v>63</v>
      </c>
      <c r="R16" s="160"/>
      <c r="S16" s="133" t="s">
        <v>63</v>
      </c>
      <c r="T16" s="160"/>
      <c r="U16" s="133" t="s">
        <v>63</v>
      </c>
      <c r="V16" s="127"/>
      <c r="W16" s="133" t="s">
        <v>63</v>
      </c>
      <c r="X16" s="127"/>
      <c r="Y16" s="133" t="s">
        <v>63</v>
      </c>
    </row>
    <row r="17" spans="1:46" s="128" customFormat="1" ht="15.95" customHeight="1">
      <c r="A17" s="134" t="s">
        <v>139</v>
      </c>
      <c r="F17" s="136"/>
      <c r="G17" s="137"/>
      <c r="H17" s="136"/>
      <c r="I17" s="137"/>
      <c r="J17" s="136"/>
      <c r="K17" s="137"/>
      <c r="L17" s="136"/>
      <c r="M17" s="138"/>
      <c r="N17" s="138"/>
      <c r="O17" s="136"/>
      <c r="Q17" s="137"/>
      <c r="R17" s="137"/>
      <c r="S17" s="137"/>
      <c r="T17" s="137"/>
      <c r="U17" s="137"/>
      <c r="V17" s="136"/>
      <c r="W17" s="137"/>
      <c r="X17" s="139"/>
      <c r="Y17" s="136"/>
    </row>
    <row r="18" spans="1:46" s="128" customFormat="1" ht="15.95" customHeight="1">
      <c r="A18" s="134"/>
      <c r="B18" s="134" t="s">
        <v>143</v>
      </c>
      <c r="F18" s="136"/>
      <c r="G18" s="137">
        <v>383125000</v>
      </c>
      <c r="H18" s="136"/>
      <c r="I18" s="137">
        <v>504250000</v>
      </c>
      <c r="J18" s="136"/>
      <c r="K18" s="137">
        <v>38312500</v>
      </c>
      <c r="L18" s="136"/>
      <c r="M18" s="138">
        <v>16595671038</v>
      </c>
      <c r="N18" s="138"/>
      <c r="O18" s="137">
        <v>448000</v>
      </c>
      <c r="P18" s="136"/>
      <c r="Q18" s="137">
        <v>0</v>
      </c>
      <c r="R18" s="137"/>
      <c r="S18" s="137">
        <v>-176791192</v>
      </c>
      <c r="T18" s="137"/>
      <c r="U18" s="137">
        <v>-23200047</v>
      </c>
      <c r="V18" s="136"/>
      <c r="W18" s="137">
        <v>-199543239</v>
      </c>
      <c r="X18" s="139"/>
      <c r="Y18" s="136">
        <v>17321815299</v>
      </c>
      <c r="AA18" s="131"/>
      <c r="AB18" s="131"/>
      <c r="AD18" s="131"/>
      <c r="AF18" s="131"/>
      <c r="AH18" s="131"/>
      <c r="AJ18" s="131"/>
      <c r="AL18" s="131"/>
      <c r="AN18" s="131"/>
      <c r="AP18" s="131"/>
      <c r="AR18" s="131"/>
      <c r="AT18" s="131"/>
    </row>
    <row r="19" spans="1:46" s="128" customFormat="1" ht="15.95" customHeight="1">
      <c r="A19" s="128" t="s">
        <v>144</v>
      </c>
      <c r="F19" s="136"/>
      <c r="G19" s="137"/>
      <c r="H19" s="136"/>
      <c r="I19" s="137"/>
      <c r="J19" s="136"/>
      <c r="K19" s="137"/>
      <c r="L19" s="136"/>
      <c r="M19" s="138"/>
      <c r="N19" s="138"/>
      <c r="O19" s="137"/>
      <c r="P19" s="136"/>
      <c r="Q19" s="137"/>
      <c r="R19" s="137"/>
      <c r="S19" s="137"/>
      <c r="T19" s="137"/>
      <c r="U19" s="137"/>
      <c r="V19" s="136"/>
      <c r="W19" s="137"/>
      <c r="X19" s="139"/>
      <c r="Y19" s="136"/>
      <c r="AA19" s="131"/>
      <c r="AB19" s="131"/>
      <c r="AD19" s="131"/>
      <c r="AF19" s="131"/>
      <c r="AH19" s="131"/>
      <c r="AJ19" s="131"/>
      <c r="AL19" s="131"/>
      <c r="AN19" s="131"/>
      <c r="AP19" s="131"/>
      <c r="AR19" s="131"/>
      <c r="AT19" s="131"/>
    </row>
    <row r="20" spans="1:46" s="128" customFormat="1" ht="15.95" customHeight="1">
      <c r="B20" s="128" t="s">
        <v>172</v>
      </c>
      <c r="E20" s="135"/>
      <c r="F20" s="136"/>
      <c r="G20" s="140">
        <v>0</v>
      </c>
      <c r="H20" s="138"/>
      <c r="I20" s="140">
        <v>0</v>
      </c>
      <c r="J20" s="141"/>
      <c r="K20" s="140">
        <v>0</v>
      </c>
      <c r="L20" s="136"/>
      <c r="M20" s="140">
        <v>0</v>
      </c>
      <c r="N20" s="138"/>
      <c r="O20" s="140">
        <v>-448000</v>
      </c>
      <c r="P20" s="141"/>
      <c r="Q20" s="140">
        <v>952053219</v>
      </c>
      <c r="R20" s="138"/>
      <c r="S20" s="140">
        <v>0</v>
      </c>
      <c r="T20" s="141"/>
      <c r="U20" s="140">
        <v>0</v>
      </c>
      <c r="V20" s="136"/>
      <c r="W20" s="142">
        <v>951605219</v>
      </c>
      <c r="X20" s="139"/>
      <c r="Y20" s="143">
        <v>951605219</v>
      </c>
      <c r="AA20" s="131"/>
      <c r="AB20" s="131"/>
      <c r="AD20" s="131"/>
      <c r="AF20" s="131"/>
      <c r="AH20" s="131"/>
      <c r="AJ20" s="131"/>
      <c r="AL20" s="131"/>
      <c r="AN20" s="131"/>
      <c r="AP20" s="131"/>
      <c r="AR20" s="131"/>
      <c r="AT20" s="131"/>
    </row>
    <row r="21" spans="1:46" s="128" customFormat="1" ht="15.95" customHeight="1">
      <c r="E21" s="135"/>
      <c r="F21" s="136"/>
      <c r="G21" s="184"/>
      <c r="H21" s="138"/>
      <c r="I21" s="184"/>
      <c r="J21" s="141"/>
      <c r="K21" s="184"/>
      <c r="L21" s="136"/>
      <c r="M21" s="184"/>
      <c r="N21" s="138"/>
      <c r="O21" s="184"/>
      <c r="P21" s="141"/>
      <c r="Q21" s="184"/>
      <c r="R21" s="138"/>
      <c r="S21" s="184"/>
      <c r="T21" s="141"/>
      <c r="U21" s="184"/>
      <c r="V21" s="136"/>
      <c r="W21" s="172"/>
      <c r="X21" s="139"/>
      <c r="Y21" s="161"/>
      <c r="AA21" s="131"/>
      <c r="AB21" s="131"/>
      <c r="AD21" s="131"/>
      <c r="AF21" s="131"/>
      <c r="AH21" s="131"/>
      <c r="AJ21" s="131"/>
      <c r="AL21" s="131"/>
      <c r="AN21" s="131"/>
      <c r="AP21" s="131"/>
      <c r="AR21" s="131"/>
      <c r="AT21" s="131"/>
    </row>
    <row r="22" spans="1:46" s="128" customFormat="1" ht="15.95" customHeight="1">
      <c r="A22" s="134" t="s">
        <v>139</v>
      </c>
      <c r="E22" s="135"/>
      <c r="F22" s="136"/>
      <c r="G22" s="184"/>
      <c r="H22" s="138"/>
      <c r="I22" s="184"/>
      <c r="J22" s="141"/>
      <c r="K22" s="184"/>
      <c r="L22" s="136"/>
      <c r="M22" s="184"/>
      <c r="N22" s="138"/>
      <c r="O22" s="184"/>
      <c r="P22" s="141"/>
      <c r="Q22" s="184"/>
      <c r="R22" s="138"/>
      <c r="S22" s="184"/>
      <c r="T22" s="141"/>
      <c r="U22" s="184"/>
      <c r="V22" s="136"/>
      <c r="W22" s="172"/>
      <c r="X22" s="139"/>
      <c r="Y22" s="161"/>
      <c r="AA22" s="131"/>
      <c r="AB22" s="131"/>
      <c r="AD22" s="131"/>
      <c r="AF22" s="131"/>
      <c r="AH22" s="131"/>
      <c r="AJ22" s="131"/>
      <c r="AL22" s="131"/>
      <c r="AN22" s="131"/>
      <c r="AP22" s="131"/>
      <c r="AR22" s="131"/>
      <c r="AT22" s="131"/>
    </row>
    <row r="23" spans="1:46" s="128" customFormat="1" ht="15.95" customHeight="1">
      <c r="B23" s="134" t="s">
        <v>145</v>
      </c>
      <c r="F23" s="136"/>
      <c r="G23" s="137">
        <v>383125000</v>
      </c>
      <c r="H23" s="138"/>
      <c r="I23" s="137">
        <v>504250000</v>
      </c>
      <c r="J23" s="138"/>
      <c r="K23" s="137">
        <v>38312500</v>
      </c>
      <c r="L23" s="138"/>
      <c r="M23" s="238">
        <v>16595671038</v>
      </c>
      <c r="N23" s="138"/>
      <c r="O23" s="137">
        <v>0</v>
      </c>
      <c r="P23" s="138"/>
      <c r="Q23" s="137">
        <v>952053219</v>
      </c>
      <c r="R23" s="137"/>
      <c r="S23" s="137">
        <v>-176791192</v>
      </c>
      <c r="T23" s="137"/>
      <c r="U23" s="137">
        <v>-23200047</v>
      </c>
      <c r="V23" s="138"/>
      <c r="W23" s="137">
        <v>752061980</v>
      </c>
      <c r="X23" s="138"/>
      <c r="Y23" s="137">
        <v>18273420518</v>
      </c>
      <c r="AA23" s="131"/>
      <c r="AB23" s="131"/>
      <c r="AD23" s="131"/>
      <c r="AF23" s="131"/>
      <c r="AH23" s="131"/>
      <c r="AJ23" s="131"/>
      <c r="AL23" s="131"/>
      <c r="AN23" s="131"/>
      <c r="AP23" s="131"/>
      <c r="AR23" s="131"/>
      <c r="AT23" s="131"/>
    </row>
    <row r="24" spans="1:46" s="128" customFormat="1" ht="15.95" customHeight="1">
      <c r="A24" s="250" t="s">
        <v>161</v>
      </c>
      <c r="B24" s="251"/>
      <c r="C24" s="250"/>
      <c r="D24" s="250"/>
      <c r="F24" s="136"/>
      <c r="G24" s="137"/>
      <c r="H24" s="138"/>
      <c r="I24" s="137"/>
      <c r="J24" s="138"/>
      <c r="K24" s="137"/>
      <c r="L24" s="138"/>
      <c r="M24" s="238"/>
      <c r="N24" s="138"/>
      <c r="O24" s="137"/>
      <c r="P24" s="138"/>
      <c r="Q24" s="137"/>
      <c r="R24" s="137"/>
      <c r="S24" s="137"/>
      <c r="T24" s="137"/>
      <c r="U24" s="137"/>
      <c r="V24" s="138"/>
      <c r="W24" s="137"/>
      <c r="X24" s="138"/>
      <c r="Y24" s="137"/>
      <c r="AA24" s="131"/>
      <c r="AB24" s="131"/>
      <c r="AD24" s="131"/>
      <c r="AF24" s="131"/>
      <c r="AH24" s="131"/>
      <c r="AJ24" s="131"/>
      <c r="AL24" s="131"/>
      <c r="AN24" s="131"/>
      <c r="AP24" s="131"/>
      <c r="AR24" s="131"/>
      <c r="AT24" s="131"/>
    </row>
    <row r="25" spans="1:46" s="128" customFormat="1" ht="15.95" customHeight="1">
      <c r="A25"/>
      <c r="B25" s="250" t="s">
        <v>162</v>
      </c>
      <c r="C25"/>
      <c r="D25"/>
      <c r="F25" s="136"/>
      <c r="G25" s="137">
        <v>0</v>
      </c>
      <c r="H25" s="138"/>
      <c r="I25" s="137">
        <v>0</v>
      </c>
      <c r="J25" s="138"/>
      <c r="K25" s="137">
        <v>0</v>
      </c>
      <c r="L25" s="138"/>
      <c r="M25" s="137">
        <v>500494725</v>
      </c>
      <c r="N25" s="138"/>
      <c r="O25" s="137">
        <v>0</v>
      </c>
      <c r="P25" s="138"/>
      <c r="Q25" s="137">
        <v>23838806</v>
      </c>
      <c r="R25" s="137"/>
      <c r="S25" s="137">
        <v>-81559973</v>
      </c>
      <c r="T25" s="137"/>
      <c r="U25" s="137">
        <v>0</v>
      </c>
      <c r="V25" s="138"/>
      <c r="W25" s="137">
        <f>SUM(U25,S25,Q25,O25)</f>
        <v>-57721167</v>
      </c>
      <c r="X25" s="138"/>
      <c r="Y25" s="137">
        <f>SUM(W25,M25,K25,I25,G25)</f>
        <v>442773558</v>
      </c>
      <c r="AA25" s="131"/>
      <c r="AB25" s="131"/>
      <c r="AD25" s="131"/>
      <c r="AF25" s="131"/>
      <c r="AH25" s="131"/>
      <c r="AJ25" s="131"/>
      <c r="AL25" s="131"/>
      <c r="AN25" s="131"/>
      <c r="AP25" s="131"/>
      <c r="AR25" s="131"/>
      <c r="AT25" s="131"/>
    </row>
    <row r="26" spans="1:46" s="236" customFormat="1" ht="15.95" customHeight="1">
      <c r="A26" s="185" t="s">
        <v>192</v>
      </c>
      <c r="B26" s="250"/>
      <c r="C26" s="250"/>
      <c r="D26" s="250"/>
      <c r="E26" s="237"/>
      <c r="F26" s="237"/>
      <c r="G26" s="142">
        <v>0</v>
      </c>
      <c r="H26" s="138"/>
      <c r="I26" s="142">
        <v>0</v>
      </c>
      <c r="J26" s="138"/>
      <c r="K26" s="142">
        <v>0</v>
      </c>
      <c r="L26" s="186"/>
      <c r="M26" s="219">
        <v>-632155425</v>
      </c>
      <c r="N26" s="138"/>
      <c r="O26" s="142">
        <v>0</v>
      </c>
      <c r="P26" s="186"/>
      <c r="Q26" s="142">
        <v>0</v>
      </c>
      <c r="R26" s="137"/>
      <c r="S26" s="142">
        <v>0</v>
      </c>
      <c r="T26" s="137"/>
      <c r="U26" s="142">
        <v>0</v>
      </c>
      <c r="V26" s="186"/>
      <c r="W26" s="142">
        <f>SUM(U26,S26,Q26,O26)</f>
        <v>0</v>
      </c>
      <c r="X26" s="138"/>
      <c r="Y26" s="142">
        <f>SUM(W26,M26,K26,I26,G26)</f>
        <v>-632155425</v>
      </c>
      <c r="AA26" s="131"/>
      <c r="AB26" s="131"/>
      <c r="AC26" s="128"/>
      <c r="AD26" s="131"/>
      <c r="AE26" s="128"/>
      <c r="AF26" s="131"/>
      <c r="AG26" s="128"/>
      <c r="AH26" s="131"/>
      <c r="AI26" s="128"/>
      <c r="AJ26" s="131"/>
      <c r="AK26" s="128"/>
      <c r="AL26" s="131"/>
      <c r="AM26" s="128"/>
      <c r="AN26" s="131"/>
      <c r="AO26" s="128"/>
      <c r="AP26" s="131"/>
      <c r="AQ26" s="128"/>
      <c r="AR26" s="131"/>
      <c r="AS26" s="128"/>
      <c r="AT26" s="131"/>
    </row>
    <row r="27" spans="1:46" s="128" customFormat="1" ht="15.95" customHeight="1">
      <c r="E27" s="135"/>
      <c r="F27" s="136"/>
      <c r="G27" s="137"/>
      <c r="H27" s="136"/>
      <c r="I27" s="137"/>
      <c r="J27" s="136"/>
      <c r="K27" s="137"/>
      <c r="L27" s="136"/>
      <c r="M27" s="144"/>
      <c r="N27" s="144"/>
      <c r="O27" s="137"/>
      <c r="P27" s="136"/>
      <c r="Q27" s="144"/>
      <c r="R27" s="144"/>
      <c r="S27" s="144"/>
      <c r="T27" s="144"/>
      <c r="U27" s="144"/>
      <c r="V27" s="136"/>
      <c r="W27" s="144"/>
      <c r="X27" s="139"/>
      <c r="Y27" s="136"/>
      <c r="AA27" s="131"/>
      <c r="AB27" s="131"/>
      <c r="AD27" s="131"/>
      <c r="AF27" s="131"/>
      <c r="AH27" s="131"/>
      <c r="AJ27" s="131"/>
      <c r="AL27" s="131"/>
      <c r="AN27" s="131"/>
      <c r="AP27" s="131"/>
      <c r="AR27" s="131"/>
      <c r="AT27" s="131"/>
    </row>
    <row r="28" spans="1:46" s="128" customFormat="1" ht="15.95" customHeight="1" thickBot="1">
      <c r="A28" s="251" t="s">
        <v>216</v>
      </c>
      <c r="E28" s="135"/>
      <c r="F28" s="136"/>
      <c r="G28" s="145">
        <f>SUM(G23:G26)</f>
        <v>383125000</v>
      </c>
      <c r="H28" s="161"/>
      <c r="I28" s="145">
        <f>SUM(I23:I26)</f>
        <v>504250000</v>
      </c>
      <c r="J28" s="161"/>
      <c r="K28" s="145">
        <f>SUM(K23:K26)</f>
        <v>38312500</v>
      </c>
      <c r="L28" s="161"/>
      <c r="M28" s="145">
        <f>SUM(M23:M26)</f>
        <v>16464010338</v>
      </c>
      <c r="N28" s="161"/>
      <c r="O28" s="145">
        <f>SUM(O23:O26)</f>
        <v>0</v>
      </c>
      <c r="P28" s="161"/>
      <c r="Q28" s="145">
        <f>SUM(Q23:Q26)</f>
        <v>975892025</v>
      </c>
      <c r="R28" s="161"/>
      <c r="S28" s="145">
        <f>SUM(S23:S26)</f>
        <v>-258351165</v>
      </c>
      <c r="T28" s="161"/>
      <c r="U28" s="145">
        <f>SUM(U23:U27)</f>
        <v>-23200047</v>
      </c>
      <c r="V28" s="136"/>
      <c r="W28" s="145">
        <f>SUM(W23:W26)</f>
        <v>694340813</v>
      </c>
      <c r="X28" s="136"/>
      <c r="Y28" s="145">
        <f>SUM(Y23:Y26)</f>
        <v>18084038651</v>
      </c>
      <c r="AA28" s="131"/>
      <c r="AB28" s="131"/>
      <c r="AC28" s="236"/>
      <c r="AD28" s="131"/>
      <c r="AE28" s="236"/>
      <c r="AF28" s="131"/>
      <c r="AG28" s="236"/>
      <c r="AH28" s="131"/>
      <c r="AI28" s="236"/>
      <c r="AJ28" s="131"/>
      <c r="AK28" s="236"/>
      <c r="AL28" s="131"/>
      <c r="AM28" s="236"/>
      <c r="AN28" s="131"/>
      <c r="AO28" s="236"/>
      <c r="AP28" s="131"/>
      <c r="AQ28" s="236"/>
      <c r="AR28" s="131"/>
      <c r="AS28" s="236"/>
      <c r="AT28" s="131"/>
    </row>
    <row r="29" spans="1:46" s="128" customFormat="1" ht="15.95" customHeight="1" thickTop="1">
      <c r="A29" s="134"/>
      <c r="E29" s="135"/>
      <c r="F29" s="136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36"/>
      <c r="W29" s="161"/>
      <c r="X29" s="136"/>
      <c r="Y29" s="161"/>
      <c r="AA29" s="131"/>
      <c r="AB29" s="131"/>
      <c r="AD29" s="131"/>
      <c r="AF29" s="131"/>
      <c r="AH29" s="131"/>
      <c r="AJ29" s="131"/>
      <c r="AL29" s="131"/>
      <c r="AN29" s="131"/>
      <c r="AP29" s="131"/>
      <c r="AR29" s="131"/>
      <c r="AT29" s="131"/>
    </row>
    <row r="30" spans="1:46" s="128" customFormat="1" ht="15.95" customHeight="1">
      <c r="A30" s="134" t="s">
        <v>183</v>
      </c>
      <c r="E30" s="135"/>
      <c r="F30" s="136"/>
      <c r="G30" s="174">
        <v>383125000</v>
      </c>
      <c r="H30" s="138"/>
      <c r="I30" s="174">
        <v>504250000</v>
      </c>
      <c r="J30" s="141">
        <v>0</v>
      </c>
      <c r="K30" s="174">
        <v>38312500</v>
      </c>
      <c r="L30" s="136"/>
      <c r="M30" s="174">
        <v>17024855642</v>
      </c>
      <c r="N30" s="138"/>
      <c r="O30" s="174">
        <v>0</v>
      </c>
      <c r="P30" s="141"/>
      <c r="Q30" s="174">
        <v>969173204</v>
      </c>
      <c r="R30" s="138"/>
      <c r="S30" s="174">
        <v>-199025281</v>
      </c>
      <c r="T30" s="141"/>
      <c r="U30" s="174">
        <v>-2910462</v>
      </c>
      <c r="V30" s="136"/>
      <c r="W30" s="175">
        <v>767237461</v>
      </c>
      <c r="X30" s="139"/>
      <c r="Y30" s="162">
        <v>18717780603</v>
      </c>
      <c r="AA30" s="131"/>
      <c r="AB30" s="131"/>
      <c r="AD30" s="131"/>
      <c r="AF30" s="131"/>
      <c r="AH30" s="131"/>
      <c r="AJ30" s="131"/>
      <c r="AL30" s="131"/>
      <c r="AN30" s="131"/>
      <c r="AP30" s="131"/>
      <c r="AR30" s="131"/>
      <c r="AT30" s="131"/>
    </row>
    <row r="31" spans="1:46" s="128" customFormat="1" ht="15.95" customHeight="1">
      <c r="A31" s="128" t="s">
        <v>188</v>
      </c>
      <c r="E31" s="135"/>
      <c r="F31" s="136"/>
      <c r="G31" s="174"/>
      <c r="H31" s="138"/>
      <c r="I31" s="174"/>
      <c r="J31" s="141"/>
      <c r="K31" s="174"/>
      <c r="L31" s="136"/>
      <c r="M31" s="174"/>
      <c r="N31" s="138"/>
      <c r="O31" s="174"/>
      <c r="P31" s="141"/>
      <c r="Q31" s="174"/>
      <c r="R31" s="138"/>
      <c r="S31" s="174"/>
      <c r="T31" s="141"/>
      <c r="U31" s="174"/>
      <c r="V31" s="136"/>
      <c r="W31" s="175"/>
      <c r="X31" s="139"/>
      <c r="Y31" s="162"/>
      <c r="AA31" s="131"/>
      <c r="AB31" s="131"/>
      <c r="AD31" s="131"/>
      <c r="AF31" s="131"/>
      <c r="AH31" s="131"/>
      <c r="AJ31" s="131"/>
      <c r="AL31" s="131"/>
      <c r="AN31" s="131"/>
      <c r="AP31" s="131"/>
      <c r="AR31" s="131"/>
      <c r="AT31" s="131"/>
    </row>
    <row r="32" spans="1:46" s="128" customFormat="1" ht="15.95" customHeight="1">
      <c r="B32" s="128" t="s">
        <v>162</v>
      </c>
      <c r="F32" s="136"/>
      <c r="G32" s="146">
        <v>0</v>
      </c>
      <c r="H32" s="138"/>
      <c r="I32" s="146">
        <v>0</v>
      </c>
      <c r="J32" s="138"/>
      <c r="K32" s="146">
        <v>0</v>
      </c>
      <c r="L32" s="138"/>
      <c r="M32" s="146">
        <f>'6 P&amp;L(9month)'!F36</f>
        <v>1047380212</v>
      </c>
      <c r="N32" s="138"/>
      <c r="O32" s="146">
        <v>0</v>
      </c>
      <c r="P32" s="138"/>
      <c r="Q32" s="146">
        <f>'7 P&amp;L(9month)'!E24</f>
        <v>100823556</v>
      </c>
      <c r="R32" s="137"/>
      <c r="S32" s="146">
        <f>'7 P&amp;L(9month)'!E34</f>
        <v>95386454</v>
      </c>
      <c r="T32" s="137"/>
      <c r="U32" s="146">
        <v>0</v>
      </c>
      <c r="V32" s="138"/>
      <c r="W32" s="146">
        <f>SUM(Q32:V32)</f>
        <v>196210010</v>
      </c>
      <c r="X32" s="138"/>
      <c r="Y32" s="146">
        <f>M32+W32</f>
        <v>1243590222</v>
      </c>
      <c r="AA32" s="131"/>
      <c r="AB32" s="131"/>
      <c r="AD32" s="131"/>
      <c r="AF32" s="131"/>
      <c r="AH32" s="131"/>
      <c r="AJ32" s="131"/>
      <c r="AL32" s="131"/>
      <c r="AN32" s="131"/>
      <c r="AP32" s="131"/>
      <c r="AR32" s="131"/>
      <c r="AT32" s="131"/>
    </row>
    <row r="33" spans="1:46" s="128" customFormat="1" ht="15.95" customHeight="1">
      <c r="A33" s="185" t="s">
        <v>192</v>
      </c>
      <c r="E33" s="135">
        <v>16</v>
      </c>
      <c r="F33" s="138"/>
      <c r="G33" s="148">
        <v>0</v>
      </c>
      <c r="H33" s="138"/>
      <c r="I33" s="148">
        <v>0</v>
      </c>
      <c r="J33" s="141"/>
      <c r="K33" s="148">
        <v>0</v>
      </c>
      <c r="L33" s="136"/>
      <c r="M33" s="306">
        <v>-421436950</v>
      </c>
      <c r="N33" s="138"/>
      <c r="O33" s="149">
        <v>0</v>
      </c>
      <c r="P33" s="137"/>
      <c r="Q33" s="148">
        <v>0</v>
      </c>
      <c r="R33" s="165"/>
      <c r="S33" s="148">
        <v>0</v>
      </c>
      <c r="T33" s="165"/>
      <c r="U33" s="148">
        <v>0</v>
      </c>
      <c r="V33" s="137"/>
      <c r="W33" s="148">
        <v>0</v>
      </c>
      <c r="X33" s="139"/>
      <c r="Y33" s="148">
        <f>M33+W33</f>
        <v>-421436950</v>
      </c>
      <c r="Z33" s="131"/>
      <c r="AA33" s="131"/>
      <c r="AB33" s="131"/>
      <c r="AD33" s="131"/>
      <c r="AF33" s="131"/>
      <c r="AH33" s="131"/>
      <c r="AJ33" s="131"/>
      <c r="AL33" s="131"/>
      <c r="AN33" s="131"/>
      <c r="AP33" s="131"/>
      <c r="AR33" s="131"/>
      <c r="AT33" s="131"/>
    </row>
    <row r="34" spans="1:46" s="128" customFormat="1" ht="15.95" customHeight="1">
      <c r="E34" s="135"/>
      <c r="F34" s="136"/>
      <c r="G34" s="146"/>
      <c r="H34" s="136"/>
      <c r="I34" s="146"/>
      <c r="J34" s="136"/>
      <c r="K34" s="146"/>
      <c r="L34" s="136"/>
      <c r="M34" s="152"/>
      <c r="N34" s="144"/>
      <c r="O34" s="146"/>
      <c r="P34" s="136"/>
      <c r="Q34" s="152"/>
      <c r="R34" s="144"/>
      <c r="S34" s="152"/>
      <c r="T34" s="144"/>
      <c r="U34" s="152"/>
      <c r="V34" s="136"/>
      <c r="W34" s="152"/>
      <c r="X34" s="139"/>
      <c r="Y34" s="147"/>
      <c r="AA34" s="131"/>
      <c r="AB34" s="131"/>
      <c r="AD34" s="131"/>
      <c r="AF34" s="131"/>
      <c r="AH34" s="131"/>
      <c r="AJ34" s="131"/>
      <c r="AL34" s="131"/>
      <c r="AN34" s="131"/>
      <c r="AP34" s="131"/>
      <c r="AR34" s="131"/>
      <c r="AT34" s="131"/>
    </row>
    <row r="35" spans="1:46" s="128" customFormat="1" ht="15.95" customHeight="1" thickBot="1">
      <c r="A35" s="251" t="s">
        <v>217</v>
      </c>
      <c r="E35" s="135"/>
      <c r="F35" s="136"/>
      <c r="G35" s="153">
        <f>SUM(G30:H33)</f>
        <v>383125000</v>
      </c>
      <c r="H35" s="161"/>
      <c r="I35" s="153">
        <f t="shared" ref="I35:Y35" si="0">SUM(I30:I33)</f>
        <v>504250000</v>
      </c>
      <c r="J35" s="161">
        <f t="shared" si="0"/>
        <v>0</v>
      </c>
      <c r="K35" s="153">
        <f t="shared" si="0"/>
        <v>38312500</v>
      </c>
      <c r="L35" s="161">
        <f t="shared" si="0"/>
        <v>0</v>
      </c>
      <c r="M35" s="153">
        <f t="shared" si="0"/>
        <v>17650798904</v>
      </c>
      <c r="N35" s="161">
        <f t="shared" si="0"/>
        <v>0</v>
      </c>
      <c r="O35" s="153">
        <f t="shared" si="0"/>
        <v>0</v>
      </c>
      <c r="P35" s="161">
        <f t="shared" si="0"/>
        <v>0</v>
      </c>
      <c r="Q35" s="153">
        <f t="shared" si="0"/>
        <v>1069996760</v>
      </c>
      <c r="R35" s="161">
        <f t="shared" si="0"/>
        <v>0</v>
      </c>
      <c r="S35" s="153">
        <f t="shared" si="0"/>
        <v>-103638827</v>
      </c>
      <c r="T35" s="161">
        <f t="shared" si="0"/>
        <v>0</v>
      </c>
      <c r="U35" s="153">
        <f t="shared" si="0"/>
        <v>-2910462</v>
      </c>
      <c r="V35" s="161">
        <f t="shared" si="0"/>
        <v>0</v>
      </c>
      <c r="W35" s="153">
        <f t="shared" si="0"/>
        <v>963447471</v>
      </c>
      <c r="X35" s="161">
        <f t="shared" si="0"/>
        <v>0</v>
      </c>
      <c r="Y35" s="153">
        <f t="shared" si="0"/>
        <v>19539933875</v>
      </c>
      <c r="AA35" s="131"/>
      <c r="AB35" s="131"/>
      <c r="AD35" s="131"/>
      <c r="AF35" s="131"/>
      <c r="AH35" s="131"/>
      <c r="AJ35" s="131"/>
      <c r="AL35" s="131"/>
      <c r="AN35" s="131"/>
      <c r="AP35" s="131"/>
      <c r="AR35" s="131"/>
      <c r="AT35" s="131"/>
    </row>
    <row r="36" spans="1:46" s="128" customFormat="1" ht="22.5" customHeight="1" thickTop="1">
      <c r="A36" s="134"/>
      <c r="E36" s="135"/>
      <c r="F36" s="136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36"/>
      <c r="W36" s="161"/>
      <c r="X36" s="136"/>
      <c r="Y36" s="161"/>
    </row>
    <row r="37" spans="1:46" ht="21.95" customHeight="1">
      <c r="A37" s="112" t="str">
        <f>'5 P&amp;L(3month)'!A49</f>
        <v>The notes to the interim financial information are an integral part of this interim financial information.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AA37" s="81"/>
      <c r="AB37" s="81"/>
    </row>
    <row r="38" spans="1:46" ht="16.5" customHeight="1">
      <c r="AA38" s="81"/>
      <c r="AB38" s="81"/>
    </row>
    <row r="39" spans="1:46" ht="16.5" customHeight="1">
      <c r="AA39" s="81"/>
      <c r="AB39" s="81"/>
    </row>
    <row r="40" spans="1:46" ht="16.5" customHeight="1">
      <c r="AA40" s="81"/>
      <c r="AB40" s="81"/>
    </row>
  </sheetData>
  <mergeCells count="5">
    <mergeCell ref="A3:Y3"/>
    <mergeCell ref="G6:Y6"/>
    <mergeCell ref="O7:W7"/>
    <mergeCell ref="O8:V8"/>
    <mergeCell ref="K12:M12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42"/>
  <sheetViews>
    <sheetView zoomScale="110" zoomScaleNormal="110" zoomScaleSheetLayoutView="80" workbookViewId="0">
      <selection activeCell="D35" sqref="D35"/>
    </sheetView>
  </sheetViews>
  <sheetFormatPr defaultColWidth="9.140625" defaultRowHeight="16.5" customHeight="1"/>
  <cols>
    <col min="1" max="2" width="1.7109375" style="111" customWidth="1"/>
    <col min="3" max="3" width="30.140625" style="111" customWidth="1"/>
    <col min="4" max="4" width="5.7109375" style="115" customWidth="1"/>
    <col min="5" max="5" width="0.85546875" style="81" customWidth="1"/>
    <col min="6" max="6" width="11.7109375" style="81" customWidth="1"/>
    <col min="7" max="7" width="0.85546875" style="81" customWidth="1"/>
    <col min="8" max="8" width="10.85546875" style="81" customWidth="1"/>
    <col min="9" max="9" width="0.85546875" style="81" customWidth="1"/>
    <col min="10" max="10" width="12.5703125" style="81" customWidth="1"/>
    <col min="11" max="11" width="0.85546875" style="81" customWidth="1"/>
    <col min="12" max="12" width="13.28515625" style="81" customWidth="1"/>
    <col min="13" max="13" width="0.85546875" style="81" customWidth="1"/>
    <col min="14" max="14" width="14" style="81" customWidth="1"/>
    <col min="15" max="15" width="0.85546875" style="81" customWidth="1"/>
    <col min="16" max="16" width="15.28515625" style="81" customWidth="1"/>
    <col min="17" max="17" width="0.85546875" style="81" customWidth="1"/>
    <col min="18" max="18" width="16.7109375" style="81" customWidth="1"/>
    <col min="19" max="19" width="0.85546875" style="81" customWidth="1"/>
    <col min="20" max="20" width="12.28515625" style="81" customWidth="1"/>
    <col min="21" max="21" width="0.85546875" style="81" customWidth="1"/>
    <col min="22" max="22" width="12.7109375" style="81" customWidth="1"/>
    <col min="23" max="16384" width="9.140625" style="111"/>
  </cols>
  <sheetData>
    <row r="1" spans="1:22" s="56" customFormat="1" ht="16.5" customHeight="1">
      <c r="A1" s="227" t="s">
        <v>18</v>
      </c>
      <c r="B1" s="227"/>
      <c r="C1" s="227"/>
      <c r="D1" s="60"/>
      <c r="E1" s="81"/>
      <c r="F1" s="81"/>
      <c r="G1" s="81"/>
      <c r="H1" s="62"/>
      <c r="I1" s="62"/>
      <c r="J1" s="62"/>
      <c r="K1" s="62"/>
      <c r="L1" s="61" t="s">
        <v>20</v>
      </c>
      <c r="M1" s="61"/>
      <c r="N1" s="61"/>
      <c r="O1" s="61"/>
      <c r="P1" s="61"/>
      <c r="Q1" s="61"/>
      <c r="R1" s="61"/>
      <c r="S1" s="61"/>
      <c r="T1" s="61"/>
      <c r="U1" s="61"/>
      <c r="V1" s="81"/>
    </row>
    <row r="2" spans="1:22" s="56" customFormat="1" ht="16.5" customHeight="1">
      <c r="A2" s="227" t="s">
        <v>134</v>
      </c>
      <c r="B2" s="227"/>
      <c r="C2" s="227"/>
      <c r="D2" s="60"/>
      <c r="E2" s="81"/>
      <c r="F2" s="81"/>
      <c r="G2" s="81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81"/>
    </row>
    <row r="3" spans="1:22" s="56" customFormat="1" ht="16.5" customHeight="1">
      <c r="A3" s="235" t="str">
        <f>'8'!A3:Y3</f>
        <v>For the nine-month period ended 31 December 2021</v>
      </c>
      <c r="B3" s="235"/>
      <c r="C3" s="235"/>
      <c r="D3" s="63"/>
      <c r="E3" s="235"/>
      <c r="F3" s="235"/>
      <c r="G3" s="240"/>
      <c r="H3" s="235"/>
      <c r="I3" s="240"/>
      <c r="J3" s="235"/>
      <c r="K3" s="240"/>
      <c r="L3" s="235"/>
      <c r="M3" s="240"/>
      <c r="N3" s="235"/>
      <c r="O3" s="240"/>
      <c r="P3" s="235"/>
      <c r="Q3" s="240"/>
      <c r="R3" s="235"/>
      <c r="S3" s="240"/>
      <c r="T3" s="235"/>
      <c r="U3" s="240"/>
      <c r="V3" s="235"/>
    </row>
    <row r="4" spans="1:22" s="56" customFormat="1" ht="16.5" customHeight="1">
      <c r="A4" s="227"/>
      <c r="B4" s="227"/>
      <c r="C4" s="227"/>
      <c r="D4" s="60"/>
      <c r="E4" s="81"/>
      <c r="F4" s="81"/>
      <c r="G4" s="81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81"/>
    </row>
    <row r="5" spans="1:22" s="124" customFormat="1" ht="16.5" customHeight="1">
      <c r="A5" s="125"/>
      <c r="B5" s="125"/>
      <c r="C5" s="125"/>
      <c r="D5" s="155"/>
      <c r="E5" s="131"/>
      <c r="F5" s="131"/>
      <c r="G5" s="131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1"/>
    </row>
    <row r="6" spans="1:22" s="124" customFormat="1" ht="16.5" customHeight="1">
      <c r="A6" s="125"/>
      <c r="B6" s="125"/>
      <c r="C6" s="125"/>
      <c r="D6" s="155"/>
      <c r="E6" s="126"/>
      <c r="F6" s="317" t="s">
        <v>135</v>
      </c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</row>
    <row r="7" spans="1:22" s="124" customFormat="1" ht="16.5" customHeight="1">
      <c r="A7" s="125"/>
      <c r="B7" s="125"/>
      <c r="C7" s="127"/>
      <c r="D7" s="129"/>
      <c r="E7" s="127"/>
      <c r="F7" s="127"/>
      <c r="G7" s="127"/>
      <c r="H7" s="127"/>
      <c r="I7" s="127"/>
      <c r="M7" s="129"/>
      <c r="N7" s="319" t="s">
        <v>69</v>
      </c>
      <c r="O7" s="319"/>
      <c r="P7" s="319"/>
      <c r="Q7" s="319"/>
      <c r="R7" s="319"/>
      <c r="S7" s="319"/>
      <c r="T7" s="319"/>
      <c r="U7" s="127"/>
      <c r="V7" s="127"/>
    </row>
    <row r="8" spans="1:22" s="124" customFormat="1" ht="16.5" customHeight="1">
      <c r="A8" s="125"/>
      <c r="B8" s="125"/>
      <c r="C8" s="127"/>
      <c r="D8" s="129"/>
      <c r="E8" s="127"/>
      <c r="F8" s="127"/>
      <c r="G8" s="127"/>
      <c r="H8" s="127"/>
      <c r="I8" s="127"/>
      <c r="M8" s="129"/>
      <c r="N8" s="319" t="s">
        <v>105</v>
      </c>
      <c r="O8" s="319"/>
      <c r="P8" s="319"/>
      <c r="Q8" s="319"/>
      <c r="R8" s="319"/>
      <c r="S8" s="155"/>
      <c r="T8" s="155"/>
      <c r="U8" s="127"/>
      <c r="V8" s="127"/>
    </row>
    <row r="9" spans="1:22" s="124" customFormat="1" ht="16.5" customHeight="1">
      <c r="A9" s="125"/>
      <c r="B9" s="125"/>
      <c r="C9" s="127"/>
      <c r="D9" s="129"/>
      <c r="E9" s="127"/>
      <c r="F9" s="127"/>
      <c r="G9" s="127"/>
      <c r="H9" s="127"/>
      <c r="I9" s="127"/>
      <c r="M9" s="129"/>
      <c r="P9" s="127" t="s">
        <v>146</v>
      </c>
      <c r="Q9" s="127"/>
      <c r="R9" s="127"/>
      <c r="S9" s="155"/>
      <c r="T9" s="155"/>
      <c r="U9" s="127"/>
      <c r="V9" s="127"/>
    </row>
    <row r="10" spans="1:22" s="124" customFormat="1" ht="16.5" customHeight="1">
      <c r="A10" s="125"/>
      <c r="B10" s="125"/>
      <c r="C10" s="127"/>
      <c r="D10" s="129"/>
      <c r="E10" s="127"/>
      <c r="F10" s="127"/>
      <c r="G10" s="127"/>
      <c r="H10" s="127"/>
      <c r="I10" s="127"/>
      <c r="M10" s="129"/>
      <c r="P10" s="127" t="s">
        <v>124</v>
      </c>
      <c r="Q10" s="127"/>
      <c r="R10" s="127"/>
      <c r="S10" s="155"/>
      <c r="T10" s="155"/>
      <c r="U10" s="127"/>
      <c r="V10" s="127"/>
    </row>
    <row r="11" spans="1:22" s="124" customFormat="1" ht="16.5" customHeight="1">
      <c r="A11" s="125"/>
      <c r="B11" s="125"/>
      <c r="C11" s="127"/>
      <c r="D11" s="129"/>
      <c r="E11" s="127"/>
      <c r="F11" s="127"/>
      <c r="G11" s="127"/>
      <c r="H11" s="127"/>
      <c r="I11" s="127"/>
      <c r="M11" s="129"/>
      <c r="N11" s="129"/>
      <c r="O11" s="129"/>
      <c r="P11" s="127" t="s">
        <v>171</v>
      </c>
      <c r="Q11" s="127"/>
      <c r="R11" s="127"/>
      <c r="S11" s="125"/>
      <c r="T11" s="125"/>
      <c r="U11" s="127"/>
      <c r="V11" s="127"/>
    </row>
    <row r="12" spans="1:22" s="124" customFormat="1" ht="16.5" customHeight="1">
      <c r="D12" s="126"/>
      <c r="E12" s="131"/>
      <c r="F12" s="131"/>
      <c r="G12" s="131"/>
      <c r="H12" s="131"/>
      <c r="I12" s="127"/>
      <c r="J12" s="317" t="s">
        <v>7</v>
      </c>
      <c r="K12" s="317"/>
      <c r="L12" s="317"/>
      <c r="M12" s="132"/>
      <c r="O12" s="127"/>
      <c r="P12" s="127" t="s">
        <v>154</v>
      </c>
      <c r="Q12" s="127"/>
      <c r="R12" s="127"/>
      <c r="S12" s="127"/>
      <c r="T12" s="127" t="s">
        <v>26</v>
      </c>
      <c r="U12" s="127"/>
      <c r="V12" s="132"/>
    </row>
    <row r="13" spans="1:22" s="124" customFormat="1" ht="16.5" customHeight="1">
      <c r="D13" s="126"/>
      <c r="E13" s="127"/>
      <c r="F13" s="127" t="s">
        <v>21</v>
      </c>
      <c r="G13" s="127"/>
      <c r="H13" s="127" t="s">
        <v>30</v>
      </c>
      <c r="I13" s="127"/>
      <c r="J13" s="127" t="s">
        <v>190</v>
      </c>
      <c r="K13" s="127"/>
      <c r="L13" s="127"/>
      <c r="M13" s="127"/>
      <c r="N13" s="127" t="s">
        <v>151</v>
      </c>
      <c r="O13" s="127"/>
      <c r="P13" s="130" t="s">
        <v>153</v>
      </c>
      <c r="Q13" s="130"/>
      <c r="R13" s="130" t="s">
        <v>155</v>
      </c>
      <c r="S13" s="127"/>
      <c r="T13" s="127" t="s">
        <v>73</v>
      </c>
      <c r="U13" s="127"/>
    </row>
    <row r="14" spans="1:22" s="124" customFormat="1" ht="16.5" customHeight="1">
      <c r="A14" s="125"/>
      <c r="B14" s="125"/>
      <c r="C14" s="125"/>
      <c r="D14" s="155"/>
      <c r="E14" s="127"/>
      <c r="F14" s="127" t="s">
        <v>32</v>
      </c>
      <c r="G14" s="127"/>
      <c r="H14" s="127" t="s">
        <v>23</v>
      </c>
      <c r="I14" s="127"/>
      <c r="J14" s="127" t="s">
        <v>25</v>
      </c>
      <c r="K14" s="127"/>
      <c r="L14" s="127"/>
      <c r="M14" s="127"/>
      <c r="N14" s="127" t="s">
        <v>149</v>
      </c>
      <c r="O14" s="127"/>
      <c r="P14" s="130" t="s">
        <v>152</v>
      </c>
      <c r="Q14" s="130"/>
      <c r="R14" s="130" t="s">
        <v>156</v>
      </c>
      <c r="S14" s="127"/>
      <c r="T14" s="127" t="s">
        <v>77</v>
      </c>
      <c r="U14" s="127"/>
      <c r="V14" s="127" t="s">
        <v>26</v>
      </c>
    </row>
    <row r="15" spans="1:22" s="124" customFormat="1" ht="16.5" customHeight="1">
      <c r="A15" s="125"/>
      <c r="B15" s="125"/>
      <c r="C15" s="125"/>
      <c r="D15" s="126"/>
      <c r="E15" s="127"/>
      <c r="F15" s="127" t="s">
        <v>22</v>
      </c>
      <c r="G15" s="127"/>
      <c r="H15" s="127" t="s">
        <v>24</v>
      </c>
      <c r="I15" s="127"/>
      <c r="J15" s="127" t="s">
        <v>35</v>
      </c>
      <c r="K15" s="127"/>
      <c r="L15" s="127" t="s">
        <v>31</v>
      </c>
      <c r="M15" s="127"/>
      <c r="N15" s="154" t="s">
        <v>150</v>
      </c>
      <c r="O15" s="127"/>
      <c r="P15" s="130" t="s">
        <v>148</v>
      </c>
      <c r="Q15" s="130"/>
      <c r="R15" s="130" t="s">
        <v>157</v>
      </c>
      <c r="S15" s="127"/>
      <c r="T15" s="127" t="s">
        <v>72</v>
      </c>
      <c r="U15" s="127"/>
      <c r="V15" s="127" t="s">
        <v>71</v>
      </c>
    </row>
    <row r="16" spans="1:22" s="124" customFormat="1" ht="16.5" customHeight="1">
      <c r="A16" s="125"/>
      <c r="B16" s="125"/>
      <c r="C16" s="125"/>
      <c r="D16" s="261" t="s">
        <v>201</v>
      </c>
      <c r="E16" s="127"/>
      <c r="F16" s="133" t="s">
        <v>63</v>
      </c>
      <c r="G16" s="127"/>
      <c r="H16" s="133" t="s">
        <v>63</v>
      </c>
      <c r="I16" s="127"/>
      <c r="J16" s="133" t="s">
        <v>63</v>
      </c>
      <c r="K16" s="127"/>
      <c r="L16" s="133" t="s">
        <v>63</v>
      </c>
      <c r="M16" s="127"/>
      <c r="N16" s="133" t="s">
        <v>63</v>
      </c>
      <c r="O16" s="127"/>
      <c r="P16" s="133" t="s">
        <v>63</v>
      </c>
      <c r="Q16" s="160"/>
      <c r="R16" s="133" t="s">
        <v>63</v>
      </c>
      <c r="S16" s="127"/>
      <c r="T16" s="133" t="s">
        <v>63</v>
      </c>
      <c r="U16" s="127"/>
      <c r="V16" s="133" t="s">
        <v>63</v>
      </c>
    </row>
    <row r="17" spans="1:41" s="128" customFormat="1" ht="16.5" customHeight="1">
      <c r="A17" s="134" t="s">
        <v>139</v>
      </c>
      <c r="D17" s="135"/>
      <c r="E17" s="141"/>
    </row>
    <row r="18" spans="1:41" s="128" customFormat="1" ht="16.5" customHeight="1">
      <c r="A18" s="134"/>
      <c r="B18" s="134" t="s">
        <v>143</v>
      </c>
      <c r="D18" s="135"/>
      <c r="E18" s="141"/>
      <c r="F18" s="156">
        <v>383125000</v>
      </c>
      <c r="G18" s="239"/>
      <c r="H18" s="156">
        <v>504250000</v>
      </c>
      <c r="I18" s="141"/>
      <c r="J18" s="156">
        <v>38312500</v>
      </c>
      <c r="K18" s="141"/>
      <c r="L18" s="156">
        <v>15168253176</v>
      </c>
      <c r="M18" s="141"/>
      <c r="N18" s="156">
        <v>448000</v>
      </c>
      <c r="O18" s="141"/>
      <c r="P18" s="156">
        <v>0</v>
      </c>
      <c r="Q18" s="164"/>
      <c r="R18" s="156">
        <v>-23200047</v>
      </c>
      <c r="S18" s="239"/>
      <c r="T18" s="156">
        <v>-22752047</v>
      </c>
      <c r="U18" s="164"/>
      <c r="V18" s="156">
        <v>16071188629</v>
      </c>
      <c r="X18" s="131"/>
      <c r="Y18" s="131"/>
      <c r="AA18" s="131"/>
      <c r="AC18" s="131"/>
      <c r="AE18" s="131"/>
      <c r="AG18" s="131"/>
      <c r="AI18" s="131"/>
      <c r="AK18" s="131"/>
      <c r="AM18" s="131"/>
      <c r="AO18" s="131"/>
    </row>
    <row r="19" spans="1:41" s="128" customFormat="1" ht="16.5" customHeight="1">
      <c r="A19" s="128" t="s">
        <v>144</v>
      </c>
      <c r="D19" s="135"/>
      <c r="E19" s="141"/>
      <c r="F19" s="156"/>
      <c r="G19" s="239"/>
      <c r="H19" s="156"/>
      <c r="I19" s="141"/>
      <c r="J19" s="156"/>
      <c r="K19" s="141"/>
      <c r="L19" s="156"/>
      <c r="M19" s="141"/>
      <c r="N19" s="156"/>
      <c r="O19" s="141"/>
      <c r="P19" s="156"/>
      <c r="Q19" s="164"/>
      <c r="R19" s="156"/>
      <c r="S19" s="239"/>
      <c r="T19" s="156"/>
      <c r="U19" s="164"/>
      <c r="V19" s="156"/>
      <c r="X19" s="131"/>
      <c r="Y19" s="131"/>
      <c r="AA19" s="131"/>
      <c r="AC19" s="131"/>
      <c r="AE19" s="131"/>
      <c r="AG19" s="131"/>
      <c r="AI19" s="131"/>
      <c r="AK19" s="131"/>
      <c r="AM19" s="131"/>
      <c r="AO19" s="131"/>
    </row>
    <row r="20" spans="1:41" s="128" customFormat="1" ht="16.5" customHeight="1">
      <c r="B20" s="128" t="s">
        <v>172</v>
      </c>
      <c r="D20" s="135"/>
      <c r="E20" s="141"/>
      <c r="F20" s="192">
        <v>0</v>
      </c>
      <c r="G20" s="239"/>
      <c r="H20" s="192">
        <v>0</v>
      </c>
      <c r="I20" s="141"/>
      <c r="J20" s="192">
        <v>0</v>
      </c>
      <c r="K20" s="141"/>
      <c r="L20" s="192">
        <v>0</v>
      </c>
      <c r="M20" s="141"/>
      <c r="N20" s="192">
        <v>-448000</v>
      </c>
      <c r="O20" s="141"/>
      <c r="P20" s="192">
        <v>952053219</v>
      </c>
      <c r="Q20" s="164"/>
      <c r="R20" s="192">
        <v>0</v>
      </c>
      <c r="S20" s="239"/>
      <c r="T20" s="192">
        <v>951605219</v>
      </c>
      <c r="U20" s="164"/>
      <c r="V20" s="192">
        <v>951605219</v>
      </c>
      <c r="X20" s="131"/>
      <c r="Y20" s="131"/>
      <c r="AA20" s="131"/>
      <c r="AC20" s="131"/>
      <c r="AE20" s="131"/>
      <c r="AG20" s="131"/>
      <c r="AI20" s="131"/>
      <c r="AK20" s="131"/>
      <c r="AM20" s="131"/>
      <c r="AO20" s="131"/>
    </row>
    <row r="21" spans="1:41" s="128" customFormat="1" ht="6" customHeight="1">
      <c r="D21" s="135"/>
      <c r="E21" s="141"/>
      <c r="F21" s="164"/>
      <c r="G21" s="239"/>
      <c r="H21" s="164"/>
      <c r="I21" s="141"/>
      <c r="J21" s="164"/>
      <c r="K21" s="141"/>
      <c r="L21" s="164"/>
      <c r="M21" s="141"/>
      <c r="N21" s="164"/>
      <c r="O21" s="141"/>
      <c r="P21" s="164"/>
      <c r="Q21" s="164"/>
      <c r="R21" s="164"/>
      <c r="S21" s="239"/>
      <c r="T21" s="164"/>
      <c r="U21" s="164"/>
      <c r="V21" s="164"/>
      <c r="X21" s="131"/>
      <c r="Y21" s="131"/>
      <c r="AA21" s="131"/>
      <c r="AC21" s="131"/>
      <c r="AE21" s="131"/>
      <c r="AG21" s="131"/>
      <c r="AI21" s="131"/>
      <c r="AK21" s="131"/>
      <c r="AM21" s="131"/>
      <c r="AO21" s="131"/>
    </row>
    <row r="22" spans="1:41" s="128" customFormat="1" ht="16.5" customHeight="1">
      <c r="A22" s="134" t="s">
        <v>139</v>
      </c>
      <c r="D22" s="135"/>
      <c r="E22" s="141"/>
      <c r="F22" s="164"/>
      <c r="G22" s="239"/>
      <c r="H22" s="164"/>
      <c r="I22" s="141"/>
      <c r="J22" s="164"/>
      <c r="K22" s="141"/>
      <c r="L22" s="164"/>
      <c r="M22" s="141"/>
      <c r="N22" s="164"/>
      <c r="O22" s="141"/>
      <c r="P22" s="164"/>
      <c r="Q22" s="164"/>
      <c r="R22" s="164"/>
      <c r="S22" s="239"/>
      <c r="T22" s="164"/>
      <c r="U22" s="164"/>
      <c r="V22" s="164"/>
      <c r="X22" s="131"/>
      <c r="Y22" s="131"/>
      <c r="AA22" s="131"/>
      <c r="AC22" s="131"/>
      <c r="AE22" s="131"/>
      <c r="AG22" s="131"/>
      <c r="AI22" s="131"/>
      <c r="AK22" s="131"/>
      <c r="AM22" s="131"/>
      <c r="AO22" s="131"/>
    </row>
    <row r="23" spans="1:41" s="128" customFormat="1" ht="16.5" customHeight="1">
      <c r="B23" s="134" t="s">
        <v>145</v>
      </c>
      <c r="D23" s="135"/>
      <c r="E23" s="141"/>
      <c r="F23" s="156">
        <f>SUM(F18:F20)</f>
        <v>383125000</v>
      </c>
      <c r="G23" s="164"/>
      <c r="H23" s="156">
        <f>SUM(H18:H20)</f>
        <v>504250000</v>
      </c>
      <c r="I23" s="156"/>
      <c r="J23" s="156">
        <f>SUM(J18:J20)</f>
        <v>38312500</v>
      </c>
      <c r="K23" s="156"/>
      <c r="L23" s="156">
        <f>SUM(L18:L20)</f>
        <v>15168253176</v>
      </c>
      <c r="M23" s="156"/>
      <c r="N23" s="156">
        <f>SUM(N18:N20)</f>
        <v>0</v>
      </c>
      <c r="O23" s="156"/>
      <c r="P23" s="156">
        <f>SUM(P18:P20)</f>
        <v>952053219</v>
      </c>
      <c r="Q23" s="164"/>
      <c r="R23" s="156">
        <f>SUM(R18:R20)</f>
        <v>-23200047</v>
      </c>
      <c r="S23" s="164"/>
      <c r="T23" s="156">
        <f>SUM(T18:T20)</f>
        <v>928853172</v>
      </c>
      <c r="U23" s="164"/>
      <c r="V23" s="156">
        <f>SUM(V18:V20)</f>
        <v>17022793848</v>
      </c>
      <c r="X23" s="131"/>
      <c r="Y23" s="131"/>
      <c r="AA23" s="131"/>
      <c r="AC23" s="131"/>
      <c r="AE23" s="131"/>
      <c r="AG23" s="131"/>
      <c r="AI23" s="131"/>
      <c r="AK23" s="131"/>
      <c r="AM23" s="131"/>
      <c r="AO23" s="131"/>
    </row>
    <row r="24" spans="1:41" s="128" customFormat="1" ht="16.5" customHeight="1">
      <c r="A24" s="128" t="s">
        <v>188</v>
      </c>
      <c r="B24" s="134"/>
      <c r="D24" s="135"/>
      <c r="E24" s="141"/>
      <c r="F24" s="156"/>
      <c r="G24" s="164"/>
      <c r="H24" s="156"/>
      <c r="I24" s="156"/>
      <c r="J24" s="156"/>
      <c r="K24" s="156"/>
      <c r="L24" s="156"/>
      <c r="M24" s="156"/>
      <c r="N24" s="156"/>
      <c r="O24" s="156"/>
      <c r="P24" s="156"/>
      <c r="Q24" s="164"/>
      <c r="R24" s="156"/>
      <c r="S24" s="164"/>
      <c r="T24" s="156"/>
      <c r="U24" s="164"/>
      <c r="V24" s="156"/>
      <c r="X24" s="131"/>
      <c r="Y24" s="131"/>
      <c r="AA24" s="131"/>
      <c r="AC24" s="131"/>
      <c r="AE24" s="131"/>
      <c r="AG24" s="131"/>
      <c r="AI24" s="131"/>
      <c r="AK24" s="131"/>
      <c r="AM24" s="131"/>
      <c r="AO24" s="131"/>
    </row>
    <row r="25" spans="1:41" s="128" customFormat="1" ht="16.5" customHeight="1">
      <c r="B25" s="128" t="s">
        <v>162</v>
      </c>
      <c r="D25" s="135"/>
      <c r="E25" s="141"/>
      <c r="F25" s="163">
        <v>0</v>
      </c>
      <c r="G25" s="164"/>
      <c r="H25" s="163">
        <v>0</v>
      </c>
      <c r="I25" s="164"/>
      <c r="J25" s="163">
        <v>0</v>
      </c>
      <c r="K25" s="161"/>
      <c r="L25" s="172">
        <v>443214053</v>
      </c>
      <c r="M25" s="161"/>
      <c r="N25" s="161">
        <v>0</v>
      </c>
      <c r="O25" s="161"/>
      <c r="P25" s="163">
        <v>23838806</v>
      </c>
      <c r="Q25" s="163"/>
      <c r="R25" s="163">
        <v>0</v>
      </c>
      <c r="S25" s="161"/>
      <c r="T25" s="163">
        <f>SUM(R25,P25,N25)</f>
        <v>23838806</v>
      </c>
      <c r="U25" s="172"/>
      <c r="V25" s="161">
        <f>SUM(T25,L25,J25,H25,F25)</f>
        <v>467052859</v>
      </c>
      <c r="W25" s="256"/>
      <c r="X25" s="131"/>
      <c r="Y25" s="131"/>
      <c r="AA25" s="131"/>
      <c r="AC25" s="131"/>
      <c r="AE25" s="131"/>
      <c r="AG25" s="131"/>
      <c r="AI25" s="131"/>
      <c r="AK25" s="131"/>
      <c r="AM25" s="131"/>
      <c r="AO25" s="131"/>
    </row>
    <row r="26" spans="1:41" s="128" customFormat="1" ht="16.5" customHeight="1">
      <c r="A26" s="263" t="s">
        <v>192</v>
      </c>
      <c r="D26" s="135"/>
      <c r="E26" s="141"/>
      <c r="F26" s="264">
        <v>0</v>
      </c>
      <c r="G26" s="164"/>
      <c r="H26" s="264">
        <v>0</v>
      </c>
      <c r="I26" s="164"/>
      <c r="J26" s="264">
        <v>0</v>
      </c>
      <c r="K26" s="161"/>
      <c r="L26" s="142">
        <v>-632155425</v>
      </c>
      <c r="M26" s="161"/>
      <c r="N26" s="143">
        <v>0</v>
      </c>
      <c r="O26" s="161"/>
      <c r="P26" s="264">
        <v>0</v>
      </c>
      <c r="Q26" s="163"/>
      <c r="R26" s="264">
        <v>0</v>
      </c>
      <c r="S26" s="161"/>
      <c r="T26" s="264">
        <f>SUM(R26,P26,N26)</f>
        <v>0</v>
      </c>
      <c r="U26" s="172"/>
      <c r="V26" s="143">
        <f>SUM(T26,L26,J26,H26,F26)</f>
        <v>-632155425</v>
      </c>
      <c r="X26" s="131"/>
      <c r="Y26" s="131"/>
      <c r="AA26" s="131"/>
      <c r="AC26" s="131"/>
      <c r="AE26" s="131"/>
      <c r="AG26" s="131"/>
      <c r="AI26" s="131"/>
      <c r="AK26" s="131"/>
      <c r="AM26" s="131"/>
      <c r="AO26" s="131"/>
    </row>
    <row r="27" spans="1:41" s="128" customFormat="1" ht="6" customHeight="1">
      <c r="D27" s="135"/>
      <c r="E27" s="136"/>
      <c r="F27" s="137"/>
      <c r="G27" s="161"/>
      <c r="H27" s="137"/>
      <c r="I27" s="161"/>
      <c r="J27" s="137"/>
      <c r="K27" s="161"/>
      <c r="L27" s="144"/>
      <c r="M27" s="171"/>
      <c r="N27" s="144"/>
      <c r="O27" s="171"/>
      <c r="P27" s="144"/>
      <c r="Q27" s="171"/>
      <c r="R27" s="144"/>
      <c r="S27" s="171"/>
      <c r="T27" s="144"/>
      <c r="U27" s="173"/>
      <c r="V27" s="136"/>
      <c r="X27" s="131"/>
      <c r="Y27" s="131"/>
      <c r="AA27" s="131"/>
      <c r="AC27" s="131"/>
      <c r="AE27" s="131"/>
      <c r="AG27" s="131"/>
      <c r="AI27" s="131"/>
      <c r="AK27" s="131"/>
      <c r="AM27" s="131"/>
      <c r="AO27" s="131"/>
    </row>
    <row r="28" spans="1:41" s="128" customFormat="1" ht="16.5" customHeight="1" thickBot="1">
      <c r="A28" s="251" t="s">
        <v>216</v>
      </c>
      <c r="B28" s="134"/>
      <c r="D28" s="135"/>
      <c r="E28" s="136"/>
      <c r="F28" s="157">
        <f>SUM(F23:F27)</f>
        <v>383125000</v>
      </c>
      <c r="G28" s="164"/>
      <c r="H28" s="157">
        <f>SUM(H23:H27)</f>
        <v>504250000</v>
      </c>
      <c r="I28" s="164"/>
      <c r="J28" s="157">
        <f>SUM(J23:J27)</f>
        <v>38312500</v>
      </c>
      <c r="K28" s="164"/>
      <c r="L28" s="157">
        <f>SUM(L23:L27)</f>
        <v>14979311804</v>
      </c>
      <c r="M28" s="164"/>
      <c r="N28" s="157">
        <f>SUM(N23:N27)</f>
        <v>0</v>
      </c>
      <c r="O28" s="164"/>
      <c r="P28" s="157">
        <f>SUM(P23:P27)</f>
        <v>975892025</v>
      </c>
      <c r="Q28" s="164"/>
      <c r="R28" s="157">
        <f>SUM(R23:R27)</f>
        <v>-23200047</v>
      </c>
      <c r="S28" s="164"/>
      <c r="T28" s="157">
        <f>SUM(T23:T27)</f>
        <v>952691978</v>
      </c>
      <c r="U28" s="164"/>
      <c r="V28" s="157">
        <f>SUM(V23:V27)</f>
        <v>16857691282</v>
      </c>
      <c r="X28" s="131"/>
      <c r="Y28" s="131"/>
      <c r="AA28" s="131"/>
      <c r="AC28" s="131"/>
      <c r="AE28" s="131"/>
      <c r="AG28" s="131"/>
      <c r="AI28" s="131"/>
      <c r="AK28" s="131"/>
      <c r="AM28" s="131"/>
      <c r="AO28" s="131"/>
    </row>
    <row r="29" spans="1:41" s="128" customFormat="1" ht="16.5" customHeight="1" thickTop="1">
      <c r="A29" s="251"/>
      <c r="B29" s="134"/>
      <c r="D29" s="135"/>
      <c r="E29" s="136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X29" s="131"/>
      <c r="Y29" s="131"/>
      <c r="AA29" s="131"/>
      <c r="AC29" s="131"/>
      <c r="AE29" s="131"/>
      <c r="AG29" s="131"/>
      <c r="AI29" s="131"/>
      <c r="AK29" s="131"/>
      <c r="AM29" s="131"/>
      <c r="AO29" s="131"/>
    </row>
    <row r="30" spans="1:41" s="128" customFormat="1" ht="16.5" customHeight="1">
      <c r="A30" s="134"/>
      <c r="B30" s="134"/>
      <c r="D30" s="135"/>
      <c r="E30" s="136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X30" s="131"/>
      <c r="Y30" s="131"/>
      <c r="AA30" s="131"/>
      <c r="AC30" s="131"/>
      <c r="AE30" s="131"/>
      <c r="AG30" s="131"/>
      <c r="AI30" s="131"/>
      <c r="AK30" s="131"/>
      <c r="AM30" s="131"/>
      <c r="AO30" s="131"/>
    </row>
    <row r="31" spans="1:41" s="128" customFormat="1" ht="16.5" customHeight="1">
      <c r="A31" s="134" t="s">
        <v>183</v>
      </c>
      <c r="D31" s="135"/>
      <c r="E31" s="141"/>
      <c r="F31" s="170">
        <v>383125000</v>
      </c>
      <c r="G31" s="239"/>
      <c r="H31" s="170">
        <v>504250000</v>
      </c>
      <c r="I31" s="141">
        <v>0</v>
      </c>
      <c r="J31" s="170">
        <v>38312500</v>
      </c>
      <c r="K31" s="141"/>
      <c r="L31" s="170">
        <v>15484861795</v>
      </c>
      <c r="M31" s="141"/>
      <c r="N31" s="170">
        <v>0</v>
      </c>
      <c r="O31" s="141"/>
      <c r="P31" s="170">
        <v>969173204</v>
      </c>
      <c r="Q31" s="164"/>
      <c r="R31" s="170">
        <v>-2910462</v>
      </c>
      <c r="S31" s="239"/>
      <c r="T31" s="170">
        <v>966262742</v>
      </c>
      <c r="U31" s="164"/>
      <c r="V31" s="170">
        <v>17376812037</v>
      </c>
      <c r="X31" s="131"/>
      <c r="Y31" s="131"/>
      <c r="AA31" s="131"/>
      <c r="AC31" s="131"/>
      <c r="AE31" s="131"/>
      <c r="AG31" s="131"/>
      <c r="AI31" s="131"/>
      <c r="AK31" s="131"/>
      <c r="AM31" s="131"/>
      <c r="AO31" s="131"/>
    </row>
    <row r="32" spans="1:41" s="128" customFormat="1" ht="16.5" customHeight="1">
      <c r="A32" s="128" t="s">
        <v>188</v>
      </c>
      <c r="D32" s="135"/>
      <c r="E32" s="141"/>
      <c r="F32" s="170"/>
      <c r="G32" s="239"/>
      <c r="H32" s="170"/>
      <c r="I32" s="141"/>
      <c r="J32" s="170"/>
      <c r="K32" s="141"/>
      <c r="L32" s="170"/>
      <c r="M32" s="141"/>
      <c r="N32" s="170"/>
      <c r="O32" s="141"/>
      <c r="P32" s="170"/>
      <c r="Q32" s="164"/>
      <c r="R32" s="170"/>
      <c r="S32" s="239"/>
      <c r="T32" s="170"/>
      <c r="U32" s="164"/>
      <c r="V32" s="170"/>
      <c r="X32" s="131"/>
      <c r="Y32" s="131"/>
      <c r="AA32" s="131"/>
      <c r="AC32" s="131"/>
      <c r="AE32" s="131"/>
      <c r="AG32" s="131"/>
      <c r="AI32" s="131"/>
      <c r="AK32" s="131"/>
      <c r="AM32" s="131"/>
      <c r="AO32" s="131"/>
    </row>
    <row r="33" spans="1:41" s="128" customFormat="1" ht="16.5" customHeight="1">
      <c r="B33" s="128" t="s">
        <v>162</v>
      </c>
      <c r="D33" s="135"/>
      <c r="E33" s="141"/>
      <c r="F33" s="170">
        <v>0</v>
      </c>
      <c r="G33" s="239"/>
      <c r="H33" s="170">
        <v>0</v>
      </c>
      <c r="I33" s="141"/>
      <c r="J33" s="170">
        <v>0</v>
      </c>
      <c r="K33" s="141"/>
      <c r="L33" s="170">
        <f>'6 P&amp;L(9month)'!J36</f>
        <v>1061823130</v>
      </c>
      <c r="M33" s="141"/>
      <c r="N33" s="170">
        <v>0</v>
      </c>
      <c r="O33" s="141"/>
      <c r="P33" s="170">
        <f>'7 P&amp;L(9month)'!I24</f>
        <v>100823556</v>
      </c>
      <c r="Q33" s="164"/>
      <c r="R33" s="170">
        <f>'7 P&amp;L(9month)'!I34</f>
        <v>0</v>
      </c>
      <c r="S33" s="239"/>
      <c r="T33" s="170">
        <f>SUM(P33:S33)</f>
        <v>100823556</v>
      </c>
      <c r="U33" s="164"/>
      <c r="V33" s="170">
        <f>L33+T33</f>
        <v>1162646686</v>
      </c>
      <c r="X33" s="131"/>
      <c r="Y33" s="131"/>
      <c r="AA33" s="131"/>
      <c r="AC33" s="131"/>
      <c r="AE33" s="131"/>
      <c r="AG33" s="131"/>
      <c r="AI33" s="131"/>
      <c r="AK33" s="131"/>
      <c r="AM33" s="131"/>
      <c r="AO33" s="131"/>
    </row>
    <row r="34" spans="1:41" s="128" customFormat="1" ht="16.5" customHeight="1">
      <c r="A34" s="262" t="s">
        <v>192</v>
      </c>
      <c r="D34" s="135">
        <v>16</v>
      </c>
      <c r="E34" s="156"/>
      <c r="F34" s="158">
        <v>0</v>
      </c>
      <c r="G34" s="164"/>
      <c r="H34" s="158">
        <v>0</v>
      </c>
      <c r="I34" s="164"/>
      <c r="J34" s="158">
        <v>0</v>
      </c>
      <c r="K34" s="161"/>
      <c r="L34" s="150">
        <v>-421436950</v>
      </c>
      <c r="M34" s="161"/>
      <c r="N34" s="151">
        <v>0</v>
      </c>
      <c r="O34" s="161"/>
      <c r="P34" s="158">
        <v>0</v>
      </c>
      <c r="Q34" s="163"/>
      <c r="R34" s="158">
        <v>0</v>
      </c>
      <c r="S34" s="161"/>
      <c r="T34" s="158">
        <f>SUM(P34:S34)</f>
        <v>0</v>
      </c>
      <c r="U34" s="172"/>
      <c r="V34" s="151">
        <f>L34+T34</f>
        <v>-421436950</v>
      </c>
      <c r="X34" s="131"/>
      <c r="Y34" s="131"/>
      <c r="AA34" s="131"/>
      <c r="AC34" s="131"/>
      <c r="AE34" s="131"/>
      <c r="AG34" s="131"/>
      <c r="AI34" s="131"/>
      <c r="AK34" s="131"/>
      <c r="AM34" s="131"/>
      <c r="AO34" s="131"/>
    </row>
    <row r="35" spans="1:41" s="128" customFormat="1" ht="6" customHeight="1">
      <c r="D35" s="135"/>
      <c r="E35" s="136"/>
      <c r="F35" s="146"/>
      <c r="G35" s="161"/>
      <c r="H35" s="146"/>
      <c r="I35" s="161"/>
      <c r="J35" s="146"/>
      <c r="K35" s="161"/>
      <c r="L35" s="152"/>
      <c r="M35" s="171"/>
      <c r="N35" s="152"/>
      <c r="O35" s="171"/>
      <c r="P35" s="152"/>
      <c r="Q35" s="171"/>
      <c r="R35" s="152"/>
      <c r="S35" s="171"/>
      <c r="T35" s="152"/>
      <c r="U35" s="173"/>
      <c r="V35" s="147"/>
      <c r="X35" s="131"/>
      <c r="Y35" s="131"/>
      <c r="AA35" s="131"/>
      <c r="AC35" s="131"/>
      <c r="AE35" s="131"/>
      <c r="AG35" s="131"/>
      <c r="AI35" s="131"/>
      <c r="AK35" s="131"/>
      <c r="AM35" s="131"/>
      <c r="AO35" s="131"/>
    </row>
    <row r="36" spans="1:41" s="128" customFormat="1" ht="16.5" customHeight="1" thickBot="1">
      <c r="A36" s="251" t="s">
        <v>217</v>
      </c>
      <c r="B36" s="134"/>
      <c r="D36" s="135"/>
      <c r="E36" s="136"/>
      <c r="F36" s="159">
        <f t="shared" ref="F36:U36" si="0">SUM(F31:F34)</f>
        <v>383125000</v>
      </c>
      <c r="G36" s="164">
        <f t="shared" si="0"/>
        <v>0</v>
      </c>
      <c r="H36" s="159">
        <f t="shared" si="0"/>
        <v>504250000</v>
      </c>
      <c r="I36" s="164">
        <f t="shared" si="0"/>
        <v>0</v>
      </c>
      <c r="J36" s="159">
        <f t="shared" si="0"/>
        <v>38312500</v>
      </c>
      <c r="K36" s="164">
        <f t="shared" si="0"/>
        <v>0</v>
      </c>
      <c r="L36" s="159">
        <f t="shared" si="0"/>
        <v>16125247975</v>
      </c>
      <c r="M36" s="164">
        <f t="shared" si="0"/>
        <v>0</v>
      </c>
      <c r="N36" s="159">
        <f t="shared" si="0"/>
        <v>0</v>
      </c>
      <c r="O36" s="164">
        <f t="shared" si="0"/>
        <v>0</v>
      </c>
      <c r="P36" s="159">
        <f t="shared" si="0"/>
        <v>1069996760</v>
      </c>
      <c r="Q36" s="164">
        <f t="shared" si="0"/>
        <v>0</v>
      </c>
      <c r="R36" s="159">
        <f t="shared" si="0"/>
        <v>-2910462</v>
      </c>
      <c r="S36" s="164">
        <f t="shared" si="0"/>
        <v>0</v>
      </c>
      <c r="T36" s="159">
        <f t="shared" si="0"/>
        <v>1067086298</v>
      </c>
      <c r="U36" s="164">
        <f t="shared" si="0"/>
        <v>0</v>
      </c>
      <c r="V36" s="159">
        <f>SUM(V31:V34)</f>
        <v>18118021773</v>
      </c>
      <c r="X36" s="131"/>
      <c r="Y36" s="131"/>
      <c r="AA36" s="131"/>
      <c r="AC36" s="131"/>
      <c r="AE36" s="131"/>
      <c r="AG36" s="131"/>
      <c r="AI36" s="131"/>
      <c r="AK36" s="131"/>
      <c r="AM36" s="131"/>
      <c r="AO36" s="131"/>
    </row>
    <row r="37" spans="1:41" s="128" customFormat="1" ht="19.5" customHeight="1" thickTop="1">
      <c r="A37" s="134"/>
      <c r="B37" s="134"/>
      <c r="D37" s="135"/>
      <c r="E37" s="136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</row>
    <row r="38" spans="1:41" ht="21.95" customHeight="1">
      <c r="A38" s="112" t="str">
        <f>'8'!A37</f>
        <v>The notes to the interim financial information are an integral part of this interim financial information.</v>
      </c>
      <c r="B38" s="112"/>
      <c r="C38" s="113"/>
      <c r="D38" s="167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X38" s="81"/>
      <c r="Y38" s="81"/>
    </row>
    <row r="39" spans="1:41" ht="16.5" customHeight="1">
      <c r="X39" s="81"/>
      <c r="Y39" s="81"/>
    </row>
    <row r="40" spans="1:41" ht="16.5" customHeight="1">
      <c r="X40" s="81"/>
      <c r="Y40" s="81"/>
    </row>
    <row r="41" spans="1:41" ht="16.5" customHeight="1">
      <c r="X41" s="81"/>
      <c r="Y41" s="81"/>
    </row>
    <row r="42" spans="1:41" ht="16.5" customHeight="1">
      <c r="X42" s="81"/>
      <c r="Y42" s="81"/>
    </row>
  </sheetData>
  <mergeCells count="4">
    <mergeCell ref="F6:V6"/>
    <mergeCell ref="N7:T7"/>
    <mergeCell ref="J12:L12"/>
    <mergeCell ref="N8:R8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109"/>
  <sheetViews>
    <sheetView zoomScale="110" zoomScaleNormal="110" zoomScaleSheetLayoutView="90" workbookViewId="0">
      <selection activeCell="D92" sqref="D92"/>
    </sheetView>
  </sheetViews>
  <sheetFormatPr defaultColWidth="9.140625" defaultRowHeight="16.5" customHeight="1"/>
  <cols>
    <col min="1" max="2" width="1.140625" style="90" customWidth="1"/>
    <col min="3" max="3" width="38.28515625" style="90" customWidth="1"/>
    <col min="4" max="4" width="5.140625" style="90" customWidth="1"/>
    <col min="5" max="5" width="0.5703125" style="90" customWidth="1"/>
    <col min="6" max="6" width="13.7109375" style="90" bestFit="1" customWidth="1"/>
    <col min="7" max="7" width="0.5703125" style="90" customWidth="1"/>
    <col min="8" max="8" width="13.7109375" style="90" bestFit="1" customWidth="1"/>
    <col min="9" max="9" width="0.5703125" style="90" customWidth="1"/>
    <col min="10" max="10" width="13.7109375" style="90" bestFit="1" customWidth="1"/>
    <col min="11" max="11" width="0.5703125" style="90" customWidth="1"/>
    <col min="12" max="12" width="13.7109375" style="90" bestFit="1" customWidth="1"/>
    <col min="13" max="13" width="9.140625" style="90"/>
    <col min="14" max="14" width="11.28515625" style="90" bestFit="1" customWidth="1"/>
    <col min="15" max="16384" width="9.140625" style="90"/>
  </cols>
  <sheetData>
    <row r="1" spans="1:21" ht="16.5" customHeight="1">
      <c r="A1" s="227" t="s">
        <v>15</v>
      </c>
      <c r="B1" s="227"/>
      <c r="C1" s="227"/>
      <c r="D1" s="54"/>
      <c r="E1" s="56"/>
      <c r="F1" s="55"/>
      <c r="G1" s="55"/>
      <c r="H1" s="55"/>
      <c r="I1" s="54"/>
      <c r="J1" s="56"/>
      <c r="K1" s="55"/>
      <c r="L1" s="56"/>
    </row>
    <row r="2" spans="1:21" ht="16.5" customHeight="1">
      <c r="A2" s="227" t="s">
        <v>136</v>
      </c>
      <c r="B2" s="227"/>
      <c r="C2" s="227"/>
      <c r="D2" s="227"/>
      <c r="E2" s="54"/>
      <c r="F2" s="56"/>
      <c r="G2" s="55"/>
      <c r="H2" s="56"/>
      <c r="I2" s="55"/>
      <c r="J2" s="54"/>
      <c r="K2" s="56"/>
      <c r="L2" s="54"/>
    </row>
    <row r="3" spans="1:21" ht="16.5" customHeight="1">
      <c r="A3" s="228" t="str">
        <f>'9'!A3</f>
        <v>For the nine-month period ended 31 December 2021</v>
      </c>
      <c r="B3" s="228"/>
      <c r="C3" s="228"/>
      <c r="D3" s="57"/>
      <c r="E3" s="88"/>
      <c r="F3" s="58"/>
      <c r="G3" s="58"/>
      <c r="H3" s="58"/>
      <c r="I3" s="57"/>
      <c r="J3" s="88"/>
      <c r="K3" s="58"/>
      <c r="L3" s="88"/>
    </row>
    <row r="4" spans="1:21" ht="15" customHeight="1">
      <c r="A4" s="227"/>
      <c r="B4" s="227"/>
      <c r="C4" s="227"/>
      <c r="D4" s="54"/>
      <c r="E4" s="56"/>
      <c r="F4" s="55"/>
      <c r="G4" s="55"/>
      <c r="H4" s="55"/>
      <c r="I4" s="54"/>
      <c r="J4" s="56"/>
      <c r="K4" s="55"/>
      <c r="L4" s="56"/>
    </row>
    <row r="5" spans="1:21" ht="15" customHeight="1">
      <c r="A5" s="227"/>
      <c r="B5" s="227"/>
      <c r="C5" s="227"/>
      <c r="D5" s="54"/>
      <c r="E5" s="56"/>
      <c r="F5" s="55"/>
      <c r="G5" s="55"/>
      <c r="H5" s="55"/>
      <c r="I5" s="54"/>
      <c r="J5" s="56"/>
      <c r="K5" s="55"/>
      <c r="L5" s="56"/>
    </row>
    <row r="6" spans="1:21" s="94" customFormat="1" ht="15" customHeight="1">
      <c r="A6" s="91"/>
      <c r="B6" s="91"/>
      <c r="C6" s="91"/>
      <c r="D6" s="92"/>
      <c r="E6" s="92"/>
      <c r="F6" s="320" t="s">
        <v>168</v>
      </c>
      <c r="G6" s="320"/>
      <c r="H6" s="320"/>
      <c r="I6" s="93"/>
      <c r="J6" s="93"/>
      <c r="K6" s="93"/>
      <c r="L6" s="93"/>
    </row>
    <row r="7" spans="1:21" s="94" customFormat="1" ht="15" customHeight="1">
      <c r="A7" s="91"/>
      <c r="B7" s="91"/>
      <c r="C7" s="91"/>
      <c r="D7" s="92"/>
      <c r="E7" s="92"/>
      <c r="F7" s="321" t="s">
        <v>169</v>
      </c>
      <c r="G7" s="321"/>
      <c r="H7" s="321"/>
      <c r="I7" s="93"/>
      <c r="J7" s="321" t="s">
        <v>114</v>
      </c>
      <c r="K7" s="321"/>
      <c r="L7" s="321"/>
    </row>
    <row r="8" spans="1:21" s="94" customFormat="1" ht="15" customHeight="1">
      <c r="A8" s="91"/>
      <c r="B8" s="91"/>
      <c r="C8" s="91"/>
      <c r="D8" s="92"/>
      <c r="E8" s="92"/>
      <c r="F8" s="280" t="s">
        <v>89</v>
      </c>
      <c r="G8" s="93"/>
      <c r="H8" s="280" t="s">
        <v>89</v>
      </c>
      <c r="I8" s="93"/>
      <c r="J8" s="280" t="s">
        <v>89</v>
      </c>
      <c r="K8" s="93"/>
      <c r="L8" s="280" t="s">
        <v>89</v>
      </c>
    </row>
    <row r="9" spans="1:21" s="94" customFormat="1" ht="15" customHeight="1">
      <c r="A9" s="95"/>
      <c r="B9" s="95"/>
      <c r="C9" s="95"/>
      <c r="D9" s="92"/>
      <c r="E9" s="95"/>
      <c r="F9" s="280" t="s">
        <v>184</v>
      </c>
      <c r="G9" s="276"/>
      <c r="H9" s="280" t="s">
        <v>131</v>
      </c>
      <c r="I9" s="3"/>
      <c r="J9" s="280" t="s">
        <v>184</v>
      </c>
      <c r="K9" s="276"/>
      <c r="L9" s="280" t="s">
        <v>131</v>
      </c>
    </row>
    <row r="10" spans="1:21" s="94" customFormat="1" ht="15" customHeight="1">
      <c r="A10" s="95"/>
      <c r="B10" s="95"/>
      <c r="C10" s="95"/>
      <c r="D10" s="97" t="s">
        <v>0</v>
      </c>
      <c r="E10" s="95"/>
      <c r="F10" s="281" t="s">
        <v>63</v>
      </c>
      <c r="G10" s="93"/>
      <c r="H10" s="281" t="s">
        <v>63</v>
      </c>
      <c r="I10" s="92"/>
      <c r="J10" s="281" t="s">
        <v>63</v>
      </c>
      <c r="K10" s="93"/>
      <c r="L10" s="281" t="s">
        <v>63</v>
      </c>
    </row>
    <row r="11" spans="1:21" s="94" customFormat="1" ht="15" customHeight="1">
      <c r="A11" s="95"/>
      <c r="B11" s="95"/>
      <c r="C11" s="95"/>
      <c r="D11" s="190"/>
      <c r="E11" s="95"/>
      <c r="F11" s="48"/>
      <c r="G11" s="93"/>
      <c r="H11" s="93"/>
      <c r="I11" s="92"/>
      <c r="J11" s="48"/>
      <c r="K11" s="93"/>
      <c r="L11" s="191"/>
    </row>
    <row r="12" spans="1:21" s="94" customFormat="1" ht="15" customHeight="1">
      <c r="A12" s="91" t="s">
        <v>39</v>
      </c>
      <c r="B12" s="95"/>
      <c r="C12" s="95"/>
      <c r="D12" s="92"/>
      <c r="E12" s="95"/>
      <c r="F12" s="48"/>
      <c r="G12" s="93"/>
      <c r="H12" s="93"/>
      <c r="I12" s="92"/>
      <c r="J12" s="48"/>
      <c r="K12" s="93"/>
      <c r="L12" s="93"/>
      <c r="O12" s="168"/>
      <c r="Q12" s="168"/>
      <c r="S12" s="168"/>
      <c r="U12" s="168"/>
    </row>
    <row r="13" spans="1:21" s="94" customFormat="1" ht="15" customHeight="1">
      <c r="A13" s="95" t="s">
        <v>202</v>
      </c>
      <c r="B13" s="95"/>
      <c r="C13" s="95"/>
      <c r="D13" s="92"/>
      <c r="E13" s="95"/>
      <c r="F13" s="49">
        <f>'6 P&amp;L(9month)'!F33</f>
        <v>1300159730</v>
      </c>
      <c r="G13" s="93"/>
      <c r="H13" s="99">
        <f>'6 P&amp;L(9month)'!H33</f>
        <v>596215032</v>
      </c>
      <c r="I13" s="93"/>
      <c r="J13" s="49">
        <f>'6 P&amp;L(9month)'!J33</f>
        <v>1318213377</v>
      </c>
      <c r="K13" s="92"/>
      <c r="L13" s="99">
        <f>'6 P&amp;L(9month)'!L33</f>
        <v>524614191</v>
      </c>
      <c r="N13" s="168"/>
      <c r="O13" s="168"/>
      <c r="P13" s="168"/>
      <c r="Q13" s="168"/>
      <c r="R13" s="168"/>
      <c r="S13" s="168"/>
      <c r="T13" s="168"/>
      <c r="U13" s="168"/>
    </row>
    <row r="14" spans="1:21" s="94" customFormat="1" ht="15" customHeight="1">
      <c r="A14" s="95" t="s">
        <v>203</v>
      </c>
      <c r="B14" s="95"/>
      <c r="C14" s="95"/>
      <c r="D14" s="92"/>
      <c r="E14" s="95"/>
      <c r="F14" s="48"/>
      <c r="G14" s="93"/>
      <c r="H14" s="93"/>
      <c r="I14" s="93"/>
      <c r="J14" s="48"/>
      <c r="K14" s="92"/>
      <c r="L14" s="93"/>
      <c r="O14" s="168"/>
      <c r="Q14" s="168"/>
      <c r="S14" s="168"/>
      <c r="U14" s="168"/>
    </row>
    <row r="15" spans="1:21" s="94" customFormat="1" ht="15" customHeight="1">
      <c r="A15" s="95"/>
      <c r="B15" s="95" t="s">
        <v>85</v>
      </c>
      <c r="C15" s="95"/>
      <c r="D15" s="92"/>
      <c r="E15" s="95"/>
      <c r="F15" s="48"/>
      <c r="G15" s="93"/>
      <c r="H15" s="93"/>
      <c r="I15" s="93"/>
      <c r="J15" s="48"/>
      <c r="K15" s="92"/>
      <c r="L15" s="93"/>
      <c r="O15" s="168"/>
      <c r="Q15" s="168"/>
      <c r="S15" s="168"/>
      <c r="U15" s="168"/>
    </row>
    <row r="16" spans="1:21" s="94" customFormat="1" ht="15" customHeight="1">
      <c r="A16" s="95"/>
      <c r="B16" s="100" t="s">
        <v>57</v>
      </c>
      <c r="C16" s="95"/>
      <c r="D16" s="92">
        <v>13</v>
      </c>
      <c r="E16" s="95"/>
      <c r="F16" s="48">
        <v>963544114</v>
      </c>
      <c r="G16" s="93"/>
      <c r="H16" s="93">
        <v>946074650</v>
      </c>
      <c r="I16" s="93"/>
      <c r="J16" s="48">
        <v>963544114</v>
      </c>
      <c r="K16" s="92"/>
      <c r="L16" s="93">
        <v>946074650</v>
      </c>
      <c r="O16" s="168"/>
      <c r="Q16" s="168"/>
      <c r="S16" s="168"/>
      <c r="U16" s="168"/>
    </row>
    <row r="17" spans="1:21" s="94" customFormat="1" ht="15" customHeight="1">
      <c r="A17" s="95"/>
      <c r="B17" s="100" t="s">
        <v>56</v>
      </c>
      <c r="C17" s="95"/>
      <c r="D17" s="92"/>
      <c r="E17" s="95"/>
      <c r="F17" s="48">
        <v>210802049</v>
      </c>
      <c r="G17" s="93"/>
      <c r="H17" s="93">
        <v>206762900</v>
      </c>
      <c r="I17" s="93"/>
      <c r="J17" s="48">
        <v>210802049</v>
      </c>
      <c r="K17" s="92"/>
      <c r="L17" s="93">
        <v>206762900</v>
      </c>
      <c r="O17" s="168"/>
      <c r="Q17" s="168"/>
      <c r="S17" s="168"/>
      <c r="U17" s="168"/>
    </row>
    <row r="18" spans="1:21" s="94" customFormat="1" ht="15" customHeight="1">
      <c r="A18" s="95"/>
      <c r="B18" s="100" t="s">
        <v>59</v>
      </c>
      <c r="C18" s="95"/>
      <c r="D18" s="92"/>
      <c r="E18" s="95"/>
      <c r="F18" s="48">
        <v>-15017368</v>
      </c>
      <c r="G18" s="93"/>
      <c r="H18" s="93">
        <v>-16348815</v>
      </c>
      <c r="I18" s="93"/>
      <c r="J18" s="48">
        <v>-15017368</v>
      </c>
      <c r="K18" s="92"/>
      <c r="L18" s="93">
        <v>-16348815</v>
      </c>
      <c r="O18" s="168"/>
      <c r="Q18" s="168"/>
      <c r="S18" s="168"/>
      <c r="U18" s="168"/>
    </row>
    <row r="19" spans="1:21" s="94" customFormat="1" ht="15" customHeight="1">
      <c r="A19" s="95"/>
      <c r="B19" s="100" t="s">
        <v>79</v>
      </c>
      <c r="C19" s="95"/>
      <c r="D19" s="92"/>
      <c r="E19" s="95"/>
      <c r="F19" s="50"/>
      <c r="G19" s="93"/>
      <c r="I19" s="93"/>
      <c r="J19" s="50"/>
      <c r="K19" s="92"/>
      <c r="O19" s="168"/>
      <c r="Q19" s="168"/>
      <c r="S19" s="168"/>
      <c r="U19" s="168"/>
    </row>
    <row r="20" spans="1:21" s="94" customFormat="1" ht="15" customHeight="1">
      <c r="A20" s="95"/>
      <c r="B20" s="95"/>
      <c r="C20" s="95" t="s">
        <v>130</v>
      </c>
      <c r="D20" s="92">
        <v>12</v>
      </c>
      <c r="E20" s="95"/>
      <c r="F20" s="48">
        <v>-187002839</v>
      </c>
      <c r="G20" s="93"/>
      <c r="H20" s="93">
        <v>-166180508</v>
      </c>
      <c r="I20" s="93"/>
      <c r="J20" s="226">
        <v>0</v>
      </c>
      <c r="K20" s="92"/>
      <c r="L20" s="96">
        <v>0</v>
      </c>
      <c r="O20" s="168"/>
      <c r="Q20" s="168"/>
      <c r="S20" s="168"/>
      <c r="U20" s="168"/>
    </row>
    <row r="21" spans="1:21" s="94" customFormat="1" ht="15" customHeight="1">
      <c r="A21" s="95"/>
      <c r="B21" s="100" t="s">
        <v>62</v>
      </c>
      <c r="C21" s="95"/>
      <c r="E21" s="95"/>
      <c r="F21" s="226"/>
      <c r="G21" s="93"/>
      <c r="H21" s="96"/>
      <c r="I21" s="93"/>
      <c r="J21" s="226"/>
      <c r="K21" s="95"/>
      <c r="L21" s="96"/>
      <c r="O21" s="168"/>
      <c r="Q21" s="168"/>
      <c r="S21" s="168"/>
      <c r="U21" s="168"/>
    </row>
    <row r="22" spans="1:21" s="94" customFormat="1" ht="15" customHeight="1">
      <c r="A22" s="95"/>
      <c r="B22" s="100"/>
      <c r="C22" s="100" t="s">
        <v>211</v>
      </c>
      <c r="E22" s="95"/>
      <c r="F22" s="226"/>
      <c r="G22" s="93"/>
      <c r="H22" s="96"/>
      <c r="I22" s="93"/>
      <c r="J22" s="226"/>
      <c r="K22" s="95"/>
      <c r="L22" s="96"/>
      <c r="O22" s="168"/>
      <c r="Q22" s="168"/>
      <c r="S22" s="168"/>
      <c r="U22" s="168"/>
    </row>
    <row r="23" spans="1:21" s="94" customFormat="1" ht="15" customHeight="1">
      <c r="A23" s="95"/>
      <c r="B23" s="252"/>
      <c r="C23" s="176" t="s">
        <v>212</v>
      </c>
      <c r="D23" s="275">
        <v>9</v>
      </c>
      <c r="E23" s="95"/>
      <c r="F23" s="226">
        <v>-23946190</v>
      </c>
      <c r="G23" s="93"/>
      <c r="H23" s="96">
        <v>-60170029</v>
      </c>
      <c r="I23" s="93"/>
      <c r="J23" s="226">
        <v>-23946190</v>
      </c>
      <c r="K23" s="95"/>
      <c r="L23" s="96">
        <v>-60170029</v>
      </c>
      <c r="O23" s="168"/>
      <c r="Q23" s="168"/>
      <c r="S23" s="168"/>
      <c r="U23" s="168"/>
    </row>
    <row r="24" spans="1:21" s="94" customFormat="1" ht="15" customHeight="1">
      <c r="A24" s="95"/>
      <c r="B24" s="253"/>
      <c r="C24" s="101" t="s">
        <v>177</v>
      </c>
      <c r="D24" s="92" t="s">
        <v>220</v>
      </c>
      <c r="E24" s="95"/>
      <c r="F24" s="226">
        <v>0</v>
      </c>
      <c r="G24" s="93"/>
      <c r="H24" s="96">
        <v>0</v>
      </c>
      <c r="I24" s="93"/>
      <c r="J24" s="226">
        <v>-205056486</v>
      </c>
      <c r="K24" s="95"/>
      <c r="L24" s="96">
        <v>-94579667</v>
      </c>
      <c r="O24" s="168"/>
      <c r="Q24" s="168"/>
      <c r="S24" s="168"/>
      <c r="U24" s="168"/>
    </row>
    <row r="25" spans="1:21" s="94" customFormat="1" ht="15" customHeight="1">
      <c r="A25" s="95"/>
      <c r="B25" s="100" t="s">
        <v>208</v>
      </c>
      <c r="C25" s="95"/>
      <c r="D25" s="92"/>
      <c r="E25" s="92"/>
      <c r="F25" s="48">
        <v>-1394451</v>
      </c>
      <c r="G25" s="93"/>
      <c r="H25" s="93">
        <v>560917</v>
      </c>
      <c r="I25" s="93"/>
      <c r="J25" s="48">
        <v>-1394451</v>
      </c>
      <c r="K25" s="95"/>
      <c r="L25" s="93">
        <v>560917</v>
      </c>
      <c r="O25" s="168"/>
      <c r="Q25" s="168"/>
      <c r="S25" s="168"/>
      <c r="U25" s="168"/>
    </row>
    <row r="26" spans="1:21" s="94" customFormat="1" ht="15" customHeight="1">
      <c r="A26" s="95"/>
      <c r="B26" s="100" t="s">
        <v>191</v>
      </c>
      <c r="C26" s="95"/>
      <c r="D26" s="92"/>
      <c r="E26" s="92"/>
      <c r="F26" s="48">
        <v>-485</v>
      </c>
      <c r="G26" s="93"/>
      <c r="H26" s="93">
        <v>1182990</v>
      </c>
      <c r="I26" s="93"/>
      <c r="J26" s="226">
        <v>-485</v>
      </c>
      <c r="K26" s="95"/>
      <c r="L26" s="93">
        <v>1182990</v>
      </c>
      <c r="O26" s="168"/>
      <c r="Q26" s="168"/>
      <c r="S26" s="168"/>
      <c r="U26" s="168"/>
    </row>
    <row r="27" spans="1:21" s="94" customFormat="1" ht="15" customHeight="1">
      <c r="A27" s="95"/>
      <c r="B27" s="183" t="s">
        <v>163</v>
      </c>
      <c r="C27" s="176"/>
      <c r="D27" s="92"/>
      <c r="E27" s="95"/>
      <c r="F27" s="48"/>
      <c r="H27" s="96"/>
      <c r="I27" s="220"/>
      <c r="J27" s="226"/>
      <c r="K27" s="221"/>
      <c r="L27" s="96"/>
      <c r="O27" s="168"/>
      <c r="Q27" s="168"/>
      <c r="S27" s="168"/>
      <c r="U27" s="168"/>
    </row>
    <row r="28" spans="1:21" s="94" customFormat="1" ht="15" customHeight="1">
      <c r="A28" s="95"/>
      <c r="B28" s="176"/>
      <c r="C28" s="176" t="s">
        <v>179</v>
      </c>
      <c r="D28" s="92"/>
      <c r="E28" s="95"/>
      <c r="F28" s="48">
        <v>815276</v>
      </c>
      <c r="G28" s="93"/>
      <c r="H28" s="93">
        <v>5990201</v>
      </c>
      <c r="I28" s="222"/>
      <c r="J28" s="226">
        <v>815276</v>
      </c>
      <c r="K28" s="222"/>
      <c r="L28" s="93">
        <v>5990201</v>
      </c>
      <c r="O28" s="168"/>
      <c r="Q28" s="168"/>
      <c r="S28" s="168"/>
      <c r="U28" s="168"/>
    </row>
    <row r="29" spans="1:21" s="94" customFormat="1" ht="15" customHeight="1">
      <c r="A29" s="95"/>
      <c r="B29" s="183" t="s">
        <v>189</v>
      </c>
      <c r="C29" s="176"/>
      <c r="D29" s="92"/>
      <c r="E29" s="95"/>
      <c r="F29" s="48"/>
      <c r="G29" s="93"/>
      <c r="H29" s="93"/>
      <c r="I29" s="93"/>
      <c r="J29" s="226"/>
      <c r="K29" s="93"/>
      <c r="L29" s="93"/>
      <c r="O29" s="168"/>
      <c r="Q29" s="168"/>
      <c r="S29" s="168"/>
      <c r="U29" s="168"/>
    </row>
    <row r="30" spans="1:21" s="94" customFormat="1" ht="15" customHeight="1">
      <c r="A30" s="95"/>
      <c r="B30" s="183"/>
      <c r="C30" s="176" t="s">
        <v>180</v>
      </c>
      <c r="D30" s="92"/>
      <c r="E30" s="95"/>
      <c r="F30" s="226">
        <v>0</v>
      </c>
      <c r="G30" s="93"/>
      <c r="H30" s="93">
        <v>-1559056</v>
      </c>
      <c r="I30" s="93"/>
      <c r="J30" s="226">
        <v>0</v>
      </c>
      <c r="K30" s="92"/>
      <c r="L30" s="93">
        <v>-1559056</v>
      </c>
      <c r="O30" s="168"/>
      <c r="Q30" s="168"/>
      <c r="S30" s="168"/>
      <c r="U30" s="168"/>
    </row>
    <row r="31" spans="1:21" s="94" customFormat="1" ht="15" customHeight="1">
      <c r="A31" s="95"/>
      <c r="B31" s="100" t="s">
        <v>159</v>
      </c>
      <c r="C31" s="95"/>
      <c r="D31" s="92"/>
      <c r="E31" s="95"/>
      <c r="F31" s="48">
        <v>32030799</v>
      </c>
      <c r="G31" s="93"/>
      <c r="H31" s="93">
        <v>42927532</v>
      </c>
      <c r="I31" s="93"/>
      <c r="J31" s="48">
        <v>32030799</v>
      </c>
      <c r="K31" s="92"/>
      <c r="L31" s="93">
        <v>42927532</v>
      </c>
      <c r="O31" s="168"/>
      <c r="Q31" s="168"/>
      <c r="S31" s="168"/>
      <c r="U31" s="168"/>
    </row>
    <row r="32" spans="1:21" s="94" customFormat="1" ht="15" customHeight="1">
      <c r="A32" s="95"/>
      <c r="B32" s="100" t="s">
        <v>209</v>
      </c>
      <c r="C32" s="95"/>
      <c r="D32" s="92"/>
      <c r="E32" s="95"/>
      <c r="F32" s="51">
        <v>-104262</v>
      </c>
      <c r="G32" s="93"/>
      <c r="H32" s="102">
        <v>-252630</v>
      </c>
      <c r="I32" s="93"/>
      <c r="J32" s="51">
        <v>-104262</v>
      </c>
      <c r="K32" s="92"/>
      <c r="L32" s="102">
        <v>-252630</v>
      </c>
      <c r="N32" s="169"/>
      <c r="O32" s="168"/>
      <c r="P32" s="169"/>
      <c r="Q32" s="168"/>
      <c r="R32" s="169"/>
      <c r="S32" s="168"/>
      <c r="T32" s="169"/>
      <c r="U32" s="168"/>
    </row>
    <row r="33" spans="1:21" s="94" customFormat="1" ht="15" customHeight="1">
      <c r="A33" s="95"/>
      <c r="B33" s="100"/>
      <c r="C33" s="95"/>
      <c r="D33" s="92"/>
      <c r="E33" s="95"/>
      <c r="F33" s="48"/>
      <c r="G33" s="93"/>
      <c r="H33" s="93"/>
      <c r="I33" s="93"/>
      <c r="J33" s="48"/>
      <c r="K33" s="92"/>
      <c r="L33" s="93"/>
      <c r="O33" s="168"/>
      <c r="Q33" s="168"/>
      <c r="S33" s="168"/>
      <c r="U33" s="168"/>
    </row>
    <row r="34" spans="1:21" s="94" customFormat="1" ht="15" customHeight="1">
      <c r="A34" s="95" t="s">
        <v>45</v>
      </c>
      <c r="B34" s="95"/>
      <c r="C34" s="95"/>
      <c r="D34" s="92"/>
      <c r="E34" s="95"/>
      <c r="F34" s="48"/>
      <c r="G34" s="93"/>
      <c r="H34" s="93"/>
      <c r="I34" s="93"/>
      <c r="J34" s="48"/>
      <c r="K34" s="92"/>
      <c r="L34" s="93"/>
      <c r="O34" s="168"/>
      <c r="Q34" s="168"/>
      <c r="S34" s="168"/>
      <c r="U34" s="168"/>
    </row>
    <row r="35" spans="1:21" s="94" customFormat="1" ht="15" customHeight="1">
      <c r="A35" s="95"/>
      <c r="B35" s="95" t="s">
        <v>46</v>
      </c>
      <c r="C35" s="95"/>
      <c r="D35" s="92"/>
      <c r="E35" s="95"/>
      <c r="F35" s="48">
        <f>SUM(F13:F32)</f>
        <v>2279886373</v>
      </c>
      <c r="G35" s="93"/>
      <c r="H35" s="93">
        <f>SUM(H13:H32)</f>
        <v>1555203184</v>
      </c>
      <c r="I35" s="93"/>
      <c r="J35" s="48">
        <f>SUM(J13:J32)</f>
        <v>2279886373</v>
      </c>
      <c r="K35" s="92"/>
      <c r="L35" s="93">
        <f>SUM(L13:L32)</f>
        <v>1555203184</v>
      </c>
      <c r="N35" s="168"/>
      <c r="O35" s="168"/>
      <c r="P35" s="168"/>
      <c r="Q35" s="168"/>
      <c r="R35" s="168"/>
      <c r="S35" s="168"/>
      <c r="T35" s="168"/>
      <c r="U35" s="168"/>
    </row>
    <row r="36" spans="1:21" s="94" customFormat="1" ht="15" customHeight="1">
      <c r="A36" s="95" t="s">
        <v>47</v>
      </c>
      <c r="B36" s="95"/>
      <c r="C36" s="95"/>
      <c r="D36" s="92"/>
      <c r="E36" s="95"/>
      <c r="F36" s="48"/>
      <c r="G36" s="93"/>
      <c r="H36" s="93"/>
      <c r="I36" s="93"/>
      <c r="J36" s="48"/>
      <c r="K36" s="92"/>
      <c r="L36" s="93"/>
      <c r="O36" s="168"/>
      <c r="Q36" s="168"/>
      <c r="S36" s="168"/>
      <c r="U36" s="168"/>
    </row>
    <row r="37" spans="1:21" s="94" customFormat="1" ht="15" customHeight="1">
      <c r="A37" s="95"/>
      <c r="B37" s="100" t="s">
        <v>92</v>
      </c>
      <c r="C37" s="95"/>
      <c r="D37" s="92"/>
      <c r="E37" s="95"/>
      <c r="F37" s="48">
        <v>211924753</v>
      </c>
      <c r="G37" s="93"/>
      <c r="H37" s="93">
        <v>479545454</v>
      </c>
      <c r="I37" s="93"/>
      <c r="J37" s="48">
        <v>211924753</v>
      </c>
      <c r="K37" s="92"/>
      <c r="L37" s="93">
        <v>479545454</v>
      </c>
      <c r="O37" s="168"/>
      <c r="Q37" s="168"/>
      <c r="S37" s="168"/>
      <c r="U37" s="168"/>
    </row>
    <row r="38" spans="1:21" s="94" customFormat="1" ht="15" customHeight="1">
      <c r="A38" s="95"/>
      <c r="B38" s="100" t="s">
        <v>50</v>
      </c>
      <c r="C38" s="95"/>
      <c r="D38" s="92"/>
      <c r="E38" s="95"/>
      <c r="F38" s="48">
        <v>-306510637</v>
      </c>
      <c r="G38" s="93"/>
      <c r="H38" s="93">
        <v>420197909</v>
      </c>
      <c r="I38" s="93"/>
      <c r="J38" s="48">
        <v>-306510637</v>
      </c>
      <c r="K38" s="92"/>
      <c r="L38" s="93">
        <v>420197909</v>
      </c>
      <c r="O38" s="168"/>
      <c r="Q38" s="168"/>
      <c r="S38" s="168"/>
      <c r="U38" s="168"/>
    </row>
    <row r="39" spans="1:21" s="94" customFormat="1" ht="15" customHeight="1">
      <c r="A39" s="95"/>
      <c r="B39" s="100" t="s">
        <v>51</v>
      </c>
      <c r="C39" s="95"/>
      <c r="D39" s="92"/>
      <c r="E39" s="95"/>
      <c r="F39" s="48">
        <v>-881140</v>
      </c>
      <c r="G39" s="93"/>
      <c r="H39" s="93">
        <v>31719456</v>
      </c>
      <c r="I39" s="93"/>
      <c r="J39" s="48">
        <v>-881140</v>
      </c>
      <c r="K39" s="92"/>
      <c r="L39" s="93">
        <v>31719456</v>
      </c>
      <c r="O39" s="168"/>
      <c r="Q39" s="168"/>
      <c r="S39" s="168"/>
      <c r="U39" s="168"/>
    </row>
    <row r="40" spans="1:21" s="94" customFormat="1" ht="15" customHeight="1">
      <c r="A40" s="95"/>
      <c r="B40" s="100" t="s">
        <v>52</v>
      </c>
      <c r="C40" s="95"/>
      <c r="D40" s="92"/>
      <c r="E40" s="95"/>
      <c r="F40" s="48">
        <v>6451574</v>
      </c>
      <c r="G40" s="93"/>
      <c r="H40" s="93">
        <v>256855</v>
      </c>
      <c r="I40" s="93"/>
      <c r="J40" s="48">
        <v>6451574</v>
      </c>
      <c r="K40" s="92"/>
      <c r="L40" s="93">
        <v>256855</v>
      </c>
      <c r="O40" s="168"/>
      <c r="Q40" s="168"/>
      <c r="S40" s="168"/>
      <c r="U40" s="168"/>
    </row>
    <row r="41" spans="1:21" s="94" customFormat="1" ht="15" customHeight="1">
      <c r="A41" s="95"/>
      <c r="B41" s="100" t="s">
        <v>53</v>
      </c>
      <c r="C41" s="95"/>
      <c r="D41" s="92"/>
      <c r="E41" s="95"/>
      <c r="F41" s="48">
        <v>18311337</v>
      </c>
      <c r="G41" s="93"/>
      <c r="H41" s="93">
        <v>-75288162</v>
      </c>
      <c r="I41" s="93"/>
      <c r="J41" s="48">
        <v>18311337</v>
      </c>
      <c r="K41" s="92"/>
      <c r="L41" s="93">
        <v>-75288162</v>
      </c>
      <c r="O41" s="168"/>
      <c r="Q41" s="168"/>
      <c r="S41" s="168"/>
      <c r="U41" s="168"/>
    </row>
    <row r="42" spans="1:21" s="94" customFormat="1" ht="15" customHeight="1">
      <c r="A42" s="95"/>
      <c r="B42" s="100" t="s">
        <v>93</v>
      </c>
      <c r="C42" s="95"/>
      <c r="D42" s="92"/>
      <c r="E42" s="95"/>
      <c r="F42" s="48">
        <v>-111332196</v>
      </c>
      <c r="G42" s="93"/>
      <c r="H42" s="93">
        <v>15213493</v>
      </c>
      <c r="I42" s="93"/>
      <c r="J42" s="48">
        <v>-111332196</v>
      </c>
      <c r="K42" s="92"/>
      <c r="L42" s="93">
        <v>15213493</v>
      </c>
      <c r="O42" s="168"/>
      <c r="Q42" s="168"/>
      <c r="S42" s="168"/>
      <c r="U42" s="168"/>
    </row>
    <row r="43" spans="1:21" s="94" customFormat="1" ht="15" customHeight="1">
      <c r="A43" s="95"/>
      <c r="B43" s="101" t="s">
        <v>54</v>
      </c>
      <c r="C43" s="103"/>
      <c r="D43" s="92"/>
      <c r="E43" s="95"/>
      <c r="F43" s="48">
        <v>793537</v>
      </c>
      <c r="G43" s="93"/>
      <c r="H43" s="93">
        <v>-34015942</v>
      </c>
      <c r="I43" s="93"/>
      <c r="J43" s="48">
        <v>793537</v>
      </c>
      <c r="K43" s="92"/>
      <c r="L43" s="93">
        <v>-34015942</v>
      </c>
      <c r="O43" s="168"/>
      <c r="Q43" s="168"/>
      <c r="S43" s="168"/>
      <c r="U43" s="168"/>
    </row>
    <row r="44" spans="1:21" s="94" customFormat="1" ht="15" customHeight="1">
      <c r="A44" s="95"/>
      <c r="B44" s="101" t="s">
        <v>94</v>
      </c>
      <c r="C44" s="95"/>
      <c r="D44" s="92"/>
      <c r="E44" s="95"/>
      <c r="F44" s="48">
        <v>-73271785</v>
      </c>
      <c r="G44" s="93"/>
      <c r="H44" s="93">
        <v>-26121471</v>
      </c>
      <c r="I44" s="93"/>
      <c r="J44" s="48">
        <v>-73271785</v>
      </c>
      <c r="K44" s="92"/>
      <c r="L44" s="93">
        <v>-26121471</v>
      </c>
      <c r="O44" s="168"/>
      <c r="Q44" s="168"/>
      <c r="S44" s="168"/>
      <c r="U44" s="168"/>
    </row>
    <row r="45" spans="1:21" s="94" customFormat="1" ht="15" customHeight="1">
      <c r="A45" s="95"/>
      <c r="B45" s="100" t="s">
        <v>100</v>
      </c>
      <c r="C45" s="95"/>
      <c r="D45" s="92"/>
      <c r="E45" s="95"/>
      <c r="F45" s="48">
        <v>35656981</v>
      </c>
      <c r="G45" s="93"/>
      <c r="H45" s="93">
        <v>42229003</v>
      </c>
      <c r="I45" s="93"/>
      <c r="J45" s="48">
        <v>35656981</v>
      </c>
      <c r="K45" s="92"/>
      <c r="L45" s="93">
        <v>42229003</v>
      </c>
      <c r="O45" s="168"/>
      <c r="Q45" s="168"/>
      <c r="S45" s="168"/>
      <c r="U45" s="168"/>
    </row>
    <row r="46" spans="1:21" s="94" customFormat="1" ht="15" customHeight="1">
      <c r="A46" s="95"/>
      <c r="B46" s="100" t="s">
        <v>160</v>
      </c>
      <c r="C46" s="95"/>
      <c r="D46" s="92"/>
      <c r="E46" s="95"/>
      <c r="F46" s="52">
        <v>-5954738</v>
      </c>
      <c r="G46" s="93"/>
      <c r="H46" s="104">
        <v>-26030516</v>
      </c>
      <c r="I46" s="93"/>
      <c r="J46" s="52">
        <v>-5954738</v>
      </c>
      <c r="K46" s="92"/>
      <c r="L46" s="104">
        <v>-26030516</v>
      </c>
      <c r="O46" s="168"/>
      <c r="Q46" s="168"/>
      <c r="S46" s="168"/>
      <c r="U46" s="168"/>
    </row>
    <row r="47" spans="1:21" s="94" customFormat="1" ht="15" customHeight="1">
      <c r="A47" s="95"/>
      <c r="B47" s="95"/>
      <c r="C47" s="95"/>
      <c r="D47" s="92"/>
      <c r="E47" s="95"/>
      <c r="F47" s="48"/>
      <c r="G47" s="93"/>
      <c r="H47" s="93"/>
      <c r="I47" s="93"/>
      <c r="J47" s="48"/>
      <c r="K47" s="92"/>
      <c r="L47" s="93"/>
      <c r="O47" s="168"/>
      <c r="Q47" s="168"/>
      <c r="S47" s="168"/>
      <c r="U47" s="168"/>
    </row>
    <row r="48" spans="1:21" s="94" customFormat="1" ht="15" customHeight="1">
      <c r="A48" s="95" t="s">
        <v>74</v>
      </c>
      <c r="B48" s="95"/>
      <c r="C48" s="95"/>
      <c r="D48" s="92"/>
      <c r="E48" s="95"/>
      <c r="F48" s="48">
        <f>SUM(F35:F46)</f>
        <v>2055074059</v>
      </c>
      <c r="G48" s="93"/>
      <c r="H48" s="93">
        <f>SUM(H35:H46)</f>
        <v>2382909263</v>
      </c>
      <c r="I48" s="93"/>
      <c r="J48" s="48">
        <f>SUM(J35:J46)</f>
        <v>2055074059</v>
      </c>
      <c r="K48" s="92"/>
      <c r="L48" s="93">
        <f>SUM(L35:L46)</f>
        <v>2382909263</v>
      </c>
      <c r="N48" s="222"/>
      <c r="O48" s="168"/>
      <c r="P48" s="222"/>
      <c r="Q48" s="168"/>
      <c r="R48" s="222"/>
      <c r="S48" s="168"/>
      <c r="T48" s="222"/>
      <c r="U48" s="168"/>
    </row>
    <row r="49" spans="1:21" s="195" customFormat="1" ht="15" customHeight="1">
      <c r="A49" s="193"/>
      <c r="B49" s="193"/>
      <c r="C49" s="193"/>
      <c r="D49" s="194"/>
      <c r="E49" s="193"/>
      <c r="F49" s="189"/>
      <c r="G49" s="189"/>
      <c r="H49" s="189"/>
      <c r="I49" s="189"/>
      <c r="J49" s="189"/>
      <c r="K49" s="194"/>
      <c r="L49" s="189"/>
      <c r="O49" s="168"/>
      <c r="Q49" s="168"/>
      <c r="S49" s="168"/>
      <c r="U49" s="168"/>
    </row>
    <row r="50" spans="1:21" s="195" customFormat="1" ht="15" customHeight="1">
      <c r="A50" s="193"/>
      <c r="B50" s="193"/>
      <c r="C50" s="193"/>
      <c r="D50" s="194"/>
      <c r="E50" s="193"/>
      <c r="F50" s="189"/>
      <c r="G50" s="189"/>
      <c r="H50" s="189"/>
      <c r="I50" s="189"/>
      <c r="J50" s="189"/>
      <c r="K50" s="194"/>
      <c r="L50" s="189"/>
      <c r="O50" s="168"/>
      <c r="Q50" s="168"/>
      <c r="S50" s="168"/>
      <c r="U50" s="168"/>
    </row>
    <row r="51" spans="1:21" s="195" customFormat="1" ht="15" customHeight="1">
      <c r="A51" s="193"/>
      <c r="B51" s="193"/>
      <c r="C51" s="193"/>
      <c r="D51" s="194"/>
      <c r="E51" s="193"/>
      <c r="F51" s="189"/>
      <c r="G51" s="189"/>
      <c r="H51" s="189"/>
      <c r="I51" s="189"/>
      <c r="J51" s="189"/>
      <c r="K51" s="194"/>
      <c r="L51" s="189"/>
      <c r="O51" s="168"/>
      <c r="Q51" s="168"/>
      <c r="S51" s="168"/>
      <c r="U51" s="168"/>
    </row>
    <row r="52" spans="1:21" s="195" customFormat="1" ht="15" customHeight="1">
      <c r="A52" s="193"/>
      <c r="B52" s="193"/>
      <c r="C52" s="193"/>
      <c r="D52" s="194"/>
      <c r="E52" s="193"/>
      <c r="F52" s="189"/>
      <c r="G52" s="189"/>
      <c r="H52" s="189"/>
      <c r="I52" s="189"/>
      <c r="J52" s="189"/>
      <c r="K52" s="194"/>
      <c r="L52" s="189"/>
      <c r="O52" s="168"/>
      <c r="Q52" s="168"/>
      <c r="S52" s="168"/>
      <c r="U52" s="168"/>
    </row>
    <row r="53" spans="1:21" s="195" customFormat="1" ht="15" customHeight="1">
      <c r="A53" s="193"/>
      <c r="B53" s="193"/>
      <c r="C53" s="193"/>
      <c r="D53" s="194"/>
      <c r="E53" s="193"/>
      <c r="F53" s="189"/>
      <c r="G53" s="189"/>
      <c r="H53" s="189"/>
      <c r="I53" s="189"/>
      <c r="J53" s="189"/>
      <c r="K53" s="194"/>
      <c r="L53" s="189"/>
      <c r="O53" s="168"/>
      <c r="Q53" s="168"/>
      <c r="S53" s="168"/>
      <c r="U53" s="168"/>
    </row>
    <row r="54" spans="1:21" s="195" customFormat="1" ht="18" customHeight="1">
      <c r="A54" s="193"/>
      <c r="B54" s="193"/>
      <c r="C54" s="193"/>
      <c r="D54" s="194"/>
      <c r="E54" s="193"/>
      <c r="F54" s="189"/>
      <c r="G54" s="189"/>
      <c r="H54" s="189"/>
      <c r="I54" s="189"/>
      <c r="J54" s="189"/>
      <c r="K54" s="194"/>
      <c r="L54" s="189"/>
      <c r="O54" s="168"/>
      <c r="Q54" s="168"/>
      <c r="S54" s="168"/>
      <c r="U54" s="168"/>
    </row>
    <row r="55" spans="1:21" s="195" customFormat="1" ht="15.75" customHeight="1">
      <c r="A55" s="193"/>
      <c r="B55" s="193"/>
      <c r="C55" s="193"/>
      <c r="D55" s="194"/>
      <c r="E55" s="193"/>
      <c r="F55" s="189"/>
      <c r="G55" s="189"/>
      <c r="H55" s="189"/>
      <c r="I55" s="189"/>
      <c r="J55" s="189"/>
      <c r="K55" s="194"/>
      <c r="L55" s="189"/>
      <c r="O55" s="168"/>
      <c r="Q55" s="168"/>
      <c r="S55" s="168"/>
      <c r="U55" s="168"/>
    </row>
    <row r="56" spans="1:21" ht="21.95" customHeight="1">
      <c r="A56" s="88" t="str">
        <f>'9'!A38</f>
        <v>The notes to the interim financial information are an integral part of this interim financial information.</v>
      </c>
      <c r="B56" s="88"/>
      <c r="C56" s="105"/>
      <c r="D56" s="106"/>
      <c r="E56" s="88"/>
      <c r="F56" s="58"/>
      <c r="G56" s="58"/>
      <c r="H56" s="58"/>
      <c r="I56" s="57"/>
      <c r="J56" s="88"/>
      <c r="K56" s="58"/>
      <c r="L56" s="88"/>
      <c r="O56" s="168"/>
      <c r="Q56" s="168"/>
      <c r="S56" s="168"/>
      <c r="U56" s="168"/>
    </row>
    <row r="57" spans="1:21" ht="16.5" customHeight="1">
      <c r="A57" s="227" t="s">
        <v>16</v>
      </c>
      <c r="B57" s="56"/>
      <c r="C57" s="56"/>
      <c r="D57" s="54"/>
      <c r="E57" s="56"/>
      <c r="F57" s="55"/>
      <c r="G57" s="55"/>
      <c r="H57" s="55"/>
      <c r="I57" s="54"/>
      <c r="J57" s="56"/>
      <c r="K57" s="55"/>
      <c r="L57" s="56"/>
      <c r="O57" s="168"/>
      <c r="Q57" s="168"/>
      <c r="S57" s="168"/>
      <c r="U57" s="168"/>
    </row>
    <row r="58" spans="1:21" ht="16.5" customHeight="1">
      <c r="A58" s="227" t="s">
        <v>137</v>
      </c>
      <c r="B58" s="56"/>
      <c r="C58" s="56"/>
      <c r="D58" s="54"/>
      <c r="E58" s="56"/>
      <c r="F58" s="55"/>
      <c r="G58" s="55"/>
      <c r="H58" s="55"/>
      <c r="I58" s="54"/>
      <c r="J58" s="56"/>
      <c r="K58" s="55"/>
      <c r="L58" s="56"/>
      <c r="O58" s="168"/>
      <c r="Q58" s="168"/>
      <c r="S58" s="168"/>
      <c r="U58" s="168"/>
    </row>
    <row r="59" spans="1:21" ht="16.5" customHeight="1">
      <c r="A59" s="228" t="str">
        <f>A3</f>
        <v>For the nine-month period ended 31 December 2021</v>
      </c>
      <c r="B59" s="88"/>
      <c r="C59" s="88"/>
      <c r="D59" s="57"/>
      <c r="E59" s="88"/>
      <c r="F59" s="58"/>
      <c r="G59" s="58"/>
      <c r="H59" s="58"/>
      <c r="I59" s="57"/>
      <c r="J59" s="88"/>
      <c r="K59" s="58"/>
      <c r="L59" s="88"/>
      <c r="O59" s="168"/>
      <c r="Q59" s="168"/>
      <c r="S59" s="168"/>
      <c r="U59" s="168"/>
    </row>
    <row r="60" spans="1:21" ht="15.6" customHeight="1">
      <c r="A60" s="227"/>
      <c r="B60" s="56"/>
      <c r="C60" s="56"/>
      <c r="D60" s="54"/>
      <c r="E60" s="56"/>
      <c r="F60" s="55"/>
      <c r="G60" s="55"/>
      <c r="H60" s="55"/>
      <c r="I60" s="54"/>
      <c r="J60" s="56"/>
      <c r="K60" s="55"/>
      <c r="L60" s="56"/>
      <c r="O60" s="168"/>
      <c r="Q60" s="168"/>
      <c r="S60" s="168"/>
      <c r="U60" s="168"/>
    </row>
    <row r="61" spans="1:21" ht="15.6" customHeight="1">
      <c r="A61" s="227"/>
      <c r="B61" s="56"/>
      <c r="C61" s="56"/>
      <c r="D61" s="54"/>
      <c r="E61" s="56"/>
      <c r="F61" s="55"/>
      <c r="G61" s="55"/>
      <c r="H61" s="55"/>
      <c r="I61" s="54"/>
      <c r="J61" s="56"/>
      <c r="K61" s="55"/>
      <c r="L61" s="56"/>
      <c r="O61" s="168"/>
      <c r="Q61" s="168"/>
      <c r="S61" s="168"/>
      <c r="U61" s="168"/>
    </row>
    <row r="62" spans="1:21" s="94" customFormat="1" ht="15.6" customHeight="1">
      <c r="A62" s="91"/>
      <c r="B62" s="91"/>
      <c r="C62" s="91"/>
      <c r="D62" s="92"/>
      <c r="E62" s="92"/>
      <c r="F62" s="320" t="s">
        <v>168</v>
      </c>
      <c r="G62" s="320"/>
      <c r="H62" s="320"/>
      <c r="I62" s="93"/>
      <c r="J62" s="93"/>
      <c r="K62" s="93"/>
      <c r="L62" s="93"/>
      <c r="O62" s="168"/>
      <c r="Q62" s="168"/>
      <c r="S62" s="168"/>
      <c r="U62" s="168"/>
    </row>
    <row r="63" spans="1:21" s="94" customFormat="1" ht="15.6" customHeight="1">
      <c r="A63" s="91"/>
      <c r="B63" s="91"/>
      <c r="C63" s="91"/>
      <c r="D63" s="92"/>
      <c r="E63" s="92"/>
      <c r="F63" s="321" t="s">
        <v>169</v>
      </c>
      <c r="G63" s="321"/>
      <c r="H63" s="321"/>
      <c r="I63" s="93"/>
      <c r="J63" s="321" t="s">
        <v>114</v>
      </c>
      <c r="K63" s="321"/>
      <c r="L63" s="321"/>
      <c r="O63" s="168"/>
      <c r="Q63" s="168"/>
      <c r="S63" s="168"/>
      <c r="U63" s="168"/>
    </row>
    <row r="64" spans="1:21" s="94" customFormat="1" ht="15.6" customHeight="1">
      <c r="A64" s="91"/>
      <c r="B64" s="91"/>
      <c r="C64" s="91"/>
      <c r="D64" s="92"/>
      <c r="E64" s="92"/>
      <c r="F64" s="280" t="s">
        <v>89</v>
      </c>
      <c r="G64" s="93"/>
      <c r="H64" s="280" t="s">
        <v>89</v>
      </c>
      <c r="I64" s="93"/>
      <c r="J64" s="280" t="s">
        <v>89</v>
      </c>
      <c r="K64" s="93"/>
      <c r="L64" s="280" t="s">
        <v>89</v>
      </c>
      <c r="O64" s="168"/>
      <c r="Q64" s="168"/>
      <c r="S64" s="168"/>
      <c r="U64" s="168"/>
    </row>
    <row r="65" spans="1:21" s="94" customFormat="1" ht="15.6" customHeight="1">
      <c r="A65" s="95"/>
      <c r="B65" s="95"/>
      <c r="C65" s="95"/>
      <c r="D65" s="92"/>
      <c r="E65" s="95"/>
      <c r="F65" s="280" t="s">
        <v>184</v>
      </c>
      <c r="G65" s="276"/>
      <c r="H65" s="280" t="s">
        <v>131</v>
      </c>
      <c r="I65" s="3"/>
      <c r="J65" s="280" t="s">
        <v>184</v>
      </c>
      <c r="K65" s="276"/>
      <c r="L65" s="280" t="s">
        <v>131</v>
      </c>
      <c r="O65" s="168"/>
      <c r="Q65" s="168"/>
      <c r="S65" s="168"/>
      <c r="U65" s="168"/>
    </row>
    <row r="66" spans="1:21" s="94" customFormat="1" ht="15.6" customHeight="1">
      <c r="A66" s="95"/>
      <c r="B66" s="95"/>
      <c r="C66" s="95"/>
      <c r="D66" s="97" t="s">
        <v>0</v>
      </c>
      <c r="E66" s="95"/>
      <c r="F66" s="281" t="s">
        <v>63</v>
      </c>
      <c r="G66" s="93"/>
      <c r="H66" s="281" t="s">
        <v>63</v>
      </c>
      <c r="I66" s="92"/>
      <c r="J66" s="281" t="s">
        <v>63</v>
      </c>
      <c r="K66" s="93"/>
      <c r="L66" s="281" t="s">
        <v>63</v>
      </c>
      <c r="O66" s="168"/>
      <c r="Q66" s="168"/>
      <c r="S66" s="168"/>
      <c r="U66" s="168"/>
    </row>
    <row r="67" spans="1:21" s="94" customFormat="1" ht="15.6" customHeight="1">
      <c r="A67" s="95"/>
      <c r="B67" s="95"/>
      <c r="C67" s="95"/>
      <c r="D67" s="190"/>
      <c r="E67" s="95"/>
      <c r="F67" s="196"/>
      <c r="G67" s="93"/>
      <c r="H67" s="191"/>
      <c r="I67" s="92"/>
      <c r="J67" s="196"/>
      <c r="K67" s="93"/>
      <c r="L67" s="191"/>
      <c r="O67" s="168"/>
      <c r="Q67" s="168"/>
      <c r="S67" s="168"/>
      <c r="U67" s="168"/>
    </row>
    <row r="68" spans="1:21" s="94" customFormat="1" ht="15.6" customHeight="1">
      <c r="A68" s="95" t="s">
        <v>74</v>
      </c>
      <c r="B68" s="95"/>
      <c r="C68" s="95"/>
      <c r="D68" s="92"/>
      <c r="E68" s="95"/>
      <c r="F68" s="48">
        <f>+F48</f>
        <v>2055074059</v>
      </c>
      <c r="G68" s="93"/>
      <c r="H68" s="93">
        <f>+H48</f>
        <v>2382909263</v>
      </c>
      <c r="I68" s="93"/>
      <c r="J68" s="48">
        <f>+J48</f>
        <v>2055074059</v>
      </c>
      <c r="K68" s="92"/>
      <c r="L68" s="93">
        <f>+L48</f>
        <v>2382909263</v>
      </c>
      <c r="N68" s="222"/>
      <c r="O68" s="168"/>
      <c r="P68" s="222"/>
      <c r="Q68" s="168"/>
      <c r="R68" s="222"/>
      <c r="S68" s="168"/>
      <c r="T68" s="222"/>
      <c r="U68" s="168"/>
    </row>
    <row r="69" spans="1:21" s="94" customFormat="1" ht="15.6" customHeight="1">
      <c r="A69" s="95"/>
      <c r="B69" s="100" t="s">
        <v>181</v>
      </c>
      <c r="C69" s="95"/>
      <c r="D69" s="92"/>
      <c r="E69" s="95"/>
      <c r="F69" s="48">
        <v>5991551</v>
      </c>
      <c r="G69" s="93"/>
      <c r="H69" s="93">
        <v>8011869</v>
      </c>
      <c r="I69" s="93"/>
      <c r="J69" s="48">
        <v>5991551</v>
      </c>
      <c r="K69" s="92"/>
      <c r="L69" s="93">
        <v>8011869</v>
      </c>
      <c r="O69" s="168"/>
      <c r="Q69" s="168"/>
      <c r="S69" s="168"/>
      <c r="U69" s="168"/>
    </row>
    <row r="70" spans="1:21" s="94" customFormat="1" ht="15.6" customHeight="1">
      <c r="A70" s="95"/>
      <c r="B70" s="100" t="s">
        <v>182</v>
      </c>
      <c r="C70" s="95"/>
      <c r="D70" s="92"/>
      <c r="E70" s="95"/>
      <c r="F70" s="51">
        <v>-314220341</v>
      </c>
      <c r="G70" s="93"/>
      <c r="H70" s="102">
        <v>-262440024</v>
      </c>
      <c r="I70" s="93"/>
      <c r="J70" s="51">
        <v>-314220341</v>
      </c>
      <c r="K70" s="92"/>
      <c r="L70" s="102">
        <v>-262440024</v>
      </c>
      <c r="O70" s="168"/>
      <c r="Q70" s="168"/>
      <c r="S70" s="168"/>
      <c r="U70" s="168"/>
    </row>
    <row r="71" spans="1:21" s="94" customFormat="1" ht="15.6" customHeight="1">
      <c r="A71" s="95"/>
      <c r="B71" s="95"/>
      <c r="C71" s="95"/>
      <c r="D71" s="92"/>
      <c r="E71" s="95"/>
      <c r="F71" s="48"/>
      <c r="G71" s="93"/>
      <c r="H71" s="93"/>
      <c r="I71" s="93"/>
      <c r="J71" s="48"/>
      <c r="K71" s="92"/>
      <c r="L71" s="93"/>
      <c r="O71" s="168"/>
      <c r="Q71" s="168"/>
      <c r="S71" s="168"/>
      <c r="U71" s="168"/>
    </row>
    <row r="72" spans="1:21" s="94" customFormat="1" ht="15.6" customHeight="1">
      <c r="A72" s="95" t="s">
        <v>78</v>
      </c>
      <c r="B72" s="95"/>
      <c r="C72" s="95"/>
      <c r="D72" s="92"/>
      <c r="E72" s="95"/>
      <c r="F72" s="51">
        <f>SUM(F68:F70)</f>
        <v>1746845269</v>
      </c>
      <c r="G72" s="93"/>
      <c r="H72" s="102">
        <f>SUM(H68:H70)</f>
        <v>2128481108</v>
      </c>
      <c r="I72" s="93"/>
      <c r="J72" s="51">
        <f>SUM(J68:J70)</f>
        <v>1746845269</v>
      </c>
      <c r="K72" s="92"/>
      <c r="L72" s="102">
        <f>SUM(L68:L70)</f>
        <v>2128481108</v>
      </c>
      <c r="N72" s="222"/>
      <c r="O72" s="168"/>
      <c r="P72" s="222"/>
      <c r="Q72" s="168"/>
      <c r="R72" s="222"/>
      <c r="S72" s="168"/>
      <c r="T72" s="222"/>
      <c r="U72" s="168"/>
    </row>
    <row r="73" spans="1:21" s="94" customFormat="1" ht="15.6" customHeight="1">
      <c r="A73" s="95"/>
      <c r="B73" s="95"/>
      <c r="C73" s="95"/>
      <c r="D73" s="98"/>
      <c r="E73" s="95"/>
      <c r="F73" s="47"/>
      <c r="G73" s="93"/>
      <c r="H73" s="280"/>
      <c r="I73" s="92"/>
      <c r="J73" s="47"/>
      <c r="K73" s="93"/>
      <c r="L73" s="280"/>
      <c r="O73" s="168"/>
      <c r="Q73" s="168"/>
      <c r="S73" s="168"/>
      <c r="U73" s="168"/>
    </row>
    <row r="74" spans="1:21" s="94" customFormat="1" ht="15.6" customHeight="1">
      <c r="A74" s="91" t="s">
        <v>41</v>
      </c>
      <c r="B74" s="95"/>
      <c r="C74" s="95"/>
      <c r="D74" s="92"/>
      <c r="E74" s="95"/>
      <c r="F74" s="48"/>
      <c r="G74" s="93"/>
      <c r="H74" s="93"/>
      <c r="I74" s="92"/>
      <c r="J74" s="48"/>
      <c r="K74" s="93"/>
      <c r="L74" s="93"/>
      <c r="O74" s="168"/>
      <c r="Q74" s="168"/>
      <c r="S74" s="168"/>
      <c r="U74" s="168"/>
    </row>
    <row r="75" spans="1:21" s="94" customFormat="1" ht="15.6" customHeight="1">
      <c r="A75" s="95" t="s">
        <v>109</v>
      </c>
      <c r="B75" s="95"/>
      <c r="C75" s="95"/>
      <c r="D75" s="92">
        <v>11</v>
      </c>
      <c r="E75" s="95"/>
      <c r="F75" s="48">
        <v>-93789493</v>
      </c>
      <c r="G75" s="93"/>
      <c r="H75" s="93">
        <v>-100732589</v>
      </c>
      <c r="I75" s="93"/>
      <c r="J75" s="48">
        <v>-93789493</v>
      </c>
      <c r="K75" s="92"/>
      <c r="L75" s="93">
        <v>-100732589</v>
      </c>
      <c r="O75" s="168"/>
      <c r="Q75" s="168"/>
      <c r="S75" s="168"/>
      <c r="U75" s="168"/>
    </row>
    <row r="76" spans="1:21" s="94" customFormat="1" ht="15.6" customHeight="1">
      <c r="A76" s="95" t="s">
        <v>110</v>
      </c>
      <c r="B76" s="95"/>
      <c r="C76" s="95"/>
      <c r="D76" s="92">
        <v>11</v>
      </c>
      <c r="E76" s="95"/>
      <c r="F76" s="48">
        <v>43776860</v>
      </c>
      <c r="G76" s="93"/>
      <c r="H76" s="93">
        <v>68764068</v>
      </c>
      <c r="I76" s="93"/>
      <c r="J76" s="48">
        <v>43776860</v>
      </c>
      <c r="K76" s="92"/>
      <c r="L76" s="93">
        <v>68764068</v>
      </c>
      <c r="O76" s="168"/>
      <c r="Q76" s="168"/>
      <c r="S76" s="168"/>
      <c r="U76" s="168"/>
    </row>
    <row r="77" spans="1:21" s="94" customFormat="1" ht="15.6" customHeight="1">
      <c r="A77" s="95" t="s">
        <v>58</v>
      </c>
      <c r="B77" s="95"/>
      <c r="C77" s="95"/>
      <c r="D77" s="92"/>
      <c r="E77" s="95"/>
      <c r="F77" s="48">
        <v>-650044154</v>
      </c>
      <c r="G77" s="93"/>
      <c r="H77" s="93">
        <v>-1425439796</v>
      </c>
      <c r="I77" s="93"/>
      <c r="J77" s="48">
        <v>-650044154</v>
      </c>
      <c r="K77" s="92"/>
      <c r="L77" s="93">
        <v>-1425439796</v>
      </c>
      <c r="O77" s="168"/>
      <c r="Q77" s="168"/>
      <c r="S77" s="168"/>
      <c r="U77" s="168"/>
    </row>
    <row r="78" spans="1:21" s="94" customFormat="1" ht="15.6" customHeight="1">
      <c r="A78" s="95" t="s">
        <v>55</v>
      </c>
      <c r="B78" s="95"/>
      <c r="C78" s="95"/>
      <c r="D78" s="92"/>
      <c r="E78" s="95"/>
      <c r="F78" s="226">
        <v>1580900</v>
      </c>
      <c r="G78" s="93"/>
      <c r="H78" s="96">
        <v>281850</v>
      </c>
      <c r="I78" s="93"/>
      <c r="J78" s="226">
        <v>1580900</v>
      </c>
      <c r="K78" s="92"/>
      <c r="L78" s="96">
        <v>281850</v>
      </c>
      <c r="O78" s="168"/>
      <c r="Q78" s="168"/>
      <c r="S78" s="168"/>
      <c r="U78" s="168"/>
    </row>
    <row r="79" spans="1:21" s="94" customFormat="1" ht="15.6" customHeight="1">
      <c r="A79" s="95" t="s">
        <v>96</v>
      </c>
      <c r="B79" s="95"/>
      <c r="C79" s="95"/>
      <c r="D79" s="92"/>
      <c r="E79" s="95"/>
      <c r="F79" s="48">
        <v>8145685</v>
      </c>
      <c r="G79" s="93"/>
      <c r="H79" s="93">
        <v>13516836</v>
      </c>
      <c r="I79" s="93"/>
      <c r="J79" s="48">
        <v>8145685</v>
      </c>
      <c r="K79" s="92"/>
      <c r="L79" s="93">
        <v>13516836</v>
      </c>
      <c r="O79" s="168"/>
      <c r="Q79" s="168"/>
      <c r="S79" s="168"/>
      <c r="U79" s="168"/>
    </row>
    <row r="80" spans="1:21" s="94" customFormat="1" ht="15.6" customHeight="1">
      <c r="A80" s="95" t="s">
        <v>204</v>
      </c>
      <c r="B80" s="95"/>
      <c r="C80" s="95"/>
      <c r="D80" s="107"/>
      <c r="E80" s="95"/>
      <c r="F80" s="50"/>
      <c r="J80" s="224"/>
      <c r="O80" s="168"/>
      <c r="Q80" s="168"/>
      <c r="S80" s="168"/>
      <c r="U80" s="168"/>
    </row>
    <row r="81" spans="1:21" s="94" customFormat="1" ht="15.6" customHeight="1">
      <c r="A81" s="95"/>
      <c r="B81" s="100" t="s">
        <v>211</v>
      </c>
      <c r="C81" s="95"/>
      <c r="D81" s="107"/>
      <c r="E81" s="95"/>
      <c r="F81" s="50"/>
      <c r="J81" s="224"/>
      <c r="O81" s="168"/>
      <c r="Q81" s="168"/>
      <c r="S81" s="168"/>
      <c r="U81" s="168"/>
    </row>
    <row r="82" spans="1:21" s="94" customFormat="1" ht="15.6" customHeight="1">
      <c r="A82" s="95"/>
      <c r="B82" s="176" t="s">
        <v>212</v>
      </c>
      <c r="C82" s="254"/>
      <c r="D82" s="107">
        <v>9</v>
      </c>
      <c r="E82" s="95"/>
      <c r="F82" s="48">
        <v>23946190</v>
      </c>
      <c r="H82" s="93">
        <v>60170029</v>
      </c>
      <c r="J82" s="48">
        <v>23946190</v>
      </c>
      <c r="L82" s="93">
        <v>60170029</v>
      </c>
      <c r="O82" s="168"/>
      <c r="Q82" s="168"/>
      <c r="S82" s="168"/>
      <c r="U82" s="168"/>
    </row>
    <row r="83" spans="1:21" s="94" customFormat="1" ht="15.6" customHeight="1">
      <c r="A83" s="95"/>
      <c r="B83" s="255" t="s">
        <v>178</v>
      </c>
      <c r="C83" s="254"/>
      <c r="D83" s="92" t="s">
        <v>220</v>
      </c>
      <c r="E83" s="95"/>
      <c r="F83" s="48">
        <v>205056486</v>
      </c>
      <c r="G83" s="93"/>
      <c r="H83" s="95">
        <v>94579667</v>
      </c>
      <c r="I83" s="95"/>
      <c r="J83" s="231">
        <v>205056486</v>
      </c>
      <c r="K83" s="95"/>
      <c r="L83" s="95">
        <v>94579667</v>
      </c>
      <c r="O83" s="168"/>
      <c r="Q83" s="168"/>
      <c r="S83" s="168"/>
      <c r="U83" s="168"/>
    </row>
    <row r="84" spans="1:21" s="94" customFormat="1" ht="15.6" customHeight="1">
      <c r="A84" s="95" t="s">
        <v>65</v>
      </c>
      <c r="B84" s="95"/>
      <c r="C84" s="95"/>
      <c r="D84" s="92"/>
      <c r="E84" s="95"/>
      <c r="F84" s="226">
        <v>-167731973</v>
      </c>
      <c r="G84" s="93"/>
      <c r="H84" s="96">
        <v>-136493205</v>
      </c>
      <c r="I84" s="93"/>
      <c r="J84" s="226">
        <v>-167731973</v>
      </c>
      <c r="K84" s="92"/>
      <c r="L84" s="96">
        <v>-136493205</v>
      </c>
      <c r="O84" s="168"/>
      <c r="Q84" s="168"/>
      <c r="S84" s="168"/>
      <c r="U84" s="168"/>
    </row>
    <row r="85" spans="1:21" s="94" customFormat="1" ht="15.6" customHeight="1">
      <c r="A85" s="95" t="s">
        <v>66</v>
      </c>
      <c r="B85" s="95"/>
      <c r="C85" s="95"/>
      <c r="D85" s="92">
        <v>7</v>
      </c>
      <c r="E85" s="95"/>
      <c r="F85" s="48">
        <v>5127000000</v>
      </c>
      <c r="G85" s="93"/>
      <c r="H85" s="93">
        <v>1166000000</v>
      </c>
      <c r="I85" s="93"/>
      <c r="J85" s="48">
        <v>5127000000</v>
      </c>
      <c r="K85" s="92"/>
      <c r="L85" s="93">
        <v>1166000000</v>
      </c>
      <c r="O85" s="168"/>
      <c r="Q85" s="168"/>
      <c r="S85" s="168"/>
      <c r="U85" s="168"/>
    </row>
    <row r="86" spans="1:21" s="94" customFormat="1" ht="15.6" customHeight="1">
      <c r="A86" s="95" t="s">
        <v>99</v>
      </c>
      <c r="B86" s="95"/>
      <c r="C86" s="95"/>
      <c r="D86" s="92">
        <v>7</v>
      </c>
      <c r="E86" s="95"/>
      <c r="F86" s="52">
        <v>-6200000000</v>
      </c>
      <c r="G86" s="93"/>
      <c r="H86" s="104">
        <v>-2116000000</v>
      </c>
      <c r="I86" s="93"/>
      <c r="J86" s="52">
        <v>-6200000000</v>
      </c>
      <c r="K86" s="92"/>
      <c r="L86" s="104">
        <v>-2116000000</v>
      </c>
      <c r="O86" s="168"/>
      <c r="Q86" s="168"/>
      <c r="S86" s="168"/>
      <c r="U86" s="168"/>
    </row>
    <row r="87" spans="1:21" s="94" customFormat="1" ht="15.6" customHeight="1">
      <c r="A87" s="95"/>
      <c r="B87" s="95"/>
      <c r="C87" s="95"/>
      <c r="D87" s="92"/>
      <c r="E87" s="95"/>
      <c r="F87" s="48"/>
      <c r="G87" s="93"/>
      <c r="H87" s="93"/>
      <c r="I87" s="93"/>
      <c r="J87" s="48"/>
      <c r="K87" s="92"/>
      <c r="L87" s="93"/>
      <c r="O87" s="168"/>
      <c r="Q87" s="168"/>
      <c r="S87" s="168"/>
      <c r="U87" s="168"/>
    </row>
    <row r="88" spans="1:21" s="94" customFormat="1" ht="15.6" customHeight="1">
      <c r="A88" s="95" t="s">
        <v>119</v>
      </c>
      <c r="C88" s="95"/>
      <c r="D88" s="92"/>
      <c r="E88" s="95"/>
      <c r="F88" s="51">
        <f>SUM(F75:F86)</f>
        <v>-1702059499</v>
      </c>
      <c r="G88" s="93"/>
      <c r="H88" s="102">
        <f>SUM(H75:H86)</f>
        <v>-2375353140</v>
      </c>
      <c r="I88" s="93"/>
      <c r="J88" s="51">
        <f>SUM(J75:J86)</f>
        <v>-1702059499</v>
      </c>
      <c r="K88" s="92"/>
      <c r="L88" s="102">
        <f>SUM(L75:L86)</f>
        <v>-2375353140</v>
      </c>
      <c r="N88" s="222"/>
      <c r="O88" s="168"/>
      <c r="P88" s="222"/>
      <c r="Q88" s="168"/>
      <c r="R88" s="222"/>
      <c r="S88" s="168"/>
      <c r="T88" s="222"/>
      <c r="U88" s="168"/>
    </row>
    <row r="89" spans="1:21" s="94" customFormat="1" ht="15.6" customHeight="1">
      <c r="A89" s="91"/>
      <c r="B89" s="95"/>
      <c r="C89" s="95"/>
      <c r="D89" s="92"/>
      <c r="E89" s="95"/>
      <c r="F89" s="48"/>
      <c r="G89" s="93"/>
      <c r="H89" s="93"/>
      <c r="I89" s="93"/>
      <c r="J89" s="48"/>
      <c r="K89" s="92"/>
      <c r="L89" s="93"/>
      <c r="O89" s="168"/>
      <c r="Q89" s="168"/>
      <c r="S89" s="168"/>
      <c r="U89" s="168"/>
    </row>
    <row r="90" spans="1:21" s="94" customFormat="1" ht="15.6" customHeight="1">
      <c r="A90" s="197" t="s">
        <v>193</v>
      </c>
      <c r="B90" s="95"/>
      <c r="C90" s="95"/>
      <c r="D90" s="92"/>
      <c r="E90" s="95"/>
      <c r="F90" s="48"/>
      <c r="G90" s="93"/>
      <c r="H90" s="93"/>
      <c r="I90" s="93"/>
      <c r="J90" s="48"/>
      <c r="K90" s="92"/>
      <c r="L90" s="93"/>
      <c r="O90" s="168"/>
      <c r="Q90" s="168"/>
      <c r="S90" s="168"/>
      <c r="U90" s="168"/>
    </row>
    <row r="91" spans="1:21" s="94" customFormat="1" ht="15.6" customHeight="1">
      <c r="A91" s="198" t="s">
        <v>192</v>
      </c>
      <c r="B91" s="95"/>
      <c r="C91" s="95"/>
      <c r="D91" s="92">
        <v>16</v>
      </c>
      <c r="E91" s="95"/>
      <c r="F91" s="52">
        <v>-421436950</v>
      </c>
      <c r="G91" s="93"/>
      <c r="H91" s="102">
        <v>-632155425</v>
      </c>
      <c r="I91" s="93"/>
      <c r="J91" s="52">
        <v>-421436950</v>
      </c>
      <c r="K91" s="92"/>
      <c r="L91" s="102">
        <v>-632155425</v>
      </c>
      <c r="O91" s="168"/>
      <c r="Q91" s="168"/>
      <c r="S91" s="168"/>
      <c r="U91" s="168"/>
    </row>
    <row r="92" spans="1:21" s="258" customFormat="1" ht="15.6" customHeight="1">
      <c r="A92" s="260"/>
      <c r="B92" s="254"/>
      <c r="C92" s="254"/>
      <c r="D92" s="257"/>
      <c r="E92" s="254"/>
      <c r="F92" s="48"/>
      <c r="G92" s="223"/>
      <c r="H92" s="223"/>
      <c r="I92" s="223"/>
      <c r="J92" s="48"/>
      <c r="K92" s="257"/>
      <c r="L92" s="223"/>
      <c r="O92" s="259"/>
      <c r="Q92" s="259"/>
      <c r="S92" s="259"/>
      <c r="U92" s="259"/>
    </row>
    <row r="93" spans="1:21" s="94" customFormat="1" ht="15.6" customHeight="1">
      <c r="A93" s="95" t="s">
        <v>205</v>
      </c>
      <c r="B93" s="95"/>
      <c r="C93" s="95"/>
      <c r="D93" s="92"/>
      <c r="E93" s="95"/>
      <c r="F93" s="52">
        <f>SUM(F91:F92)</f>
        <v>-421436950</v>
      </c>
      <c r="G93" s="233"/>
      <c r="H93" s="104">
        <f>SUM(H91:H92)</f>
        <v>-632155425</v>
      </c>
      <c r="I93" s="233"/>
      <c r="J93" s="52">
        <f>SUM(J91:J92)</f>
        <v>-421436950</v>
      </c>
      <c r="K93" s="234"/>
      <c r="L93" s="104">
        <f>SUM(L91:L92)</f>
        <v>-632155425</v>
      </c>
      <c r="O93" s="168"/>
      <c r="Q93" s="168"/>
      <c r="S93" s="168"/>
      <c r="U93" s="168"/>
    </row>
    <row r="94" spans="1:21" s="94" customFormat="1" ht="15.6" customHeight="1">
      <c r="A94" s="91"/>
      <c r="B94" s="95"/>
      <c r="C94" s="95"/>
      <c r="D94" s="92"/>
      <c r="E94" s="95"/>
      <c r="F94" s="48"/>
      <c r="G94" s="93"/>
      <c r="H94" s="93"/>
      <c r="I94" s="93"/>
      <c r="J94" s="48"/>
      <c r="K94" s="92"/>
      <c r="L94" s="93"/>
      <c r="O94" s="168"/>
      <c r="Q94" s="168"/>
      <c r="S94" s="168"/>
      <c r="U94" s="168"/>
    </row>
    <row r="95" spans="1:21" s="202" customFormat="1" ht="15.6" customHeight="1">
      <c r="A95" s="197" t="s">
        <v>210</v>
      </c>
      <c r="B95" s="197"/>
      <c r="C95" s="198"/>
      <c r="D95" s="199"/>
      <c r="E95" s="198"/>
      <c r="F95" s="48">
        <f>SUM(F72,F88,F93)</f>
        <v>-376651180</v>
      </c>
      <c r="G95" s="201"/>
      <c r="H95" s="201">
        <f>SUM(H72,H88,H93)</f>
        <v>-879027457</v>
      </c>
      <c r="I95" s="201"/>
      <c r="J95" s="48">
        <f>SUM(J72,J88,J93)</f>
        <v>-376651180</v>
      </c>
      <c r="K95" s="199"/>
      <c r="L95" s="201">
        <f>SUM(L72,L88,L93)</f>
        <v>-879027457</v>
      </c>
      <c r="N95" s="222"/>
      <c r="O95" s="168"/>
      <c r="P95" s="222"/>
      <c r="Q95" s="168"/>
      <c r="R95" s="222"/>
      <c r="S95" s="168"/>
      <c r="T95" s="222"/>
      <c r="U95" s="168"/>
    </row>
    <row r="96" spans="1:21" s="202" customFormat="1" ht="15.6" customHeight="1">
      <c r="A96" s="198" t="s">
        <v>38</v>
      </c>
      <c r="B96" s="198"/>
      <c r="C96" s="198"/>
      <c r="D96" s="199"/>
      <c r="E96" s="198"/>
      <c r="F96" s="203"/>
      <c r="G96" s="198"/>
      <c r="H96" s="198"/>
      <c r="I96" s="198"/>
      <c r="J96" s="203"/>
      <c r="K96" s="198"/>
      <c r="L96" s="198"/>
      <c r="O96" s="168"/>
      <c r="Q96" s="168"/>
      <c r="S96" s="168"/>
      <c r="U96" s="168"/>
    </row>
    <row r="97" spans="1:21" s="202" customFormat="1" ht="15.6" customHeight="1">
      <c r="A97" s="198"/>
      <c r="B97" s="198" t="s">
        <v>86</v>
      </c>
      <c r="C97" s="198"/>
      <c r="D97" s="199"/>
      <c r="E97" s="198"/>
      <c r="F97" s="200">
        <v>2663330410</v>
      </c>
      <c r="G97" s="201"/>
      <c r="H97" s="201">
        <v>3177436049</v>
      </c>
      <c r="I97" s="201"/>
      <c r="J97" s="200">
        <v>2663330410</v>
      </c>
      <c r="K97" s="199"/>
      <c r="L97" s="201">
        <v>3177436049</v>
      </c>
      <c r="N97" s="94"/>
      <c r="O97" s="168"/>
      <c r="P97" s="94"/>
      <c r="Q97" s="168"/>
      <c r="R97" s="94"/>
      <c r="S97" s="168"/>
      <c r="T97" s="94"/>
      <c r="U97" s="168"/>
    </row>
    <row r="98" spans="1:21" s="202" customFormat="1" ht="15.6" customHeight="1">
      <c r="A98" s="198" t="s">
        <v>19</v>
      </c>
      <c r="B98" s="198"/>
      <c r="C98" s="198"/>
      <c r="D98" s="199"/>
      <c r="E98" s="198"/>
      <c r="F98" s="204">
        <v>104262</v>
      </c>
      <c r="G98" s="201"/>
      <c r="H98" s="205">
        <v>252630</v>
      </c>
      <c r="I98" s="201"/>
      <c r="J98" s="204">
        <v>104262</v>
      </c>
      <c r="K98" s="199"/>
      <c r="L98" s="205">
        <v>252630</v>
      </c>
      <c r="O98" s="168"/>
      <c r="Q98" s="168"/>
      <c r="S98" s="168"/>
      <c r="U98" s="168"/>
    </row>
    <row r="99" spans="1:21" s="202" customFormat="1" ht="15.6" customHeight="1">
      <c r="A99" s="198"/>
      <c r="B99" s="198"/>
      <c r="C99" s="198"/>
      <c r="D99" s="199"/>
      <c r="E99" s="198"/>
      <c r="F99" s="206"/>
      <c r="G99" s="201"/>
      <c r="H99" s="207"/>
      <c r="I99" s="201"/>
      <c r="J99" s="206"/>
      <c r="K99" s="199"/>
      <c r="L99" s="207"/>
      <c r="O99" s="168"/>
      <c r="Q99" s="168"/>
      <c r="S99" s="168"/>
      <c r="U99" s="168"/>
    </row>
    <row r="100" spans="1:21" s="202" customFormat="1" ht="15.6" customHeight="1" thickBot="1">
      <c r="A100" s="198" t="s">
        <v>87</v>
      </c>
      <c r="B100" s="198"/>
      <c r="C100" s="198"/>
      <c r="D100" s="199"/>
      <c r="E100" s="198"/>
      <c r="F100" s="208">
        <f>SUM(F95:F98)</f>
        <v>2286783492</v>
      </c>
      <c r="G100" s="201"/>
      <c r="H100" s="209">
        <f>SUM(H95:H98)</f>
        <v>2298661222</v>
      </c>
      <c r="I100" s="201"/>
      <c r="J100" s="208">
        <f>SUM(J95:J98)</f>
        <v>2286783492</v>
      </c>
      <c r="K100" s="199"/>
      <c r="L100" s="209">
        <f>SUM(L95:L98)</f>
        <v>2298661222</v>
      </c>
      <c r="N100" s="232"/>
      <c r="O100" s="168"/>
      <c r="P100" s="232"/>
      <c r="Q100" s="168"/>
      <c r="R100" s="232"/>
      <c r="S100" s="168"/>
      <c r="T100" s="232"/>
      <c r="U100" s="168"/>
    </row>
    <row r="101" spans="1:21" s="94" customFormat="1" ht="15.6" customHeight="1" thickTop="1">
      <c r="A101" s="95"/>
      <c r="B101" s="95"/>
      <c r="C101" s="95"/>
      <c r="D101" s="92"/>
      <c r="E101" s="95"/>
      <c r="F101" s="53"/>
      <c r="G101" s="93"/>
      <c r="H101" s="108"/>
      <c r="I101" s="93"/>
      <c r="J101" s="53"/>
      <c r="K101" s="92"/>
      <c r="L101" s="108"/>
      <c r="N101" s="222"/>
      <c r="O101" s="168"/>
      <c r="P101" s="222"/>
      <c r="Q101" s="168"/>
      <c r="S101" s="168"/>
      <c r="U101" s="168"/>
    </row>
    <row r="102" spans="1:21" s="94" customFormat="1" ht="15.6" customHeight="1">
      <c r="A102" s="95"/>
      <c r="B102" s="95"/>
      <c r="C102" s="95"/>
      <c r="D102" s="92"/>
      <c r="E102" s="95"/>
      <c r="F102" s="48"/>
      <c r="G102" s="93"/>
      <c r="H102" s="93"/>
      <c r="I102" s="93"/>
      <c r="J102" s="48"/>
      <c r="K102" s="92"/>
      <c r="L102" s="93"/>
      <c r="O102" s="168"/>
      <c r="Q102" s="168"/>
      <c r="S102" s="168"/>
      <c r="U102" s="168"/>
    </row>
    <row r="103" spans="1:21" s="94" customFormat="1" ht="15.6" customHeight="1">
      <c r="A103" s="91" t="s">
        <v>88</v>
      </c>
      <c r="B103" s="95"/>
      <c r="C103" s="95"/>
      <c r="D103" s="92"/>
      <c r="E103" s="95"/>
      <c r="F103" s="48"/>
      <c r="G103" s="93"/>
      <c r="H103" s="93"/>
      <c r="I103" s="93"/>
      <c r="J103" s="48"/>
      <c r="K103" s="92"/>
      <c r="L103" s="93"/>
      <c r="O103" s="168"/>
      <c r="Q103" s="168"/>
      <c r="S103" s="168"/>
      <c r="U103" s="168"/>
    </row>
    <row r="104" spans="1:21" s="94" customFormat="1" ht="15.6" customHeight="1">
      <c r="A104" s="91"/>
      <c r="B104" s="95"/>
      <c r="C104" s="95"/>
      <c r="D104" s="92"/>
      <c r="E104" s="95"/>
      <c r="F104" s="48"/>
      <c r="G104" s="93"/>
      <c r="H104" s="93"/>
      <c r="I104" s="93"/>
      <c r="J104" s="48"/>
      <c r="K104" s="92"/>
      <c r="L104" s="93"/>
      <c r="O104" s="168"/>
      <c r="Q104" s="168"/>
      <c r="S104" s="168"/>
      <c r="U104" s="168"/>
    </row>
    <row r="105" spans="1:21" s="94" customFormat="1" ht="15.6" customHeight="1">
      <c r="A105" s="254" t="s">
        <v>95</v>
      </c>
      <c r="B105" s="254"/>
      <c r="C105" s="254"/>
      <c r="D105" s="92"/>
      <c r="E105" s="95"/>
      <c r="F105" s="48"/>
      <c r="G105" s="93"/>
      <c r="H105" s="93"/>
      <c r="I105" s="93"/>
      <c r="J105" s="48"/>
      <c r="K105" s="92"/>
      <c r="L105" s="93"/>
      <c r="O105" s="168"/>
      <c r="Q105" s="168"/>
      <c r="S105" s="168"/>
      <c r="U105" s="168"/>
    </row>
    <row r="106" spans="1:21" s="94" customFormat="1" ht="15.6" customHeight="1">
      <c r="A106" s="254"/>
      <c r="B106" s="254" t="s">
        <v>138</v>
      </c>
      <c r="C106" s="254"/>
      <c r="D106" s="92"/>
      <c r="E106" s="95"/>
      <c r="F106" s="48">
        <v>114324828</v>
      </c>
      <c r="G106" s="93"/>
      <c r="H106" s="93">
        <v>75728558</v>
      </c>
      <c r="I106" s="223"/>
      <c r="J106" s="48">
        <v>114324828</v>
      </c>
      <c r="K106" s="223"/>
      <c r="L106" s="93">
        <v>75728558</v>
      </c>
      <c r="O106" s="168"/>
      <c r="Q106" s="168"/>
      <c r="S106" s="168"/>
      <c r="U106" s="168"/>
    </row>
    <row r="107" spans="1:21" ht="27.75" customHeight="1">
      <c r="A107" s="177"/>
      <c r="B107" s="177"/>
      <c r="C107" s="177"/>
      <c r="D107" s="54"/>
      <c r="E107" s="56"/>
      <c r="F107" s="93"/>
      <c r="G107" s="93"/>
      <c r="H107" s="93"/>
      <c r="I107" s="93"/>
      <c r="J107" s="93"/>
      <c r="K107" s="92"/>
      <c r="L107" s="93"/>
      <c r="N107" s="94"/>
      <c r="O107" s="168"/>
      <c r="P107" s="94"/>
      <c r="Q107" s="168"/>
      <c r="R107" s="94"/>
      <c r="S107" s="168"/>
      <c r="T107" s="94"/>
      <c r="U107" s="168"/>
    </row>
    <row r="108" spans="1:21" ht="24.75" customHeight="1">
      <c r="A108" s="95" t="s">
        <v>20</v>
      </c>
      <c r="B108" s="95"/>
      <c r="C108" s="95"/>
      <c r="D108" s="54"/>
      <c r="E108" s="56"/>
      <c r="F108" s="55"/>
      <c r="G108" s="55"/>
      <c r="H108" s="55"/>
      <c r="I108" s="55"/>
      <c r="J108" s="55"/>
      <c r="K108" s="54"/>
      <c r="L108" s="55"/>
    </row>
    <row r="109" spans="1:21" ht="21.95" customHeight="1">
      <c r="A109" s="88" t="str">
        <f>'9'!A38</f>
        <v>The notes to the interim financial information are an integral part of this interim financial information.</v>
      </c>
      <c r="B109" s="88"/>
      <c r="C109" s="88"/>
      <c r="D109" s="57"/>
      <c r="E109" s="88"/>
      <c r="F109" s="58"/>
      <c r="G109" s="58"/>
      <c r="H109" s="58"/>
      <c r="I109" s="57"/>
      <c r="J109" s="88"/>
      <c r="K109" s="58"/>
      <c r="L109" s="88"/>
    </row>
  </sheetData>
  <mergeCells count="6">
    <mergeCell ref="F6:H6"/>
    <mergeCell ref="F7:H7"/>
    <mergeCell ref="J7:L7"/>
    <mergeCell ref="F62:H62"/>
    <mergeCell ref="F63:H63"/>
    <mergeCell ref="J63:L6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  <ignoredErrors>
    <ignoredError sqref="F65:L6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2-3</vt:lpstr>
      <vt:lpstr>4 P&amp;L(3month)</vt:lpstr>
      <vt:lpstr>5 P&amp;L(3month)</vt:lpstr>
      <vt:lpstr>6 P&amp;L(9month)</vt:lpstr>
      <vt:lpstr>7 P&amp;L(9month)</vt:lpstr>
      <vt:lpstr>8</vt:lpstr>
      <vt:lpstr>9</vt:lpstr>
      <vt:lpstr>10-11</vt:lpstr>
      <vt:lpstr>'10-11'!Print_Area</vt:lpstr>
      <vt:lpstr>'2-3'!Print_Area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2022-01-18T09:52:00Z</cp:lastPrinted>
  <dcterms:created xsi:type="dcterms:W3CDTF">2001-07-23T03:17:52Z</dcterms:created>
  <dcterms:modified xsi:type="dcterms:W3CDTF">2022-02-02T08:53:08Z</dcterms:modified>
</cp:coreProperties>
</file>