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20730" windowHeight="11760" tabRatio="742"/>
  </bookViews>
  <sheets>
    <sheet name="2-3" sheetId="9" r:id="rId1"/>
    <sheet name="4 PL (3Month)" sheetId="29" r:id="rId2"/>
    <sheet name="5 PL (3Month)" sheetId="30" r:id="rId3"/>
    <sheet name="6 PL(9Month)" sheetId="35" r:id="rId4"/>
    <sheet name="7 PL(9Month)" sheetId="34" r:id="rId5"/>
    <sheet name="8 TH" sheetId="31" r:id="rId6"/>
    <sheet name="9 TH" sheetId="32" r:id="rId7"/>
    <sheet name="10-11" sheetId="33" r:id="rId8"/>
  </sheets>
  <definedNames>
    <definedName name="_xlnm.Print_Area" localSheetId="0">'2-3'!$A$1:$L$109</definedName>
    <definedName name="_xlnm.Print_Area" localSheetId="1">'4 PL (3Month)'!$A$1:$L$44</definedName>
    <definedName name="_xlnm.Print_Area" localSheetId="2">'5 PL (3Month)'!$A$1:$L$45</definedName>
    <definedName name="_xlnm.Print_Area" localSheetId="4">'7 PL(9Month)'!$A$1:$L$45</definedName>
    <definedName name="_xlnm.Print_Area" localSheetId="5">'8 TH'!$A$1:$X$33</definedName>
  </definedNames>
  <calcPr calcId="145621"/>
</workbook>
</file>

<file path=xl/calcChain.xml><?xml version="1.0" encoding="utf-8"?>
<calcChain xmlns="http://schemas.openxmlformats.org/spreadsheetml/2006/main">
  <c r="F31" i="30" l="1"/>
  <c r="F37" i="9" l="1"/>
  <c r="T21" i="32" l="1"/>
  <c r="V21" i="32" s="1"/>
  <c r="T20" i="32"/>
  <c r="V20" i="32" s="1"/>
  <c r="V22" i="31"/>
  <c r="X22" i="31" s="1"/>
  <c r="V21" i="31"/>
  <c r="X21" i="31" s="1"/>
  <c r="V25" i="32"/>
  <c r="G83" i="33"/>
  <c r="K83" i="33"/>
  <c r="L27" i="32" l="1"/>
  <c r="V27" i="32" s="1"/>
  <c r="F30" i="31" l="1"/>
  <c r="I83" i="33" l="1"/>
  <c r="F29" i="32"/>
  <c r="L23" i="32"/>
  <c r="E23" i="32"/>
  <c r="H30" i="31"/>
  <c r="V28" i="31"/>
  <c r="X28" i="31" s="1"/>
  <c r="M83" i="33"/>
  <c r="A3" i="31" l="1"/>
  <c r="H31" i="34"/>
  <c r="A43" i="35"/>
  <c r="L25" i="35"/>
  <c r="J25" i="35"/>
  <c r="H25" i="35"/>
  <c r="F25" i="35"/>
  <c r="L14" i="35"/>
  <c r="L21" i="35" s="1"/>
  <c r="J14" i="35"/>
  <c r="J21" i="35" s="1"/>
  <c r="H14" i="35"/>
  <c r="H21" i="35" s="1"/>
  <c r="F14" i="35"/>
  <c r="F21" i="35" s="1"/>
  <c r="L31" i="34"/>
  <c r="J31" i="34"/>
  <c r="I31" i="34"/>
  <c r="G31" i="34"/>
  <c r="F31" i="34"/>
  <c r="R30" i="31" s="1"/>
  <c r="L21" i="34"/>
  <c r="J21" i="34"/>
  <c r="H21" i="34"/>
  <c r="F21" i="34"/>
  <c r="P27" i="31" s="1"/>
  <c r="V27" i="31" l="1"/>
  <c r="V30" i="31" s="1"/>
  <c r="F102" i="9" s="1"/>
  <c r="P30" i="31"/>
  <c r="H33" i="34"/>
  <c r="H27" i="35"/>
  <c r="H32" i="35" s="1"/>
  <c r="P26" i="32"/>
  <c r="T26" i="32" s="1"/>
  <c r="F33" i="34"/>
  <c r="F27" i="35"/>
  <c r="F32" i="35" s="1"/>
  <c r="J27" i="35"/>
  <c r="J32" i="35" s="1"/>
  <c r="K11" i="33" s="1"/>
  <c r="L33" i="34"/>
  <c r="J33" i="34"/>
  <c r="L27" i="35"/>
  <c r="L32" i="35" s="1"/>
  <c r="H35" i="35" l="1"/>
  <c r="I11" i="33"/>
  <c r="L35" i="35"/>
  <c r="M11" i="33"/>
  <c r="J35" i="35"/>
  <c r="L26" i="32" s="1"/>
  <c r="V26" i="32" s="1"/>
  <c r="V29" i="32" s="1"/>
  <c r="F35" i="35"/>
  <c r="G11" i="33"/>
  <c r="H29" i="32"/>
  <c r="J29" i="32"/>
  <c r="N29" i="32"/>
  <c r="R29" i="32"/>
  <c r="F40" i="35" l="1"/>
  <c r="L27" i="31"/>
  <c r="X27" i="31" s="1"/>
  <c r="X30" i="31" s="1"/>
  <c r="L40" i="35"/>
  <c r="L11" i="34"/>
  <c r="L35" i="34" s="1"/>
  <c r="H40" i="35"/>
  <c r="H11" i="34"/>
  <c r="H35" i="34" s="1"/>
  <c r="J11" i="34"/>
  <c r="J35" i="34" s="1"/>
  <c r="J40" i="35"/>
  <c r="F11" i="34"/>
  <c r="F35" i="34" s="1"/>
  <c r="A3" i="30"/>
  <c r="R23" i="32"/>
  <c r="P23" i="32"/>
  <c r="N23" i="32"/>
  <c r="K23" i="32"/>
  <c r="J23" i="32"/>
  <c r="I23" i="32"/>
  <c r="H23" i="32"/>
  <c r="G23" i="32"/>
  <c r="F23" i="32"/>
  <c r="V23" i="32"/>
  <c r="T23" i="32"/>
  <c r="T30" i="31"/>
  <c r="N30" i="31"/>
  <c r="J30" i="31"/>
  <c r="L30" i="31" l="1"/>
  <c r="F101" i="9" s="1"/>
  <c r="H21" i="30"/>
  <c r="L31" i="30" l="1"/>
  <c r="J31" i="30"/>
  <c r="H31" i="30"/>
  <c r="H33" i="30" s="1"/>
  <c r="L21" i="30"/>
  <c r="J21" i="30"/>
  <c r="F21" i="30"/>
  <c r="T29" i="32" l="1"/>
  <c r="J102" i="9" s="1"/>
  <c r="P29" i="32"/>
  <c r="F33" i="30"/>
  <c r="J33" i="30"/>
  <c r="L33" i="30"/>
  <c r="J24" i="9"/>
  <c r="F24" i="9"/>
  <c r="F75" i="9"/>
  <c r="N24" i="31"/>
  <c r="T24" i="31"/>
  <c r="H24" i="31"/>
  <c r="J24" i="31"/>
  <c r="F24" i="31"/>
  <c r="I31" i="30"/>
  <c r="G31" i="30"/>
  <c r="A44" i="29"/>
  <c r="M78" i="33"/>
  <c r="I78" i="33"/>
  <c r="L25" i="29"/>
  <c r="L14" i="29"/>
  <c r="L21" i="29" s="1"/>
  <c r="H25" i="29"/>
  <c r="H14" i="29"/>
  <c r="H21" i="29" s="1"/>
  <c r="K78" i="33"/>
  <c r="G78" i="33"/>
  <c r="A3" i="33"/>
  <c r="A50" i="33" s="1"/>
  <c r="A3" i="32"/>
  <c r="J25" i="29"/>
  <c r="F25" i="29"/>
  <c r="J14" i="29"/>
  <c r="J21" i="29" s="1"/>
  <c r="F14" i="29"/>
  <c r="F21" i="29" s="1"/>
  <c r="J37" i="9"/>
  <c r="F82" i="9"/>
  <c r="H24" i="9"/>
  <c r="L24" i="9"/>
  <c r="H37" i="9"/>
  <c r="L37" i="9"/>
  <c r="A55" i="9"/>
  <c r="H75" i="9"/>
  <c r="J75" i="9"/>
  <c r="L75" i="9"/>
  <c r="H82" i="9"/>
  <c r="J82" i="9"/>
  <c r="L82" i="9"/>
  <c r="H104" i="9"/>
  <c r="L104" i="9"/>
  <c r="A109" i="9"/>
  <c r="L40" i="9" l="1"/>
  <c r="A45" i="30"/>
  <c r="A33" i="31" s="1"/>
  <c r="A32" i="32" s="1"/>
  <c r="A97" i="33" s="1"/>
  <c r="A45" i="34"/>
  <c r="L27" i="29"/>
  <c r="L32" i="29" s="1"/>
  <c r="L35" i="29" s="1"/>
  <c r="L40" i="29" s="1"/>
  <c r="L85" i="9"/>
  <c r="L107" i="9" s="1"/>
  <c r="H40" i="9"/>
  <c r="R24" i="31"/>
  <c r="H85" i="9"/>
  <c r="H107" i="9" s="1"/>
  <c r="L24" i="31"/>
  <c r="F85" i="9"/>
  <c r="F40" i="9"/>
  <c r="H27" i="29"/>
  <c r="H32" i="29" s="1"/>
  <c r="H35" i="29" s="1"/>
  <c r="J27" i="29"/>
  <c r="J32" i="29" s="1"/>
  <c r="J85" i="9"/>
  <c r="J40" i="9"/>
  <c r="P24" i="31"/>
  <c r="F27" i="29"/>
  <c r="A47" i="33" l="1"/>
  <c r="F32" i="29"/>
  <c r="F35" i="29" s="1"/>
  <c r="F40" i="29" s="1"/>
  <c r="J35" i="29"/>
  <c r="K32" i="33"/>
  <c r="K45" i="33" s="1"/>
  <c r="K58" i="33" s="1"/>
  <c r="K62" i="33" s="1"/>
  <c r="K85" i="33" s="1"/>
  <c r="L11" i="30"/>
  <c r="L35" i="30" s="1"/>
  <c r="M32" i="33"/>
  <c r="M45" i="33" s="1"/>
  <c r="M58" i="33" s="1"/>
  <c r="M62" i="33" s="1"/>
  <c r="M85" i="33" s="1"/>
  <c r="I32" i="33"/>
  <c r="I45" i="33" s="1"/>
  <c r="I58" i="33" s="1"/>
  <c r="I62" i="33" s="1"/>
  <c r="I85" i="33" s="1"/>
  <c r="H40" i="29"/>
  <c r="H11" i="30"/>
  <c r="H35" i="30" s="1"/>
  <c r="V24" i="31"/>
  <c r="G32" i="33" l="1"/>
  <c r="G45" i="33" s="1"/>
  <c r="G58" i="33" s="1"/>
  <c r="G62" i="33" s="1"/>
  <c r="G85" i="33" s="1"/>
  <c r="M89" i="33"/>
  <c r="I89" i="33"/>
  <c r="K89" i="33"/>
  <c r="J11" i="30"/>
  <c r="J35" i="30" s="1"/>
  <c r="J40" i="29"/>
  <c r="F11" i="30"/>
  <c r="F35" i="30" s="1"/>
  <c r="X24" i="31"/>
  <c r="G89" i="33" l="1"/>
  <c r="F104" i="9"/>
  <c r="F107" i="9" s="1"/>
  <c r="L29" i="32"/>
  <c r="J101" i="9" s="1"/>
  <c r="J104" i="9" l="1"/>
  <c r="J107" i="9" s="1"/>
</calcChain>
</file>

<file path=xl/sharedStrings.xml><?xml version="1.0" encoding="utf-8"?>
<sst xmlns="http://schemas.openxmlformats.org/spreadsheetml/2006/main" count="480" uniqueCount="214">
  <si>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</si>
  <si>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</si>
  <si>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</si>
  <si>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</si>
  <si>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</si>
  <si>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</si>
  <si>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</si>
  <si>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</si>
  <si>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</si>
  <si>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</si>
  <si>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</si>
  <si>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ภาษีเงินได้</t>
  </si>
  <si>
    <t xml:space="preserve"> </t>
  </si>
  <si>
    <t xml:space="preserve">รวมสินทรัพย์ </t>
  </si>
  <si>
    <t>ส่วนเกินมูลค่าหุ้น</t>
  </si>
  <si>
    <t>บริษัท ไทยสแตนเลย์การไฟฟ้า จำกัด (มหาชน)</t>
  </si>
  <si>
    <t xml:space="preserve">บริษัท ไทยสแตนเลย์การไฟฟ้า จำกัด (มหาชน)                                                                                      </t>
  </si>
  <si>
    <t>กำไรสะสม</t>
  </si>
  <si>
    <t>เงินสดสุทธิได้มาจากกิจกรรมดำเนินงาน</t>
  </si>
  <si>
    <t>กระแสเงินสดจากกิจกรรมดำเนินงาน</t>
  </si>
  <si>
    <t>ทุนที่ออก</t>
  </si>
  <si>
    <t>และชำระแล้ว</t>
  </si>
  <si>
    <t>ส่วนเกิน</t>
  </si>
  <si>
    <t>มูลค่าหุ้น</t>
  </si>
  <si>
    <t>ยังไม่ได้</t>
  </si>
  <si>
    <t>จัดสรร</t>
  </si>
  <si>
    <t>รวม</t>
  </si>
  <si>
    <t>เงินสดและรายการเทียบเท่าเงินสด</t>
  </si>
  <si>
    <t>เจ้าหนี้การค้า - บริษัทอื่น</t>
  </si>
  <si>
    <t>เจ้าหนี้อื่น - บริษัทอื่น</t>
  </si>
  <si>
    <t>รายการที่ไม่กระทบเงินสด</t>
  </si>
  <si>
    <t>ผลกระทบของการเปลี่ยนแปลงอัตราแลกเปลี่ยน</t>
  </si>
  <si>
    <t>เงินสดรับจากการขายอุปกรณ์</t>
  </si>
  <si>
    <t>เงินสดจ่ายเพื่อซื้อสินทรัพย์ไม่มีตัวตน</t>
  </si>
  <si>
    <t>หนี้สินไม่หมุนเวียน</t>
  </si>
  <si>
    <t>รวมหนี้สินไม่หมุนเวียน</t>
  </si>
  <si>
    <t>ตามวิธีส่วนได้เสีย</t>
  </si>
  <si>
    <t xml:space="preserve">กรรมการ    ___________________________________  </t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</si>
  <si>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</si>
  <si>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</si>
  <si>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</si>
  <si>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</si>
  <si>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เงินลงทุนตามวิธีส่วนได้เสีย</t>
  </si>
  <si>
    <t>สินค้าคงเหลือ สุทธิ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</si>
  <si>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</si>
  <si>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</si>
  <si>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</si>
  <si>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- สำรองตามกฎหมาย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</si>
  <si>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</si>
  <si>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</si>
  <si>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</si>
  <si>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</si>
  <si>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เจ้าหนี้อื่น - บริษัทอื่น</t>
  </si>
  <si>
    <t>- ดอกเบี้ยรับ</t>
  </si>
  <si>
    <t>- รับดอกเบี้ย</t>
  </si>
  <si>
    <t>- จ่ายภาษีเงินได้</t>
  </si>
  <si>
    <t>- ค่าตัดจำหน่าย</t>
  </si>
  <si>
    <t>- ค่าเสื่อมราคา</t>
  </si>
  <si>
    <t>ยังไม่ได้ตรวจสอบ</t>
  </si>
  <si>
    <t>ตรวจสอบแล้ว</t>
  </si>
  <si>
    <t>31 มีนาคม</t>
  </si>
  <si>
    <t>- 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</si>
  <si>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</si>
  <si>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</si>
  <si>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</si>
  <si>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</si>
  <si>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การเปลี่ยนแปลงของสินทรัพย์และหนี้สินดำเนินงาน</t>
  </si>
  <si>
    <t>บาท</t>
  </si>
  <si>
    <t>เป็นเงินสดสุทธิจากกิจกรรมดำเนินงาน</t>
  </si>
  <si>
    <t>งบแสดงฐานะการเงิน</t>
  </si>
  <si>
    <t>องค์ประกอบอื่น</t>
  </si>
  <si>
    <t>ของส่วนของ</t>
  </si>
  <si>
    <t>รวมส่วนของ</t>
  </si>
  <si>
    <t xml:space="preserve">           (นายอภิชาต ลี้อิสสระนุกูล)</t>
  </si>
  <si>
    <t>รวมค่าใช้จ่าย</t>
  </si>
  <si>
    <t>ลูกหนี้การค้าและลูกหนี้อื่น สุทธิ</t>
  </si>
  <si>
    <t>- ลูกหนี้การค้าและลูกหนี้อื่น</t>
  </si>
  <si>
    <t>กระแสเงินสดจากกิจกรรมลงทุน</t>
  </si>
  <si>
    <t>ของบริษัทร่วม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</si>
  <si>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</si>
  <si>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</si>
  <si>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เงินสดจ่ายเพื่อซื้อที่ดิน อาคาร และอุปกรณ์</t>
  </si>
  <si>
    <t>ภาษีเงินได้นิติบุคคลค้างจ่าย</t>
  </si>
  <si>
    <t>ค่าใช้จ่ายค้างจ่าย</t>
  </si>
  <si>
    <t>- จ่ายค่าตอบแทนพนักงานหลังออกจากงาน</t>
  </si>
  <si>
    <t>- ค่าใช้จ่ายค้างจ่าย</t>
  </si>
  <si>
    <t xml:space="preserve">- อื่นๆ                                        </t>
  </si>
  <si>
    <t>หนี้สินภาษีเงินได้รอการตัดบัญชี สุทธิ</t>
  </si>
  <si>
    <t>หลังออกจากงาน</t>
  </si>
  <si>
    <t xml:space="preserve">หุ้นสามัญ 76,625,000 หุ้น </t>
  </si>
  <si>
    <t xml:space="preserve">   มูลค่าที่ตราไว้หุ้นละ 5 บาท</t>
  </si>
  <si>
    <t>หุ้นสามัญ 76,625,000 หุ้น</t>
  </si>
  <si>
    <t>หลักทรัพย์เผื่อขาย</t>
  </si>
  <si>
    <t>หรือขาดทุนในภายหลัง</t>
  </si>
  <si>
    <t xml:space="preserve">   มูลค่าที่ได้รับชำระแล้วหุ้นละ 5 บาท</t>
  </si>
  <si>
    <t>เงินสดได้มาจากการดำเนินงาน</t>
  </si>
  <si>
    <t xml:space="preserve">  (นายโคอิจิ  นางาโนะ)</t>
  </si>
  <si>
    <t>เงินให้กู้ยืมแก่พนักงานที่ถึงกำหนดรับชำระ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</si>
  <si>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</si>
  <si>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</si>
  <si>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</si>
  <si>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</si>
  <si>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</si>
  <si>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</si>
  <si>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</si>
  <si>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เจ้าของ</t>
  </si>
  <si>
    <t>เงินปันผลรับ</t>
  </si>
  <si>
    <t>ข้อมูลทางการเงินที่แสดงเงินลงทุน</t>
  </si>
  <si>
    <t>ข้อมูลทางการเงินเฉพาะกิจการ</t>
  </si>
  <si>
    <t>ข้อมูลทางการเงินที่แสดง</t>
  </si>
  <si>
    <t>เงินลงทุนในบริษัทร่วม</t>
  </si>
  <si>
    <t>เงินลงทุนในการร่วมค้า</t>
  </si>
  <si>
    <t>เงินสดสุทธิใช้ไปในกิจกรรมลงทุน</t>
  </si>
  <si>
    <t>- ส่วนแบ่งผลกำไรจากเงินลงทุนในบริษัทร่วม</t>
  </si>
  <si>
    <t>ผลต่างจาก</t>
  </si>
  <si>
    <t>การแปลงค่า</t>
  </si>
  <si>
    <t>และการร่วมค้า</t>
  </si>
  <si>
    <t>กำไร(ขาดทุน)เบ็ดเสร็จอื่นสำหรับงวดหลังภาษี:</t>
  </si>
  <si>
    <t>และหนี้สินดำเนินงาน</t>
  </si>
  <si>
    <t>กระแสเงินสดก่อนการเปลี่ยนแปลงของสินทรัพย์</t>
  </si>
  <si>
    <t>พ.ศ. 2563</t>
  </si>
  <si>
    <t>งบกำไรขาดทุน</t>
  </si>
  <si>
    <t>งบกำไรขาดทุนเบ็ดเสร็จ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</si>
  <si>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</si>
  <si>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</si>
  <si>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กำไร(ขาดทุน)เบ็ดเสร็จอื่น</t>
  </si>
  <si>
    <t>ข้อมูลทางการเงินเฉพาะกิจการ (ยังไม่ได้ตรวจสอบ)</t>
  </si>
  <si>
    <t>เบ็ดเสร็จอื่น</t>
  </si>
  <si>
    <t>งบกระแสเงินสด</t>
  </si>
  <si>
    <t>เงินสดจากการรับชำระหนี้เงินให้กู้ยืมแก่พนักงาน</t>
  </si>
  <si>
    <t>ยอดคงเหลือของหนี้สินที่เกิดจากการซื้ออาคารและอุปกรณ์</t>
  </si>
  <si>
    <t>และสินทรัพย์ไม่มีตัวตน</t>
  </si>
  <si>
    <t>หนี้สินอนุพันธ์ทางการเงิน</t>
  </si>
  <si>
    <t>กำไรหรือขาดทุนในภายหลัง</t>
  </si>
  <si>
    <t>ยอดคงเหลือ ณ วันที่ 1 เมษายน พ.ศ. 2563 - ปรับปรุงใหม่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</si>
  <si>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</si>
  <si>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</si>
  <si>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</si>
  <si>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</si>
  <si>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</si>
  <si>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การวัดมูลค่าใหม่</t>
  </si>
  <si>
    <t>ของภาระผูกพัน</t>
  </si>
  <si>
    <t>ผลประโยชน์</t>
  </si>
  <si>
    <t>ภาระผูกพันผลประโยชน์พนักงาน</t>
  </si>
  <si>
    <t>ยอดคงเหลือต้นงวด ณ วันที่ 1 เมษายน พ.ศ. 2563</t>
  </si>
  <si>
    <t>- ตามที่รายงานไว้เดิม</t>
  </si>
  <si>
    <t>กำไร(ขาดทุน)เบ็ดเสร็จรวมสำหรับงวด</t>
  </si>
  <si>
    <t>ที่จะได้รับต่ำกว่าราคาทุน</t>
  </si>
  <si>
    <t>- ค่าเผื่อสินค้าเสื่อมสภาพและล้าสมัย</t>
  </si>
  <si>
    <t>ด้วยมูลค่ายุติธรรมผ่านกำไรขาดทุนเบ็ดเสร็จอื่น</t>
  </si>
  <si>
    <t xml:space="preserve">         </t>
  </si>
  <si>
    <r>
      <rPr>
        <sz val="12"/>
        <color indexed="9"/>
        <rFont val="Browallia New"/>
        <family val="2"/>
      </rPr>
      <t>เจ้าหนี้การค้า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</si>
  <si>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r>
      <rPr>
        <sz val="12"/>
        <color indexed="9"/>
        <rFont val="Browallia New"/>
        <family val="2"/>
      </rPr>
      <t>เจ้าหนี้อื่น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</si>
  <si>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- กำไรจากอัตราแลกเปลี่ยน สุทธิ</t>
  </si>
  <si>
    <t>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</si>
  <si>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</si>
  <si>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</si>
  <si>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ดอกเบี้ยรับจากเงินลงทุนระยะสั้น</t>
  </si>
  <si>
    <t>ผลกระทบของการนำมาตรฐานการรายงานทางการเงินใหม่</t>
  </si>
  <si>
    <t>มาใช้เป็นครั้งแรก</t>
  </si>
  <si>
    <t>ต้นทุนขายและการให้บริการ</t>
  </si>
  <si>
    <t>รายได้จากการขายและการให้บริการ</t>
  </si>
  <si>
    <t>รายได้อื่น</t>
  </si>
  <si>
    <t xml:space="preserve">ยอดคงเหลือต้นงวด ณ วันที่ 1 เมษายน พ.ศ. 2563 </t>
  </si>
  <si>
    <t>กำไรเบ็ดเสร็จรวมสำหรับงวด</t>
  </si>
  <si>
    <t>ภาษีเงินได้ที่เกี่ยวกับรายการที่จะจัดประเภท</t>
  </si>
  <si>
    <t>- เงินลงทุนในบริษัทร่วม</t>
  </si>
  <si>
    <t>ภาษีเงินได้ที่เกี่ยวกับรายการที่จะไม่จัดประเภท</t>
  </si>
  <si>
    <t>พ.ศ. 2564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</si>
  <si>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</si>
  <si>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</si>
  <si>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ยอดคงเหลือ ณ วันที่ 1 เมษายน พ.ศ. 2564</t>
  </si>
  <si>
    <t>- กลับรายการค่าเผื่อมูลค่าสุทธิของสินค้าคงเหลือ</t>
  </si>
  <si>
    <t>บริษัทร่วมและการร่วมค้า</t>
  </si>
  <si>
    <t>รายการที่จะไม่จัดประเภทรายการใหม่เข้าไปยังกำไร</t>
  </si>
  <si>
    <t>รายการที่จะจัดประเภทรายการใหม่เข้าไปยังกำไร</t>
  </si>
  <si>
    <t>ส่วนแบ่งผลกำไรจากเงินลงทุนใน</t>
  </si>
  <si>
    <t>กำไรจากการวัดมูลค่าเงินลงทุนในตราสารทุน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</si>
  <si>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</si>
  <si>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</si>
  <si>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รวมรายการที่จะจัดประเภทรายการใหม่เข้าไปยัง</t>
  </si>
  <si>
    <t>รายการใหม่เข้าไปยังกำไรหรือขาดทุนในภายหลัง</t>
  </si>
  <si>
    <t>สำรองตามกฎหมาย</t>
  </si>
  <si>
    <t>ข้อมูลทางการเงิน</t>
  </si>
  <si>
    <t xml:space="preserve">จัดสรรแล้ว - </t>
  </si>
  <si>
    <t>กระแสเงินสดจากกิจกรรมจัดหาเงิน</t>
  </si>
  <si>
    <t>- (กำไร)ขาดทุนจากการวัดมูลค่าอนุพันธ์ทางการเงิน</t>
  </si>
  <si>
    <t>เงินปันผลจ่าย</t>
  </si>
  <si>
    <t>เงินสดสุทธิใช้ไปในกิจกรรมจัดหาเงิน</t>
  </si>
  <si>
    <t>กำไรสุทธิสำหรับงวด</t>
  </si>
  <si>
    <t>กำไรขั้นต้น</t>
  </si>
  <si>
    <t>กำไรต่อหุ้น</t>
  </si>
  <si>
    <t xml:space="preserve">กำไรต่อหุ้นขั้นพื้นฐาน </t>
  </si>
  <si>
    <t>กำไรก่อนภาษีเงินได้</t>
  </si>
  <si>
    <t>กำไรจากการดำเนินงาน</t>
  </si>
  <si>
    <t>กำไรก่อนค่าใช้จ่าย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</si>
  <si>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</si>
  <si>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</si>
  <si>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สินทรัพย์อนุพันธ์ทางการเงิน</t>
  </si>
  <si>
    <t>- ประมาณการหนี้สินภาระผูกพันผลประโยชน์พนักงาน</t>
  </si>
  <si>
    <t>ผลต่างจากการแปลงค่าข้อมูลทางการเงินของ</t>
  </si>
  <si>
    <t>- (กำไร)ขาดทุนจากการจำหน่ายอุปกรณ์</t>
  </si>
  <si>
    <t>เงินสดและรายการเทียบเท่าเงินสดลดลงสุทธิ</t>
  </si>
  <si>
    <t>- กำไรจากอัตราแลกเปลี่ยนที่ยังไม่เกิดขึ้น</t>
  </si>
  <si>
    <t>- เงินลงทุนในตราสารทุนที่วัดมูลค่าด้วย</t>
  </si>
  <si>
    <t>ณ วันที่ 31 ธันวาคม พ.ศ. 2564</t>
  </si>
  <si>
    <t>31 ธันวาคม</t>
  </si>
  <si>
    <t>สำหรับงวดสามเดือนสิ้นสุดวันที่ 31 ธันวาคม พ.ศ. 2564</t>
  </si>
  <si>
    <t>ยอดคงเหลือปลายงวด ณ วันที่ 31 ธันวาคม พ.ศ. 2563</t>
  </si>
  <si>
    <t>ยอดคงเหลือปลายงวด ณ วันที่ 31 ธันวาคม พ.ศ. 2564</t>
  </si>
  <si>
    <t>สำหรับงวดเก้าเดือนสิ้นสุดวันที่ 31 ธันวาคม พ.ศ. 2564</t>
  </si>
  <si>
    <t>กำไร(ขาดทุน)จากการวัดมูลค่าเงินลงทุนในตราสารทุน</t>
  </si>
  <si>
    <t>กำไร(ขาดทุน)เบ็ดเสร็จอื่นสำหรับงวด - สุทธิจากภาษี</t>
  </si>
  <si>
    <t>9, 12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</si>
</sst>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  <numFmt numFmtId="169" formatCode="#,##0;\(#,##0\);&quot;-&quot;;@"/>
  </numFmts>
  <fonts count="37" x14ac:knownFonts="1">
    <font>
      <sz val="14"/>
      <name val="Angsana New"/>
      <charset val="222"/>
    </font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0"/>
      <color indexed="8"/>
      <name val="Arial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7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6" applyNumberFormat="0" applyAlignment="0" applyProtection="0"/>
    <xf numFmtId="0" fontId="19" fillId="28" borderId="7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6" applyNumberFormat="0" applyAlignment="0" applyProtection="0"/>
    <xf numFmtId="0" fontId="26" fillId="0" borderId="11" applyNumberFormat="0" applyFill="0" applyAlignment="0" applyProtection="0"/>
    <xf numFmtId="0" fontId="27" fillId="31" borderId="0" applyNumberFormat="0" applyBorder="0" applyAlignment="0" applyProtection="0"/>
    <xf numFmtId="0" fontId="10" fillId="0" borderId="0"/>
    <xf numFmtId="0" fontId="28" fillId="0" borderId="0">
      <protection locked="0"/>
    </xf>
    <xf numFmtId="0" fontId="1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28" fillId="0" borderId="0"/>
    <xf numFmtId="0" fontId="15" fillId="32" borderId="12" applyNumberFormat="0" applyFont="0" applyAlignment="0" applyProtection="0"/>
    <xf numFmtId="0" fontId="29" fillId="2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53">
    <xf numFmtId="0" fontId="0" fillId="0" borderId="0" xfId="0"/>
    <xf numFmtId="167" fontId="33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Border="1" applyAlignment="1">
      <alignment vertical="center"/>
    </xf>
    <xf numFmtId="167" fontId="33" fillId="0" borderId="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horizontal="right" vertical="center"/>
    </xf>
    <xf numFmtId="165" fontId="33" fillId="0" borderId="1" xfId="0" applyNumberFormat="1" applyFont="1" applyFill="1" applyBorder="1" applyAlignment="1">
      <alignment horizontal="center" vertical="center"/>
    </xf>
    <xf numFmtId="167" fontId="33" fillId="0" borderId="1" xfId="0" applyNumberFormat="1" applyFont="1" applyFill="1" applyBorder="1" applyAlignment="1">
      <alignment vertical="center"/>
    </xf>
    <xf numFmtId="165" fontId="33" fillId="0" borderId="1" xfId="0" applyNumberFormat="1" applyFont="1" applyFill="1" applyBorder="1" applyAlignment="1">
      <alignment vertical="center"/>
    </xf>
    <xf numFmtId="167" fontId="33" fillId="0" borderId="1" xfId="0" applyNumberFormat="1" applyFont="1" applyFill="1" applyBorder="1" applyAlignment="1">
      <alignment horizontal="right" vertical="center"/>
    </xf>
    <xf numFmtId="165" fontId="33" fillId="0" borderId="1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horizontal="left" vertical="center"/>
    </xf>
    <xf numFmtId="167" fontId="33" fillId="0" borderId="0" xfId="0" applyNumberFormat="1" applyFont="1" applyFill="1" applyBorder="1" applyAlignment="1">
      <alignment horizontal="center" vertical="center"/>
    </xf>
    <xf numFmtId="165" fontId="34" fillId="0" borderId="0" xfId="51" applyNumberFormat="1" applyFont="1" applyAlignment="1">
      <alignment vertical="center"/>
    </xf>
    <xf numFmtId="165" fontId="33" fillId="0" borderId="0" xfId="51" applyNumberFormat="1" applyFont="1" applyFill="1" applyAlignment="1">
      <alignment vertical="center"/>
    </xf>
    <xf numFmtId="165" fontId="34" fillId="0" borderId="0" xfId="51" applyNumberFormat="1" applyFont="1" applyFill="1" applyAlignment="1">
      <alignment vertical="center"/>
    </xf>
    <xf numFmtId="165" fontId="5" fillId="0" borderId="0" xfId="53" applyNumberFormat="1" applyFont="1" applyFill="1" applyAlignment="1">
      <alignment vertical="center"/>
    </xf>
    <xf numFmtId="165" fontId="4" fillId="0" borderId="0" xfId="53" applyNumberFormat="1" applyFont="1" applyFill="1" applyAlignment="1">
      <alignment horizontal="center" vertical="center"/>
    </xf>
    <xf numFmtId="165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vertical="center"/>
    </xf>
    <xf numFmtId="165" fontId="4" fillId="0" borderId="1" xfId="53" applyNumberFormat="1" applyFont="1" applyFill="1" applyBorder="1" applyAlignment="1">
      <alignment horizontal="center" vertical="center"/>
    </xf>
    <xf numFmtId="165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horizontal="right" vertical="center"/>
    </xf>
    <xf numFmtId="165" fontId="4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left" vertical="center"/>
    </xf>
    <xf numFmtId="167" fontId="5" fillId="0" borderId="0" xfId="53" applyNumberFormat="1" applyFont="1" applyFill="1" applyAlignment="1">
      <alignment horizontal="right" vertical="center"/>
    </xf>
    <xf numFmtId="167" fontId="5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center" vertical="center"/>
    </xf>
    <xf numFmtId="167" fontId="5" fillId="33" borderId="0" xfId="53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horizontal="right" vertical="center"/>
    </xf>
    <xf numFmtId="167" fontId="4" fillId="33" borderId="1" xfId="53" applyNumberFormat="1" applyFont="1" applyFill="1" applyBorder="1" applyAlignment="1">
      <alignment horizontal="right" vertical="center"/>
    </xf>
    <xf numFmtId="165" fontId="4" fillId="0" borderId="0" xfId="53" quotePrefix="1" applyNumberFormat="1" applyFont="1" applyFill="1" applyAlignment="1">
      <alignment vertical="center"/>
    </xf>
    <xf numFmtId="167" fontId="4" fillId="33" borderId="0" xfId="28" quotePrefix="1" applyNumberFormat="1" applyFont="1" applyFill="1" applyAlignment="1">
      <alignment horizontal="right" vertical="center"/>
    </xf>
    <xf numFmtId="167" fontId="4" fillId="0" borderId="0" xfId="28" quotePrefix="1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vertical="center"/>
    </xf>
    <xf numFmtId="3" fontId="4" fillId="0" borderId="0" xfId="53" applyNumberFormat="1" applyFont="1" applyFill="1" applyAlignment="1">
      <alignment horizontal="right" vertical="center" wrapText="1"/>
    </xf>
    <xf numFmtId="167" fontId="4" fillId="33" borderId="1" xfId="53" applyNumberFormat="1" applyFont="1" applyFill="1" applyBorder="1" applyAlignment="1">
      <alignment vertical="center"/>
    </xf>
    <xf numFmtId="165" fontId="4" fillId="0" borderId="0" xfId="53" quotePrefix="1" applyNumberFormat="1" applyFont="1" applyFill="1" applyAlignment="1">
      <alignment horizontal="center" vertical="center"/>
    </xf>
    <xf numFmtId="167" fontId="4" fillId="33" borderId="2" xfId="53" applyNumberFormat="1" applyFont="1" applyFill="1" applyBorder="1" applyAlignment="1">
      <alignment horizontal="right" vertical="center"/>
    </xf>
    <xf numFmtId="167" fontId="4" fillId="0" borderId="2" xfId="53" applyNumberFormat="1" applyFont="1" applyFill="1" applyBorder="1" applyAlignment="1">
      <alignment horizontal="right" vertical="center"/>
    </xf>
    <xf numFmtId="168" fontId="4" fillId="33" borderId="2" xfId="53" applyNumberFormat="1" applyFont="1" applyFill="1" applyBorder="1" applyAlignment="1">
      <alignment horizontal="right" vertical="center"/>
    </xf>
    <xf numFmtId="168" fontId="4" fillId="0" borderId="2" xfId="53" applyNumberFormat="1" applyFont="1" applyFill="1" applyBorder="1" applyAlignment="1">
      <alignment horizontal="right" vertical="center"/>
    </xf>
    <xf numFmtId="168" fontId="4" fillId="0" borderId="0" xfId="53" applyNumberFormat="1" applyFont="1" applyFill="1" applyAlignment="1">
      <alignment horizontal="right" vertical="center"/>
    </xf>
    <xf numFmtId="167" fontId="4" fillId="0" borderId="0" xfId="64" applyNumberFormat="1" applyFont="1" applyFill="1" applyAlignment="1">
      <alignment horizontal="center" vertical="center"/>
    </xf>
    <xf numFmtId="167" fontId="4" fillId="0" borderId="0" xfId="53" applyNumberFormat="1" applyFont="1" applyFill="1" applyAlignment="1">
      <alignment horizontal="center" vertical="center"/>
    </xf>
    <xf numFmtId="164" fontId="4" fillId="0" borderId="0" xfId="28" applyFont="1" applyFill="1" applyAlignment="1">
      <alignment horizontal="right" vertical="center"/>
    </xf>
    <xf numFmtId="37" fontId="5" fillId="0" borderId="0" xfId="53" applyNumberFormat="1" applyFont="1" applyFill="1" applyAlignment="1">
      <alignment vertical="center"/>
    </xf>
    <xf numFmtId="37" fontId="4" fillId="0" borderId="0" xfId="53" applyNumberFormat="1" applyFont="1" applyFill="1" applyAlignment="1">
      <alignment vertical="center"/>
    </xf>
    <xf numFmtId="0" fontId="4" fillId="0" borderId="0" xfId="53" applyFont="1" applyFill="1" applyAlignment="1">
      <alignment vertical="center"/>
    </xf>
    <xf numFmtId="0" fontId="4" fillId="0" borderId="1" xfId="53" applyFont="1" applyFill="1" applyBorder="1" applyAlignment="1">
      <alignment vertical="center"/>
    </xf>
    <xf numFmtId="165" fontId="6" fillId="0" borderId="0" xfId="53" applyNumberFormat="1" applyFont="1" applyFill="1" applyAlignment="1">
      <alignment vertical="center"/>
    </xf>
    <xf numFmtId="165" fontId="7" fillId="0" borderId="0" xfId="53" applyNumberFormat="1" applyFont="1" applyFill="1" applyAlignment="1">
      <alignment horizontal="center" vertical="center"/>
    </xf>
    <xf numFmtId="165" fontId="7" fillId="0" borderId="0" xfId="53" applyNumberFormat="1" applyFont="1" applyFill="1" applyAlignment="1">
      <alignment vertical="center"/>
    </xf>
    <xf numFmtId="165" fontId="6" fillId="0" borderId="0" xfId="53" applyNumberFormat="1" applyFont="1" applyFill="1" applyAlignment="1">
      <alignment horizontal="right" vertical="center"/>
    </xf>
    <xf numFmtId="165" fontId="7" fillId="0" borderId="0" xfId="53" applyNumberFormat="1" applyFont="1" applyFill="1" applyAlignment="1">
      <alignment horizontal="left" vertical="center"/>
    </xf>
    <xf numFmtId="165" fontId="7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  <xf numFmtId="167" fontId="6" fillId="0" borderId="0" xfId="53" applyNumberFormat="1" applyFont="1" applyFill="1" applyAlignment="1">
      <alignment horizontal="right" vertical="center"/>
    </xf>
    <xf numFmtId="165" fontId="6" fillId="0" borderId="0" xfId="53" applyNumberFormat="1" applyFont="1" applyFill="1" applyAlignment="1">
      <alignment horizontal="center" vertical="center"/>
    </xf>
    <xf numFmtId="165" fontId="6" fillId="33" borderId="0" xfId="53" applyNumberFormat="1" applyFont="1" applyFill="1" applyAlignment="1">
      <alignment horizontal="right" vertical="center"/>
    </xf>
    <xf numFmtId="165" fontId="7" fillId="33" borderId="0" xfId="53" applyNumberFormat="1" applyFont="1" applyFill="1" applyAlignment="1">
      <alignment vertical="center"/>
    </xf>
    <xf numFmtId="165" fontId="7" fillId="0" borderId="0" xfId="53" quotePrefix="1" applyNumberFormat="1" applyFont="1" applyFill="1" applyAlignment="1">
      <alignment vertical="center"/>
    </xf>
    <xf numFmtId="165" fontId="7" fillId="33" borderId="0" xfId="53" applyNumberFormat="1" applyFont="1" applyFill="1" applyAlignment="1">
      <alignment horizontal="right" vertical="center"/>
    </xf>
    <xf numFmtId="165" fontId="7" fillId="33" borderId="1" xfId="53" applyNumberFormat="1" applyFont="1" applyFill="1" applyBorder="1" applyAlignment="1">
      <alignment horizontal="right" vertical="center"/>
    </xf>
    <xf numFmtId="165" fontId="7" fillId="0" borderId="1" xfId="53" applyNumberFormat="1" applyFont="1" applyFill="1" applyBorder="1" applyAlignment="1">
      <alignment horizontal="right" vertical="center"/>
    </xf>
    <xf numFmtId="165" fontId="8" fillId="33" borderId="0" xfId="53" applyNumberFormat="1" applyFont="1" applyFill="1" applyAlignment="1">
      <alignment vertical="center"/>
    </xf>
    <xf numFmtId="165" fontId="8" fillId="0" borderId="0" xfId="53" applyNumberFormat="1" applyFont="1" applyFill="1" applyAlignment="1">
      <alignment vertical="center"/>
    </xf>
    <xf numFmtId="167" fontId="7" fillId="33" borderId="0" xfId="53" applyNumberFormat="1" applyFont="1" applyFill="1" applyAlignment="1">
      <alignment horizontal="right" vertical="center"/>
    </xf>
    <xf numFmtId="167" fontId="7" fillId="0" borderId="0" xfId="53" applyNumberFormat="1" applyFont="1" applyFill="1" applyAlignment="1">
      <alignment horizontal="right" vertical="center"/>
    </xf>
    <xf numFmtId="167" fontId="7" fillId="33" borderId="1" xfId="53" applyNumberFormat="1" applyFont="1" applyFill="1" applyBorder="1" applyAlignment="1">
      <alignment horizontal="right" vertical="center"/>
    </xf>
    <xf numFmtId="167" fontId="7" fillId="0" borderId="1" xfId="53" applyNumberFormat="1" applyFont="1" applyFill="1" applyBorder="1" applyAlignment="1">
      <alignment horizontal="right" vertical="center"/>
    </xf>
    <xf numFmtId="165" fontId="9" fillId="0" borderId="0" xfId="53" applyNumberFormat="1" applyFont="1" applyFill="1" applyAlignment="1">
      <alignment vertical="center"/>
    </xf>
    <xf numFmtId="0" fontId="11" fillId="0" borderId="0" xfId="53" applyFont="1" applyFill="1" applyAlignment="1">
      <alignment vertical="center"/>
    </xf>
    <xf numFmtId="0" fontId="34" fillId="0" borderId="0" xfId="0" applyNumberFormat="1" applyFont="1" applyFill="1" applyBorder="1" applyAlignment="1">
      <alignment horizontal="left" vertical="center"/>
    </xf>
    <xf numFmtId="165" fontId="34" fillId="0" borderId="0" xfId="0" applyNumberFormat="1" applyFont="1" applyFill="1" applyBorder="1" applyAlignment="1">
      <alignment horizontal="left" vertical="center"/>
    </xf>
    <xf numFmtId="0" fontId="34" fillId="0" borderId="1" xfId="0" applyNumberFormat="1" applyFont="1" applyFill="1" applyBorder="1" applyAlignment="1">
      <alignment horizontal="left" vertical="center"/>
    </xf>
    <xf numFmtId="165" fontId="34" fillId="0" borderId="1" xfId="0" applyNumberFormat="1" applyFont="1" applyFill="1" applyBorder="1" applyAlignment="1">
      <alignment horizontal="left" vertical="center"/>
    </xf>
    <xf numFmtId="0" fontId="33" fillId="0" borderId="0" xfId="0" applyNumberFormat="1" applyFont="1" applyFill="1" applyBorder="1" applyAlignment="1">
      <alignment horizontal="left" vertical="center"/>
    </xf>
    <xf numFmtId="0" fontId="33" fillId="0" borderId="1" xfId="0" applyNumberFormat="1" applyFont="1" applyFill="1" applyBorder="1" applyAlignment="1">
      <alignment horizontal="left" vertical="center"/>
    </xf>
    <xf numFmtId="165" fontId="33" fillId="0" borderId="1" xfId="0" applyNumberFormat="1" applyFont="1" applyFill="1" applyBorder="1" applyAlignment="1">
      <alignment horizontal="left" vertical="center"/>
    </xf>
    <xf numFmtId="167" fontId="4" fillId="33" borderId="0" xfId="53" applyNumberFormat="1" applyFont="1" applyFill="1" applyBorder="1" applyAlignment="1">
      <alignment vertical="center"/>
    </xf>
    <xf numFmtId="167" fontId="4" fillId="0" borderId="0" xfId="53" applyNumberFormat="1" applyFont="1" applyFill="1" applyBorder="1" applyAlignment="1">
      <alignment vertical="center"/>
    </xf>
    <xf numFmtId="165" fontId="7" fillId="0" borderId="0" xfId="53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horizontal="left" vertical="center"/>
    </xf>
    <xf numFmtId="165" fontId="35" fillId="0" borderId="0" xfId="0" applyNumberFormat="1" applyFont="1" applyFill="1" applyBorder="1" applyAlignment="1">
      <alignment horizontal="left" vertical="center"/>
    </xf>
    <xf numFmtId="165" fontId="36" fillId="0" borderId="0" xfId="0" applyNumberFormat="1" applyFont="1" applyFill="1" applyBorder="1" applyAlignment="1">
      <alignment horizontal="center" vertical="center"/>
    </xf>
    <xf numFmtId="165" fontId="36" fillId="0" borderId="0" xfId="0" applyNumberFormat="1" applyFont="1" applyFill="1" applyBorder="1" applyAlignment="1">
      <alignment horizontal="left" vertical="center"/>
    </xf>
    <xf numFmtId="167" fontId="36" fillId="0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167" fontId="35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left" vertical="center"/>
    </xf>
    <xf numFmtId="165" fontId="35" fillId="0" borderId="0" xfId="0" applyNumberFormat="1" applyFont="1" applyFill="1" applyBorder="1" applyAlignment="1">
      <alignment vertical="center"/>
    </xf>
    <xf numFmtId="165" fontId="35" fillId="0" borderId="1" xfId="0" applyNumberFormat="1" applyFont="1" applyFill="1" applyBorder="1" applyAlignment="1">
      <alignment horizontal="center" vertical="center"/>
    </xf>
    <xf numFmtId="167" fontId="35" fillId="0" borderId="1" xfId="0" applyNumberFormat="1" applyFont="1" applyFill="1" applyBorder="1" applyAlignment="1">
      <alignment horizontal="right" vertical="center"/>
    </xf>
    <xf numFmtId="167" fontId="36" fillId="33" borderId="0" xfId="0" applyNumberFormat="1" applyFont="1" applyFill="1" applyBorder="1" applyAlignment="1">
      <alignment vertical="center"/>
    </xf>
    <xf numFmtId="165" fontId="36" fillId="0" borderId="0" xfId="0" applyNumberFormat="1" applyFont="1" applyFill="1" applyBorder="1" applyAlignment="1">
      <alignment vertical="center"/>
    </xf>
    <xf numFmtId="167" fontId="36" fillId="0" borderId="0" xfId="0" applyNumberFormat="1" applyFont="1" applyFill="1" applyBorder="1" applyAlignment="1">
      <alignment vertical="center"/>
    </xf>
    <xf numFmtId="167" fontId="36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36" fillId="0" borderId="0" xfId="28" applyNumberFormat="1" applyFont="1" applyFill="1" applyBorder="1" applyAlignment="1">
      <alignment horizontal="right" vertical="center"/>
    </xf>
    <xf numFmtId="0" fontId="36" fillId="0" borderId="0" xfId="51" applyNumberFormat="1" applyFont="1" applyFill="1" applyAlignment="1">
      <alignment horizontal="left" vertical="center"/>
    </xf>
    <xf numFmtId="167" fontId="36" fillId="33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36" fillId="33" borderId="1" xfId="0" applyNumberFormat="1" applyFont="1" applyFill="1" applyBorder="1" applyAlignment="1">
      <alignment vertical="center"/>
    </xf>
    <xf numFmtId="167" fontId="36" fillId="0" borderId="1" xfId="0" applyNumberFormat="1" applyFont="1" applyFill="1" applyBorder="1" applyAlignment="1">
      <alignment vertical="center"/>
    </xf>
    <xf numFmtId="167" fontId="36" fillId="33" borderId="3" xfId="0" applyNumberFormat="1" applyFont="1" applyFill="1" applyBorder="1" applyAlignment="1">
      <alignment horizontal="right" vertical="center"/>
    </xf>
    <xf numFmtId="167" fontId="36" fillId="33" borderId="2" xfId="0" applyNumberFormat="1" applyFont="1" applyFill="1" applyBorder="1" applyAlignment="1">
      <alignment vertical="center"/>
    </xf>
    <xf numFmtId="167" fontId="36" fillId="0" borderId="2" xfId="0" applyNumberFormat="1" applyFont="1" applyFill="1" applyBorder="1" applyAlignment="1">
      <alignment vertical="center"/>
    </xf>
    <xf numFmtId="167" fontId="36" fillId="0" borderId="1" xfId="0" applyNumberFormat="1" applyFont="1" applyFill="1" applyBorder="1" applyAlignment="1">
      <alignment horizontal="right" vertical="center"/>
    </xf>
    <xf numFmtId="165" fontId="36" fillId="33" borderId="0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7" fontId="36" fillId="33" borderId="4" xfId="0" applyNumberFormat="1" applyFont="1" applyFill="1" applyBorder="1" applyAlignment="1">
      <alignment vertical="center"/>
    </xf>
    <xf numFmtId="165" fontId="36" fillId="0" borderId="0" xfId="0" quotePrefix="1" applyNumberFormat="1" applyFont="1" applyFill="1" applyBorder="1" applyAlignment="1">
      <alignment horizontal="left" vertical="center"/>
    </xf>
    <xf numFmtId="167" fontId="36" fillId="0" borderId="3" xfId="0" applyNumberFormat="1" applyFont="1" applyFill="1" applyBorder="1" applyAlignment="1">
      <alignment vertical="center"/>
    </xf>
    <xf numFmtId="167" fontId="36" fillId="33" borderId="3" xfId="0" applyNumberFormat="1" applyFont="1" applyFill="1" applyBorder="1" applyAlignment="1">
      <alignment vertical="center"/>
    </xf>
    <xf numFmtId="167" fontId="36" fillId="33" borderId="2" xfId="0" applyNumberFormat="1" applyFont="1" applyFill="1" applyBorder="1" applyAlignment="1">
      <alignment horizontal="right" vertical="center"/>
    </xf>
    <xf numFmtId="167" fontId="36" fillId="0" borderId="2" xfId="0" applyNumberFormat="1" applyFont="1" applyFill="1" applyBorder="1" applyAlignment="1">
      <alignment horizontal="right" vertical="center"/>
    </xf>
    <xf numFmtId="37" fontId="5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horizontal="center" vertical="center"/>
    </xf>
    <xf numFmtId="165" fontId="4" fillId="0" borderId="0" xfId="53" applyNumberFormat="1" applyFont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5" fontId="33" fillId="0" borderId="0" xfId="51" applyNumberFormat="1" applyFont="1" applyAlignment="1">
      <alignment vertical="center"/>
    </xf>
    <xf numFmtId="167" fontId="4" fillId="0" borderId="1" xfId="53" applyNumberFormat="1" applyFont="1" applyBorder="1" applyAlignment="1">
      <alignment horizontal="right" vertical="center"/>
    </xf>
    <xf numFmtId="165" fontId="4" fillId="0" borderId="0" xfId="53" applyNumberFormat="1" applyFont="1" applyBorder="1" applyAlignment="1">
      <alignment horizontal="right" vertical="center"/>
    </xf>
    <xf numFmtId="165" fontId="4" fillId="0" borderId="0" xfId="53" applyNumberFormat="1" applyFont="1" applyFill="1" applyBorder="1" applyAlignment="1">
      <alignment horizontal="right" vertical="center"/>
    </xf>
    <xf numFmtId="167" fontId="4" fillId="0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Fill="1" applyBorder="1" applyAlignment="1">
      <alignment vertical="center"/>
    </xf>
    <xf numFmtId="167" fontId="4" fillId="0" borderId="0" xfId="53" applyNumberFormat="1" applyFont="1" applyBorder="1" applyAlignment="1">
      <alignment horizontal="right" vertical="center"/>
    </xf>
    <xf numFmtId="167" fontId="4" fillId="33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Border="1" applyAlignment="1">
      <alignment vertical="center"/>
    </xf>
    <xf numFmtId="165" fontId="6" fillId="0" borderId="0" xfId="53" applyNumberFormat="1" applyFont="1" applyFill="1" applyBorder="1" applyAlignment="1">
      <alignment horizontal="right" vertical="center"/>
    </xf>
    <xf numFmtId="0" fontId="6" fillId="0" borderId="0" xfId="53" applyFont="1" applyFill="1" applyAlignment="1">
      <alignment vertical="center"/>
    </xf>
    <xf numFmtId="165" fontId="7" fillId="0" borderId="0" xfId="30" applyNumberFormat="1" applyFont="1" applyFill="1" applyAlignment="1">
      <alignment vertical="center"/>
    </xf>
    <xf numFmtId="167" fontId="7" fillId="0" borderId="0" xfId="53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vertical="center"/>
    </xf>
    <xf numFmtId="164" fontId="7" fillId="0" borderId="0" xfId="28" applyFont="1" applyFill="1" applyAlignment="1">
      <alignment vertical="center"/>
    </xf>
    <xf numFmtId="165" fontId="7" fillId="0" borderId="0" xfId="28" applyNumberFormat="1" applyFont="1" applyFill="1" applyAlignment="1">
      <alignment vertical="center"/>
    </xf>
    <xf numFmtId="165" fontId="7" fillId="0" borderId="0" xfId="30" applyNumberFormat="1" applyFont="1" applyFill="1" applyAlignment="1">
      <alignment horizontal="right" vertical="center"/>
    </xf>
    <xf numFmtId="165" fontId="7" fillId="0" borderId="1" xfId="30" applyNumberFormat="1" applyFont="1" applyFill="1" applyBorder="1" applyAlignment="1">
      <alignment vertical="center"/>
    </xf>
    <xf numFmtId="165" fontId="7" fillId="0" borderId="0" xfId="30" applyNumberFormat="1" applyFont="1" applyFill="1" applyAlignment="1">
      <alignment horizontal="center" vertical="center"/>
    </xf>
    <xf numFmtId="165" fontId="7" fillId="0" borderId="2" xfId="30" applyNumberFormat="1" applyFont="1" applyFill="1" applyBorder="1" applyAlignment="1">
      <alignment vertical="center"/>
    </xf>
    <xf numFmtId="167" fontId="7" fillId="0" borderId="2" xfId="53" applyNumberFormat="1" applyFont="1" applyFill="1" applyBorder="1" applyAlignment="1">
      <alignment horizontal="right" vertical="center"/>
    </xf>
    <xf numFmtId="165" fontId="7" fillId="33" borderId="0" xfId="30" applyNumberFormat="1" applyFont="1" applyFill="1" applyAlignment="1">
      <alignment vertical="center"/>
    </xf>
    <xf numFmtId="169" fontId="36" fillId="33" borderId="0" xfId="51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left" vertical="center" indent="1"/>
    </xf>
    <xf numFmtId="0" fontId="6" fillId="0" borderId="0" xfId="53" quotePrefix="1" applyFont="1" applyFill="1" applyAlignment="1">
      <alignment vertical="center"/>
    </xf>
    <xf numFmtId="165" fontId="36" fillId="0" borderId="0" xfId="51" applyNumberFormat="1" applyFont="1" applyFill="1" applyAlignment="1">
      <alignment vertical="center"/>
    </xf>
    <xf numFmtId="0" fontId="7" fillId="0" borderId="0" xfId="53" applyFont="1" applyFill="1" applyAlignment="1">
      <alignment horizontal="center"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vertical="center"/>
    </xf>
    <xf numFmtId="165" fontId="7" fillId="33" borderId="0" xfId="30" applyNumberFormat="1" applyFont="1" applyFill="1" applyAlignment="1">
      <alignment horizontal="right" vertical="center"/>
    </xf>
    <xf numFmtId="165" fontId="7" fillId="33" borderId="0" xfId="30" applyNumberFormat="1" applyFont="1" applyFill="1" applyAlignment="1">
      <alignment horizontal="center" vertical="center"/>
    </xf>
    <xf numFmtId="0" fontId="35" fillId="0" borderId="0" xfId="51" applyFont="1" applyFill="1" applyAlignment="1">
      <alignment vertical="center"/>
    </xf>
    <xf numFmtId="165" fontId="7" fillId="33" borderId="2" xfId="30" applyNumberFormat="1" applyFont="1" applyFill="1" applyBorder="1" applyAlignment="1">
      <alignment vertical="center"/>
    </xf>
    <xf numFmtId="169" fontId="36" fillId="33" borderId="2" xfId="51" applyNumberFormat="1" applyFont="1" applyFill="1" applyBorder="1" applyAlignment="1">
      <alignment vertical="center"/>
    </xf>
    <xf numFmtId="164" fontId="7" fillId="0" borderId="0" xfId="28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0" fontId="7" fillId="0" borderId="0" xfId="30" applyNumberFormat="1" applyFont="1" applyFill="1" applyAlignment="1">
      <alignment horizontal="right" vertical="center"/>
    </xf>
    <xf numFmtId="169" fontId="36" fillId="33" borderId="0" xfId="51" applyNumberFormat="1" applyFont="1" applyFill="1" applyAlignment="1">
      <alignment vertical="center"/>
    </xf>
    <xf numFmtId="0" fontId="36" fillId="0" borderId="0" xfId="51" applyFont="1" applyFill="1" applyAlignment="1">
      <alignment vertical="center"/>
    </xf>
    <xf numFmtId="0" fontId="36" fillId="0" borderId="0" xfId="51" applyFont="1" applyFill="1" applyAlignment="1">
      <alignment horizontal="center" vertical="center"/>
    </xf>
    <xf numFmtId="0" fontId="36" fillId="0" borderId="0" xfId="51" applyFont="1" applyFill="1" applyAlignment="1">
      <alignment horizontal="right" vertical="center"/>
    </xf>
    <xf numFmtId="0" fontId="36" fillId="0" borderId="0" xfId="51" applyFont="1" applyFill="1" applyBorder="1" applyAlignment="1">
      <alignment vertical="center"/>
    </xf>
    <xf numFmtId="169" fontId="36" fillId="0" borderId="0" xfId="51" applyNumberFormat="1" applyFont="1" applyFill="1" applyBorder="1" applyAlignment="1">
      <alignment vertical="center"/>
    </xf>
    <xf numFmtId="0" fontId="36" fillId="0" borderId="0" xfId="51" applyFont="1" applyFill="1" applyBorder="1" applyAlignment="1">
      <alignment horizontal="right" vertical="center"/>
    </xf>
    <xf numFmtId="169" fontId="36" fillId="0" borderId="0" xfId="51" applyNumberFormat="1" applyFont="1" applyFill="1" applyAlignment="1">
      <alignment vertical="center"/>
    </xf>
    <xf numFmtId="165" fontId="6" fillId="0" borderId="0" xfId="49" applyNumberFormat="1" applyFont="1" applyFill="1" applyAlignment="1">
      <alignment vertical="center"/>
    </xf>
    <xf numFmtId="165" fontId="7" fillId="0" borderId="0" xfId="49" applyNumberFormat="1" applyFont="1" applyFill="1" applyAlignment="1">
      <alignment vertical="center"/>
    </xf>
    <xf numFmtId="167" fontId="7" fillId="0" borderId="0" xfId="49" applyNumberFormat="1" applyFont="1" applyFill="1" applyAlignment="1">
      <alignment vertical="center"/>
    </xf>
    <xf numFmtId="0" fontId="7" fillId="33" borderId="0" xfId="30" applyNumberFormat="1" applyFont="1" applyFill="1" applyAlignment="1">
      <alignment horizontal="right" vertical="center"/>
    </xf>
    <xf numFmtId="167" fontId="7" fillId="33" borderId="2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35" fillId="0" borderId="0" xfId="53" applyNumberFormat="1" applyFont="1" applyFill="1" applyAlignment="1">
      <alignment vertical="center"/>
    </xf>
    <xf numFmtId="165" fontId="36" fillId="0" borderId="0" xfId="53" applyNumberFormat="1" applyFont="1" applyFill="1" applyAlignment="1">
      <alignment vertical="center"/>
    </xf>
    <xf numFmtId="165" fontId="36" fillId="0" borderId="0" xfId="53" applyNumberFormat="1" applyFont="1" applyFill="1" applyAlignment="1">
      <alignment horizontal="center" vertical="center"/>
    </xf>
    <xf numFmtId="165" fontId="36" fillId="0" borderId="0" xfId="53" applyNumberFormat="1" applyFont="1" applyFill="1" applyAlignment="1">
      <alignment horizontal="right" vertical="center"/>
    </xf>
    <xf numFmtId="165" fontId="36" fillId="33" borderId="0" xfId="53" applyNumberFormat="1" applyFont="1" applyFill="1" applyAlignment="1">
      <alignment horizontal="right" vertical="center"/>
    </xf>
    <xf numFmtId="165" fontId="36" fillId="33" borderId="1" xfId="28" applyNumberFormat="1" applyFont="1" applyFill="1" applyBorder="1" applyAlignment="1">
      <alignment horizontal="right" vertical="center"/>
    </xf>
    <xf numFmtId="165" fontId="36" fillId="0" borderId="1" xfId="28" applyNumberFormat="1" applyFont="1" applyFill="1" applyBorder="1" applyAlignment="1">
      <alignment horizontal="right" vertical="center"/>
    </xf>
    <xf numFmtId="165" fontId="36" fillId="33" borderId="2" xfId="53" applyNumberFormat="1" applyFont="1" applyFill="1" applyBorder="1" applyAlignment="1">
      <alignment horizontal="right" vertical="center"/>
    </xf>
    <xf numFmtId="165" fontId="36" fillId="0" borderId="2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7" fontId="36" fillId="0" borderId="0" xfId="0" applyNumberFormat="1" applyFont="1" applyFill="1" applyBorder="1" applyAlignment="1">
      <alignment horizontal="center" vertical="center"/>
    </xf>
    <xf numFmtId="165" fontId="4" fillId="0" borderId="0" xfId="53" quotePrefix="1" applyNumberFormat="1" applyFont="1" applyAlignment="1">
      <alignment vertical="center"/>
    </xf>
    <xf numFmtId="165" fontId="4" fillId="33" borderId="0" xfId="53" applyNumberFormat="1" applyFont="1" applyFill="1" applyAlignment="1">
      <alignment horizontal="right" vertical="center"/>
    </xf>
    <xf numFmtId="164" fontId="36" fillId="0" borderId="0" xfId="29" applyNumberFormat="1" applyFont="1" applyFill="1" applyBorder="1" applyAlignment="1">
      <alignment vertical="center"/>
    </xf>
    <xf numFmtId="164" fontId="36" fillId="0" borderId="0" xfId="29" applyNumberFormat="1" applyFont="1" applyFill="1" applyAlignment="1">
      <alignment vertical="center"/>
    </xf>
    <xf numFmtId="0" fontId="4" fillId="0" borderId="0" xfId="53" applyFont="1" applyFill="1" applyBorder="1" applyAlignment="1">
      <alignment vertical="center"/>
    </xf>
    <xf numFmtId="165" fontId="7" fillId="0" borderId="0" xfId="28" applyNumberFormat="1" applyFont="1" applyFill="1" applyAlignment="1">
      <alignment horizontal="left" vertical="center" indent="1"/>
    </xf>
    <xf numFmtId="169" fontId="36" fillId="0" borderId="1" xfId="51" applyNumberFormat="1" applyFont="1" applyFill="1" applyBorder="1" applyAlignment="1">
      <alignment vertical="center"/>
    </xf>
    <xf numFmtId="169" fontId="36" fillId="0" borderId="2" xfId="51" applyNumberFormat="1" applyFont="1" applyFill="1" applyBorder="1" applyAlignment="1">
      <alignment vertical="center"/>
    </xf>
    <xf numFmtId="169" fontId="7" fillId="0" borderId="0" xfId="28" applyNumberFormat="1" applyFont="1" applyFill="1" applyAlignment="1">
      <alignment horizontal="left" vertical="center" indent="1"/>
    </xf>
    <xf numFmtId="169" fontId="35" fillId="0" borderId="0" xfId="51" applyNumberFormat="1" applyFont="1" applyFill="1" applyBorder="1" applyAlignment="1">
      <alignment horizontal="center" vertical="center"/>
    </xf>
    <xf numFmtId="165" fontId="5" fillId="0" borderId="1" xfId="53" applyNumberFormat="1" applyFont="1" applyFill="1" applyBorder="1" applyAlignment="1">
      <alignment horizontal="center" vertical="center"/>
    </xf>
    <xf numFmtId="0" fontId="6" fillId="0" borderId="0" xfId="53" applyFont="1" applyFill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4" fillId="0" borderId="0" xfId="53" applyFont="1" applyFill="1" applyAlignment="1">
      <alignment horizontal="center" vertical="center"/>
    </xf>
    <xf numFmtId="169" fontId="36" fillId="33" borderId="15" xfId="51" applyNumberFormat="1" applyFont="1" applyFill="1" applyBorder="1" applyAlignment="1">
      <alignment vertical="center"/>
    </xf>
    <xf numFmtId="10" fontId="4" fillId="0" borderId="0" xfId="64" applyNumberFormat="1" applyFont="1" applyFill="1" applyAlignment="1">
      <alignment vertical="center"/>
    </xf>
    <xf numFmtId="10" fontId="4" fillId="33" borderId="0" xfId="64" applyNumberFormat="1" applyFont="1" applyFill="1" applyAlignment="1">
      <alignment vertical="center"/>
    </xf>
    <xf numFmtId="165" fontId="7" fillId="0" borderId="0" xfId="30" applyNumberFormat="1" applyFont="1" applyFill="1" applyBorder="1" applyAlignment="1">
      <alignment horizontal="center" vertical="center"/>
    </xf>
    <xf numFmtId="164" fontId="7" fillId="0" borderId="0" xfId="28" applyFont="1" applyFill="1" applyBorder="1" applyAlignment="1">
      <alignment vertical="center"/>
    </xf>
    <xf numFmtId="165" fontId="5" fillId="0" borderId="0" xfId="53" applyNumberFormat="1" applyFont="1" applyFill="1" applyAlignment="1">
      <alignment horizontal="right" vertical="center"/>
    </xf>
    <xf numFmtId="165" fontId="6" fillId="0" borderId="0" xfId="53" applyNumberFormat="1" applyFont="1" applyFill="1" applyAlignment="1">
      <alignment horizontal="right" vertical="center"/>
    </xf>
    <xf numFmtId="167" fontId="36" fillId="33" borderId="16" xfId="0" applyNumberFormat="1" applyFont="1" applyFill="1" applyBorder="1" applyAlignment="1">
      <alignment horizontal="right" vertical="center"/>
    </xf>
    <xf numFmtId="167" fontId="7" fillId="0" borderId="16" xfId="0" applyNumberFormat="1" applyFont="1" applyFill="1" applyBorder="1" applyAlignment="1">
      <alignment horizontal="right" vertical="center"/>
    </xf>
    <xf numFmtId="167" fontId="36" fillId="33" borderId="5" xfId="0" applyNumberFormat="1" applyFont="1" applyFill="1" applyBorder="1" applyAlignment="1">
      <alignment horizontal="right" vertical="center"/>
    </xf>
    <xf numFmtId="167" fontId="36" fillId="0" borderId="5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0" fontId="34" fillId="0" borderId="1" xfId="0" applyFont="1" applyBorder="1" applyAlignment="1">
      <alignment horizontal="left" vertical="center"/>
    </xf>
    <xf numFmtId="165" fontId="35" fillId="0" borderId="0" xfId="0" applyNumberFormat="1" applyFont="1" applyAlignment="1">
      <alignment horizontal="right" vertical="center"/>
    </xf>
    <xf numFmtId="165" fontId="36" fillId="0" borderId="0" xfId="0" applyNumberFormat="1" applyFont="1" applyAlignment="1">
      <alignment horizontal="left" vertical="center"/>
    </xf>
    <xf numFmtId="165" fontId="5" fillId="0" borderId="1" xfId="53" applyNumberFormat="1" applyFont="1" applyBorder="1" applyAlignment="1">
      <alignment vertical="center"/>
    </xf>
    <xf numFmtId="0" fontId="6" fillId="0" borderId="0" xfId="53" applyFont="1" applyAlignment="1">
      <alignment vertical="center"/>
    </xf>
    <xf numFmtId="165" fontId="7" fillId="0" borderId="0" xfId="53" applyNumberFormat="1" applyFont="1" applyAlignment="1">
      <alignment vertical="center"/>
    </xf>
    <xf numFmtId="167" fontId="7" fillId="33" borderId="0" xfId="53" applyNumberFormat="1" applyFont="1" applyFill="1" applyBorder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169" fontId="7" fillId="0" borderId="1" xfId="51" applyNumberFormat="1" applyFont="1" applyFill="1" applyBorder="1" applyAlignment="1">
      <alignment vertical="center"/>
    </xf>
    <xf numFmtId="165" fontId="7" fillId="0" borderId="1" xfId="51" applyNumberFormat="1" applyFont="1" applyFill="1" applyBorder="1" applyAlignment="1">
      <alignment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69" fontId="7" fillId="0" borderId="0" xfId="51" applyNumberFormat="1" applyFont="1" applyFill="1" applyAlignment="1">
      <alignment vertical="center"/>
    </xf>
    <xf numFmtId="169" fontId="7" fillId="33" borderId="0" xfId="51" applyNumberFormat="1" applyFont="1" applyFill="1" applyAlignment="1">
      <alignment vertical="center"/>
    </xf>
    <xf numFmtId="169" fontId="7" fillId="33" borderId="0" xfId="51" applyNumberFormat="1" applyFont="1" applyFill="1" applyBorder="1" applyAlignment="1">
      <alignment vertical="center"/>
    </xf>
    <xf numFmtId="169" fontId="7" fillId="0" borderId="0" xfId="51" applyNumberFormat="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0" fontId="7" fillId="0" borderId="0" xfId="51" applyFont="1" applyFill="1" applyAlignment="1">
      <alignment horizontal="center" vertical="center"/>
    </xf>
    <xf numFmtId="169" fontId="7" fillId="33" borderId="1" xfId="51" applyNumberFormat="1" applyFont="1" applyFill="1" applyBorder="1" applyAlignment="1">
      <alignment vertical="center"/>
    </xf>
    <xf numFmtId="165" fontId="7" fillId="33" borderId="1" xfId="30" applyNumberFormat="1" applyFont="1" applyFill="1" applyBorder="1" applyAlignment="1">
      <alignment vertical="center"/>
    </xf>
    <xf numFmtId="167" fontId="35" fillId="0" borderId="0" xfId="0" applyNumberFormat="1" applyFont="1" applyAlignment="1">
      <alignment horizontal="right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5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</cellXfs>
  <cellStyles count="7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2 2 3" xfId="32"/>
    <cellStyle name="Comma 2 3" xfId="33"/>
    <cellStyle name="Comma 2 4" xfId="34"/>
    <cellStyle name="Comma 3" xfId="35"/>
    <cellStyle name="Comma 4" xfId="36"/>
    <cellStyle name="Comma 4 2" xfId="37"/>
    <cellStyle name="Comma 4 3" xfId="38"/>
    <cellStyle name="Comma 5" xfId="39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11 2" xfId="49"/>
    <cellStyle name="Normal 14" xfId="50"/>
    <cellStyle name="Normal 2" xfId="51"/>
    <cellStyle name="Normal 2 2" xfId="52"/>
    <cellStyle name="Normal 21" xfId="53"/>
    <cellStyle name="Normal 27" xfId="54"/>
    <cellStyle name="Normal 28" xfId="70"/>
    <cellStyle name="Normal 29" xfId="55"/>
    <cellStyle name="Normal 3" xfId="56"/>
    <cellStyle name="Normal 30" xfId="71"/>
    <cellStyle name="Normal 31" xfId="72"/>
    <cellStyle name="Normal 34" xfId="57"/>
    <cellStyle name="Normal 35" xfId="73"/>
    <cellStyle name="Normal 36" xfId="58"/>
    <cellStyle name="Normal 37" xfId="59"/>
    <cellStyle name="Normal 4" xfId="60"/>
    <cellStyle name="Normal 40" xfId="61"/>
    <cellStyle name="Note 2" xfId="62"/>
    <cellStyle name="Output" xfId="63" builtinId="21" customBuiltin="1"/>
    <cellStyle name="Percent" xfId="64" builtinId="5"/>
    <cellStyle name="Percent 2" xfId="65"/>
    <cellStyle name="Percent 3" xfId="66"/>
    <cellStyle name="Title" xfId="67" builtinId="15" customBuiltin="1"/>
    <cellStyle name="Total" xfId="68" builtinId="25" customBuiltin="1"/>
    <cellStyle name="Warning Text" xfId="69" builtinId="11" customBuiltin="1"/>
  </cellStyles>
  <dxfs count="0"/>
  <tableStyles count="0" defaultTableStyle="TableStyleMedium9" defaultPivotStyle="PivotStyleLight16"/>
  <colors>
    <mruColors>
      <color rgb="FF66FF33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11"/>
  <sheetViews>
    <sheetView tabSelected="1" zoomScaleNormal="100" zoomScaleSheetLayoutView="100" workbookViewId="0">
      <selection activeCell="D73" sqref="D73"/>
    </sheetView>
  </sheetViews>
  <sheetFormatPr defaultColWidth="9.33203125" defaultRowHeight="21" customHeight="1" x14ac:dyDescent="0.45"/>
  <cols>
    <col min="1" max="1" width="1.6640625" style="81" customWidth="1"/>
    <col min="2" max="2" width="1" style="10" customWidth="1"/>
    <col min="3" max="3" width="38.1640625" style="10" customWidth="1"/>
    <col min="4" max="4" width="8.5" style="237" customWidth="1"/>
    <col min="5" max="5" width="1.1640625" style="237" customWidth="1"/>
    <col min="6" max="6" width="15.5" style="1" customWidth="1"/>
    <col min="7" max="7" width="0.6640625" style="2" customWidth="1"/>
    <col min="8" max="8" width="14.83203125" style="1" customWidth="1"/>
    <col min="9" max="9" width="0.6640625" style="2" customWidth="1"/>
    <col min="10" max="10" width="16.33203125" style="3" bestFit="1" customWidth="1"/>
    <col min="11" max="11" width="0.6640625" style="4" customWidth="1"/>
    <col min="12" max="12" width="15" style="3" customWidth="1"/>
    <col min="13" max="13" width="11.6640625" style="2" customWidth="1"/>
    <col min="14" max="14" width="16.33203125" style="2" customWidth="1"/>
    <col min="15" max="15" width="12.1640625" style="2" bestFit="1" customWidth="1"/>
    <col min="16" max="16384" width="9.33203125" style="2"/>
  </cols>
  <sheetData>
    <row r="1" spans="1:12" ht="21" customHeight="1" x14ac:dyDescent="0.45">
      <c r="A1" s="77" t="s">
        <v>15</v>
      </c>
      <c r="B1" s="78"/>
      <c r="C1" s="78"/>
    </row>
    <row r="2" spans="1:12" ht="21" customHeight="1" x14ac:dyDescent="0.45">
      <c r="A2" s="77" t="s">
        <v>69</v>
      </c>
      <c r="B2" s="78"/>
      <c r="C2" s="78"/>
    </row>
    <row r="3" spans="1:12" ht="21" customHeight="1" x14ac:dyDescent="0.45">
      <c r="A3" s="216" t="s">
        <v>205</v>
      </c>
      <c r="B3" s="80"/>
      <c r="C3" s="80"/>
      <c r="D3" s="5"/>
      <c r="E3" s="5"/>
      <c r="F3" s="6"/>
      <c r="G3" s="7"/>
      <c r="H3" s="6"/>
      <c r="I3" s="7"/>
      <c r="J3" s="8"/>
      <c r="K3" s="9"/>
      <c r="L3" s="8"/>
    </row>
    <row r="4" spans="1:12" ht="18" customHeight="1" x14ac:dyDescent="0.45">
      <c r="A4" s="77"/>
      <c r="B4" s="78"/>
      <c r="C4" s="78"/>
    </row>
    <row r="5" spans="1:12" ht="18" customHeight="1" x14ac:dyDescent="0.45">
      <c r="A5" s="87"/>
      <c r="B5" s="88"/>
      <c r="C5" s="88"/>
      <c r="D5" s="89"/>
      <c r="E5" s="89"/>
      <c r="F5" s="246" t="s">
        <v>107</v>
      </c>
      <c r="G5" s="246"/>
      <c r="H5" s="246"/>
      <c r="I5" s="90"/>
      <c r="J5" s="91"/>
      <c r="K5" s="92"/>
      <c r="L5" s="92"/>
    </row>
    <row r="6" spans="1:12" ht="18" customHeight="1" x14ac:dyDescent="0.45">
      <c r="A6" s="87"/>
      <c r="B6" s="88"/>
      <c r="C6" s="88"/>
      <c r="D6" s="89"/>
      <c r="E6" s="89"/>
      <c r="F6" s="245" t="s">
        <v>36</v>
      </c>
      <c r="G6" s="245"/>
      <c r="H6" s="245"/>
      <c r="I6" s="90"/>
      <c r="J6" s="245" t="s">
        <v>108</v>
      </c>
      <c r="K6" s="245"/>
      <c r="L6" s="245"/>
    </row>
    <row r="7" spans="1:12" ht="18" customHeight="1" x14ac:dyDescent="0.45">
      <c r="A7" s="87"/>
      <c r="B7" s="88"/>
      <c r="C7" s="88"/>
      <c r="D7" s="89"/>
      <c r="E7" s="89"/>
      <c r="F7" s="239" t="s">
        <v>58</v>
      </c>
      <c r="G7" s="92"/>
      <c r="H7" s="239" t="s">
        <v>59</v>
      </c>
      <c r="I7" s="90"/>
      <c r="J7" s="93" t="s">
        <v>58</v>
      </c>
      <c r="K7" s="92"/>
      <c r="L7" s="239" t="s">
        <v>59</v>
      </c>
    </row>
    <row r="8" spans="1:12" ht="18" customHeight="1" x14ac:dyDescent="0.45">
      <c r="A8" s="87"/>
      <c r="B8" s="88"/>
      <c r="C8" s="88"/>
      <c r="D8" s="89"/>
      <c r="E8" s="89"/>
      <c r="F8" s="217" t="s">
        <v>206</v>
      </c>
      <c r="G8" s="217"/>
      <c r="H8" s="217" t="s">
        <v>60</v>
      </c>
      <c r="I8" s="218"/>
      <c r="J8" s="236" t="s">
        <v>206</v>
      </c>
      <c r="K8" s="239"/>
      <c r="L8" s="239" t="s">
        <v>60</v>
      </c>
    </row>
    <row r="9" spans="1:12" ht="18" customHeight="1" x14ac:dyDescent="0.45">
      <c r="A9" s="94"/>
      <c r="B9" s="90"/>
      <c r="C9" s="90"/>
      <c r="D9" s="89"/>
      <c r="E9" s="89"/>
      <c r="F9" s="239" t="s">
        <v>168</v>
      </c>
      <c r="G9" s="239"/>
      <c r="H9" s="239" t="s">
        <v>168</v>
      </c>
      <c r="I9" s="95"/>
      <c r="J9" s="93" t="s">
        <v>168</v>
      </c>
      <c r="K9" s="239"/>
      <c r="L9" s="239" t="s">
        <v>168</v>
      </c>
    </row>
    <row r="10" spans="1:12" ht="18" customHeight="1" x14ac:dyDescent="0.45">
      <c r="A10" s="94"/>
      <c r="B10" s="90"/>
      <c r="C10" s="90"/>
      <c r="D10" s="96" t="s">
        <v>0</v>
      </c>
      <c r="E10" s="89"/>
      <c r="F10" s="238" t="s">
        <v>67</v>
      </c>
      <c r="G10" s="95"/>
      <c r="H10" s="238" t="s">
        <v>67</v>
      </c>
      <c r="I10" s="95"/>
      <c r="J10" s="97" t="s">
        <v>67</v>
      </c>
      <c r="K10" s="239"/>
      <c r="L10" s="238" t="s">
        <v>67</v>
      </c>
    </row>
    <row r="11" spans="1:12" ht="18" customHeight="1" x14ac:dyDescent="0.45">
      <c r="A11" s="87" t="s">
        <v>1</v>
      </c>
      <c r="B11" s="90"/>
      <c r="C11" s="90"/>
      <c r="D11" s="89"/>
      <c r="E11" s="89"/>
      <c r="F11" s="98"/>
      <c r="G11" s="99"/>
      <c r="H11" s="100"/>
      <c r="I11" s="99"/>
      <c r="J11" s="101"/>
      <c r="K11" s="92"/>
      <c r="L11" s="91"/>
    </row>
    <row r="12" spans="1:12" ht="5.0999999999999996" customHeight="1" x14ac:dyDescent="0.45">
      <c r="A12" s="87"/>
      <c r="B12" s="90"/>
      <c r="C12" s="90"/>
      <c r="D12" s="89"/>
      <c r="E12" s="89"/>
      <c r="F12" s="98"/>
      <c r="G12" s="99"/>
      <c r="H12" s="100"/>
      <c r="I12" s="99"/>
      <c r="J12" s="101"/>
      <c r="K12" s="92"/>
      <c r="L12" s="91"/>
    </row>
    <row r="13" spans="1:12" ht="18" customHeight="1" x14ac:dyDescent="0.45">
      <c r="A13" s="87" t="s">
        <v>2</v>
      </c>
      <c r="B13" s="90"/>
      <c r="C13" s="90"/>
      <c r="D13" s="89"/>
      <c r="E13" s="89"/>
      <c r="F13" s="98"/>
      <c r="G13" s="99"/>
      <c r="H13" s="100"/>
      <c r="I13" s="99"/>
      <c r="J13" s="101"/>
      <c r="K13" s="92"/>
      <c r="L13" s="91"/>
    </row>
    <row r="14" spans="1:12" ht="5.0999999999999996" customHeight="1" x14ac:dyDescent="0.45">
      <c r="A14" s="87"/>
      <c r="B14" s="90"/>
      <c r="C14" s="90"/>
      <c r="D14" s="89"/>
      <c r="E14" s="89"/>
      <c r="F14" s="98"/>
      <c r="G14" s="99"/>
      <c r="H14" s="100"/>
      <c r="I14" s="99"/>
      <c r="J14" s="101"/>
      <c r="K14" s="92"/>
      <c r="L14" s="91"/>
    </row>
    <row r="15" spans="1:12" ht="18" customHeight="1" x14ac:dyDescent="0.45">
      <c r="A15" s="94" t="s">
        <v>27</v>
      </c>
      <c r="B15" s="90"/>
      <c r="C15" s="90"/>
      <c r="D15" s="89"/>
      <c r="E15" s="89"/>
      <c r="F15" s="101">
        <v>2286783492</v>
      </c>
      <c r="G15" s="92"/>
      <c r="H15" s="102">
        <v>2663330410</v>
      </c>
      <c r="I15" s="89"/>
      <c r="J15" s="101">
        <v>2286783492</v>
      </c>
      <c r="K15" s="89"/>
      <c r="L15" s="102">
        <v>2663330410</v>
      </c>
    </row>
    <row r="16" spans="1:12" ht="18" customHeight="1" x14ac:dyDescent="0.45">
      <c r="A16" s="94" t="s">
        <v>154</v>
      </c>
      <c r="B16" s="90"/>
      <c r="C16" s="90"/>
      <c r="D16" s="89">
        <v>7</v>
      </c>
      <c r="E16" s="89"/>
      <c r="F16" s="101">
        <v>3331000000</v>
      </c>
      <c r="G16" s="103"/>
      <c r="H16" s="102">
        <v>2258000000</v>
      </c>
      <c r="I16" s="89"/>
      <c r="J16" s="101">
        <v>3331000000</v>
      </c>
      <c r="K16" s="89"/>
      <c r="L16" s="102">
        <v>2258000000</v>
      </c>
    </row>
    <row r="17" spans="1:12" ht="18" customHeight="1" x14ac:dyDescent="0.45">
      <c r="A17" s="94" t="s">
        <v>75</v>
      </c>
      <c r="B17" s="90"/>
      <c r="C17" s="90"/>
      <c r="D17" s="89">
        <v>8</v>
      </c>
      <c r="E17" s="89"/>
      <c r="F17" s="101">
        <v>2339203490</v>
      </c>
      <c r="G17" s="92"/>
      <c r="H17" s="102">
        <v>2550248111</v>
      </c>
      <c r="I17" s="99"/>
      <c r="J17" s="101">
        <v>2339203490</v>
      </c>
      <c r="K17" s="91"/>
      <c r="L17" s="102">
        <v>2550248111</v>
      </c>
    </row>
    <row r="18" spans="1:12" ht="18" customHeight="1" x14ac:dyDescent="0.45">
      <c r="A18" s="94" t="s">
        <v>43</v>
      </c>
      <c r="B18" s="90"/>
      <c r="C18" s="90"/>
      <c r="D18" s="89">
        <v>10</v>
      </c>
      <c r="E18" s="89"/>
      <c r="F18" s="101">
        <v>782374924</v>
      </c>
      <c r="G18" s="92"/>
      <c r="H18" s="102">
        <v>476679563</v>
      </c>
      <c r="I18" s="89"/>
      <c r="J18" s="101">
        <v>782374924</v>
      </c>
      <c r="K18" s="89"/>
      <c r="L18" s="102">
        <v>476679563</v>
      </c>
    </row>
    <row r="19" spans="1:12" ht="18" customHeight="1" x14ac:dyDescent="0.45">
      <c r="A19" s="94" t="s">
        <v>97</v>
      </c>
      <c r="B19" s="90"/>
      <c r="C19" s="90"/>
      <c r="D19" s="89"/>
      <c r="E19" s="89"/>
      <c r="F19" s="101"/>
      <c r="G19" s="92"/>
      <c r="H19" s="91"/>
      <c r="I19" s="92"/>
      <c r="J19" s="101"/>
      <c r="K19" s="99"/>
      <c r="L19" s="91"/>
    </row>
    <row r="20" spans="1:12" ht="18" customHeight="1" x14ac:dyDescent="0.45">
      <c r="A20" s="94"/>
      <c r="B20" s="90" t="s">
        <v>98</v>
      </c>
      <c r="C20" s="90"/>
      <c r="D20" s="89">
        <v>11</v>
      </c>
      <c r="E20" s="89"/>
      <c r="F20" s="101">
        <v>62678567</v>
      </c>
      <c r="G20" s="92"/>
      <c r="H20" s="102">
        <v>44380610</v>
      </c>
      <c r="I20" s="89"/>
      <c r="J20" s="101">
        <v>62678567</v>
      </c>
      <c r="K20" s="89"/>
      <c r="L20" s="102">
        <v>44380610</v>
      </c>
    </row>
    <row r="21" spans="1:12" ht="18" hidden="1" customHeight="1" x14ac:dyDescent="0.45">
      <c r="A21" s="94" t="s">
        <v>198</v>
      </c>
      <c r="B21" s="90"/>
      <c r="C21" s="90"/>
      <c r="D21" s="89">
        <v>5</v>
      </c>
      <c r="E21" s="89"/>
      <c r="F21" s="101">
        <v>0</v>
      </c>
      <c r="G21" s="92">
        <v>0</v>
      </c>
      <c r="H21" s="102">
        <v>0</v>
      </c>
      <c r="I21" s="89"/>
      <c r="J21" s="101">
        <v>0</v>
      </c>
      <c r="K21" s="89"/>
      <c r="L21" s="102">
        <v>0</v>
      </c>
    </row>
    <row r="22" spans="1:12" ht="18" customHeight="1" x14ac:dyDescent="0.45">
      <c r="A22" s="94" t="s">
        <v>3</v>
      </c>
      <c r="B22" s="90"/>
      <c r="C22" s="90"/>
      <c r="D22" s="89"/>
      <c r="E22" s="89"/>
      <c r="F22" s="105">
        <v>8405902</v>
      </c>
      <c r="G22" s="92"/>
      <c r="H22" s="106">
        <v>7524762</v>
      </c>
      <c r="I22" s="89"/>
      <c r="J22" s="105">
        <v>8405902</v>
      </c>
      <c r="K22" s="89"/>
      <c r="L22" s="106">
        <v>7524762</v>
      </c>
    </row>
    <row r="23" spans="1:12" ht="5.0999999999999996" customHeight="1" x14ac:dyDescent="0.45">
      <c r="A23" s="94"/>
      <c r="B23" s="90"/>
      <c r="C23" s="90"/>
      <c r="D23" s="89"/>
      <c r="E23" s="89"/>
      <c r="F23" s="101"/>
      <c r="G23" s="92"/>
      <c r="H23" s="91"/>
      <c r="I23" s="92"/>
      <c r="J23" s="101"/>
      <c r="K23" s="99"/>
      <c r="L23" s="91"/>
    </row>
    <row r="24" spans="1:12" ht="18" customHeight="1" x14ac:dyDescent="0.45">
      <c r="A24" s="87" t="s">
        <v>4</v>
      </c>
      <c r="B24" s="90"/>
      <c r="C24" s="90"/>
      <c r="D24" s="89"/>
      <c r="E24" s="89"/>
      <c r="F24" s="105">
        <f>SUM(F15:F23)</f>
        <v>8810446375</v>
      </c>
      <c r="G24" s="92"/>
      <c r="H24" s="108">
        <f>SUM(H15:H22)</f>
        <v>8000163456</v>
      </c>
      <c r="I24" s="92"/>
      <c r="J24" s="105">
        <f>SUM(J15:J23)</f>
        <v>8810446375</v>
      </c>
      <c r="K24" s="99"/>
      <c r="L24" s="108">
        <f>SUM(L15:L23)</f>
        <v>8000163456</v>
      </c>
    </row>
    <row r="25" spans="1:12" ht="9.9499999999999993" customHeight="1" x14ac:dyDescent="0.45">
      <c r="A25" s="87"/>
      <c r="B25" s="90"/>
      <c r="C25" s="90"/>
      <c r="D25" s="89"/>
      <c r="E25" s="89"/>
      <c r="F25" s="101"/>
      <c r="G25" s="92"/>
      <c r="H25" s="91"/>
      <c r="I25" s="92"/>
      <c r="J25" s="101"/>
      <c r="K25" s="99"/>
      <c r="L25" s="91"/>
    </row>
    <row r="26" spans="1:12" ht="18" customHeight="1" x14ac:dyDescent="0.45">
      <c r="A26" s="87" t="s">
        <v>5</v>
      </c>
      <c r="B26" s="90"/>
      <c r="C26" s="90"/>
      <c r="D26" s="89"/>
      <c r="E26" s="89"/>
      <c r="F26" s="101"/>
      <c r="G26" s="92"/>
      <c r="H26" s="91"/>
      <c r="I26" s="92"/>
      <c r="J26" s="101"/>
      <c r="K26" s="99"/>
      <c r="L26" s="91"/>
    </row>
    <row r="27" spans="1:12" ht="5.0999999999999996" customHeight="1" x14ac:dyDescent="0.45">
      <c r="A27" s="87"/>
      <c r="B27" s="90"/>
      <c r="C27" s="90"/>
      <c r="D27" s="89"/>
      <c r="E27" s="89"/>
      <c r="F27" s="101"/>
      <c r="G27" s="92"/>
      <c r="H27" s="91"/>
      <c r="I27" s="92"/>
      <c r="J27" s="101"/>
      <c r="K27" s="99"/>
      <c r="L27" s="91"/>
    </row>
    <row r="28" spans="1:12" ht="18" customHeight="1" x14ac:dyDescent="0.45">
      <c r="A28" s="94" t="s">
        <v>99</v>
      </c>
      <c r="B28" s="90"/>
      <c r="C28" s="90"/>
      <c r="D28" s="89">
        <v>11</v>
      </c>
      <c r="E28" s="89"/>
      <c r="F28" s="101">
        <v>50452774</v>
      </c>
      <c r="G28" s="92"/>
      <c r="H28" s="102">
        <v>18738098</v>
      </c>
      <c r="I28" s="89"/>
      <c r="J28" s="101">
        <v>50452774</v>
      </c>
      <c r="K28" s="89"/>
      <c r="L28" s="102">
        <v>18738098</v>
      </c>
    </row>
    <row r="29" spans="1:12" ht="18" customHeight="1" x14ac:dyDescent="0.45">
      <c r="A29" s="90" t="s">
        <v>169</v>
      </c>
      <c r="B29" s="90"/>
      <c r="C29" s="90"/>
      <c r="D29" s="89"/>
      <c r="E29" s="89"/>
      <c r="F29" s="101"/>
      <c r="G29" s="92"/>
      <c r="H29" s="102"/>
      <c r="I29" s="89"/>
      <c r="J29" s="101"/>
      <c r="K29" s="89"/>
      <c r="L29" s="102"/>
    </row>
    <row r="30" spans="1:12" ht="18" customHeight="1" x14ac:dyDescent="0.45">
      <c r="A30" s="94"/>
      <c r="B30" s="90" t="s">
        <v>170</v>
      </c>
      <c r="C30" s="90"/>
      <c r="D30" s="89">
        <v>6</v>
      </c>
      <c r="E30" s="89"/>
      <c r="F30" s="101">
        <v>1462777105</v>
      </c>
      <c r="G30" s="92"/>
      <c r="H30" s="102">
        <v>1336747660</v>
      </c>
      <c r="I30" s="89"/>
      <c r="J30" s="101">
        <v>1462777105</v>
      </c>
      <c r="K30" s="89"/>
      <c r="L30" s="102">
        <v>1336747660</v>
      </c>
    </row>
    <row r="31" spans="1:12" ht="18" customHeight="1" x14ac:dyDescent="0.45">
      <c r="A31" s="94" t="s">
        <v>110</v>
      </c>
      <c r="B31" s="90"/>
      <c r="C31" s="90"/>
      <c r="D31" s="89">
        <v>12</v>
      </c>
      <c r="E31" s="89"/>
      <c r="F31" s="101">
        <v>1809078270</v>
      </c>
      <c r="G31" s="92"/>
      <c r="H31" s="102">
        <v>1710120028</v>
      </c>
      <c r="I31" s="89"/>
      <c r="J31" s="101">
        <v>54044189</v>
      </c>
      <c r="K31" s="189"/>
      <c r="L31" s="102">
        <v>54044189</v>
      </c>
    </row>
    <row r="32" spans="1:12" ht="18" customHeight="1" x14ac:dyDescent="0.45">
      <c r="A32" s="94" t="s">
        <v>111</v>
      </c>
      <c r="B32" s="90"/>
      <c r="C32" s="90"/>
      <c r="D32" s="89">
        <v>12</v>
      </c>
      <c r="E32" s="89"/>
      <c r="F32" s="101">
        <v>25488547</v>
      </c>
      <c r="G32" s="92"/>
      <c r="H32" s="102">
        <v>23267369</v>
      </c>
      <c r="I32" s="89"/>
      <c r="J32" s="101">
        <v>3132500</v>
      </c>
      <c r="K32" s="189"/>
      <c r="L32" s="102">
        <v>3132500</v>
      </c>
    </row>
    <row r="33" spans="1:12" ht="18" customHeight="1" x14ac:dyDescent="0.45">
      <c r="A33" s="94" t="s">
        <v>44</v>
      </c>
      <c r="B33" s="90"/>
      <c r="C33" s="90"/>
      <c r="D33" s="89">
        <v>13</v>
      </c>
      <c r="E33" s="89"/>
      <c r="F33" s="101">
        <v>9174156829</v>
      </c>
      <c r="G33" s="92"/>
      <c r="H33" s="102">
        <v>9402862077</v>
      </c>
      <c r="I33" s="89"/>
      <c r="J33" s="101">
        <v>9174156829</v>
      </c>
      <c r="K33" s="189"/>
      <c r="L33" s="102">
        <v>9402862077</v>
      </c>
    </row>
    <row r="34" spans="1:12" ht="18" customHeight="1" x14ac:dyDescent="0.45">
      <c r="A34" s="94" t="s">
        <v>45</v>
      </c>
      <c r="B34" s="90"/>
      <c r="C34" s="90"/>
      <c r="D34" s="89"/>
      <c r="E34" s="89"/>
      <c r="F34" s="101">
        <v>985199914</v>
      </c>
      <c r="G34" s="92"/>
      <c r="H34" s="102">
        <v>1027622470</v>
      </c>
      <c r="I34" s="89"/>
      <c r="J34" s="101">
        <v>985199914</v>
      </c>
      <c r="K34" s="189"/>
      <c r="L34" s="102">
        <v>1027622470</v>
      </c>
    </row>
    <row r="35" spans="1:12" ht="18" customHeight="1" x14ac:dyDescent="0.45">
      <c r="A35" s="94" t="s">
        <v>46</v>
      </c>
      <c r="B35" s="90"/>
      <c r="C35" s="90"/>
      <c r="D35" s="89"/>
      <c r="E35" s="89"/>
      <c r="F35" s="109">
        <v>16637591</v>
      </c>
      <c r="G35" s="92"/>
      <c r="H35" s="106">
        <v>23089165</v>
      </c>
      <c r="I35" s="89"/>
      <c r="J35" s="109">
        <v>16637591</v>
      </c>
      <c r="K35" s="89"/>
      <c r="L35" s="106">
        <v>23089165</v>
      </c>
    </row>
    <row r="36" spans="1:12" ht="5.0999999999999996" customHeight="1" x14ac:dyDescent="0.45">
      <c r="A36" s="94"/>
      <c r="B36" s="90"/>
      <c r="C36" s="90"/>
      <c r="D36" s="89"/>
      <c r="E36" s="89"/>
      <c r="F36" s="101"/>
      <c r="G36" s="92"/>
      <c r="H36" s="91"/>
      <c r="I36" s="92"/>
      <c r="J36" s="101"/>
      <c r="K36" s="99"/>
      <c r="L36" s="91"/>
    </row>
    <row r="37" spans="1:12" ht="18" customHeight="1" x14ac:dyDescent="0.45">
      <c r="A37" s="87" t="s">
        <v>6</v>
      </c>
      <c r="B37" s="90"/>
      <c r="C37" s="90"/>
      <c r="D37" s="89"/>
      <c r="E37" s="89"/>
      <c r="F37" s="109">
        <f>SUM(F28:F36)</f>
        <v>13523791030</v>
      </c>
      <c r="G37" s="92"/>
      <c r="H37" s="106">
        <f>SUM(H28:H36)</f>
        <v>13542446867</v>
      </c>
      <c r="I37" s="89"/>
      <c r="J37" s="109">
        <f>SUM(J28:J36)</f>
        <v>11746400902</v>
      </c>
      <c r="K37" s="89"/>
      <c r="L37" s="106">
        <f>SUM(L28:L36)</f>
        <v>11866236159</v>
      </c>
    </row>
    <row r="38" spans="1:12" ht="18" customHeight="1" x14ac:dyDescent="0.45">
      <c r="A38" s="87"/>
      <c r="B38" s="90"/>
      <c r="C38" s="90"/>
      <c r="D38" s="89"/>
      <c r="E38" s="89"/>
      <c r="F38" s="211"/>
      <c r="G38" s="92"/>
      <c r="H38" s="212"/>
      <c r="I38" s="89"/>
      <c r="J38" s="211"/>
      <c r="K38" s="89"/>
      <c r="L38" s="212"/>
    </row>
    <row r="39" spans="1:12" ht="5.0999999999999996" customHeight="1" x14ac:dyDescent="0.45">
      <c r="A39" s="94"/>
      <c r="B39" s="90"/>
      <c r="C39" s="90"/>
      <c r="D39" s="89"/>
      <c r="E39" s="89"/>
      <c r="F39" s="101"/>
      <c r="G39" s="92"/>
      <c r="H39" s="91"/>
      <c r="I39" s="99"/>
      <c r="J39" s="101"/>
      <c r="K39" s="92"/>
      <c r="L39" s="91"/>
    </row>
    <row r="40" spans="1:12" ht="18" customHeight="1" thickBot="1" x14ac:dyDescent="0.5">
      <c r="A40" s="87" t="s">
        <v>13</v>
      </c>
      <c r="B40" s="90"/>
      <c r="C40" s="90"/>
      <c r="D40" s="89"/>
      <c r="E40" s="89"/>
      <c r="F40" s="110">
        <f>SUM(F24+F37)</f>
        <v>22334237405</v>
      </c>
      <c r="G40" s="92"/>
      <c r="H40" s="111">
        <f>SUM(H24+H37)</f>
        <v>21542610323</v>
      </c>
      <c r="I40" s="99"/>
      <c r="J40" s="110">
        <f>SUM(J24+J37)</f>
        <v>20556847277</v>
      </c>
      <c r="K40" s="92"/>
      <c r="L40" s="111">
        <f>SUM(L24+L37)</f>
        <v>19866399615</v>
      </c>
    </row>
    <row r="41" spans="1:12" ht="18" customHeight="1" thickTop="1" x14ac:dyDescent="0.45">
      <c r="A41" s="87"/>
      <c r="B41" s="90"/>
      <c r="C41" s="90"/>
      <c r="D41" s="89"/>
      <c r="E41" s="89"/>
      <c r="F41" s="100"/>
      <c r="G41" s="99"/>
      <c r="H41" s="100"/>
      <c r="I41" s="100"/>
      <c r="J41" s="100"/>
      <c r="K41" s="100"/>
      <c r="L41" s="100"/>
    </row>
    <row r="42" spans="1:12" ht="18" customHeight="1" x14ac:dyDescent="0.45">
      <c r="A42" s="77"/>
      <c r="I42" s="1"/>
      <c r="J42" s="1"/>
      <c r="K42" s="1"/>
      <c r="L42" s="1"/>
    </row>
    <row r="43" spans="1:12" ht="18" customHeight="1" x14ac:dyDescent="0.45">
      <c r="A43" s="77" t="s">
        <v>12</v>
      </c>
      <c r="I43" s="1"/>
      <c r="J43" s="1"/>
      <c r="K43" s="1"/>
      <c r="L43" s="1"/>
    </row>
    <row r="44" spans="1:12" ht="18" customHeight="1" x14ac:dyDescent="0.45">
      <c r="A44" s="77"/>
      <c r="I44" s="1"/>
      <c r="J44" s="1"/>
      <c r="K44" s="1"/>
      <c r="L44" s="1"/>
    </row>
    <row r="45" spans="1:12" ht="18" customHeight="1" x14ac:dyDescent="0.45">
      <c r="A45" s="77"/>
      <c r="I45" s="1"/>
      <c r="J45" s="1"/>
      <c r="K45" s="1"/>
      <c r="L45" s="1"/>
    </row>
    <row r="46" spans="1:12" ht="18" customHeight="1" x14ac:dyDescent="0.45">
      <c r="A46" s="77"/>
      <c r="I46" s="1"/>
      <c r="J46" s="1"/>
      <c r="K46" s="1"/>
      <c r="L46" s="1"/>
    </row>
    <row r="47" spans="1:12" ht="18" customHeight="1" x14ac:dyDescent="0.45">
      <c r="A47" s="77"/>
      <c r="I47" s="1"/>
      <c r="J47" s="1"/>
      <c r="K47" s="1"/>
      <c r="L47" s="1"/>
    </row>
    <row r="48" spans="1:12" ht="18" customHeight="1" x14ac:dyDescent="0.45">
      <c r="A48" s="81" t="s">
        <v>37</v>
      </c>
      <c r="D48" s="2"/>
      <c r="E48" s="2"/>
      <c r="F48" s="1" t="s">
        <v>37</v>
      </c>
      <c r="L48" s="1"/>
    </row>
    <row r="49" spans="1:18" ht="16.5" customHeight="1" x14ac:dyDescent="0.45">
      <c r="A49" s="244" t="s">
        <v>96</v>
      </c>
      <c r="B49" s="244"/>
      <c r="C49" s="244"/>
      <c r="D49" s="244"/>
      <c r="E49" s="244"/>
      <c r="F49" s="244" t="s">
        <v>73</v>
      </c>
      <c r="G49" s="244"/>
      <c r="H49" s="244"/>
      <c r="I49" s="244"/>
      <c r="J49" s="244"/>
      <c r="K49" s="244"/>
      <c r="L49" s="1"/>
    </row>
    <row r="50" spans="1:18" ht="18" customHeight="1" x14ac:dyDescent="0.45">
      <c r="F50" s="11"/>
      <c r="G50" s="237"/>
      <c r="H50" s="11"/>
      <c r="I50" s="237"/>
      <c r="J50" s="11"/>
      <c r="K50" s="237"/>
      <c r="L50" s="11"/>
    </row>
    <row r="51" spans="1:18" ht="16.5" customHeight="1" x14ac:dyDescent="0.45"/>
    <row r="52" spans="1:18" ht="21.95" customHeight="1" x14ac:dyDescent="0.45">
      <c r="A52" s="82" t="s">
        <v>139</v>
      </c>
      <c r="B52" s="83"/>
      <c r="C52" s="83"/>
      <c r="D52" s="5"/>
      <c r="E52" s="5"/>
      <c r="F52" s="6"/>
      <c r="G52" s="7"/>
      <c r="H52" s="6"/>
      <c r="I52" s="7"/>
      <c r="J52" s="8"/>
      <c r="K52" s="9"/>
      <c r="L52" s="8"/>
    </row>
    <row r="53" spans="1:18" ht="20.100000000000001" customHeight="1" x14ac:dyDescent="0.45">
      <c r="A53" s="77" t="s">
        <v>15</v>
      </c>
      <c r="B53" s="78"/>
      <c r="C53" s="78"/>
    </row>
    <row r="54" spans="1:18" ht="20.100000000000001" customHeight="1" x14ac:dyDescent="0.45">
      <c r="A54" s="77" t="s">
        <v>69</v>
      </c>
      <c r="B54" s="78"/>
      <c r="C54" s="78"/>
    </row>
    <row r="55" spans="1:18" ht="20.100000000000001" customHeight="1" x14ac:dyDescent="0.45">
      <c r="A55" s="79" t="str">
        <f>A3</f>
        <v>ณ วันที่ 31 ธันวาคม พ.ศ. 2564</v>
      </c>
      <c r="B55" s="80"/>
      <c r="C55" s="80"/>
      <c r="D55" s="5"/>
      <c r="E55" s="5"/>
      <c r="F55" s="6"/>
      <c r="G55" s="7"/>
      <c r="H55" s="6"/>
      <c r="I55" s="7"/>
      <c r="J55" s="8"/>
      <c r="K55" s="9"/>
      <c r="L55" s="8"/>
    </row>
    <row r="56" spans="1:18" ht="15.75" customHeight="1" x14ac:dyDescent="0.45">
      <c r="A56" s="77"/>
      <c r="B56" s="78"/>
      <c r="C56" s="78"/>
    </row>
    <row r="57" spans="1:18" s="99" customFormat="1" ht="18" customHeight="1" x14ac:dyDescent="0.45">
      <c r="A57" s="87"/>
      <c r="B57" s="88"/>
      <c r="C57" s="88"/>
      <c r="D57" s="89"/>
      <c r="E57" s="89"/>
      <c r="F57" s="246" t="s">
        <v>107</v>
      </c>
      <c r="G57" s="246"/>
      <c r="H57" s="246"/>
      <c r="I57" s="90"/>
      <c r="J57" s="91"/>
      <c r="K57" s="92"/>
      <c r="L57" s="92"/>
      <c r="N57" s="2"/>
      <c r="O57" s="2"/>
      <c r="P57" s="2"/>
      <c r="Q57" s="2"/>
      <c r="R57" s="2"/>
    </row>
    <row r="58" spans="1:18" s="99" customFormat="1" ht="18" customHeight="1" x14ac:dyDescent="0.45">
      <c r="A58" s="87"/>
      <c r="B58" s="88"/>
      <c r="C58" s="88"/>
      <c r="D58" s="89"/>
      <c r="E58" s="89"/>
      <c r="F58" s="245" t="s">
        <v>36</v>
      </c>
      <c r="G58" s="245"/>
      <c r="H58" s="245"/>
      <c r="I58" s="90"/>
      <c r="J58" s="245" t="s">
        <v>108</v>
      </c>
      <c r="K58" s="245"/>
      <c r="L58" s="245"/>
      <c r="N58" s="2"/>
    </row>
    <row r="59" spans="1:18" s="99" customFormat="1" ht="18" customHeight="1" x14ac:dyDescent="0.45">
      <c r="A59" s="87"/>
      <c r="B59" s="88"/>
      <c r="C59" s="88"/>
      <c r="D59" s="89"/>
      <c r="E59" s="89"/>
      <c r="F59" s="239" t="s">
        <v>58</v>
      </c>
      <c r="G59" s="92"/>
      <c r="H59" s="239" t="s">
        <v>59</v>
      </c>
      <c r="I59" s="90"/>
      <c r="J59" s="93" t="s">
        <v>58</v>
      </c>
      <c r="K59" s="92"/>
      <c r="L59" s="239" t="s">
        <v>59</v>
      </c>
      <c r="N59" s="2"/>
    </row>
    <row r="60" spans="1:18" s="99" customFormat="1" ht="18" customHeight="1" x14ac:dyDescent="0.45">
      <c r="A60" s="87"/>
      <c r="B60" s="88"/>
      <c r="C60" s="88"/>
      <c r="D60" s="89"/>
      <c r="E60" s="89"/>
      <c r="F60" s="217" t="s">
        <v>206</v>
      </c>
      <c r="G60" s="217"/>
      <c r="H60" s="217" t="s">
        <v>60</v>
      </c>
      <c r="I60" s="218"/>
      <c r="J60" s="236" t="s">
        <v>206</v>
      </c>
      <c r="K60" s="239"/>
      <c r="L60" s="239" t="s">
        <v>60</v>
      </c>
      <c r="N60" s="2"/>
    </row>
    <row r="61" spans="1:18" s="99" customFormat="1" ht="18" customHeight="1" x14ac:dyDescent="0.45">
      <c r="A61" s="87"/>
      <c r="B61" s="88"/>
      <c r="C61" s="88"/>
      <c r="D61" s="89"/>
      <c r="E61" s="89"/>
      <c r="F61" s="239" t="s">
        <v>168</v>
      </c>
      <c r="G61" s="239"/>
      <c r="H61" s="239" t="s">
        <v>168</v>
      </c>
      <c r="I61" s="95"/>
      <c r="J61" s="93" t="s">
        <v>168</v>
      </c>
      <c r="K61" s="239"/>
      <c r="L61" s="239" t="s">
        <v>168</v>
      </c>
      <c r="N61" s="2"/>
    </row>
    <row r="62" spans="1:18" s="99" customFormat="1" ht="18" customHeight="1" x14ac:dyDescent="0.45">
      <c r="A62" s="87"/>
      <c r="B62" s="88"/>
      <c r="C62" s="88"/>
      <c r="D62" s="96" t="s">
        <v>0</v>
      </c>
      <c r="E62" s="89"/>
      <c r="F62" s="238" t="s">
        <v>67</v>
      </c>
      <c r="G62" s="95"/>
      <c r="H62" s="238" t="s">
        <v>67</v>
      </c>
      <c r="I62" s="95"/>
      <c r="J62" s="97" t="s">
        <v>67</v>
      </c>
      <c r="K62" s="239"/>
      <c r="L62" s="238" t="s">
        <v>67</v>
      </c>
      <c r="N62" s="2"/>
    </row>
    <row r="63" spans="1:18" s="99" customFormat="1" ht="18" customHeight="1" x14ac:dyDescent="0.45">
      <c r="A63" s="87" t="s">
        <v>100</v>
      </c>
      <c r="B63" s="88"/>
      <c r="C63" s="90"/>
      <c r="D63" s="89"/>
      <c r="E63" s="89"/>
      <c r="F63" s="98"/>
      <c r="H63" s="100"/>
      <c r="J63" s="101"/>
      <c r="K63" s="92"/>
      <c r="L63" s="91"/>
      <c r="N63" s="2"/>
    </row>
    <row r="64" spans="1:18" s="99" customFormat="1" ht="3.95" customHeight="1" x14ac:dyDescent="0.45">
      <c r="A64" s="87"/>
      <c r="B64" s="88"/>
      <c r="C64" s="90"/>
      <c r="D64" s="89"/>
      <c r="E64" s="89"/>
      <c r="F64" s="98"/>
      <c r="H64" s="100"/>
      <c r="J64" s="101"/>
      <c r="K64" s="92"/>
      <c r="L64" s="91"/>
      <c r="N64" s="2"/>
    </row>
    <row r="65" spans="1:20" s="99" customFormat="1" ht="18" customHeight="1" x14ac:dyDescent="0.45">
      <c r="A65" s="87" t="s">
        <v>7</v>
      </c>
      <c r="B65" s="90"/>
      <c r="C65" s="90"/>
      <c r="D65" s="89"/>
      <c r="E65" s="89"/>
      <c r="F65" s="98"/>
      <c r="H65" s="100"/>
      <c r="J65" s="101"/>
      <c r="K65" s="92"/>
      <c r="L65" s="91"/>
      <c r="N65" s="2"/>
    </row>
    <row r="66" spans="1:20" s="99" customFormat="1" ht="3.95" customHeight="1" x14ac:dyDescent="0.45">
      <c r="A66" s="87"/>
      <c r="B66" s="88"/>
      <c r="C66" s="90"/>
      <c r="D66" s="89"/>
      <c r="E66" s="89"/>
      <c r="F66" s="98"/>
      <c r="H66" s="100"/>
      <c r="J66" s="101"/>
      <c r="K66" s="92"/>
      <c r="L66" s="91"/>
      <c r="N66" s="2"/>
    </row>
    <row r="67" spans="1:20" s="99" customFormat="1" ht="18" customHeight="1" x14ac:dyDescent="0.45">
      <c r="A67" s="94" t="s">
        <v>28</v>
      </c>
      <c r="B67" s="90"/>
      <c r="C67" s="90"/>
      <c r="D67" s="89"/>
      <c r="E67" s="89"/>
      <c r="F67" s="101">
        <v>516379314</v>
      </c>
      <c r="H67" s="102">
        <v>498067977</v>
      </c>
      <c r="I67" s="89"/>
      <c r="J67" s="101">
        <v>516379314</v>
      </c>
      <c r="K67" s="89"/>
      <c r="L67" s="102">
        <v>498067977</v>
      </c>
      <c r="N67" s="2"/>
      <c r="T67" s="92"/>
    </row>
    <row r="68" spans="1:20" s="99" customFormat="1" ht="18" customHeight="1" x14ac:dyDescent="0.45">
      <c r="A68" s="94" t="s">
        <v>151</v>
      </c>
      <c r="B68" s="90"/>
      <c r="C68" s="90"/>
      <c r="D68" s="89">
        <v>9</v>
      </c>
      <c r="E68" s="89"/>
      <c r="F68" s="101">
        <v>427007840</v>
      </c>
      <c r="H68" s="102">
        <v>538340036</v>
      </c>
      <c r="I68" s="89"/>
      <c r="J68" s="101">
        <v>427007840</v>
      </c>
      <c r="K68" s="89"/>
      <c r="L68" s="102">
        <v>538340036</v>
      </c>
      <c r="N68" s="2"/>
      <c r="P68" s="92"/>
      <c r="Q68" s="92"/>
      <c r="R68" s="92"/>
      <c r="T68" s="92"/>
    </row>
    <row r="69" spans="1:20" s="99" customFormat="1" ht="18" customHeight="1" x14ac:dyDescent="0.45">
      <c r="A69" s="94" t="s">
        <v>29</v>
      </c>
      <c r="B69" s="90"/>
      <c r="C69" s="90"/>
      <c r="D69" s="89"/>
      <c r="E69" s="89"/>
      <c r="F69" s="101">
        <v>262222034</v>
      </c>
      <c r="H69" s="102">
        <v>177455506</v>
      </c>
      <c r="I69" s="89"/>
      <c r="J69" s="101">
        <v>262222034</v>
      </c>
      <c r="K69" s="89"/>
      <c r="L69" s="102">
        <v>177455506</v>
      </c>
      <c r="N69" s="2"/>
      <c r="P69" s="92"/>
      <c r="Q69" s="92"/>
      <c r="R69" s="92"/>
      <c r="T69" s="92"/>
    </row>
    <row r="70" spans="1:20" s="99" customFormat="1" ht="18" customHeight="1" x14ac:dyDescent="0.45">
      <c r="A70" s="94" t="s">
        <v>152</v>
      </c>
      <c r="B70" s="90"/>
      <c r="C70" s="90"/>
      <c r="D70" s="89">
        <v>9</v>
      </c>
      <c r="E70" s="89"/>
      <c r="F70" s="101">
        <v>181614114</v>
      </c>
      <c r="H70" s="102">
        <v>253230209</v>
      </c>
      <c r="I70" s="89"/>
      <c r="J70" s="101">
        <v>181614114</v>
      </c>
      <c r="K70" s="89"/>
      <c r="L70" s="102">
        <v>253230209</v>
      </c>
      <c r="N70" s="2"/>
      <c r="P70" s="92"/>
      <c r="Q70" s="92"/>
      <c r="R70" s="92"/>
      <c r="T70" s="92"/>
    </row>
    <row r="71" spans="1:20" s="99" customFormat="1" ht="18" customHeight="1" x14ac:dyDescent="0.45">
      <c r="A71" s="104" t="s">
        <v>132</v>
      </c>
      <c r="B71" s="90"/>
      <c r="C71" s="90"/>
      <c r="D71" s="89">
        <v>6</v>
      </c>
      <c r="E71" s="89"/>
      <c r="F71" s="101">
        <v>238705</v>
      </c>
      <c r="H71" s="102">
        <v>239190</v>
      </c>
      <c r="I71" s="89"/>
      <c r="J71" s="101">
        <v>238705</v>
      </c>
      <c r="K71" s="89"/>
      <c r="L71" s="102">
        <v>239190</v>
      </c>
      <c r="N71" s="2"/>
      <c r="P71" s="92"/>
      <c r="Q71" s="92"/>
      <c r="R71" s="92"/>
      <c r="T71" s="92"/>
    </row>
    <row r="72" spans="1:20" s="99" customFormat="1" ht="18" customHeight="1" x14ac:dyDescent="0.45">
      <c r="A72" s="94" t="s">
        <v>82</v>
      </c>
      <c r="B72" s="90"/>
      <c r="C72" s="90"/>
      <c r="D72" s="89"/>
      <c r="E72" s="89"/>
      <c r="F72" s="101">
        <v>73993528</v>
      </c>
      <c r="H72" s="102">
        <v>153387880</v>
      </c>
      <c r="I72" s="89"/>
      <c r="J72" s="101">
        <v>73993528</v>
      </c>
      <c r="K72" s="89"/>
      <c r="L72" s="102">
        <v>153387880</v>
      </c>
      <c r="N72" s="2"/>
      <c r="P72" s="92"/>
      <c r="Q72" s="92"/>
      <c r="R72" s="92"/>
    </row>
    <row r="73" spans="1:20" s="99" customFormat="1" ht="18" customHeight="1" x14ac:dyDescent="0.45">
      <c r="A73" s="94" t="s">
        <v>83</v>
      </c>
      <c r="B73" s="90"/>
      <c r="C73" s="90"/>
      <c r="D73" s="89">
        <v>14</v>
      </c>
      <c r="E73" s="89"/>
      <c r="F73" s="109">
        <v>382373903</v>
      </c>
      <c r="H73" s="106">
        <v>346716922</v>
      </c>
      <c r="I73" s="89"/>
      <c r="J73" s="109">
        <v>382373903</v>
      </c>
      <c r="K73" s="89"/>
      <c r="L73" s="106">
        <v>346716922</v>
      </c>
      <c r="N73" s="2"/>
      <c r="P73" s="92"/>
      <c r="Q73" s="92"/>
      <c r="R73" s="92"/>
    </row>
    <row r="74" spans="1:20" s="99" customFormat="1" ht="3.95" customHeight="1" x14ac:dyDescent="0.45">
      <c r="A74" s="94"/>
      <c r="B74" s="90"/>
      <c r="C74" s="90"/>
      <c r="D74" s="89"/>
      <c r="E74" s="89"/>
      <c r="F74" s="101"/>
      <c r="H74" s="91"/>
      <c r="J74" s="101"/>
      <c r="L74" s="91"/>
      <c r="N74" s="2"/>
      <c r="P74" s="92"/>
    </row>
    <row r="75" spans="1:20" s="99" customFormat="1" ht="18" customHeight="1" x14ac:dyDescent="0.45">
      <c r="A75" s="87" t="s">
        <v>8</v>
      </c>
      <c r="B75" s="90"/>
      <c r="C75" s="90"/>
      <c r="D75" s="89"/>
      <c r="E75" s="89"/>
      <c r="F75" s="107">
        <f>SUM(F67:F73)</f>
        <v>1843829438</v>
      </c>
      <c r="H75" s="112">
        <f>SUM(H67:H73)</f>
        <v>1967437720</v>
      </c>
      <c r="J75" s="105">
        <f>SUM(J67:J73)</f>
        <v>1843829438</v>
      </c>
      <c r="L75" s="112">
        <f>SUM(L67:L73)</f>
        <v>1967437720</v>
      </c>
      <c r="N75" s="2"/>
      <c r="P75" s="92"/>
    </row>
    <row r="76" spans="1:20" s="99" customFormat="1" ht="8.1" customHeight="1" x14ac:dyDescent="0.45">
      <c r="A76" s="94"/>
      <c r="B76" s="90"/>
      <c r="C76" s="90"/>
      <c r="D76" s="89"/>
      <c r="E76" s="89"/>
      <c r="F76" s="101"/>
      <c r="H76" s="91"/>
      <c r="J76" s="101"/>
      <c r="L76" s="91"/>
      <c r="N76" s="2"/>
    </row>
    <row r="77" spans="1:20" s="99" customFormat="1" ht="18" customHeight="1" x14ac:dyDescent="0.45">
      <c r="A77" s="87" t="s">
        <v>34</v>
      </c>
      <c r="B77" s="90"/>
      <c r="C77" s="90"/>
      <c r="D77" s="89"/>
      <c r="E77" s="89"/>
      <c r="F77" s="101"/>
      <c r="H77" s="91"/>
      <c r="J77" s="101"/>
      <c r="L77" s="91"/>
      <c r="N77" s="2"/>
    </row>
    <row r="78" spans="1:20" s="99" customFormat="1" ht="3.95" customHeight="1" x14ac:dyDescent="0.45">
      <c r="A78" s="87"/>
      <c r="B78" s="90"/>
      <c r="C78" s="90"/>
      <c r="D78" s="89"/>
      <c r="E78" s="89"/>
      <c r="F78" s="101"/>
      <c r="H78" s="91"/>
      <c r="J78" s="101"/>
      <c r="L78" s="91"/>
      <c r="N78" s="2"/>
    </row>
    <row r="79" spans="1:20" s="99" customFormat="1" ht="18" customHeight="1" x14ac:dyDescent="0.45">
      <c r="A79" s="94" t="s">
        <v>87</v>
      </c>
      <c r="B79" s="90"/>
      <c r="C79" s="90"/>
      <c r="D79" s="89"/>
      <c r="E79" s="89"/>
      <c r="F79" s="101">
        <v>539250535</v>
      </c>
      <c r="H79" s="102">
        <v>472244504</v>
      </c>
      <c r="I79" s="89"/>
      <c r="J79" s="101">
        <v>183772509</v>
      </c>
      <c r="K79" s="89"/>
      <c r="L79" s="102">
        <v>137002362</v>
      </c>
      <c r="N79" s="2"/>
    </row>
    <row r="80" spans="1:20" s="99" customFormat="1" ht="18" customHeight="1" x14ac:dyDescent="0.45">
      <c r="A80" s="94" t="s">
        <v>143</v>
      </c>
      <c r="B80" s="90"/>
      <c r="C80" s="90"/>
      <c r="D80" s="89"/>
      <c r="E80" s="89"/>
      <c r="F80" s="105">
        <v>411223557</v>
      </c>
      <c r="H80" s="106">
        <v>385147496</v>
      </c>
      <c r="I80" s="89"/>
      <c r="J80" s="109">
        <v>411223557</v>
      </c>
      <c r="K80" s="89"/>
      <c r="L80" s="106">
        <v>385147496</v>
      </c>
      <c r="N80" s="2"/>
    </row>
    <row r="81" spans="1:14" s="99" customFormat="1" ht="3.95" customHeight="1" x14ac:dyDescent="0.45">
      <c r="A81" s="94"/>
      <c r="B81" s="90"/>
      <c r="C81" s="90"/>
      <c r="D81" s="89"/>
      <c r="E81" s="89"/>
      <c r="F81" s="101"/>
      <c r="H81" s="91"/>
      <c r="J81" s="101"/>
      <c r="L81" s="91"/>
      <c r="N81" s="2"/>
    </row>
    <row r="82" spans="1:14" s="99" customFormat="1" ht="18" customHeight="1" x14ac:dyDescent="0.45">
      <c r="A82" s="87" t="s">
        <v>35</v>
      </c>
      <c r="B82" s="90"/>
      <c r="C82" s="90"/>
      <c r="D82" s="89"/>
      <c r="E82" s="89"/>
      <c r="F82" s="105">
        <f>SUM(F79:F80)</f>
        <v>950474092</v>
      </c>
      <c r="H82" s="112">
        <f>SUM(H79:H80)</f>
        <v>857392000</v>
      </c>
      <c r="J82" s="105">
        <f>SUM(J79:J80)</f>
        <v>594996066</v>
      </c>
      <c r="K82" s="92"/>
      <c r="L82" s="112">
        <f>SUM(L79:L80)</f>
        <v>522149858</v>
      </c>
      <c r="N82" s="2"/>
    </row>
    <row r="83" spans="1:14" s="99" customFormat="1" ht="8.1" customHeight="1" x14ac:dyDescent="0.45">
      <c r="A83" s="87"/>
      <c r="B83" s="90"/>
      <c r="C83" s="90"/>
      <c r="D83" s="89"/>
      <c r="E83" s="89"/>
      <c r="F83" s="213"/>
      <c r="H83" s="214"/>
      <c r="J83" s="213"/>
      <c r="K83" s="92"/>
      <c r="L83" s="214"/>
      <c r="N83" s="2"/>
    </row>
    <row r="84" spans="1:14" s="99" customFormat="1" ht="5.0999999999999996" customHeight="1" x14ac:dyDescent="0.45">
      <c r="A84" s="94"/>
      <c r="B84" s="90"/>
      <c r="C84" s="90"/>
      <c r="D84" s="89"/>
      <c r="E84" s="89"/>
      <c r="F84" s="101"/>
      <c r="H84" s="91"/>
      <c r="J84" s="101"/>
      <c r="K84" s="92"/>
      <c r="L84" s="91"/>
      <c r="N84" s="2"/>
    </row>
    <row r="85" spans="1:14" s="99" customFormat="1" ht="18" customHeight="1" x14ac:dyDescent="0.45">
      <c r="A85" s="87" t="s">
        <v>9</v>
      </c>
      <c r="B85" s="90"/>
      <c r="C85" s="90"/>
      <c r="D85" s="89"/>
      <c r="E85" s="89"/>
      <c r="F85" s="105">
        <f>SUM(F75+F82)</f>
        <v>2794303530</v>
      </c>
      <c r="H85" s="112">
        <f>SUM(H75+H82)</f>
        <v>2824829720</v>
      </c>
      <c r="J85" s="105">
        <f>SUM(J75+J82)</f>
        <v>2438825504</v>
      </c>
      <c r="K85" s="92"/>
      <c r="L85" s="112">
        <f>SUM(L75,L82)</f>
        <v>2489587578</v>
      </c>
      <c r="N85" s="2"/>
    </row>
    <row r="86" spans="1:14" s="99" customFormat="1" ht="5.0999999999999996" customHeight="1" x14ac:dyDescent="0.45">
      <c r="A86" s="94"/>
      <c r="B86" s="90"/>
      <c r="C86" s="90"/>
      <c r="D86" s="89"/>
      <c r="E86" s="89"/>
      <c r="F86" s="101"/>
      <c r="H86" s="91"/>
      <c r="J86" s="101"/>
      <c r="K86" s="92"/>
      <c r="L86" s="91"/>
      <c r="N86" s="2"/>
    </row>
    <row r="87" spans="1:14" s="99" customFormat="1" ht="18" customHeight="1" x14ac:dyDescent="0.45">
      <c r="A87" s="87" t="s">
        <v>101</v>
      </c>
      <c r="B87" s="90"/>
      <c r="C87" s="90"/>
      <c r="D87" s="89"/>
      <c r="E87" s="89"/>
      <c r="F87" s="101"/>
      <c r="H87" s="91"/>
      <c r="J87" s="101"/>
      <c r="K87" s="92"/>
      <c r="L87" s="91"/>
      <c r="N87" s="2"/>
    </row>
    <row r="88" spans="1:14" s="99" customFormat="1" ht="3.95" customHeight="1" x14ac:dyDescent="0.45">
      <c r="A88" s="87"/>
      <c r="B88" s="90"/>
      <c r="C88" s="90"/>
      <c r="D88" s="89"/>
      <c r="E88" s="89"/>
      <c r="F88" s="101"/>
      <c r="H88" s="91"/>
      <c r="J88" s="101"/>
      <c r="K88" s="92"/>
      <c r="L88" s="91"/>
      <c r="N88" s="2"/>
    </row>
    <row r="89" spans="1:14" s="99" customFormat="1" ht="18" customHeight="1" x14ac:dyDescent="0.45">
      <c r="A89" s="94" t="s">
        <v>10</v>
      </c>
      <c r="B89" s="90"/>
      <c r="C89" s="90"/>
      <c r="D89" s="89" t="s">
        <v>12</v>
      </c>
      <c r="E89" s="89"/>
      <c r="F89" s="98"/>
      <c r="H89" s="100"/>
      <c r="J89" s="98"/>
      <c r="L89" s="100"/>
      <c r="N89" s="2"/>
    </row>
    <row r="90" spans="1:14" s="99" customFormat="1" ht="18" customHeight="1" x14ac:dyDescent="0.45">
      <c r="A90" s="94"/>
      <c r="B90" s="90" t="s">
        <v>38</v>
      </c>
      <c r="C90" s="90"/>
      <c r="D90" s="89"/>
      <c r="E90" s="89"/>
      <c r="F90" s="113"/>
      <c r="J90" s="98"/>
      <c r="N90" s="2"/>
    </row>
    <row r="91" spans="1:14" s="99" customFormat="1" ht="18" customHeight="1" x14ac:dyDescent="0.45">
      <c r="A91" s="94"/>
      <c r="B91" s="90"/>
      <c r="C91" s="90" t="s">
        <v>89</v>
      </c>
      <c r="D91" s="89"/>
      <c r="E91" s="89"/>
      <c r="F91" s="113"/>
      <c r="J91" s="98"/>
      <c r="N91" s="2"/>
    </row>
    <row r="92" spans="1:14" s="99" customFormat="1" ht="18" customHeight="1" thickBot="1" x14ac:dyDescent="0.5">
      <c r="A92" s="94"/>
      <c r="B92" s="90"/>
      <c r="C92" s="90" t="s">
        <v>90</v>
      </c>
      <c r="D92" s="89"/>
      <c r="E92" s="89"/>
      <c r="F92" s="110">
        <v>383125000</v>
      </c>
      <c r="H92" s="114">
        <v>383125000</v>
      </c>
      <c r="I92" s="89"/>
      <c r="J92" s="115">
        <v>383125000</v>
      </c>
      <c r="K92" s="89"/>
      <c r="L92" s="114">
        <v>383125000</v>
      </c>
      <c r="N92" s="2"/>
    </row>
    <row r="93" spans="1:14" s="99" customFormat="1" ht="3.95" customHeight="1" thickTop="1" x14ac:dyDescent="0.45">
      <c r="A93" s="94"/>
      <c r="B93" s="90"/>
      <c r="C93" s="90"/>
      <c r="D93" s="89"/>
      <c r="E93" s="89"/>
      <c r="F93" s="101"/>
      <c r="H93" s="91"/>
      <c r="I93" s="89"/>
      <c r="J93" s="101"/>
      <c r="K93" s="89"/>
      <c r="L93" s="91"/>
      <c r="N93" s="2"/>
    </row>
    <row r="94" spans="1:14" s="99" customFormat="1" ht="18" customHeight="1" x14ac:dyDescent="0.45">
      <c r="A94" s="94"/>
      <c r="B94" s="90" t="s">
        <v>39</v>
      </c>
      <c r="C94" s="90"/>
      <c r="D94" s="89"/>
      <c r="E94" s="89"/>
      <c r="F94" s="113"/>
      <c r="H94" s="100"/>
      <c r="I94" s="89"/>
      <c r="J94" s="98"/>
      <c r="K94" s="89"/>
      <c r="L94" s="100"/>
      <c r="N94" s="2"/>
    </row>
    <row r="95" spans="1:14" s="99" customFormat="1" ht="18" customHeight="1" x14ac:dyDescent="0.45">
      <c r="A95" s="94"/>
      <c r="B95" s="90"/>
      <c r="C95" s="90" t="s">
        <v>91</v>
      </c>
      <c r="D95" s="89"/>
      <c r="E95" s="89"/>
      <c r="F95" s="113"/>
      <c r="H95" s="100"/>
      <c r="I95" s="89"/>
      <c r="J95" s="98"/>
      <c r="K95" s="89"/>
      <c r="L95" s="100"/>
      <c r="N95" s="2"/>
    </row>
    <row r="96" spans="1:14" s="99" customFormat="1" ht="18" customHeight="1" x14ac:dyDescent="0.45">
      <c r="A96" s="94"/>
      <c r="B96" s="90"/>
      <c r="C96" s="90" t="s">
        <v>94</v>
      </c>
      <c r="D96" s="89"/>
      <c r="E96" s="89"/>
      <c r="F96" s="113">
        <v>383125000</v>
      </c>
      <c r="H96" s="100">
        <v>383125000</v>
      </c>
      <c r="I96" s="89"/>
      <c r="J96" s="98">
        <v>383125000</v>
      </c>
      <c r="K96" s="89"/>
      <c r="L96" s="100">
        <v>383125000</v>
      </c>
      <c r="N96" s="2"/>
    </row>
    <row r="97" spans="1:14" s="99" customFormat="1" ht="18" customHeight="1" x14ac:dyDescent="0.45">
      <c r="A97" s="94" t="s">
        <v>14</v>
      </c>
      <c r="B97" s="90"/>
      <c r="C97" s="90"/>
      <c r="D97" s="89"/>
      <c r="E97" s="89"/>
      <c r="F97" s="98">
        <v>504250000</v>
      </c>
      <c r="H97" s="100">
        <v>504250000</v>
      </c>
      <c r="I97" s="89"/>
      <c r="J97" s="98">
        <v>504250000</v>
      </c>
      <c r="K97" s="89"/>
      <c r="L97" s="100">
        <v>504250000</v>
      </c>
      <c r="N97" s="2"/>
    </row>
    <row r="98" spans="1:14" s="99" customFormat="1" ht="18" customHeight="1" x14ac:dyDescent="0.45">
      <c r="A98" s="94" t="s">
        <v>17</v>
      </c>
      <c r="B98" s="90"/>
      <c r="C98" s="90"/>
      <c r="D98" s="89"/>
      <c r="E98" s="89"/>
      <c r="F98" s="101"/>
      <c r="H98" s="91"/>
      <c r="I98" s="89"/>
      <c r="J98" s="101"/>
      <c r="K98" s="89"/>
      <c r="L98" s="91"/>
      <c r="N98" s="2"/>
    </row>
    <row r="99" spans="1:14" s="99" customFormat="1" ht="18" customHeight="1" x14ac:dyDescent="0.45">
      <c r="A99" s="94"/>
      <c r="B99" s="90" t="s">
        <v>40</v>
      </c>
      <c r="C99" s="90"/>
      <c r="D99" s="89"/>
      <c r="E99" s="89"/>
      <c r="F99" s="101"/>
      <c r="H99" s="91"/>
      <c r="I99" s="89"/>
      <c r="J99" s="101"/>
      <c r="K99" s="89"/>
      <c r="L99" s="91"/>
      <c r="N99" s="2"/>
    </row>
    <row r="100" spans="1:14" s="99" customFormat="1" ht="18" customHeight="1" x14ac:dyDescent="0.45">
      <c r="A100" s="94"/>
      <c r="B100" s="90"/>
      <c r="C100" s="116" t="s">
        <v>47</v>
      </c>
      <c r="D100" s="89"/>
      <c r="E100" s="89"/>
      <c r="F100" s="101">
        <v>38312500</v>
      </c>
      <c r="H100" s="91">
        <v>38312500</v>
      </c>
      <c r="I100" s="89"/>
      <c r="J100" s="101">
        <v>38312500</v>
      </c>
      <c r="K100" s="89"/>
      <c r="L100" s="91">
        <v>38312500</v>
      </c>
      <c r="N100" s="2"/>
    </row>
    <row r="101" spans="1:14" s="99" customFormat="1" ht="18" customHeight="1" x14ac:dyDescent="0.45">
      <c r="A101" s="94"/>
      <c r="B101" s="90" t="s">
        <v>41</v>
      </c>
      <c r="C101" s="90"/>
      <c r="D101" s="89"/>
      <c r="E101" s="89"/>
      <c r="F101" s="98">
        <f>'8 TH'!L30</f>
        <v>17650798904</v>
      </c>
      <c r="H101" s="100">
        <v>17024855642</v>
      </c>
      <c r="I101" s="89"/>
      <c r="J101" s="101">
        <f>'9 TH'!L29</f>
        <v>16125247975</v>
      </c>
      <c r="K101" s="89"/>
      <c r="L101" s="100">
        <v>15484861795</v>
      </c>
      <c r="N101" s="2"/>
    </row>
    <row r="102" spans="1:14" s="99" customFormat="1" ht="18" customHeight="1" x14ac:dyDescent="0.45">
      <c r="A102" s="94" t="s">
        <v>104</v>
      </c>
      <c r="B102" s="90"/>
      <c r="C102" s="90"/>
      <c r="D102" s="89"/>
      <c r="E102" s="89"/>
      <c r="F102" s="107">
        <f>'8 TH'!V30</f>
        <v>963447471</v>
      </c>
      <c r="H102" s="117">
        <v>767237461</v>
      </c>
      <c r="I102" s="89"/>
      <c r="J102" s="118">
        <f>'9 TH'!T29</f>
        <v>1067086298</v>
      </c>
      <c r="K102" s="89"/>
      <c r="L102" s="117">
        <v>966262742</v>
      </c>
      <c r="N102" s="2"/>
    </row>
    <row r="103" spans="1:14" s="99" customFormat="1" ht="3.95" customHeight="1" x14ac:dyDescent="0.45">
      <c r="A103" s="94"/>
      <c r="B103" s="90"/>
      <c r="C103" s="90"/>
      <c r="D103" s="89"/>
      <c r="E103" s="89"/>
      <c r="F103" s="98"/>
      <c r="H103" s="100"/>
      <c r="J103" s="101"/>
      <c r="K103" s="92"/>
      <c r="L103" s="91"/>
      <c r="N103" s="2"/>
    </row>
    <row r="104" spans="1:14" s="99" customFormat="1" ht="18" customHeight="1" x14ac:dyDescent="0.45">
      <c r="A104" s="87" t="s">
        <v>102</v>
      </c>
      <c r="B104" s="90"/>
      <c r="C104" s="90"/>
      <c r="D104" s="89"/>
      <c r="E104" s="89"/>
      <c r="F104" s="107">
        <f>SUM(F96:F102)</f>
        <v>19539933875</v>
      </c>
      <c r="H104" s="108">
        <f>SUM(H96:H102)</f>
        <v>18717780603</v>
      </c>
      <c r="J104" s="107">
        <f>SUM(J94:J102)</f>
        <v>18118021773</v>
      </c>
      <c r="K104" s="92"/>
      <c r="L104" s="108">
        <f>SUM(L94:L102)</f>
        <v>17376812037</v>
      </c>
      <c r="N104" s="2"/>
    </row>
    <row r="105" spans="1:14" s="99" customFormat="1" ht="8.1" customHeight="1" x14ac:dyDescent="0.45">
      <c r="A105" s="87"/>
      <c r="B105" s="90"/>
      <c r="C105" s="90"/>
      <c r="D105" s="89"/>
      <c r="E105" s="89"/>
      <c r="F105" s="107"/>
      <c r="H105" s="108"/>
      <c r="J105" s="107"/>
      <c r="K105" s="92"/>
      <c r="L105" s="108"/>
      <c r="N105" s="2"/>
    </row>
    <row r="106" spans="1:14" s="99" customFormat="1" ht="5.0999999999999996" customHeight="1" x14ac:dyDescent="0.45">
      <c r="A106" s="94"/>
      <c r="B106" s="90"/>
      <c r="C106" s="90"/>
      <c r="D106" s="89"/>
      <c r="E106" s="89"/>
      <c r="F106" s="98"/>
      <c r="H106" s="100"/>
      <c r="J106" s="101"/>
      <c r="K106" s="92"/>
      <c r="L106" s="91"/>
      <c r="N106" s="2"/>
    </row>
    <row r="107" spans="1:14" s="99" customFormat="1" ht="18" customHeight="1" thickBot="1" x14ac:dyDescent="0.5">
      <c r="A107" s="87" t="s">
        <v>103</v>
      </c>
      <c r="B107" s="90"/>
      <c r="C107" s="90"/>
      <c r="D107" s="89"/>
      <c r="E107" s="89"/>
      <c r="F107" s="119">
        <f>SUM(F85+F104)</f>
        <v>22334237405</v>
      </c>
      <c r="H107" s="120">
        <f>SUM(H85+H104)</f>
        <v>21542610323</v>
      </c>
      <c r="J107" s="119">
        <f>SUM(J85+J104)</f>
        <v>20556847277</v>
      </c>
      <c r="K107" s="92"/>
      <c r="L107" s="120">
        <f>SUM(L85+L104)</f>
        <v>19866399615</v>
      </c>
      <c r="N107" s="2"/>
    </row>
    <row r="108" spans="1:14" ht="7.5" customHeight="1" thickTop="1" x14ac:dyDescent="0.45">
      <c r="A108" s="77"/>
      <c r="F108" s="3"/>
      <c r="H108" s="3"/>
    </row>
    <row r="109" spans="1:14" ht="21.95" customHeight="1" x14ac:dyDescent="0.45">
      <c r="A109" s="82" t="str">
        <f>A52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9" s="83"/>
      <c r="C109" s="83"/>
      <c r="D109" s="5"/>
      <c r="E109" s="5"/>
      <c r="F109" s="6"/>
      <c r="G109" s="7"/>
      <c r="H109" s="6"/>
      <c r="I109" s="7"/>
      <c r="J109" s="8"/>
      <c r="K109" s="9"/>
      <c r="L109" s="8"/>
    </row>
    <row r="111" spans="1:14" ht="21" customHeight="1" x14ac:dyDescent="0.45">
      <c r="F111" s="3"/>
      <c r="G111" s="3"/>
      <c r="H111" s="3"/>
      <c r="I111" s="3"/>
      <c r="K111" s="3"/>
    </row>
  </sheetData>
  <mergeCells count="8">
    <mergeCell ref="A49:E49"/>
    <mergeCell ref="F49:K49"/>
    <mergeCell ref="F58:H58"/>
    <mergeCell ref="J6:L6"/>
    <mergeCell ref="F5:H5"/>
    <mergeCell ref="F6:H6"/>
    <mergeCell ref="F57:H57"/>
    <mergeCell ref="J58:L58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zoomScale="110" zoomScaleNormal="110" zoomScaleSheetLayoutView="100" workbookViewId="0">
      <selection activeCell="C36" sqref="C36"/>
    </sheetView>
  </sheetViews>
  <sheetFormatPr defaultColWidth="9.33203125" defaultRowHeight="21" customHeight="1" x14ac:dyDescent="0.45"/>
  <cols>
    <col min="1" max="2" width="1.5" style="17" customWidth="1"/>
    <col min="3" max="3" width="27.33203125" style="17" customWidth="1"/>
    <col min="4" max="4" width="8" style="16" customWidth="1"/>
    <col min="5" max="5" width="1" style="17" customWidth="1"/>
    <col min="6" max="6" width="16.5" style="18" customWidth="1"/>
    <col min="7" max="7" width="1" style="17" customWidth="1"/>
    <col min="8" max="8" width="16.33203125" style="18" customWidth="1"/>
    <col min="9" max="9" width="1" style="17" customWidth="1"/>
    <col min="10" max="10" width="16.5" style="19" customWidth="1"/>
    <col min="11" max="11" width="1" style="20" customWidth="1"/>
    <col min="12" max="12" width="16.5" style="19" customWidth="1"/>
    <col min="13" max="13" width="17.1640625" style="17" customWidth="1"/>
    <col min="14" max="15" width="15.5" style="17" customWidth="1"/>
    <col min="16" max="16384" width="9.33203125" style="17"/>
  </cols>
  <sheetData>
    <row r="1" spans="1:13" ht="21" customHeight="1" x14ac:dyDescent="0.45">
      <c r="A1" s="15" t="s">
        <v>15</v>
      </c>
      <c r="B1" s="15"/>
      <c r="C1" s="15"/>
    </row>
    <row r="2" spans="1:13" ht="21" customHeight="1" x14ac:dyDescent="0.45">
      <c r="A2" s="15" t="s">
        <v>121</v>
      </c>
      <c r="B2" s="15"/>
      <c r="C2" s="15"/>
    </row>
    <row r="3" spans="1:13" ht="21" customHeight="1" x14ac:dyDescent="0.45">
      <c r="A3" s="219" t="s">
        <v>207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3" ht="21" customHeight="1" x14ac:dyDescent="0.45">
      <c r="A4" s="15"/>
      <c r="B4" s="15"/>
      <c r="C4" s="15"/>
    </row>
    <row r="5" spans="1:13" ht="21" customHeight="1" x14ac:dyDescent="0.45">
      <c r="A5" s="15"/>
      <c r="B5" s="15"/>
      <c r="C5" s="15"/>
      <c r="F5" s="247" t="s">
        <v>107</v>
      </c>
      <c r="G5" s="247"/>
      <c r="H5" s="247"/>
      <c r="I5" s="240"/>
    </row>
    <row r="6" spans="1:13" ht="21" customHeight="1" x14ac:dyDescent="0.45">
      <c r="A6" s="15"/>
      <c r="B6" s="15"/>
      <c r="C6" s="15"/>
      <c r="F6" s="248" t="s">
        <v>36</v>
      </c>
      <c r="G6" s="248"/>
      <c r="H6" s="248"/>
      <c r="I6" s="240"/>
      <c r="J6" s="248" t="s">
        <v>108</v>
      </c>
      <c r="K6" s="248"/>
      <c r="L6" s="248"/>
    </row>
    <row r="7" spans="1:13" ht="21" customHeight="1" x14ac:dyDescent="0.45">
      <c r="A7" s="15"/>
      <c r="B7" s="15"/>
      <c r="C7" s="15"/>
      <c r="F7" s="240" t="s">
        <v>58</v>
      </c>
      <c r="G7" s="20"/>
      <c r="H7" s="240" t="s">
        <v>58</v>
      </c>
      <c r="I7" s="28"/>
      <c r="J7" s="29" t="s">
        <v>58</v>
      </c>
      <c r="L7" s="29" t="s">
        <v>58</v>
      </c>
    </row>
    <row r="8" spans="1:13" ht="21" customHeight="1" x14ac:dyDescent="0.45">
      <c r="A8" s="15"/>
      <c r="B8" s="15"/>
      <c r="C8" s="15"/>
      <c r="E8" s="240"/>
      <c r="F8" s="29" t="s">
        <v>168</v>
      </c>
      <c r="G8" s="240"/>
      <c r="H8" s="29" t="s">
        <v>120</v>
      </c>
      <c r="I8" s="240"/>
      <c r="J8" s="29" t="s">
        <v>168</v>
      </c>
      <c r="K8" s="240"/>
      <c r="L8" s="29" t="s">
        <v>120</v>
      </c>
    </row>
    <row r="9" spans="1:13" ht="21" customHeight="1" x14ac:dyDescent="0.45">
      <c r="A9" s="15"/>
      <c r="B9" s="15"/>
      <c r="C9" s="15"/>
      <c r="E9" s="240"/>
      <c r="F9" s="30" t="s">
        <v>67</v>
      </c>
      <c r="G9" s="15"/>
      <c r="H9" s="30" t="s">
        <v>67</v>
      </c>
      <c r="I9" s="240"/>
      <c r="J9" s="30" t="s">
        <v>67</v>
      </c>
      <c r="K9" s="240"/>
      <c r="L9" s="30" t="s">
        <v>67</v>
      </c>
    </row>
    <row r="10" spans="1:13" ht="8.1" customHeight="1" x14ac:dyDescent="0.45">
      <c r="A10" s="15"/>
      <c r="B10" s="15"/>
      <c r="C10" s="15"/>
      <c r="D10" s="31"/>
      <c r="E10" s="15"/>
      <c r="F10" s="32"/>
      <c r="G10" s="20"/>
      <c r="H10" s="29"/>
      <c r="J10" s="32"/>
      <c r="L10" s="29"/>
    </row>
    <row r="11" spans="1:13" ht="21" customHeight="1" x14ac:dyDescent="0.45">
      <c r="A11" s="17" t="s">
        <v>161</v>
      </c>
      <c r="E11" s="15"/>
      <c r="F11" s="33">
        <v>3511793541</v>
      </c>
      <c r="G11" s="20"/>
      <c r="H11" s="19">
        <v>3645684867</v>
      </c>
      <c r="I11" s="20"/>
      <c r="J11" s="33">
        <v>3511793541</v>
      </c>
      <c r="K11" s="17"/>
      <c r="L11" s="19">
        <v>3645684867</v>
      </c>
    </row>
    <row r="12" spans="1:13" ht="21" customHeight="1" x14ac:dyDescent="0.45">
      <c r="A12" s="17" t="s">
        <v>160</v>
      </c>
      <c r="F12" s="34">
        <v>-2844476291</v>
      </c>
      <c r="G12" s="20"/>
      <c r="H12" s="25">
        <v>-3008863101</v>
      </c>
      <c r="I12" s="20"/>
      <c r="J12" s="34">
        <v>-2844476291</v>
      </c>
      <c r="K12" s="17"/>
      <c r="L12" s="25">
        <v>-3008863101</v>
      </c>
    </row>
    <row r="13" spans="1:13" ht="8.1" customHeight="1" x14ac:dyDescent="0.45">
      <c r="A13" s="15"/>
      <c r="B13" s="15"/>
      <c r="C13" s="15"/>
      <c r="D13" s="31"/>
      <c r="E13" s="15"/>
      <c r="F13" s="32"/>
      <c r="G13" s="20"/>
      <c r="H13" s="29"/>
      <c r="I13" s="20"/>
      <c r="J13" s="32"/>
      <c r="K13" s="17"/>
      <c r="L13" s="29"/>
    </row>
    <row r="14" spans="1:13" ht="21" customHeight="1" x14ac:dyDescent="0.45">
      <c r="A14" s="15" t="s">
        <v>190</v>
      </c>
      <c r="F14" s="33">
        <f>SUM(F11:F13)</f>
        <v>667317250</v>
      </c>
      <c r="G14" s="20"/>
      <c r="H14" s="19">
        <f>SUM(H11:H13)</f>
        <v>636821766</v>
      </c>
      <c r="I14" s="20"/>
      <c r="J14" s="33">
        <f>SUM(J11:J13)</f>
        <v>667317250</v>
      </c>
      <c r="K14" s="17"/>
      <c r="L14" s="19">
        <f>SUM(L11:L13)</f>
        <v>636821766</v>
      </c>
      <c r="M14" s="19"/>
    </row>
    <row r="15" spans="1:13" ht="21" customHeight="1" x14ac:dyDescent="0.45">
      <c r="A15" s="17" t="s">
        <v>162</v>
      </c>
      <c r="F15" s="33"/>
      <c r="G15" s="20"/>
      <c r="H15" s="19"/>
      <c r="I15" s="20"/>
      <c r="J15" s="33"/>
      <c r="K15" s="17"/>
    </row>
    <row r="16" spans="1:13" ht="21" hidden="1" customHeight="1" x14ac:dyDescent="0.45">
      <c r="B16" s="190" t="s">
        <v>61</v>
      </c>
      <c r="F16" s="33">
        <v>0</v>
      </c>
      <c r="G16" s="20"/>
      <c r="H16" s="19">
        <v>0</v>
      </c>
      <c r="I16" s="20"/>
      <c r="J16" s="33">
        <v>0</v>
      </c>
      <c r="K16" s="17"/>
      <c r="L16" s="19">
        <v>0</v>
      </c>
    </row>
    <row r="17" spans="1:19" ht="21" customHeight="1" x14ac:dyDescent="0.45">
      <c r="B17" s="35" t="s">
        <v>153</v>
      </c>
      <c r="F17" s="33">
        <v>4526415</v>
      </c>
      <c r="G17" s="20"/>
      <c r="H17" s="19">
        <v>6666708</v>
      </c>
      <c r="I17" s="20"/>
      <c r="J17" s="33">
        <v>4526415</v>
      </c>
      <c r="K17" s="17"/>
      <c r="L17" s="19">
        <v>6666708</v>
      </c>
    </row>
    <row r="18" spans="1:19" ht="21" customHeight="1" x14ac:dyDescent="0.45">
      <c r="B18" s="35" t="s">
        <v>53</v>
      </c>
      <c r="F18" s="33">
        <v>4349759</v>
      </c>
      <c r="G18" s="20"/>
      <c r="H18" s="19">
        <v>3977190</v>
      </c>
      <c r="I18" s="20"/>
      <c r="J18" s="33">
        <v>4349759</v>
      </c>
      <c r="K18" s="17"/>
      <c r="L18" s="19">
        <v>3977190</v>
      </c>
    </row>
    <row r="19" spans="1:19" ht="21" customHeight="1" x14ac:dyDescent="0.45">
      <c r="B19" s="35" t="s">
        <v>86</v>
      </c>
      <c r="E19" s="15"/>
      <c r="F19" s="34">
        <v>18364719</v>
      </c>
      <c r="G19" s="20"/>
      <c r="H19" s="25">
        <v>12716711</v>
      </c>
      <c r="I19" s="20"/>
      <c r="J19" s="34">
        <v>18364719</v>
      </c>
      <c r="K19" s="17"/>
      <c r="L19" s="25">
        <v>12716711</v>
      </c>
    </row>
    <row r="20" spans="1:19" ht="7.5" customHeight="1" x14ac:dyDescent="0.45">
      <c r="F20" s="36"/>
      <c r="G20" s="20"/>
      <c r="H20" s="37"/>
      <c r="I20" s="20"/>
      <c r="J20" s="36"/>
      <c r="K20" s="17"/>
      <c r="L20" s="37"/>
    </row>
    <row r="21" spans="1:19" s="15" customFormat="1" ht="21" customHeight="1" x14ac:dyDescent="0.45">
      <c r="A21" s="15" t="s">
        <v>195</v>
      </c>
      <c r="D21" s="31"/>
      <c r="F21" s="33">
        <f>SUM(F14:F19)</f>
        <v>694558143</v>
      </c>
      <c r="G21" s="20"/>
      <c r="H21" s="19">
        <f>SUM(H14:H19)</f>
        <v>660182375</v>
      </c>
      <c r="I21" s="20"/>
      <c r="J21" s="33">
        <f>SUM(J14:J19)</f>
        <v>694558143</v>
      </c>
      <c r="K21" s="17"/>
      <c r="L21" s="19">
        <f>SUM(L14:L19)</f>
        <v>660182375</v>
      </c>
      <c r="O21" s="17"/>
      <c r="S21" s="17"/>
    </row>
    <row r="22" spans="1:19" ht="21" customHeight="1" x14ac:dyDescent="0.45">
      <c r="A22" s="17" t="s">
        <v>65</v>
      </c>
      <c r="F22" s="33">
        <v>-181023657</v>
      </c>
      <c r="G22" s="20"/>
      <c r="H22" s="19">
        <v>-136709197</v>
      </c>
      <c r="I22" s="20"/>
      <c r="J22" s="33">
        <v>-181023657</v>
      </c>
      <c r="K22" s="17"/>
      <c r="L22" s="19">
        <v>-136709197</v>
      </c>
    </row>
    <row r="23" spans="1:19" ht="21" customHeight="1" x14ac:dyDescent="0.45">
      <c r="A23" s="17" t="s">
        <v>64</v>
      </c>
      <c r="F23" s="34">
        <v>-92774664</v>
      </c>
      <c r="G23" s="20"/>
      <c r="H23" s="25">
        <v>-84298867</v>
      </c>
      <c r="I23" s="20"/>
      <c r="J23" s="34">
        <v>-92774664</v>
      </c>
      <c r="K23" s="17"/>
      <c r="L23" s="25">
        <v>-84298867</v>
      </c>
    </row>
    <row r="24" spans="1:19" ht="8.1" customHeight="1" x14ac:dyDescent="0.45">
      <c r="F24" s="36"/>
      <c r="G24" s="20"/>
      <c r="H24" s="37"/>
      <c r="I24" s="20"/>
      <c r="J24" s="36"/>
      <c r="K24" s="17"/>
      <c r="L24" s="37"/>
    </row>
    <row r="25" spans="1:19" ht="21" customHeight="1" x14ac:dyDescent="0.45">
      <c r="A25" s="15" t="s">
        <v>74</v>
      </c>
      <c r="F25" s="34">
        <f>SUM(F22:F23)</f>
        <v>-273798321</v>
      </c>
      <c r="G25" s="20"/>
      <c r="H25" s="25">
        <f>SUM(H22:H23)</f>
        <v>-221008064</v>
      </c>
      <c r="I25" s="20"/>
      <c r="J25" s="34">
        <f>SUM(J22:J23)</f>
        <v>-273798321</v>
      </c>
      <c r="K25" s="17"/>
      <c r="L25" s="25">
        <f>SUM(L22:L23)</f>
        <v>-221008064</v>
      </c>
    </row>
    <row r="26" spans="1:19" ht="8.1" customHeight="1" x14ac:dyDescent="0.45">
      <c r="F26" s="36"/>
      <c r="G26" s="20"/>
      <c r="H26" s="37"/>
      <c r="I26" s="20"/>
      <c r="J26" s="36"/>
      <c r="K26" s="17"/>
      <c r="L26" s="37"/>
    </row>
    <row r="27" spans="1:19" s="15" customFormat="1" ht="21" customHeight="1" x14ac:dyDescent="0.45">
      <c r="A27" s="15" t="s">
        <v>194</v>
      </c>
      <c r="D27" s="16"/>
      <c r="F27" s="38">
        <f>SUM(F25,F21)</f>
        <v>420759822</v>
      </c>
      <c r="G27" s="20"/>
      <c r="H27" s="18">
        <f>SUM(H25,H21)</f>
        <v>439174311</v>
      </c>
      <c r="I27" s="20"/>
      <c r="J27" s="38">
        <f>SUM(J25,J21)</f>
        <v>420759822</v>
      </c>
      <c r="K27" s="17"/>
      <c r="L27" s="18">
        <f>SUM(L25,L21)</f>
        <v>439174311</v>
      </c>
      <c r="N27" s="39"/>
      <c r="O27" s="17"/>
      <c r="S27" s="17"/>
    </row>
    <row r="28" spans="1:19" ht="21" customHeight="1" x14ac:dyDescent="0.45">
      <c r="A28" s="17" t="s">
        <v>176</v>
      </c>
      <c r="E28" s="15"/>
      <c r="F28" s="38"/>
      <c r="G28" s="20"/>
      <c r="I28" s="20"/>
      <c r="J28" s="38"/>
      <c r="K28" s="17"/>
      <c r="L28" s="18"/>
    </row>
    <row r="29" spans="1:19" ht="21" customHeight="1" x14ac:dyDescent="0.45">
      <c r="B29" s="17" t="s">
        <v>173</v>
      </c>
      <c r="E29" s="15"/>
      <c r="F29" s="38"/>
      <c r="G29" s="20"/>
      <c r="I29" s="20"/>
      <c r="J29" s="38"/>
      <c r="K29" s="17"/>
      <c r="L29" s="18"/>
    </row>
    <row r="30" spans="1:19" ht="21" customHeight="1" x14ac:dyDescent="0.45">
      <c r="B30" s="17" t="s">
        <v>36</v>
      </c>
      <c r="E30" s="15"/>
      <c r="F30" s="40">
        <v>74355529</v>
      </c>
      <c r="G30" s="20"/>
      <c r="H30" s="24">
        <v>84914194</v>
      </c>
      <c r="I30" s="20"/>
      <c r="J30" s="40">
        <v>0</v>
      </c>
      <c r="K30" s="17"/>
      <c r="L30" s="24">
        <v>0</v>
      </c>
    </row>
    <row r="31" spans="1:19" ht="8.1" customHeight="1" x14ac:dyDescent="0.45">
      <c r="E31" s="15"/>
      <c r="F31" s="84"/>
      <c r="G31" s="20"/>
      <c r="H31" s="85"/>
      <c r="I31" s="20"/>
      <c r="J31" s="84"/>
      <c r="K31" s="17"/>
      <c r="L31" s="85"/>
    </row>
    <row r="32" spans="1:19" ht="21" customHeight="1" x14ac:dyDescent="0.45">
      <c r="A32" s="15" t="s">
        <v>193</v>
      </c>
      <c r="F32" s="38">
        <f>SUM(F27:F30)</f>
        <v>495115351</v>
      </c>
      <c r="G32" s="20"/>
      <c r="H32" s="18">
        <f>SUM(H27:H30)</f>
        <v>524088505</v>
      </c>
      <c r="I32" s="20"/>
      <c r="J32" s="38">
        <f>SUM(J27:J30)</f>
        <v>420759822</v>
      </c>
      <c r="K32" s="17"/>
      <c r="L32" s="18">
        <f>SUM(L27:L30)</f>
        <v>439174311</v>
      </c>
    </row>
    <row r="33" spans="1:12" ht="21" customHeight="1" x14ac:dyDescent="0.45">
      <c r="A33" s="17" t="s">
        <v>11</v>
      </c>
      <c r="D33" s="41"/>
      <c r="F33" s="34">
        <v>-98368064</v>
      </c>
      <c r="G33" s="20"/>
      <c r="H33" s="25">
        <v>-93705344</v>
      </c>
      <c r="I33" s="20"/>
      <c r="J33" s="34">
        <v>-83496957</v>
      </c>
      <c r="K33" s="17"/>
      <c r="L33" s="25">
        <v>-76722505</v>
      </c>
    </row>
    <row r="34" spans="1:12" ht="8.1" customHeight="1" x14ac:dyDescent="0.45">
      <c r="D34" s="41"/>
      <c r="F34" s="33"/>
      <c r="G34" s="20"/>
      <c r="H34" s="19"/>
      <c r="I34" s="20"/>
      <c r="J34" s="33"/>
      <c r="K34" s="17"/>
    </row>
    <row r="35" spans="1:12" ht="21" customHeight="1" thickBot="1" x14ac:dyDescent="0.5">
      <c r="A35" s="15" t="s">
        <v>189</v>
      </c>
      <c r="F35" s="42">
        <f>SUM(F32:F34)</f>
        <v>396747287</v>
      </c>
      <c r="G35" s="20"/>
      <c r="H35" s="43">
        <f>SUM(H32:H34)</f>
        <v>430383161</v>
      </c>
      <c r="I35" s="20"/>
      <c r="J35" s="42">
        <f>SUM(J32:J34)</f>
        <v>337262865</v>
      </c>
      <c r="K35" s="17"/>
      <c r="L35" s="43">
        <f>SUM(L32:L34)</f>
        <v>362451806</v>
      </c>
    </row>
    <row r="36" spans="1:12" ht="21" customHeight="1" thickTop="1" x14ac:dyDescent="0.45">
      <c r="F36" s="38"/>
      <c r="J36" s="38"/>
      <c r="K36" s="17"/>
      <c r="L36" s="18"/>
    </row>
    <row r="37" spans="1:12" ht="21" customHeight="1" x14ac:dyDescent="0.45">
      <c r="F37" s="206"/>
      <c r="H37" s="205"/>
      <c r="J37" s="206"/>
      <c r="K37" s="17"/>
      <c r="L37" s="205"/>
    </row>
    <row r="38" spans="1:12" ht="21" customHeight="1" x14ac:dyDescent="0.45">
      <c r="A38" s="15" t="s">
        <v>191</v>
      </c>
      <c r="F38" s="38"/>
      <c r="J38" s="38"/>
      <c r="K38" s="17"/>
      <c r="L38" s="18"/>
    </row>
    <row r="39" spans="1:12" ht="8.1" customHeight="1" x14ac:dyDescent="0.45">
      <c r="A39" s="15"/>
      <c r="F39" s="38"/>
      <c r="J39" s="38"/>
      <c r="K39" s="17"/>
      <c r="L39" s="18"/>
    </row>
    <row r="40" spans="1:12" ht="21" customHeight="1" thickBot="1" x14ac:dyDescent="0.5">
      <c r="A40" s="17" t="s">
        <v>192</v>
      </c>
      <c r="F40" s="44">
        <f>+F35/76625000</f>
        <v>5.1777786231647633</v>
      </c>
      <c r="H40" s="45">
        <f>+H35/76625000</f>
        <v>5.6167459836867861</v>
      </c>
      <c r="J40" s="44">
        <f>+J35/76625000</f>
        <v>4.4014729526916803</v>
      </c>
      <c r="K40" s="17"/>
      <c r="L40" s="45">
        <f>+L35/76625000</f>
        <v>4.7302030146818925</v>
      </c>
    </row>
    <row r="41" spans="1:12" ht="25.5" customHeight="1" thickTop="1" x14ac:dyDescent="0.45">
      <c r="F41" s="46"/>
      <c r="H41" s="46"/>
      <c r="J41" s="46"/>
      <c r="K41" s="17"/>
      <c r="L41" s="46"/>
    </row>
    <row r="42" spans="1:12" ht="22.5" customHeight="1" x14ac:dyDescent="0.45">
      <c r="F42" s="46"/>
      <c r="H42" s="46"/>
      <c r="J42" s="46"/>
      <c r="K42" s="17"/>
      <c r="L42" s="46"/>
    </row>
    <row r="43" spans="1:12" ht="18.75" customHeight="1" x14ac:dyDescent="0.45">
      <c r="F43" s="46"/>
      <c r="H43" s="46"/>
      <c r="J43" s="46"/>
      <c r="K43" s="17"/>
      <c r="L43" s="46"/>
    </row>
    <row r="44" spans="1:12" ht="21.95" customHeight="1" x14ac:dyDescent="0.45">
      <c r="A44" s="23" t="str">
        <f>'2-3'!A52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4" s="23"/>
      <c r="C44" s="23"/>
      <c r="D44" s="22"/>
      <c r="E44" s="23"/>
      <c r="F44" s="24"/>
      <c r="G44" s="23"/>
      <c r="H44" s="24"/>
      <c r="I44" s="23"/>
      <c r="J44" s="25"/>
      <c r="K44" s="26"/>
      <c r="L44" s="25"/>
    </row>
    <row r="46" spans="1:12" ht="21" customHeight="1" x14ac:dyDescent="0.45">
      <c r="J46" s="18"/>
      <c r="L46" s="18"/>
    </row>
    <row r="47" spans="1:12" ht="21" customHeight="1" x14ac:dyDescent="0.45">
      <c r="E47" s="16"/>
      <c r="F47" s="47"/>
      <c r="G47" s="16"/>
      <c r="H47" s="47"/>
      <c r="I47" s="16"/>
      <c r="J47" s="47"/>
      <c r="L47" s="47"/>
    </row>
    <row r="48" spans="1:12" ht="21" customHeight="1" x14ac:dyDescent="0.45">
      <c r="E48" s="16"/>
      <c r="F48" s="48"/>
      <c r="G48" s="16"/>
      <c r="H48" s="48"/>
      <c r="I48" s="16"/>
      <c r="J48" s="48"/>
      <c r="L48" s="48"/>
    </row>
    <row r="49" spans="4:12" ht="21" customHeight="1" x14ac:dyDescent="0.45">
      <c r="E49" s="16"/>
      <c r="F49" s="48"/>
      <c r="G49" s="16"/>
      <c r="H49" s="48"/>
      <c r="I49" s="16"/>
      <c r="J49" s="48"/>
      <c r="L49" s="48"/>
    </row>
    <row r="50" spans="4:12" ht="21" customHeight="1" x14ac:dyDescent="0.45">
      <c r="E50" s="16"/>
      <c r="F50" s="48"/>
      <c r="G50" s="16"/>
      <c r="H50" s="48"/>
      <c r="I50" s="16"/>
      <c r="J50" s="48"/>
      <c r="L50" s="48"/>
    </row>
    <row r="51" spans="4:12" ht="21" customHeight="1" x14ac:dyDescent="0.45">
      <c r="E51" s="16"/>
      <c r="F51" s="48"/>
      <c r="G51" s="16"/>
      <c r="H51" s="48"/>
      <c r="I51" s="16"/>
      <c r="J51" s="48"/>
      <c r="L51" s="48"/>
    </row>
    <row r="52" spans="4:12" ht="21" customHeight="1" x14ac:dyDescent="0.45">
      <c r="E52" s="16"/>
      <c r="F52" s="48"/>
      <c r="G52" s="16"/>
      <c r="H52" s="48"/>
      <c r="I52" s="16"/>
      <c r="J52" s="48"/>
      <c r="L52" s="48"/>
    </row>
    <row r="53" spans="4:12" ht="21" customHeight="1" x14ac:dyDescent="0.45">
      <c r="E53" s="16"/>
      <c r="F53" s="48"/>
      <c r="G53" s="16"/>
      <c r="H53" s="48"/>
      <c r="I53" s="16"/>
      <c r="J53" s="48"/>
      <c r="L53" s="48"/>
    </row>
    <row r="64" spans="4:12" s="19" customFormat="1" ht="21" customHeight="1" x14ac:dyDescent="0.45">
      <c r="D64" s="16"/>
      <c r="E64" s="17"/>
      <c r="F64" s="18"/>
      <c r="G64" s="17"/>
      <c r="H64" s="18"/>
      <c r="I64" s="49"/>
      <c r="K64" s="20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="90" zoomScaleNormal="90" zoomScaleSheetLayoutView="100" workbookViewId="0">
      <selection activeCell="H39" sqref="H39"/>
    </sheetView>
  </sheetViews>
  <sheetFormatPr defaultColWidth="9.33203125" defaultRowHeight="21" customHeight="1" x14ac:dyDescent="0.45"/>
  <cols>
    <col min="1" max="2" width="1.5" style="17" customWidth="1"/>
    <col min="3" max="3" width="43.33203125" style="17" customWidth="1"/>
    <col min="4" max="4" width="1.83203125" style="16" customWidth="1"/>
    <col min="5" max="5" width="0.6640625" style="17" customWidth="1"/>
    <col min="6" max="6" width="15.83203125" style="18" customWidth="1"/>
    <col min="7" max="7" width="0.6640625" style="17" customWidth="1"/>
    <col min="8" max="8" width="15.83203125" style="18" customWidth="1"/>
    <col min="9" max="9" width="0.6640625" style="17" customWidth="1"/>
    <col min="10" max="10" width="15.83203125" style="19" customWidth="1"/>
    <col min="11" max="11" width="0.6640625" style="20" customWidth="1"/>
    <col min="12" max="12" width="15.83203125" style="19" customWidth="1"/>
    <col min="13" max="13" width="11.5" style="17" bestFit="1" customWidth="1"/>
    <col min="14" max="14" width="9.33203125" style="17"/>
    <col min="15" max="15" width="11.5" style="17" bestFit="1" customWidth="1"/>
    <col min="16" max="16384" width="9.33203125" style="17"/>
  </cols>
  <sheetData>
    <row r="1" spans="1:12" ht="21" customHeight="1" x14ac:dyDescent="0.45">
      <c r="A1" s="15" t="s">
        <v>15</v>
      </c>
      <c r="B1" s="15"/>
      <c r="C1" s="15"/>
    </row>
    <row r="2" spans="1:12" ht="21" customHeight="1" x14ac:dyDescent="0.45">
      <c r="A2" s="15" t="s">
        <v>122</v>
      </c>
      <c r="B2" s="15"/>
      <c r="C2" s="15"/>
    </row>
    <row r="3" spans="1:12" ht="21" customHeight="1" x14ac:dyDescent="0.45">
      <c r="A3" s="21" t="str">
        <f>'4 PL (3Month)'!A3</f>
        <v>สำหรับงวดสามเดือนสิ้นสุดวันที่ 31 ธันวาคม พ.ศ. 2564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2" ht="21" customHeight="1" x14ac:dyDescent="0.45">
      <c r="A4" s="15"/>
      <c r="B4" s="15"/>
      <c r="C4" s="15"/>
    </row>
    <row r="5" spans="1:12" ht="21" customHeight="1" x14ac:dyDescent="0.45">
      <c r="A5" s="15"/>
      <c r="B5" s="15"/>
      <c r="C5" s="15"/>
      <c r="F5" s="247" t="s">
        <v>109</v>
      </c>
      <c r="G5" s="247"/>
      <c r="H5" s="247"/>
      <c r="I5" s="178"/>
    </row>
    <row r="6" spans="1:12" ht="21" customHeight="1" x14ac:dyDescent="0.45">
      <c r="A6" s="15"/>
      <c r="B6" s="15"/>
      <c r="C6" s="15"/>
      <c r="F6" s="248" t="s">
        <v>42</v>
      </c>
      <c r="G6" s="248"/>
      <c r="H6" s="248"/>
      <c r="I6" s="178"/>
      <c r="J6" s="248" t="s">
        <v>108</v>
      </c>
      <c r="K6" s="248"/>
      <c r="L6" s="248"/>
    </row>
    <row r="7" spans="1:12" ht="21" customHeight="1" x14ac:dyDescent="0.45">
      <c r="A7" s="15"/>
      <c r="B7" s="15"/>
      <c r="C7" s="15"/>
      <c r="F7" s="178" t="s">
        <v>58</v>
      </c>
      <c r="G7" s="20"/>
      <c r="H7" s="178" t="s">
        <v>58</v>
      </c>
      <c r="I7" s="28"/>
      <c r="J7" s="29" t="s">
        <v>58</v>
      </c>
      <c r="L7" s="29" t="s">
        <v>58</v>
      </c>
    </row>
    <row r="8" spans="1:12" ht="21" customHeight="1" x14ac:dyDescent="0.45">
      <c r="A8" s="15"/>
      <c r="B8" s="15"/>
      <c r="C8" s="15"/>
      <c r="E8" s="178"/>
      <c r="F8" s="29" t="s">
        <v>168</v>
      </c>
      <c r="G8" s="188"/>
      <c r="H8" s="29" t="s">
        <v>120</v>
      </c>
      <c r="I8" s="188"/>
      <c r="J8" s="29" t="s">
        <v>168</v>
      </c>
      <c r="K8" s="188"/>
      <c r="L8" s="29" t="s">
        <v>120</v>
      </c>
    </row>
    <row r="9" spans="1:12" ht="21" customHeight="1" x14ac:dyDescent="0.45">
      <c r="A9" s="15"/>
      <c r="B9" s="15"/>
      <c r="C9" s="15"/>
      <c r="E9" s="178"/>
      <c r="F9" s="30" t="s">
        <v>67</v>
      </c>
      <c r="G9" s="15"/>
      <c r="H9" s="30" t="s">
        <v>67</v>
      </c>
      <c r="I9" s="178"/>
      <c r="J9" s="30" t="s">
        <v>67</v>
      </c>
      <c r="K9" s="178"/>
      <c r="L9" s="30" t="s">
        <v>67</v>
      </c>
    </row>
    <row r="10" spans="1:12" ht="6" customHeight="1" x14ac:dyDescent="0.45">
      <c r="A10" s="15"/>
      <c r="B10" s="15"/>
      <c r="C10" s="15"/>
      <c r="E10" s="15"/>
      <c r="F10" s="38"/>
      <c r="J10" s="32"/>
      <c r="L10" s="29"/>
    </row>
    <row r="11" spans="1:12" ht="21" customHeight="1" x14ac:dyDescent="0.45">
      <c r="A11" s="50" t="s">
        <v>189</v>
      </c>
      <c r="B11" s="50"/>
      <c r="E11" s="15"/>
      <c r="F11" s="33">
        <f>'4 PL (3Month)'!F35</f>
        <v>396747287</v>
      </c>
      <c r="G11" s="20"/>
      <c r="H11" s="19">
        <f>'4 PL (3Month)'!H35</f>
        <v>430383161</v>
      </c>
      <c r="I11" s="20"/>
      <c r="J11" s="33">
        <f>'4 PL (3Month)'!J35</f>
        <v>337262865</v>
      </c>
      <c r="K11" s="17"/>
      <c r="L11" s="19">
        <f>'4 PL (3Month)'!L35</f>
        <v>362451806</v>
      </c>
    </row>
    <row r="12" spans="1:12" ht="21" customHeight="1" x14ac:dyDescent="0.45">
      <c r="A12" s="50" t="s">
        <v>117</v>
      </c>
      <c r="B12" s="50"/>
      <c r="F12" s="33"/>
      <c r="G12" s="20"/>
      <c r="H12" s="19"/>
      <c r="I12" s="20"/>
      <c r="J12" s="33"/>
      <c r="K12" s="17"/>
    </row>
    <row r="13" spans="1:12" s="122" customFormat="1" ht="21" customHeight="1" x14ac:dyDescent="0.45">
      <c r="A13" s="121" t="s">
        <v>174</v>
      </c>
      <c r="B13" s="121"/>
      <c r="D13" s="123"/>
      <c r="F13" s="33"/>
      <c r="G13" s="124"/>
      <c r="H13" s="125"/>
      <c r="I13" s="124"/>
      <c r="J13" s="33"/>
      <c r="L13" s="125"/>
    </row>
    <row r="14" spans="1:12" s="122" customFormat="1" ht="21" customHeight="1" x14ac:dyDescent="0.45">
      <c r="A14" s="121"/>
      <c r="B14" s="121" t="s">
        <v>93</v>
      </c>
      <c r="D14" s="123"/>
      <c r="F14" s="33"/>
      <c r="G14" s="124"/>
      <c r="H14" s="125"/>
      <c r="I14" s="124"/>
      <c r="J14" s="33"/>
      <c r="L14" s="125"/>
    </row>
    <row r="15" spans="1:12" s="122" customFormat="1" ht="21" customHeight="1" x14ac:dyDescent="0.45">
      <c r="A15" s="126"/>
      <c r="B15" s="126" t="s">
        <v>211</v>
      </c>
      <c r="C15" s="126"/>
      <c r="D15" s="12"/>
      <c r="F15" s="33"/>
      <c r="G15" s="124"/>
      <c r="H15" s="132"/>
      <c r="I15" s="128"/>
      <c r="J15" s="133"/>
      <c r="K15" s="134"/>
      <c r="L15" s="132"/>
    </row>
    <row r="16" spans="1:12" s="122" customFormat="1" ht="21" customHeight="1" x14ac:dyDescent="0.45">
      <c r="A16" s="126"/>
      <c r="B16" s="126"/>
      <c r="C16" s="126" t="s">
        <v>149</v>
      </c>
      <c r="D16" s="12"/>
      <c r="F16" s="33">
        <v>15444814</v>
      </c>
      <c r="G16" s="124"/>
      <c r="H16" s="132">
        <v>-656443</v>
      </c>
      <c r="I16" s="128"/>
      <c r="J16" s="33">
        <v>15444814</v>
      </c>
      <c r="K16" s="134"/>
      <c r="L16" s="132">
        <v>-656443</v>
      </c>
    </row>
    <row r="17" spans="1:13" s="122" customFormat="1" ht="21" customHeight="1" x14ac:dyDescent="0.45">
      <c r="A17" s="126"/>
      <c r="B17" s="126" t="s">
        <v>167</v>
      </c>
      <c r="C17" s="12"/>
      <c r="D17" s="12"/>
      <c r="F17" s="33"/>
      <c r="G17" s="124"/>
      <c r="H17" s="125"/>
      <c r="I17" s="124"/>
      <c r="J17" s="33"/>
      <c r="L17" s="125"/>
    </row>
    <row r="18" spans="1:13" s="122" customFormat="1" ht="21" customHeight="1" x14ac:dyDescent="0.45">
      <c r="A18" s="126"/>
      <c r="B18" s="126"/>
      <c r="C18" s="126" t="s">
        <v>178</v>
      </c>
      <c r="D18" s="12"/>
      <c r="F18" s="34">
        <v>-3088963</v>
      </c>
      <c r="G18" s="124"/>
      <c r="H18" s="127">
        <v>131289</v>
      </c>
      <c r="I18" s="124"/>
      <c r="J18" s="34">
        <v>-3088963</v>
      </c>
      <c r="L18" s="127">
        <v>131289</v>
      </c>
      <c r="M18" s="122" t="s">
        <v>150</v>
      </c>
    </row>
    <row r="19" spans="1:13" s="122" customFormat="1" ht="8.25" customHeight="1" x14ac:dyDescent="0.45">
      <c r="A19" s="121"/>
      <c r="B19" s="121"/>
      <c r="C19" s="121"/>
      <c r="F19" s="33"/>
      <c r="G19" s="124"/>
      <c r="H19" s="125"/>
      <c r="I19" s="124"/>
      <c r="J19" s="33"/>
      <c r="L19" s="125"/>
    </row>
    <row r="20" spans="1:13" s="122" customFormat="1" ht="17.25" customHeight="1" x14ac:dyDescent="0.45">
      <c r="A20" s="126" t="s">
        <v>179</v>
      </c>
      <c r="C20" s="126"/>
      <c r="D20" s="12"/>
      <c r="F20" s="33"/>
      <c r="G20" s="128"/>
      <c r="H20" s="125"/>
      <c r="I20" s="128"/>
      <c r="J20" s="33"/>
      <c r="L20" s="125"/>
    </row>
    <row r="21" spans="1:13" s="122" customFormat="1" ht="17.25" customHeight="1" x14ac:dyDescent="0.45">
      <c r="A21" s="126"/>
      <c r="B21" s="126" t="s">
        <v>133</v>
      </c>
      <c r="D21" s="12"/>
      <c r="F21" s="34">
        <f>SUM(F15:F18)</f>
        <v>12355851</v>
      </c>
      <c r="G21" s="128"/>
      <c r="H21" s="127">
        <f>SUM(H15:H18)</f>
        <v>-525154</v>
      </c>
      <c r="I21" s="128"/>
      <c r="J21" s="34">
        <f>SUM(J15:J18)</f>
        <v>12355851</v>
      </c>
      <c r="L21" s="127">
        <f>SUM(L15:L18)</f>
        <v>-525154</v>
      </c>
    </row>
    <row r="22" spans="1:13" s="122" customFormat="1" ht="8.25" customHeight="1" x14ac:dyDescent="0.45">
      <c r="A22" s="121"/>
      <c r="B22" s="121"/>
      <c r="D22" s="123"/>
      <c r="F22" s="33"/>
      <c r="G22" s="128"/>
      <c r="H22" s="125"/>
      <c r="I22" s="128"/>
      <c r="J22" s="33"/>
      <c r="L22" s="125"/>
    </row>
    <row r="23" spans="1:13" ht="21" customHeight="1" x14ac:dyDescent="0.45">
      <c r="A23" s="50" t="s">
        <v>175</v>
      </c>
      <c r="B23" s="50"/>
      <c r="F23" s="33"/>
      <c r="G23" s="129"/>
      <c r="H23" s="19"/>
      <c r="I23" s="129"/>
      <c r="J23" s="33"/>
      <c r="K23" s="17"/>
    </row>
    <row r="24" spans="1:13" ht="21" customHeight="1" x14ac:dyDescent="0.45">
      <c r="A24" s="50"/>
      <c r="B24" s="50" t="s">
        <v>93</v>
      </c>
      <c r="F24" s="33"/>
      <c r="G24" s="129"/>
      <c r="H24" s="19"/>
      <c r="I24" s="129"/>
      <c r="J24" s="33"/>
      <c r="K24" s="17"/>
    </row>
    <row r="25" spans="1:13" ht="21" customHeight="1" x14ac:dyDescent="0.45">
      <c r="A25" s="51"/>
      <c r="B25" s="51" t="s">
        <v>200</v>
      </c>
      <c r="F25" s="33"/>
      <c r="G25" s="129"/>
      <c r="H25" s="19"/>
      <c r="I25" s="129"/>
      <c r="J25" s="191"/>
      <c r="K25" s="17"/>
    </row>
    <row r="26" spans="1:13" ht="21" customHeight="1" x14ac:dyDescent="0.45">
      <c r="A26" s="51"/>
      <c r="B26" s="51"/>
      <c r="C26" s="17" t="s">
        <v>173</v>
      </c>
      <c r="F26" s="133">
        <v>-35630642</v>
      </c>
      <c r="G26" s="129"/>
      <c r="H26" s="19">
        <v>-80571844</v>
      </c>
      <c r="I26" s="129"/>
      <c r="J26" s="33">
        <v>0</v>
      </c>
      <c r="K26" s="17"/>
      <c r="L26" s="19">
        <v>0</v>
      </c>
    </row>
    <row r="27" spans="1:13" ht="21" customHeight="1" x14ac:dyDescent="0.45">
      <c r="A27" s="51"/>
      <c r="B27" s="13" t="s">
        <v>165</v>
      </c>
      <c r="C27" s="14"/>
      <c r="D27" s="12"/>
      <c r="F27" s="133"/>
      <c r="G27" s="129"/>
      <c r="H27" s="19"/>
      <c r="I27" s="129"/>
      <c r="J27" s="191"/>
      <c r="K27" s="17"/>
    </row>
    <row r="28" spans="1:13" ht="21" customHeight="1" x14ac:dyDescent="0.45">
      <c r="A28" s="51"/>
      <c r="B28" s="13"/>
      <c r="C28" s="13" t="s">
        <v>181</v>
      </c>
      <c r="D28" s="12"/>
      <c r="F28" s="34">
        <v>7126129</v>
      </c>
      <c r="G28" s="129"/>
      <c r="H28" s="25">
        <v>16114369</v>
      </c>
      <c r="I28" s="129"/>
      <c r="J28" s="34">
        <v>0</v>
      </c>
      <c r="K28" s="17"/>
      <c r="L28" s="25">
        <v>0</v>
      </c>
    </row>
    <row r="29" spans="1:13" ht="8.25" customHeight="1" x14ac:dyDescent="0.45">
      <c r="A29" s="50"/>
      <c r="B29" s="50"/>
      <c r="F29" s="33"/>
      <c r="G29" s="129"/>
      <c r="H29" s="19"/>
      <c r="I29" s="129"/>
      <c r="J29" s="33"/>
      <c r="K29" s="17"/>
    </row>
    <row r="30" spans="1:13" ht="17.25" customHeight="1" x14ac:dyDescent="0.45">
      <c r="A30" s="13" t="s">
        <v>180</v>
      </c>
      <c r="B30" s="13"/>
      <c r="C30" s="13"/>
      <c r="F30" s="33"/>
      <c r="G30" s="129"/>
      <c r="H30" s="19"/>
      <c r="I30" s="129"/>
      <c r="J30" s="33"/>
      <c r="K30" s="17"/>
    </row>
    <row r="31" spans="1:13" ht="17.25" customHeight="1" x14ac:dyDescent="0.45">
      <c r="A31" s="13"/>
      <c r="B31" s="13" t="s">
        <v>133</v>
      </c>
      <c r="C31" s="13"/>
      <c r="F31" s="34">
        <f>SUM(F25:F28)</f>
        <v>-28504513</v>
      </c>
      <c r="G31" s="130">
        <f>SUM(G25:G28)</f>
        <v>0</v>
      </c>
      <c r="H31" s="25">
        <f>SUM(H25:H28)</f>
        <v>-64457475</v>
      </c>
      <c r="I31" s="130">
        <f>SUM(I25:I28)</f>
        <v>0</v>
      </c>
      <c r="J31" s="34">
        <f>SUM(J25:J28)</f>
        <v>0</v>
      </c>
      <c r="K31" s="17"/>
      <c r="L31" s="25">
        <f>SUM(L25:L28)</f>
        <v>0</v>
      </c>
    </row>
    <row r="32" spans="1:13" ht="8.1" customHeight="1" x14ac:dyDescent="0.45">
      <c r="A32" s="51"/>
      <c r="B32" s="51"/>
      <c r="F32" s="33"/>
      <c r="G32" s="129"/>
      <c r="H32" s="19"/>
      <c r="I32" s="129"/>
      <c r="J32" s="33"/>
      <c r="K32" s="17"/>
    </row>
    <row r="33" spans="1:12" ht="21" customHeight="1" x14ac:dyDescent="0.45">
      <c r="A33" s="50" t="s">
        <v>212</v>
      </c>
      <c r="B33" s="51"/>
      <c r="F33" s="34">
        <f>F21+F31</f>
        <v>-16148662</v>
      </c>
      <c r="G33" s="129"/>
      <c r="H33" s="25">
        <f>H21+H31</f>
        <v>-64982629</v>
      </c>
      <c r="I33" s="129"/>
      <c r="J33" s="34">
        <f>J21+J31</f>
        <v>12355851</v>
      </c>
      <c r="K33" s="17"/>
      <c r="L33" s="25">
        <f>L21+L31</f>
        <v>-525154</v>
      </c>
    </row>
    <row r="34" spans="1:12" ht="8.1" customHeight="1" x14ac:dyDescent="0.45">
      <c r="A34" s="50"/>
      <c r="B34" s="51"/>
      <c r="F34" s="33"/>
      <c r="G34" s="129"/>
      <c r="H34" s="19"/>
      <c r="I34" s="129"/>
      <c r="J34" s="33"/>
      <c r="K34" s="17"/>
    </row>
    <row r="35" spans="1:12" ht="21" customHeight="1" thickBot="1" x14ac:dyDescent="0.5">
      <c r="A35" s="50" t="s">
        <v>164</v>
      </c>
      <c r="B35" s="51"/>
      <c r="E35" s="15"/>
      <c r="F35" s="42">
        <f>F11+F33</f>
        <v>380598625</v>
      </c>
      <c r="G35" s="129"/>
      <c r="H35" s="43">
        <f>H11+H33</f>
        <v>365400532</v>
      </c>
      <c r="I35" s="129"/>
      <c r="J35" s="42">
        <f>J11+J33</f>
        <v>349618716</v>
      </c>
      <c r="K35" s="17"/>
      <c r="L35" s="43">
        <f>L11+L33</f>
        <v>361926652</v>
      </c>
    </row>
    <row r="36" spans="1:12" ht="21" customHeight="1" thickTop="1" x14ac:dyDescent="0.45">
      <c r="A36" s="50"/>
      <c r="B36" s="51"/>
      <c r="E36" s="15"/>
      <c r="F36" s="130"/>
      <c r="G36" s="129"/>
      <c r="H36" s="130"/>
      <c r="I36" s="129"/>
      <c r="J36" s="130"/>
      <c r="K36" s="17"/>
      <c r="L36" s="130"/>
    </row>
    <row r="37" spans="1:12" ht="21" customHeight="1" x14ac:dyDescent="0.45">
      <c r="A37" s="50"/>
      <c r="B37" s="51"/>
      <c r="E37" s="15"/>
      <c r="F37" s="130"/>
      <c r="G37" s="129"/>
      <c r="H37" s="130"/>
      <c r="I37" s="129"/>
      <c r="J37" s="130"/>
      <c r="K37" s="17"/>
      <c r="L37" s="130"/>
    </row>
    <row r="38" spans="1:12" ht="21" customHeight="1" x14ac:dyDescent="0.45">
      <c r="A38" s="50"/>
      <c r="B38" s="51"/>
      <c r="E38" s="15"/>
      <c r="F38" s="130"/>
      <c r="G38" s="129"/>
      <c r="H38" s="130"/>
      <c r="I38" s="129"/>
      <c r="J38" s="130"/>
      <c r="K38" s="17"/>
      <c r="L38" s="130"/>
    </row>
    <row r="39" spans="1:12" ht="21" customHeight="1" x14ac:dyDescent="0.45">
      <c r="A39" s="50"/>
      <c r="B39" s="51"/>
      <c r="E39" s="15"/>
      <c r="F39" s="130"/>
      <c r="G39" s="129"/>
      <c r="H39" s="130"/>
      <c r="I39" s="129"/>
      <c r="J39" s="130"/>
      <c r="K39" s="17"/>
      <c r="L39" s="130"/>
    </row>
    <row r="40" spans="1:12" ht="21" customHeight="1" x14ac:dyDescent="0.45">
      <c r="A40" s="50"/>
      <c r="B40" s="51"/>
      <c r="E40" s="15"/>
      <c r="F40" s="130"/>
      <c r="G40" s="129"/>
      <c r="H40" s="130"/>
      <c r="I40" s="129"/>
      <c r="J40" s="130"/>
      <c r="K40" s="17"/>
      <c r="L40" s="130"/>
    </row>
    <row r="41" spans="1:12" ht="21" customHeight="1" x14ac:dyDescent="0.45">
      <c r="A41" s="50"/>
      <c r="B41" s="51"/>
      <c r="E41" s="15"/>
      <c r="F41" s="130"/>
      <c r="G41" s="129"/>
      <c r="H41" s="130"/>
      <c r="I41" s="129"/>
      <c r="J41" s="130"/>
      <c r="K41" s="17"/>
      <c r="L41" s="130"/>
    </row>
    <row r="42" spans="1:12" ht="21" customHeight="1" x14ac:dyDescent="0.45">
      <c r="G42" s="131"/>
      <c r="I42" s="131"/>
      <c r="J42" s="18"/>
      <c r="K42" s="17"/>
      <c r="L42" s="18"/>
    </row>
    <row r="43" spans="1:12" ht="21" customHeight="1" x14ac:dyDescent="0.45">
      <c r="G43" s="131"/>
      <c r="J43" s="18"/>
      <c r="K43" s="17"/>
      <c r="L43" s="18"/>
    </row>
    <row r="44" spans="1:12" ht="11.25" customHeight="1" x14ac:dyDescent="0.45"/>
    <row r="45" spans="1:12" ht="21.95" customHeight="1" x14ac:dyDescent="0.45">
      <c r="A45" s="23" t="str">
        <f>'4 PL (3Month)'!A44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3"/>
      <c r="C45" s="23"/>
      <c r="D45" s="22"/>
      <c r="E45" s="23"/>
      <c r="F45" s="24"/>
      <c r="G45" s="23"/>
      <c r="H45" s="24"/>
      <c r="I45" s="23"/>
      <c r="J45" s="25"/>
      <c r="K45" s="26"/>
      <c r="L45" s="25"/>
    </row>
    <row r="47" spans="1:12" ht="21" customHeight="1" x14ac:dyDescent="0.45">
      <c r="J47" s="18"/>
      <c r="L47" s="18"/>
    </row>
    <row r="48" spans="1:12" ht="21" customHeight="1" x14ac:dyDescent="0.45">
      <c r="E48" s="16"/>
      <c r="F48" s="47"/>
      <c r="G48" s="16"/>
      <c r="H48" s="47"/>
      <c r="I48" s="16"/>
      <c r="J48" s="47"/>
      <c r="L48" s="47"/>
    </row>
    <row r="49" spans="1:12" ht="21" customHeight="1" x14ac:dyDescent="0.45">
      <c r="E49" s="16"/>
      <c r="F49" s="48"/>
      <c r="G49" s="16"/>
      <c r="H49" s="48"/>
      <c r="I49" s="16"/>
      <c r="J49" s="48"/>
      <c r="L49" s="48"/>
    </row>
    <row r="50" spans="1:12" ht="21" customHeight="1" x14ac:dyDescent="0.45">
      <c r="E50" s="16"/>
      <c r="F50" s="48"/>
      <c r="G50" s="16"/>
      <c r="H50" s="48"/>
      <c r="I50" s="16"/>
      <c r="J50" s="48"/>
      <c r="L50" s="48"/>
    </row>
    <row r="51" spans="1:12" s="20" customFormat="1" ht="21" customHeight="1" x14ac:dyDescent="0.45">
      <c r="A51" s="17"/>
      <c r="B51" s="17"/>
      <c r="C51" s="17"/>
      <c r="D51" s="16"/>
      <c r="E51" s="16"/>
      <c r="F51" s="48"/>
      <c r="G51" s="16"/>
      <c r="H51" s="48"/>
      <c r="I51" s="16"/>
      <c r="J51" s="48"/>
      <c r="L51" s="48"/>
    </row>
    <row r="52" spans="1:12" s="20" customFormat="1" ht="21" customHeight="1" x14ac:dyDescent="0.45">
      <c r="A52" s="17"/>
      <c r="B52" s="17"/>
      <c r="C52" s="17"/>
      <c r="D52" s="16"/>
      <c r="E52" s="16"/>
      <c r="F52" s="48"/>
      <c r="G52" s="16"/>
      <c r="H52" s="48"/>
      <c r="I52" s="16"/>
      <c r="J52" s="48"/>
      <c r="L52" s="48"/>
    </row>
    <row r="53" spans="1:12" s="20" customFormat="1" ht="21" customHeight="1" x14ac:dyDescent="0.45">
      <c r="A53" s="17"/>
      <c r="B53" s="17"/>
      <c r="C53" s="17"/>
      <c r="D53" s="16"/>
      <c r="E53" s="16"/>
      <c r="F53" s="48"/>
      <c r="G53" s="16"/>
      <c r="H53" s="48"/>
      <c r="I53" s="16"/>
      <c r="J53" s="48"/>
      <c r="L53" s="48"/>
    </row>
    <row r="54" spans="1:12" s="20" customFormat="1" ht="21" customHeight="1" x14ac:dyDescent="0.45">
      <c r="A54" s="17"/>
      <c r="B54" s="17"/>
      <c r="C54" s="17"/>
      <c r="D54" s="16"/>
      <c r="E54" s="16"/>
      <c r="F54" s="48"/>
      <c r="G54" s="16"/>
      <c r="H54" s="48"/>
      <c r="I54" s="16"/>
      <c r="J54" s="48"/>
      <c r="L54" s="48"/>
    </row>
    <row r="65" spans="1:12" s="20" customFormat="1" ht="21" customHeight="1" x14ac:dyDescent="0.45">
      <c r="A65" s="17"/>
      <c r="B65" s="17"/>
      <c r="C65" s="17"/>
      <c r="D65" s="16"/>
      <c r="E65" s="17"/>
      <c r="F65" s="18"/>
      <c r="G65" s="17"/>
      <c r="H65" s="18"/>
      <c r="I65" s="49"/>
      <c r="J65" s="19"/>
      <c r="L65" s="19"/>
    </row>
    <row r="66" spans="1:12" s="20" customFormat="1" ht="21" customHeight="1" x14ac:dyDescent="0.45">
      <c r="A66" s="17"/>
      <c r="B66" s="17"/>
      <c r="C66" s="17"/>
      <c r="D66" s="16"/>
      <c r="E66" s="17"/>
      <c r="F66" s="18"/>
      <c r="G66" s="17"/>
      <c r="H66" s="18"/>
      <c r="I66" s="17"/>
      <c r="J66" s="19"/>
      <c r="L66" s="19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="90" zoomScaleNormal="90" zoomScaleSheetLayoutView="100" workbookViewId="0">
      <selection activeCell="D34" sqref="D34"/>
    </sheetView>
  </sheetViews>
  <sheetFormatPr defaultColWidth="9.33203125" defaultRowHeight="18.75" x14ac:dyDescent="0.45"/>
  <cols>
    <col min="1" max="2" width="1.5" style="17" customWidth="1"/>
    <col min="3" max="3" width="27.33203125" style="17" customWidth="1"/>
    <col min="4" max="4" width="8" style="16" customWidth="1"/>
    <col min="5" max="5" width="1" style="17" customWidth="1"/>
    <col min="6" max="6" width="16.5" style="18" customWidth="1"/>
    <col min="7" max="7" width="1" style="17" customWidth="1"/>
    <col min="8" max="8" width="16.33203125" style="18" customWidth="1"/>
    <col min="9" max="9" width="1" style="17" customWidth="1"/>
    <col min="10" max="10" width="16.5" style="19" customWidth="1"/>
    <col min="11" max="11" width="1" style="20" customWidth="1"/>
    <col min="12" max="12" width="16.5" style="19" customWidth="1"/>
    <col min="13" max="13" width="17.1640625" style="17" customWidth="1"/>
    <col min="14" max="15" width="17.83203125" style="17" customWidth="1"/>
    <col min="16" max="16384" width="9.33203125" style="17"/>
  </cols>
  <sheetData>
    <row r="1" spans="1:13" ht="21" customHeight="1" x14ac:dyDescent="0.45">
      <c r="A1" s="15" t="s">
        <v>15</v>
      </c>
      <c r="B1" s="15"/>
      <c r="C1" s="15"/>
    </row>
    <row r="2" spans="1:13" ht="21" customHeight="1" x14ac:dyDescent="0.45">
      <c r="A2" s="15" t="s">
        <v>121</v>
      </c>
      <c r="B2" s="15"/>
      <c r="C2" s="15"/>
    </row>
    <row r="3" spans="1:13" ht="21" customHeight="1" x14ac:dyDescent="0.45">
      <c r="A3" s="219" t="s">
        <v>210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3" ht="21" customHeight="1" x14ac:dyDescent="0.45">
      <c r="A4" s="15"/>
      <c r="B4" s="15"/>
      <c r="C4" s="15"/>
    </row>
    <row r="5" spans="1:13" ht="21" customHeight="1" x14ac:dyDescent="0.45">
      <c r="A5" s="15"/>
      <c r="B5" s="15"/>
      <c r="C5" s="15"/>
      <c r="F5" s="247" t="s">
        <v>107</v>
      </c>
      <c r="G5" s="247"/>
      <c r="H5" s="247"/>
      <c r="I5" s="215"/>
    </row>
    <row r="6" spans="1:13" ht="21" customHeight="1" x14ac:dyDescent="0.45">
      <c r="A6" s="15"/>
      <c r="B6" s="15"/>
      <c r="C6" s="15"/>
      <c r="F6" s="248" t="s">
        <v>36</v>
      </c>
      <c r="G6" s="248"/>
      <c r="H6" s="248"/>
      <c r="I6" s="215"/>
      <c r="J6" s="248" t="s">
        <v>108</v>
      </c>
      <c r="K6" s="248"/>
      <c r="L6" s="248"/>
    </row>
    <row r="7" spans="1:13" ht="21" customHeight="1" x14ac:dyDescent="0.45">
      <c r="A7" s="15"/>
      <c r="B7" s="15"/>
      <c r="C7" s="15"/>
      <c r="F7" s="215" t="s">
        <v>58</v>
      </c>
      <c r="G7" s="20"/>
      <c r="H7" s="215" t="s">
        <v>58</v>
      </c>
      <c r="I7" s="28"/>
      <c r="J7" s="29" t="s">
        <v>58</v>
      </c>
      <c r="L7" s="29" t="s">
        <v>58</v>
      </c>
    </row>
    <row r="8" spans="1:13" ht="21" customHeight="1" x14ac:dyDescent="0.45">
      <c r="A8" s="15"/>
      <c r="B8" s="15"/>
      <c r="C8" s="15"/>
      <c r="E8" s="215"/>
      <c r="F8" s="29" t="s">
        <v>168</v>
      </c>
      <c r="G8" s="215"/>
      <c r="H8" s="29" t="s">
        <v>120</v>
      </c>
      <c r="I8" s="215"/>
      <c r="J8" s="29" t="s">
        <v>168</v>
      </c>
      <c r="K8" s="215"/>
      <c r="L8" s="29" t="s">
        <v>120</v>
      </c>
    </row>
    <row r="9" spans="1:13" ht="21" customHeight="1" x14ac:dyDescent="0.45">
      <c r="A9" s="15"/>
      <c r="B9" s="15"/>
      <c r="C9" s="15"/>
      <c r="D9" s="96" t="s">
        <v>0</v>
      </c>
      <c r="E9" s="215"/>
      <c r="F9" s="30" t="s">
        <v>67</v>
      </c>
      <c r="G9" s="15"/>
      <c r="H9" s="30" t="s">
        <v>67</v>
      </c>
      <c r="I9" s="215"/>
      <c r="J9" s="30" t="s">
        <v>67</v>
      </c>
      <c r="K9" s="215"/>
      <c r="L9" s="30" t="s">
        <v>67</v>
      </c>
    </row>
    <row r="10" spans="1:13" ht="8.1" customHeight="1" x14ac:dyDescent="0.45">
      <c r="A10" s="15"/>
      <c r="B10" s="15"/>
      <c r="C10" s="15"/>
      <c r="D10" s="31"/>
      <c r="E10" s="15"/>
      <c r="F10" s="32"/>
      <c r="G10" s="20"/>
      <c r="H10" s="29"/>
      <c r="J10" s="32"/>
      <c r="L10" s="29"/>
    </row>
    <row r="11" spans="1:13" ht="21" customHeight="1" x14ac:dyDescent="0.45">
      <c r="A11" s="17" t="s">
        <v>161</v>
      </c>
      <c r="E11" s="15"/>
      <c r="F11" s="33">
        <v>9748184859</v>
      </c>
      <c r="G11" s="20"/>
      <c r="H11" s="19">
        <v>7896293790</v>
      </c>
      <c r="I11" s="20"/>
      <c r="J11" s="33">
        <v>9748184859</v>
      </c>
      <c r="K11" s="17"/>
      <c r="L11" s="19">
        <v>7896293790</v>
      </c>
    </row>
    <row r="12" spans="1:13" ht="21" customHeight="1" x14ac:dyDescent="0.45">
      <c r="A12" s="17" t="s">
        <v>160</v>
      </c>
      <c r="F12" s="34">
        <v>-7977813414</v>
      </c>
      <c r="G12" s="20"/>
      <c r="H12" s="25">
        <v>-7033566640</v>
      </c>
      <c r="I12" s="20"/>
      <c r="J12" s="34">
        <v>-7977813414</v>
      </c>
      <c r="K12" s="17"/>
      <c r="L12" s="25">
        <v>-7033566640</v>
      </c>
    </row>
    <row r="13" spans="1:13" ht="8.1" customHeight="1" x14ac:dyDescent="0.45">
      <c r="A13" s="15"/>
      <c r="B13" s="15"/>
      <c r="C13" s="15"/>
      <c r="D13" s="31"/>
      <c r="E13" s="15"/>
      <c r="F13" s="32"/>
      <c r="G13" s="20"/>
      <c r="H13" s="29"/>
      <c r="I13" s="20"/>
      <c r="J13" s="32"/>
      <c r="K13" s="17"/>
      <c r="L13" s="29"/>
    </row>
    <row r="14" spans="1:13" ht="21" customHeight="1" x14ac:dyDescent="0.45">
      <c r="A14" s="15" t="s">
        <v>190</v>
      </c>
      <c r="F14" s="33">
        <f>SUM(F11:F13)</f>
        <v>1770371445</v>
      </c>
      <c r="G14" s="20"/>
      <c r="H14" s="19">
        <f>SUM(H11:H13)</f>
        <v>862727150</v>
      </c>
      <c r="I14" s="20"/>
      <c r="J14" s="33">
        <f>SUM(J11:J13)</f>
        <v>1770371445</v>
      </c>
      <c r="K14" s="17"/>
      <c r="L14" s="19">
        <f>SUM(L11:L13)</f>
        <v>862727150</v>
      </c>
      <c r="M14" s="19"/>
    </row>
    <row r="15" spans="1:13" ht="21" customHeight="1" x14ac:dyDescent="0.45">
      <c r="A15" s="17" t="s">
        <v>162</v>
      </c>
      <c r="F15" s="33"/>
      <c r="G15" s="20"/>
      <c r="H15" s="19"/>
      <c r="I15" s="20"/>
      <c r="J15" s="33"/>
      <c r="K15" s="17"/>
    </row>
    <row r="16" spans="1:13" ht="21" customHeight="1" x14ac:dyDescent="0.45">
      <c r="B16" s="190" t="s">
        <v>61</v>
      </c>
      <c r="D16" s="16">
        <v>9</v>
      </c>
      <c r="F16" s="33">
        <v>23946190</v>
      </c>
      <c r="G16" s="20"/>
      <c r="H16" s="19">
        <v>60170029</v>
      </c>
      <c r="I16" s="20"/>
      <c r="J16" s="33">
        <v>229002676</v>
      </c>
      <c r="K16" s="17"/>
      <c r="L16" s="19">
        <v>154749696</v>
      </c>
    </row>
    <row r="17" spans="1:19" ht="21" customHeight="1" x14ac:dyDescent="0.45">
      <c r="B17" s="35" t="s">
        <v>153</v>
      </c>
      <c r="F17" s="33">
        <v>14643150</v>
      </c>
      <c r="G17" s="20"/>
      <c r="H17" s="19">
        <v>17800847</v>
      </c>
      <c r="I17" s="20"/>
      <c r="J17" s="33">
        <v>14643150</v>
      </c>
      <c r="K17" s="17"/>
      <c r="L17" s="19">
        <v>17800847</v>
      </c>
    </row>
    <row r="18" spans="1:19" ht="21" customHeight="1" x14ac:dyDescent="0.45">
      <c r="B18" s="35" t="s">
        <v>53</v>
      </c>
      <c r="F18" s="33">
        <v>15017368</v>
      </c>
      <c r="G18" s="20"/>
      <c r="H18" s="19">
        <v>16348815</v>
      </c>
      <c r="I18" s="20"/>
      <c r="J18" s="33">
        <v>15017368</v>
      </c>
      <c r="K18" s="17"/>
      <c r="L18" s="19">
        <v>16348815</v>
      </c>
    </row>
    <row r="19" spans="1:19" ht="21" customHeight="1" x14ac:dyDescent="0.45">
      <c r="B19" s="35" t="s">
        <v>86</v>
      </c>
      <c r="E19" s="15"/>
      <c r="F19" s="34">
        <v>51103125</v>
      </c>
      <c r="G19" s="20"/>
      <c r="H19" s="25">
        <v>30933034</v>
      </c>
      <c r="I19" s="20"/>
      <c r="J19" s="34">
        <v>51103125</v>
      </c>
      <c r="K19" s="17"/>
      <c r="L19" s="25">
        <v>30933034</v>
      </c>
    </row>
    <row r="20" spans="1:19" ht="7.5" customHeight="1" x14ac:dyDescent="0.45">
      <c r="F20" s="36"/>
      <c r="G20" s="20"/>
      <c r="H20" s="37"/>
      <c r="I20" s="20"/>
      <c r="J20" s="36"/>
      <c r="K20" s="17"/>
      <c r="L20" s="37"/>
    </row>
    <row r="21" spans="1:19" s="15" customFormat="1" ht="21" customHeight="1" x14ac:dyDescent="0.45">
      <c r="A21" s="15" t="s">
        <v>195</v>
      </c>
      <c r="D21" s="31"/>
      <c r="F21" s="33">
        <f>SUM(F14:F19)</f>
        <v>1875081278</v>
      </c>
      <c r="G21" s="20"/>
      <c r="H21" s="19">
        <f>SUM(H14:H19)</f>
        <v>987979875</v>
      </c>
      <c r="I21" s="20"/>
      <c r="J21" s="33">
        <f>SUM(J14:J19)</f>
        <v>2080137764</v>
      </c>
      <c r="K21" s="17"/>
      <c r="L21" s="19">
        <f>SUM(L14:L19)</f>
        <v>1082559542</v>
      </c>
      <c r="O21" s="17"/>
      <c r="S21" s="17"/>
    </row>
    <row r="22" spans="1:19" ht="21" customHeight="1" x14ac:dyDescent="0.45">
      <c r="A22" s="17" t="s">
        <v>65</v>
      </c>
      <c r="F22" s="33">
        <v>-498758492</v>
      </c>
      <c r="G22" s="20"/>
      <c r="H22" s="19">
        <v>-318134036</v>
      </c>
      <c r="I22" s="20"/>
      <c r="J22" s="33">
        <v>-498758492</v>
      </c>
      <c r="K22" s="17"/>
      <c r="L22" s="19">
        <v>-318134036</v>
      </c>
    </row>
    <row r="23" spans="1:19" ht="21" customHeight="1" x14ac:dyDescent="0.45">
      <c r="A23" s="17" t="s">
        <v>64</v>
      </c>
      <c r="F23" s="34">
        <v>-263165895</v>
      </c>
      <c r="G23" s="20"/>
      <c r="H23" s="25">
        <v>-239811315</v>
      </c>
      <c r="I23" s="20"/>
      <c r="J23" s="34">
        <v>-263165895</v>
      </c>
      <c r="K23" s="17"/>
      <c r="L23" s="25">
        <v>-239811315</v>
      </c>
    </row>
    <row r="24" spans="1:19" ht="8.1" customHeight="1" x14ac:dyDescent="0.45">
      <c r="F24" s="36"/>
      <c r="G24" s="20"/>
      <c r="H24" s="37"/>
      <c r="I24" s="20"/>
      <c r="J24" s="36"/>
      <c r="K24" s="17"/>
      <c r="L24" s="37"/>
    </row>
    <row r="25" spans="1:19" ht="21" customHeight="1" x14ac:dyDescent="0.45">
      <c r="A25" s="15" t="s">
        <v>74</v>
      </c>
      <c r="F25" s="34">
        <f>SUM(F22:F23)</f>
        <v>-761924387</v>
      </c>
      <c r="G25" s="20"/>
      <c r="H25" s="25">
        <f>SUM(H22:H23)</f>
        <v>-557945351</v>
      </c>
      <c r="I25" s="20"/>
      <c r="J25" s="34">
        <f>SUM(J22:J23)</f>
        <v>-761924387</v>
      </c>
      <c r="K25" s="17"/>
      <c r="L25" s="25">
        <f>SUM(L22:L23)</f>
        <v>-557945351</v>
      </c>
    </row>
    <row r="26" spans="1:19" ht="8.1" customHeight="1" x14ac:dyDescent="0.45">
      <c r="F26" s="36"/>
      <c r="G26" s="20"/>
      <c r="H26" s="37"/>
      <c r="I26" s="20"/>
      <c r="J26" s="36"/>
      <c r="K26" s="17"/>
      <c r="L26" s="37"/>
    </row>
    <row r="27" spans="1:19" s="15" customFormat="1" ht="21" customHeight="1" x14ac:dyDescent="0.45">
      <c r="A27" s="15" t="s">
        <v>194</v>
      </c>
      <c r="D27" s="16"/>
      <c r="F27" s="38">
        <f>SUM(F25,F21)</f>
        <v>1113156891</v>
      </c>
      <c r="G27" s="20"/>
      <c r="H27" s="18">
        <f>SUM(H25,H21)</f>
        <v>430034524</v>
      </c>
      <c r="I27" s="20"/>
      <c r="J27" s="38">
        <f>SUM(J25,J21)</f>
        <v>1318213377</v>
      </c>
      <c r="K27" s="17"/>
      <c r="L27" s="18">
        <f>SUM(L25,L21)</f>
        <v>524614191</v>
      </c>
      <c r="N27" s="39"/>
      <c r="O27" s="17"/>
      <c r="S27" s="17"/>
    </row>
    <row r="28" spans="1:19" ht="21" customHeight="1" x14ac:dyDescent="0.45">
      <c r="A28" s="17" t="s">
        <v>176</v>
      </c>
      <c r="E28" s="15"/>
      <c r="F28" s="38"/>
      <c r="G28" s="20"/>
      <c r="I28" s="20"/>
      <c r="J28" s="38"/>
      <c r="K28" s="17"/>
      <c r="L28" s="18"/>
    </row>
    <row r="29" spans="1:19" ht="21" customHeight="1" x14ac:dyDescent="0.45">
      <c r="B29" s="17" t="s">
        <v>173</v>
      </c>
      <c r="E29" s="15"/>
      <c r="F29" s="38"/>
      <c r="G29" s="20"/>
      <c r="I29" s="20"/>
      <c r="J29" s="38"/>
      <c r="K29" s="17"/>
      <c r="L29" s="18"/>
    </row>
    <row r="30" spans="1:19" ht="21" customHeight="1" x14ac:dyDescent="0.45">
      <c r="B30" s="17" t="s">
        <v>36</v>
      </c>
      <c r="D30" s="16">
        <v>12</v>
      </c>
      <c r="E30" s="15"/>
      <c r="F30" s="40">
        <v>187002839</v>
      </c>
      <c r="G30" s="20"/>
      <c r="H30" s="24">
        <v>166180508</v>
      </c>
      <c r="I30" s="20"/>
      <c r="J30" s="40">
        <v>0</v>
      </c>
      <c r="K30" s="17"/>
      <c r="L30" s="24">
        <v>0</v>
      </c>
    </row>
    <row r="31" spans="1:19" ht="8.1" customHeight="1" x14ac:dyDescent="0.45">
      <c r="E31" s="15"/>
      <c r="F31" s="84"/>
      <c r="G31" s="20"/>
      <c r="H31" s="85"/>
      <c r="I31" s="20"/>
      <c r="J31" s="84"/>
      <c r="K31" s="17"/>
      <c r="L31" s="85"/>
    </row>
    <row r="32" spans="1:19" ht="21" customHeight="1" x14ac:dyDescent="0.45">
      <c r="A32" s="15" t="s">
        <v>193</v>
      </c>
      <c r="F32" s="38">
        <f>SUM(F27:F30)</f>
        <v>1300159730</v>
      </c>
      <c r="G32" s="20"/>
      <c r="H32" s="18">
        <f>SUM(H27:H30)</f>
        <v>596215032</v>
      </c>
      <c r="I32" s="20"/>
      <c r="J32" s="38">
        <f>SUM(J27:J30)</f>
        <v>1318213377</v>
      </c>
      <c r="K32" s="17"/>
      <c r="L32" s="18">
        <f>SUM(L27:L30)</f>
        <v>524614191</v>
      </c>
    </row>
    <row r="33" spans="1:12" ht="21" customHeight="1" x14ac:dyDescent="0.45">
      <c r="A33" s="17" t="s">
        <v>11</v>
      </c>
      <c r="D33" s="41">
        <v>15</v>
      </c>
      <c r="F33" s="34">
        <v>-252779518</v>
      </c>
      <c r="G33" s="20"/>
      <c r="H33" s="25">
        <v>-95720307</v>
      </c>
      <c r="I33" s="20"/>
      <c r="J33" s="34">
        <v>-256390247</v>
      </c>
      <c r="K33" s="17"/>
      <c r="L33" s="25">
        <v>-81400138</v>
      </c>
    </row>
    <row r="34" spans="1:12" ht="8.1" customHeight="1" x14ac:dyDescent="0.45">
      <c r="D34" s="41"/>
      <c r="F34" s="33"/>
      <c r="G34" s="20"/>
      <c r="H34" s="19"/>
      <c r="I34" s="20"/>
      <c r="J34" s="33"/>
      <c r="K34" s="17"/>
    </row>
    <row r="35" spans="1:12" ht="21" customHeight="1" thickBot="1" x14ac:dyDescent="0.5">
      <c r="A35" s="15" t="s">
        <v>189</v>
      </c>
      <c r="F35" s="42">
        <f>SUM(F32:F34)</f>
        <v>1047380212</v>
      </c>
      <c r="G35" s="20"/>
      <c r="H35" s="43">
        <f>SUM(H32:H34)</f>
        <v>500494725</v>
      </c>
      <c r="I35" s="20"/>
      <c r="J35" s="42">
        <f>SUM(J32:J34)</f>
        <v>1061823130</v>
      </c>
      <c r="K35" s="17"/>
      <c r="L35" s="43">
        <f>SUM(L32:L34)</f>
        <v>443214053</v>
      </c>
    </row>
    <row r="36" spans="1:12" ht="21" customHeight="1" thickTop="1" x14ac:dyDescent="0.45">
      <c r="F36" s="38"/>
      <c r="J36" s="38"/>
      <c r="K36" s="17"/>
      <c r="L36" s="18"/>
    </row>
    <row r="37" spans="1:12" ht="21" customHeight="1" x14ac:dyDescent="0.45">
      <c r="F37" s="206"/>
      <c r="H37" s="205"/>
      <c r="J37" s="206"/>
      <c r="K37" s="17"/>
      <c r="L37" s="205"/>
    </row>
    <row r="38" spans="1:12" ht="21" customHeight="1" x14ac:dyDescent="0.45">
      <c r="A38" s="15" t="s">
        <v>191</v>
      </c>
      <c r="F38" s="38"/>
      <c r="J38" s="38"/>
      <c r="K38" s="17"/>
      <c r="L38" s="18"/>
    </row>
    <row r="39" spans="1:12" ht="8.1" customHeight="1" x14ac:dyDescent="0.45">
      <c r="A39" s="15"/>
      <c r="F39" s="38"/>
      <c r="J39" s="38"/>
      <c r="K39" s="17"/>
      <c r="L39" s="18"/>
    </row>
    <row r="40" spans="1:12" ht="21" customHeight="1" thickBot="1" x14ac:dyDescent="0.5">
      <c r="A40" s="17" t="s">
        <v>192</v>
      </c>
      <c r="F40" s="44">
        <f>+F35/76625000</f>
        <v>13.668909781402936</v>
      </c>
      <c r="H40" s="45">
        <f>+H35/76625000</f>
        <v>6.531741924959217</v>
      </c>
      <c r="J40" s="44">
        <f>+J35/76625000</f>
        <v>13.85739810766721</v>
      </c>
      <c r="K40" s="17"/>
      <c r="L40" s="45">
        <f>+L35/76625000</f>
        <v>5.7841964502446981</v>
      </c>
    </row>
    <row r="41" spans="1:12" ht="25.5" customHeight="1" thickTop="1" x14ac:dyDescent="0.45">
      <c r="F41" s="46"/>
      <c r="H41" s="46"/>
      <c r="J41" s="46"/>
      <c r="K41" s="17"/>
      <c r="L41" s="46"/>
    </row>
    <row r="42" spans="1:12" ht="18.75" customHeight="1" x14ac:dyDescent="0.45">
      <c r="F42" s="46"/>
      <c r="H42" s="46"/>
      <c r="J42" s="46"/>
      <c r="K42" s="17"/>
      <c r="L42" s="46"/>
    </row>
    <row r="43" spans="1:12" ht="21.95" customHeight="1" x14ac:dyDescent="0.45">
      <c r="A43" s="23" t="str">
        <f>'2-3'!A52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3"/>
      <c r="C43" s="23"/>
      <c r="D43" s="22"/>
      <c r="E43" s="23"/>
      <c r="F43" s="24"/>
      <c r="G43" s="23"/>
      <c r="H43" s="24"/>
      <c r="I43" s="23"/>
      <c r="J43" s="25"/>
      <c r="K43" s="26"/>
      <c r="L43" s="25"/>
    </row>
    <row r="44" spans="1:12" ht="21" customHeight="1" x14ac:dyDescent="0.45"/>
    <row r="45" spans="1:12" ht="21" customHeight="1" x14ac:dyDescent="0.45">
      <c r="J45" s="18"/>
      <c r="L45" s="18"/>
    </row>
    <row r="46" spans="1:12" ht="21" customHeight="1" x14ac:dyDescent="0.45">
      <c r="E46" s="16"/>
      <c r="F46" s="47"/>
      <c r="G46" s="16"/>
      <c r="H46" s="47"/>
      <c r="I46" s="16"/>
      <c r="J46" s="47"/>
      <c r="L46" s="47"/>
    </row>
    <row r="47" spans="1:12" ht="21" customHeight="1" x14ac:dyDescent="0.45">
      <c r="E47" s="16"/>
      <c r="F47" s="48"/>
      <c r="G47" s="16"/>
      <c r="H47" s="48"/>
      <c r="I47" s="16"/>
      <c r="J47" s="48"/>
      <c r="L47" s="48"/>
    </row>
    <row r="48" spans="1:12" ht="21" customHeight="1" x14ac:dyDescent="0.45">
      <c r="E48" s="16"/>
      <c r="F48" s="48"/>
      <c r="G48" s="16"/>
      <c r="H48" s="48"/>
      <c r="I48" s="16"/>
      <c r="J48" s="48"/>
      <c r="L48" s="48"/>
    </row>
    <row r="49" spans="4:12" ht="21" customHeight="1" x14ac:dyDescent="0.45">
      <c r="E49" s="16"/>
      <c r="F49" s="48"/>
      <c r="G49" s="16"/>
      <c r="H49" s="48"/>
      <c r="I49" s="16"/>
      <c r="J49" s="48"/>
      <c r="L49" s="48"/>
    </row>
    <row r="50" spans="4:12" ht="21" customHeight="1" x14ac:dyDescent="0.45">
      <c r="E50" s="16"/>
      <c r="F50" s="48"/>
      <c r="G50" s="16"/>
      <c r="H50" s="48"/>
      <c r="I50" s="16"/>
      <c r="J50" s="48"/>
      <c r="L50" s="48"/>
    </row>
    <row r="51" spans="4:12" ht="21" customHeight="1" x14ac:dyDescent="0.45">
      <c r="E51" s="16"/>
      <c r="F51" s="48"/>
      <c r="G51" s="16"/>
      <c r="H51" s="48"/>
      <c r="I51" s="16"/>
      <c r="J51" s="48"/>
      <c r="L51" s="48"/>
    </row>
    <row r="52" spans="4:12" ht="21" customHeight="1" x14ac:dyDescent="0.45">
      <c r="E52" s="16"/>
      <c r="F52" s="48"/>
      <c r="G52" s="16"/>
      <c r="H52" s="48"/>
      <c r="I52" s="16"/>
      <c r="J52" s="48"/>
      <c r="L52" s="48"/>
    </row>
    <row r="53" spans="4:12" ht="21" customHeight="1" x14ac:dyDescent="0.45"/>
    <row r="54" spans="4:12" ht="21" customHeight="1" x14ac:dyDescent="0.45"/>
    <row r="63" spans="4:12" s="19" customFormat="1" ht="21" customHeight="1" x14ac:dyDescent="0.45">
      <c r="D63" s="16"/>
      <c r="E63" s="17"/>
      <c r="F63" s="18"/>
      <c r="G63" s="17"/>
      <c r="H63" s="18"/>
      <c r="I63" s="49"/>
      <c r="K63" s="20"/>
    </row>
    <row r="65" ht="21" customHeight="1" x14ac:dyDescent="0.45"/>
    <row r="66" ht="21" customHeight="1" x14ac:dyDescent="0.45"/>
  </sheetData>
  <mergeCells count="3">
    <mergeCell ref="F5:H5"/>
    <mergeCell ref="F6:H6"/>
    <mergeCell ref="J6:L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="90" zoomScaleNormal="90" zoomScaleSheetLayoutView="100" workbookViewId="0">
      <selection activeCell="C39" sqref="C39"/>
    </sheetView>
  </sheetViews>
  <sheetFormatPr defaultColWidth="9.33203125" defaultRowHeight="18.75" x14ac:dyDescent="0.45"/>
  <cols>
    <col min="1" max="2" width="1.5" style="17" customWidth="1"/>
    <col min="3" max="3" width="43.1640625" style="17" customWidth="1"/>
    <col min="4" max="4" width="2" style="16" customWidth="1"/>
    <col min="5" max="5" width="0.6640625" style="17" customWidth="1"/>
    <col min="6" max="6" width="15.83203125" style="18" customWidth="1"/>
    <col min="7" max="7" width="0.6640625" style="17" customWidth="1"/>
    <col min="8" max="8" width="15.83203125" style="18" customWidth="1"/>
    <col min="9" max="9" width="0.6640625" style="17" customWidth="1"/>
    <col min="10" max="10" width="15.83203125" style="19" customWidth="1"/>
    <col min="11" max="11" width="0.6640625" style="20" customWidth="1"/>
    <col min="12" max="12" width="15.83203125" style="19" customWidth="1"/>
    <col min="13" max="13" width="11.5" style="17" bestFit="1" customWidth="1"/>
    <col min="14" max="14" width="9.33203125" style="17"/>
    <col min="15" max="15" width="11.5" style="17" bestFit="1" customWidth="1"/>
    <col min="16" max="16384" width="9.33203125" style="17"/>
  </cols>
  <sheetData>
    <row r="1" spans="1:12" ht="21" customHeight="1" x14ac:dyDescent="0.45">
      <c r="A1" s="15" t="s">
        <v>15</v>
      </c>
      <c r="B1" s="15"/>
      <c r="C1" s="15"/>
    </row>
    <row r="2" spans="1:12" ht="21" customHeight="1" x14ac:dyDescent="0.45">
      <c r="A2" s="15" t="s">
        <v>122</v>
      </c>
      <c r="B2" s="15"/>
      <c r="C2" s="15"/>
    </row>
    <row r="3" spans="1:12" ht="21" customHeight="1" x14ac:dyDescent="0.45">
      <c r="A3" s="219" t="s">
        <v>210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2" ht="21" customHeight="1" x14ac:dyDescent="0.45">
      <c r="A4" s="15"/>
      <c r="B4" s="15"/>
      <c r="C4" s="15"/>
    </row>
    <row r="5" spans="1:12" ht="21" customHeight="1" x14ac:dyDescent="0.45">
      <c r="A5" s="15"/>
      <c r="B5" s="15"/>
      <c r="C5" s="15"/>
      <c r="F5" s="247" t="s">
        <v>109</v>
      </c>
      <c r="G5" s="247"/>
      <c r="H5" s="247"/>
      <c r="I5" s="215"/>
    </row>
    <row r="6" spans="1:12" ht="21" customHeight="1" x14ac:dyDescent="0.45">
      <c r="A6" s="15"/>
      <c r="B6" s="15"/>
      <c r="C6" s="15"/>
      <c r="F6" s="248" t="s">
        <v>42</v>
      </c>
      <c r="G6" s="248"/>
      <c r="H6" s="248"/>
      <c r="I6" s="215"/>
      <c r="J6" s="248" t="s">
        <v>108</v>
      </c>
      <c r="K6" s="248"/>
      <c r="L6" s="248"/>
    </row>
    <row r="7" spans="1:12" ht="21" customHeight="1" x14ac:dyDescent="0.45">
      <c r="A7" s="15"/>
      <c r="B7" s="15"/>
      <c r="C7" s="15"/>
      <c r="F7" s="215" t="s">
        <v>58</v>
      </c>
      <c r="G7" s="20"/>
      <c r="H7" s="215" t="s">
        <v>58</v>
      </c>
      <c r="I7" s="28"/>
      <c r="J7" s="29" t="s">
        <v>58</v>
      </c>
      <c r="L7" s="29" t="s">
        <v>58</v>
      </c>
    </row>
    <row r="8" spans="1:12" ht="21" customHeight="1" x14ac:dyDescent="0.45">
      <c r="A8" s="15"/>
      <c r="B8" s="15"/>
      <c r="C8" s="15"/>
      <c r="E8" s="215"/>
      <c r="F8" s="29" t="s">
        <v>168</v>
      </c>
      <c r="G8" s="215"/>
      <c r="H8" s="29" t="s">
        <v>120</v>
      </c>
      <c r="I8" s="215"/>
      <c r="J8" s="29" t="s">
        <v>168</v>
      </c>
      <c r="K8" s="215"/>
      <c r="L8" s="29" t="s">
        <v>120</v>
      </c>
    </row>
    <row r="9" spans="1:12" ht="21" customHeight="1" x14ac:dyDescent="0.45">
      <c r="A9" s="15"/>
      <c r="B9" s="15"/>
      <c r="C9" s="15"/>
      <c r="E9" s="215"/>
      <c r="F9" s="30" t="s">
        <v>67</v>
      </c>
      <c r="G9" s="15"/>
      <c r="H9" s="30" t="s">
        <v>67</v>
      </c>
      <c r="I9" s="215"/>
      <c r="J9" s="30" t="s">
        <v>67</v>
      </c>
      <c r="K9" s="215"/>
      <c r="L9" s="30" t="s">
        <v>67</v>
      </c>
    </row>
    <row r="10" spans="1:12" ht="6" customHeight="1" x14ac:dyDescent="0.45">
      <c r="A10" s="15"/>
      <c r="B10" s="15"/>
      <c r="C10" s="15"/>
      <c r="E10" s="15"/>
      <c r="F10" s="38"/>
      <c r="J10" s="32"/>
      <c r="L10" s="29"/>
    </row>
    <row r="11" spans="1:12" ht="21" customHeight="1" x14ac:dyDescent="0.45">
      <c r="A11" s="50" t="s">
        <v>189</v>
      </c>
      <c r="B11" s="50"/>
      <c r="E11" s="15"/>
      <c r="F11" s="33">
        <f>'6 PL(9Month)'!F35</f>
        <v>1047380212</v>
      </c>
      <c r="G11" s="20"/>
      <c r="H11" s="19">
        <f>'6 PL(9Month)'!H35</f>
        <v>500494725</v>
      </c>
      <c r="I11" s="20"/>
      <c r="J11" s="33">
        <f>'6 PL(9Month)'!J35</f>
        <v>1061823130</v>
      </c>
      <c r="K11" s="17"/>
      <c r="L11" s="19">
        <f>'6 PL(9Month)'!L35</f>
        <v>443214053</v>
      </c>
    </row>
    <row r="12" spans="1:12" ht="21" customHeight="1" x14ac:dyDescent="0.45">
      <c r="A12" s="50" t="s">
        <v>117</v>
      </c>
      <c r="B12" s="50"/>
      <c r="F12" s="33"/>
      <c r="G12" s="20"/>
      <c r="H12" s="19"/>
      <c r="I12" s="20"/>
      <c r="J12" s="33"/>
      <c r="K12" s="17"/>
    </row>
    <row r="13" spans="1:12" s="122" customFormat="1" ht="21" customHeight="1" x14ac:dyDescent="0.45">
      <c r="A13" s="121" t="s">
        <v>174</v>
      </c>
      <c r="B13" s="121"/>
      <c r="D13" s="123"/>
      <c r="F13" s="33"/>
      <c r="G13" s="124"/>
      <c r="H13" s="125"/>
      <c r="I13" s="124"/>
      <c r="J13" s="33"/>
      <c r="L13" s="125"/>
    </row>
    <row r="14" spans="1:12" s="122" customFormat="1" ht="21" customHeight="1" x14ac:dyDescent="0.45">
      <c r="A14" s="121"/>
      <c r="B14" s="121" t="s">
        <v>93</v>
      </c>
      <c r="D14" s="123"/>
      <c r="F14" s="33"/>
      <c r="G14" s="124"/>
      <c r="H14" s="125"/>
      <c r="I14" s="124"/>
      <c r="J14" s="33"/>
      <c r="L14" s="125"/>
    </row>
    <row r="15" spans="1:12" s="122" customFormat="1" ht="21" customHeight="1" x14ac:dyDescent="0.45">
      <c r="A15" s="126"/>
      <c r="B15" s="126" t="s">
        <v>177</v>
      </c>
      <c r="C15" s="126"/>
      <c r="D15" s="12"/>
      <c r="F15" s="33"/>
      <c r="G15" s="124"/>
      <c r="H15" s="132"/>
      <c r="I15" s="128"/>
      <c r="J15" s="133"/>
      <c r="K15" s="134"/>
      <c r="L15" s="132"/>
    </row>
    <row r="16" spans="1:12" s="122" customFormat="1" ht="21" customHeight="1" x14ac:dyDescent="0.45">
      <c r="A16" s="126"/>
      <c r="B16" s="126"/>
      <c r="C16" s="126" t="s">
        <v>149</v>
      </c>
      <c r="D16" s="12"/>
      <c r="F16" s="33">
        <v>126029445</v>
      </c>
      <c r="G16" s="124"/>
      <c r="H16" s="132">
        <v>29798507</v>
      </c>
      <c r="I16" s="128"/>
      <c r="J16" s="133">
        <v>126029445</v>
      </c>
      <c r="K16" s="134"/>
      <c r="L16" s="132">
        <v>29798507</v>
      </c>
    </row>
    <row r="17" spans="1:13" s="122" customFormat="1" ht="21" customHeight="1" x14ac:dyDescent="0.45">
      <c r="A17" s="126"/>
      <c r="B17" s="126" t="s">
        <v>167</v>
      </c>
      <c r="C17" s="12"/>
      <c r="D17" s="12"/>
      <c r="F17" s="33"/>
      <c r="G17" s="124"/>
      <c r="H17" s="125"/>
      <c r="I17" s="124"/>
      <c r="J17" s="33"/>
      <c r="L17" s="125"/>
    </row>
    <row r="18" spans="1:13" s="122" customFormat="1" ht="21" customHeight="1" x14ac:dyDescent="0.45">
      <c r="A18" s="126"/>
      <c r="B18" s="126"/>
      <c r="C18" s="126" t="s">
        <v>178</v>
      </c>
      <c r="D18" s="12"/>
      <c r="F18" s="34">
        <v>-25205889</v>
      </c>
      <c r="G18" s="124"/>
      <c r="H18" s="127">
        <v>-5959701</v>
      </c>
      <c r="I18" s="124"/>
      <c r="J18" s="34">
        <v>-25205889</v>
      </c>
      <c r="L18" s="127">
        <v>-5959701</v>
      </c>
      <c r="M18" s="122" t="s">
        <v>150</v>
      </c>
    </row>
    <row r="19" spans="1:13" s="122" customFormat="1" ht="8.25" customHeight="1" x14ac:dyDescent="0.45">
      <c r="A19" s="121"/>
      <c r="B19" s="121"/>
      <c r="C19" s="121"/>
      <c r="F19" s="33"/>
      <c r="G19" s="124"/>
      <c r="H19" s="125"/>
      <c r="I19" s="124"/>
      <c r="J19" s="33"/>
      <c r="L19" s="125"/>
    </row>
    <row r="20" spans="1:13" s="122" customFormat="1" ht="17.25" customHeight="1" x14ac:dyDescent="0.45">
      <c r="A20" s="126" t="s">
        <v>179</v>
      </c>
      <c r="C20" s="126"/>
      <c r="D20" s="12"/>
      <c r="F20" s="33"/>
      <c r="G20" s="128"/>
      <c r="H20" s="125"/>
      <c r="I20" s="128"/>
      <c r="J20" s="33"/>
      <c r="L20" s="125"/>
    </row>
    <row r="21" spans="1:13" s="122" customFormat="1" ht="17.25" customHeight="1" x14ac:dyDescent="0.45">
      <c r="A21" s="126"/>
      <c r="B21" s="126" t="s">
        <v>133</v>
      </c>
      <c r="D21" s="12"/>
      <c r="F21" s="34">
        <f>SUM(F15:F18)</f>
        <v>100823556</v>
      </c>
      <c r="G21" s="128"/>
      <c r="H21" s="127">
        <f>SUM(H15:H18)</f>
        <v>23838806</v>
      </c>
      <c r="I21" s="128"/>
      <c r="J21" s="34">
        <f>SUM(J15:J18)</f>
        <v>100823556</v>
      </c>
      <c r="L21" s="127">
        <f>SUM(L15:L18)</f>
        <v>23838806</v>
      </c>
    </row>
    <row r="22" spans="1:13" s="122" customFormat="1" ht="8.25" customHeight="1" x14ac:dyDescent="0.45">
      <c r="A22" s="121"/>
      <c r="B22" s="121"/>
      <c r="D22" s="123"/>
      <c r="F22" s="33"/>
      <c r="G22" s="128"/>
      <c r="H22" s="125"/>
      <c r="I22" s="128"/>
      <c r="J22" s="33"/>
      <c r="L22" s="125"/>
    </row>
    <row r="23" spans="1:13" ht="21" customHeight="1" x14ac:dyDescent="0.45">
      <c r="A23" s="50" t="s">
        <v>175</v>
      </c>
      <c r="B23" s="50"/>
      <c r="F23" s="33"/>
      <c r="G23" s="129"/>
      <c r="H23" s="19"/>
      <c r="I23" s="129"/>
      <c r="J23" s="33"/>
      <c r="K23" s="17"/>
    </row>
    <row r="24" spans="1:13" ht="21" customHeight="1" x14ac:dyDescent="0.45">
      <c r="A24" s="50"/>
      <c r="B24" s="50" t="s">
        <v>93</v>
      </c>
      <c r="F24" s="33"/>
      <c r="G24" s="129"/>
      <c r="H24" s="19"/>
      <c r="I24" s="129"/>
      <c r="J24" s="33"/>
      <c r="K24" s="17"/>
    </row>
    <row r="25" spans="1:13" ht="21" customHeight="1" x14ac:dyDescent="0.45">
      <c r="A25" s="51"/>
      <c r="B25" s="51" t="s">
        <v>200</v>
      </c>
      <c r="F25" s="33"/>
      <c r="G25" s="129"/>
      <c r="H25" s="19"/>
      <c r="I25" s="129"/>
      <c r="J25" s="191"/>
      <c r="K25" s="17"/>
    </row>
    <row r="26" spans="1:13" ht="21" customHeight="1" x14ac:dyDescent="0.45">
      <c r="A26" s="51"/>
      <c r="B26" s="51"/>
      <c r="C26" s="17" t="s">
        <v>173</v>
      </c>
      <c r="F26" s="133">
        <v>119233067</v>
      </c>
      <c r="G26" s="129"/>
      <c r="H26" s="19">
        <v>-101949967</v>
      </c>
      <c r="I26" s="129"/>
      <c r="J26" s="33">
        <v>0</v>
      </c>
      <c r="K26" s="17"/>
      <c r="L26" s="19">
        <v>0</v>
      </c>
    </row>
    <row r="27" spans="1:13" ht="21" customHeight="1" x14ac:dyDescent="0.45">
      <c r="A27" s="51"/>
      <c r="B27" s="13" t="s">
        <v>165</v>
      </c>
      <c r="C27" s="14"/>
      <c r="D27" s="12"/>
      <c r="F27" s="133"/>
      <c r="G27" s="129"/>
      <c r="H27" s="19"/>
      <c r="I27" s="129"/>
      <c r="J27" s="191"/>
      <c r="K27" s="17"/>
    </row>
    <row r="28" spans="1:13" ht="21" customHeight="1" x14ac:dyDescent="0.45">
      <c r="A28" s="51"/>
      <c r="B28" s="13"/>
      <c r="C28" s="13" t="s">
        <v>181</v>
      </c>
      <c r="D28" s="12"/>
      <c r="F28" s="34">
        <v>-23846613</v>
      </c>
      <c r="G28" s="129"/>
      <c r="H28" s="25">
        <v>20389994</v>
      </c>
      <c r="I28" s="129"/>
      <c r="J28" s="34">
        <v>0</v>
      </c>
      <c r="K28" s="17"/>
      <c r="L28" s="25">
        <v>0</v>
      </c>
    </row>
    <row r="29" spans="1:13" ht="8.25" customHeight="1" x14ac:dyDescent="0.45">
      <c r="A29" s="50"/>
      <c r="B29" s="50"/>
      <c r="F29" s="33"/>
      <c r="G29" s="129"/>
      <c r="H29" s="19"/>
      <c r="I29" s="129"/>
      <c r="J29" s="33"/>
      <c r="K29" s="17"/>
    </row>
    <row r="30" spans="1:13" ht="17.25" customHeight="1" x14ac:dyDescent="0.45">
      <c r="A30" s="13" t="s">
        <v>180</v>
      </c>
      <c r="B30" s="13"/>
      <c r="C30" s="14"/>
      <c r="F30" s="33"/>
      <c r="G30" s="129"/>
      <c r="H30" s="19"/>
      <c r="I30" s="129"/>
      <c r="J30" s="33"/>
      <c r="K30" s="17"/>
    </row>
    <row r="31" spans="1:13" ht="17.25" customHeight="1" x14ac:dyDescent="0.45">
      <c r="A31" s="13"/>
      <c r="B31" s="13" t="s">
        <v>133</v>
      </c>
      <c r="C31" s="14"/>
      <c r="F31" s="34">
        <f>SUM(F25:F28)</f>
        <v>95386454</v>
      </c>
      <c r="G31" s="130">
        <f>SUM(G25:G28)</f>
        <v>0</v>
      </c>
      <c r="H31" s="25">
        <f>SUM(H25:H28)</f>
        <v>-81559973</v>
      </c>
      <c r="I31" s="130">
        <f>SUM(I25:I28)</f>
        <v>0</v>
      </c>
      <c r="J31" s="34">
        <f>SUM(J25:J28)</f>
        <v>0</v>
      </c>
      <c r="K31" s="17"/>
      <c r="L31" s="25">
        <f>SUM(L25:L28)</f>
        <v>0</v>
      </c>
    </row>
    <row r="32" spans="1:13" ht="8.1" customHeight="1" x14ac:dyDescent="0.45">
      <c r="A32" s="51"/>
      <c r="B32" s="51"/>
      <c r="F32" s="33"/>
      <c r="G32" s="129"/>
      <c r="H32" s="19"/>
      <c r="I32" s="129"/>
      <c r="J32" s="33"/>
      <c r="K32" s="17"/>
    </row>
    <row r="33" spans="1:12" ht="21" customHeight="1" x14ac:dyDescent="0.45">
      <c r="A33" s="50" t="s">
        <v>212</v>
      </c>
      <c r="B33" s="51"/>
      <c r="F33" s="34">
        <f>F21+F31</f>
        <v>196210010</v>
      </c>
      <c r="G33" s="129"/>
      <c r="H33" s="25">
        <f>H21+H31</f>
        <v>-57721167</v>
      </c>
      <c r="I33" s="129"/>
      <c r="J33" s="34">
        <f>J21+J31</f>
        <v>100823556</v>
      </c>
      <c r="K33" s="17"/>
      <c r="L33" s="25">
        <f>L21+L31</f>
        <v>23838806</v>
      </c>
    </row>
    <row r="34" spans="1:12" ht="8.1" customHeight="1" x14ac:dyDescent="0.45">
      <c r="A34" s="50"/>
      <c r="B34" s="51"/>
      <c r="F34" s="33"/>
      <c r="G34" s="129"/>
      <c r="H34" s="19"/>
      <c r="I34" s="129"/>
      <c r="J34" s="33"/>
      <c r="K34" s="17"/>
    </row>
    <row r="35" spans="1:12" ht="21" customHeight="1" thickBot="1" x14ac:dyDescent="0.5">
      <c r="A35" s="50" t="s">
        <v>164</v>
      </c>
      <c r="B35" s="51"/>
      <c r="E35" s="15"/>
      <c r="F35" s="42">
        <f>F11+F33</f>
        <v>1243590222</v>
      </c>
      <c r="G35" s="129"/>
      <c r="H35" s="43">
        <f>H11+H33</f>
        <v>442773558</v>
      </c>
      <c r="I35" s="129"/>
      <c r="J35" s="42">
        <f>J11+J33</f>
        <v>1162646686</v>
      </c>
      <c r="K35" s="17"/>
      <c r="L35" s="43">
        <f>L11+L33</f>
        <v>467052859</v>
      </c>
    </row>
    <row r="36" spans="1:12" ht="21" customHeight="1" thickTop="1" x14ac:dyDescent="0.45">
      <c r="A36" s="50"/>
      <c r="B36" s="51"/>
      <c r="E36" s="15"/>
      <c r="F36" s="130"/>
      <c r="G36" s="129"/>
      <c r="H36" s="130"/>
      <c r="I36" s="129"/>
      <c r="J36" s="130"/>
      <c r="K36" s="17"/>
      <c r="L36" s="130"/>
    </row>
    <row r="37" spans="1:12" ht="21" customHeight="1" x14ac:dyDescent="0.45">
      <c r="A37" s="50"/>
      <c r="B37" s="51"/>
      <c r="E37" s="15"/>
      <c r="F37" s="130"/>
      <c r="G37" s="129"/>
      <c r="H37" s="130"/>
      <c r="I37" s="129"/>
      <c r="J37" s="130"/>
      <c r="K37" s="17"/>
      <c r="L37" s="130"/>
    </row>
    <row r="38" spans="1:12" ht="18" customHeight="1" x14ac:dyDescent="0.45">
      <c r="A38" s="50"/>
      <c r="B38" s="51"/>
      <c r="E38" s="15"/>
      <c r="F38" s="130"/>
      <c r="G38" s="129"/>
      <c r="H38" s="130"/>
      <c r="I38" s="129"/>
      <c r="J38" s="130"/>
      <c r="K38" s="17"/>
      <c r="L38" s="130"/>
    </row>
    <row r="39" spans="1:12" ht="21" customHeight="1" x14ac:dyDescent="0.45">
      <c r="A39" s="50"/>
      <c r="B39" s="51"/>
      <c r="E39" s="15"/>
      <c r="F39" s="130"/>
      <c r="G39" s="129"/>
      <c r="H39" s="130"/>
      <c r="I39" s="129"/>
      <c r="J39" s="130"/>
      <c r="K39" s="17"/>
      <c r="L39" s="130"/>
    </row>
    <row r="40" spans="1:12" ht="21" customHeight="1" x14ac:dyDescent="0.45">
      <c r="A40" s="50"/>
      <c r="B40" s="51"/>
      <c r="E40" s="15"/>
      <c r="F40" s="130"/>
      <c r="G40" s="129"/>
      <c r="H40" s="130"/>
      <c r="I40" s="129"/>
      <c r="J40" s="130"/>
      <c r="K40" s="17"/>
      <c r="L40" s="130"/>
    </row>
    <row r="41" spans="1:12" ht="21" customHeight="1" x14ac:dyDescent="0.45">
      <c r="A41" s="50"/>
      <c r="B41" s="51"/>
      <c r="E41" s="15"/>
      <c r="F41" s="130"/>
      <c r="G41" s="129"/>
      <c r="H41" s="130"/>
      <c r="I41" s="129"/>
      <c r="J41" s="130"/>
      <c r="K41" s="17"/>
      <c r="L41" s="130"/>
    </row>
    <row r="42" spans="1:12" ht="21" customHeight="1" x14ac:dyDescent="0.45">
      <c r="G42" s="131"/>
      <c r="I42" s="131"/>
      <c r="J42" s="18"/>
      <c r="K42" s="17"/>
      <c r="L42" s="18"/>
    </row>
    <row r="43" spans="1:12" ht="21" customHeight="1" x14ac:dyDescent="0.45">
      <c r="G43" s="131"/>
      <c r="J43" s="18"/>
      <c r="K43" s="17"/>
      <c r="L43" s="18"/>
    </row>
    <row r="44" spans="1:12" ht="15.75" customHeight="1" x14ac:dyDescent="0.45"/>
    <row r="45" spans="1:12" ht="21.95" customHeight="1" x14ac:dyDescent="0.45">
      <c r="A45" s="23" t="str">
        <f>'4 PL (3Month)'!A44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3"/>
      <c r="C45" s="23"/>
      <c r="D45" s="22"/>
      <c r="E45" s="23"/>
      <c r="F45" s="24"/>
      <c r="G45" s="23"/>
      <c r="H45" s="24"/>
      <c r="I45" s="23"/>
      <c r="J45" s="25"/>
      <c r="K45" s="26"/>
      <c r="L45" s="25"/>
    </row>
    <row r="47" spans="1:12" ht="21" customHeight="1" x14ac:dyDescent="0.45">
      <c r="J47" s="18"/>
      <c r="L47" s="18"/>
    </row>
    <row r="48" spans="1:12" ht="21" customHeight="1" x14ac:dyDescent="0.45">
      <c r="E48" s="16"/>
      <c r="F48" s="47"/>
      <c r="G48" s="16"/>
      <c r="H48" s="47"/>
      <c r="I48" s="16"/>
      <c r="J48" s="47"/>
      <c r="L48" s="47"/>
    </row>
    <row r="49" spans="1:12" ht="21" customHeight="1" x14ac:dyDescent="0.45">
      <c r="E49" s="16"/>
      <c r="F49" s="48"/>
      <c r="G49" s="16"/>
      <c r="H49" s="48"/>
      <c r="I49" s="16"/>
      <c r="J49" s="48"/>
      <c r="L49" s="48"/>
    </row>
    <row r="50" spans="1:12" ht="21" customHeight="1" x14ac:dyDescent="0.45">
      <c r="E50" s="16"/>
      <c r="F50" s="48"/>
      <c r="G50" s="16"/>
      <c r="H50" s="48"/>
      <c r="I50" s="16"/>
      <c r="J50" s="48"/>
      <c r="L50" s="48"/>
    </row>
    <row r="51" spans="1:12" s="20" customFormat="1" ht="21" customHeight="1" x14ac:dyDescent="0.45">
      <c r="A51" s="17"/>
      <c r="B51" s="17"/>
      <c r="C51" s="17"/>
      <c r="D51" s="16"/>
      <c r="E51" s="16"/>
      <c r="F51" s="48"/>
      <c r="G51" s="16"/>
      <c r="H51" s="48"/>
      <c r="I51" s="16"/>
      <c r="J51" s="48"/>
      <c r="L51" s="48"/>
    </row>
    <row r="52" spans="1:12" s="20" customFormat="1" ht="21" customHeight="1" x14ac:dyDescent="0.45">
      <c r="A52" s="17"/>
      <c r="B52" s="17"/>
      <c r="C52" s="17"/>
      <c r="D52" s="16"/>
      <c r="E52" s="16"/>
      <c r="F52" s="48"/>
      <c r="G52" s="16"/>
      <c r="H52" s="48"/>
      <c r="I52" s="16"/>
      <c r="J52" s="48"/>
      <c r="L52" s="48"/>
    </row>
    <row r="53" spans="1:12" s="20" customFormat="1" ht="21" customHeight="1" x14ac:dyDescent="0.45">
      <c r="A53" s="17"/>
      <c r="B53" s="17"/>
      <c r="C53" s="17"/>
      <c r="D53" s="16"/>
      <c r="E53" s="16"/>
      <c r="F53" s="48"/>
      <c r="G53" s="16"/>
      <c r="H53" s="48"/>
      <c r="I53" s="16"/>
      <c r="J53" s="48"/>
      <c r="L53" s="48"/>
    </row>
    <row r="54" spans="1:12" s="20" customFormat="1" ht="21" customHeight="1" x14ac:dyDescent="0.45">
      <c r="A54" s="17"/>
      <c r="B54" s="17"/>
      <c r="C54" s="17"/>
      <c r="D54" s="16"/>
      <c r="E54" s="16"/>
      <c r="F54" s="48"/>
      <c r="G54" s="16"/>
      <c r="H54" s="48"/>
      <c r="I54" s="16"/>
      <c r="J54" s="48"/>
      <c r="L54" s="48"/>
    </row>
    <row r="65" spans="1:12" s="20" customFormat="1" ht="21" customHeight="1" x14ac:dyDescent="0.45">
      <c r="A65" s="17"/>
      <c r="B65" s="17"/>
      <c r="C65" s="17"/>
      <c r="D65" s="16"/>
      <c r="E65" s="17"/>
      <c r="F65" s="18"/>
      <c r="G65" s="17"/>
      <c r="H65" s="18"/>
      <c r="I65" s="49"/>
      <c r="J65" s="19"/>
      <c r="L65" s="19"/>
    </row>
    <row r="66" spans="1:12" s="20" customFormat="1" ht="21" customHeight="1" x14ac:dyDescent="0.45">
      <c r="A66" s="17"/>
      <c r="B66" s="17"/>
      <c r="C66" s="17"/>
      <c r="D66" s="16"/>
      <c r="E66" s="17"/>
      <c r="F66" s="18"/>
      <c r="G66" s="17"/>
      <c r="H66" s="18"/>
      <c r="I66" s="17"/>
      <c r="J66" s="19"/>
      <c r="L66" s="19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zoomScale="110" zoomScaleNormal="110" zoomScaleSheetLayoutView="100" workbookViewId="0">
      <selection activeCell="D29" sqref="D29"/>
    </sheetView>
  </sheetViews>
  <sheetFormatPr defaultColWidth="9.33203125" defaultRowHeight="21.75" customHeight="1" x14ac:dyDescent="0.45"/>
  <cols>
    <col min="1" max="2" width="1.83203125" style="52" customWidth="1"/>
    <col min="3" max="3" width="41.5" style="52" customWidth="1"/>
    <col min="4" max="4" width="8.6640625" style="52" bestFit="1" customWidth="1"/>
    <col min="5" max="5" width="1" style="17" customWidth="1"/>
    <col min="6" max="6" width="12.33203125" style="17" customWidth="1"/>
    <col min="7" max="7" width="0.83203125" style="17" customWidth="1"/>
    <col min="8" max="8" width="12" style="17" customWidth="1"/>
    <col min="9" max="9" width="0.83203125" style="17" customWidth="1"/>
    <col min="10" max="10" width="16" style="17" customWidth="1"/>
    <col min="11" max="11" width="0.83203125" style="17" customWidth="1"/>
    <col min="12" max="12" width="13.83203125" style="17" bestFit="1" customWidth="1"/>
    <col min="13" max="13" width="0.83203125" style="17" customWidth="1"/>
    <col min="14" max="14" width="15" style="17" customWidth="1"/>
    <col min="15" max="15" width="0.83203125" style="17" customWidth="1"/>
    <col min="16" max="16" width="14.1640625" style="17" customWidth="1"/>
    <col min="17" max="17" width="0.83203125" style="17" customWidth="1"/>
    <col min="18" max="18" width="13.33203125" style="17" customWidth="1"/>
    <col min="19" max="19" width="0.83203125" style="17" customWidth="1"/>
    <col min="20" max="20" width="13.83203125" style="17" customWidth="1"/>
    <col min="21" max="21" width="0.83203125" style="17" customWidth="1"/>
    <col min="22" max="22" width="13.6640625" style="17" customWidth="1"/>
    <col min="23" max="23" width="0.83203125" style="17" customWidth="1"/>
    <col min="24" max="24" width="14.33203125" style="17" bestFit="1" customWidth="1"/>
    <col min="25" max="16384" width="9.33203125" style="52"/>
  </cols>
  <sheetData>
    <row r="1" spans="1:24" s="17" customFormat="1" ht="21.75" customHeight="1" x14ac:dyDescent="0.45">
      <c r="A1" s="15" t="s">
        <v>15</v>
      </c>
      <c r="B1" s="15"/>
      <c r="C1" s="15"/>
      <c r="D1" s="15"/>
      <c r="E1" s="20"/>
      <c r="H1" s="20"/>
      <c r="I1" s="20"/>
      <c r="J1" s="20"/>
      <c r="K1" s="20"/>
      <c r="L1" s="240" t="s">
        <v>12</v>
      </c>
      <c r="M1" s="240"/>
      <c r="N1" s="20"/>
      <c r="O1" s="20"/>
      <c r="P1" s="240" t="s">
        <v>12</v>
      </c>
      <c r="Q1" s="20"/>
      <c r="R1" s="240" t="s">
        <v>12</v>
      </c>
      <c r="S1" s="240"/>
      <c r="T1" s="240"/>
      <c r="U1" s="20"/>
      <c r="V1" s="240" t="s">
        <v>12</v>
      </c>
      <c r="W1" s="20"/>
    </row>
    <row r="2" spans="1:24" s="17" customFormat="1" ht="21.75" customHeight="1" x14ac:dyDescent="0.45">
      <c r="A2" s="15" t="s">
        <v>123</v>
      </c>
      <c r="B2" s="15"/>
      <c r="C2" s="15"/>
      <c r="D2" s="15"/>
      <c r="E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4" s="17" customFormat="1" ht="21.75" customHeight="1" x14ac:dyDescent="0.45">
      <c r="A3" s="21" t="str">
        <f>'6 PL(9Month)'!A3</f>
        <v>สำหรับงวดเก้าเดือนสิ้นสุดวันที่ 31 ธันวาคม พ.ศ. 2564</v>
      </c>
      <c r="B3" s="21"/>
      <c r="C3" s="21"/>
      <c r="D3" s="21"/>
      <c r="E3" s="23"/>
      <c r="F3" s="26"/>
      <c r="G3" s="26"/>
      <c r="H3" s="26"/>
      <c r="I3" s="26"/>
      <c r="J3" s="23"/>
      <c r="K3" s="23"/>
      <c r="L3" s="23"/>
      <c r="M3" s="23"/>
      <c r="N3" s="26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s="17" customFormat="1" ht="21" customHeight="1" x14ac:dyDescent="0.45">
      <c r="A4" s="15"/>
      <c r="B4" s="15"/>
      <c r="C4" s="15"/>
      <c r="D4" s="15"/>
      <c r="F4" s="20"/>
      <c r="G4" s="20"/>
      <c r="H4" s="20"/>
      <c r="I4" s="20"/>
      <c r="N4" s="20"/>
    </row>
    <row r="5" spans="1:24" s="56" customFormat="1" ht="21" customHeight="1" x14ac:dyDescent="0.45">
      <c r="A5" s="54"/>
      <c r="B5" s="54"/>
      <c r="C5" s="54"/>
      <c r="D5" s="54"/>
      <c r="F5" s="249" t="s">
        <v>124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</row>
    <row r="6" spans="1:24" s="56" customFormat="1" ht="21" customHeight="1" x14ac:dyDescent="0.4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249" t="s">
        <v>104</v>
      </c>
      <c r="O6" s="249"/>
      <c r="P6" s="249"/>
      <c r="Q6" s="249"/>
      <c r="R6" s="249"/>
      <c r="S6" s="249"/>
      <c r="T6" s="249"/>
      <c r="U6" s="249"/>
      <c r="V6" s="249"/>
      <c r="W6" s="54"/>
      <c r="X6" s="54"/>
    </row>
    <row r="7" spans="1:24" s="56" customFormat="1" ht="21" customHeight="1" x14ac:dyDescent="0.4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250" t="s">
        <v>125</v>
      </c>
      <c r="O7" s="250"/>
      <c r="P7" s="250"/>
      <c r="Q7" s="250"/>
      <c r="R7" s="250"/>
      <c r="S7" s="250"/>
      <c r="T7" s="250"/>
      <c r="U7" s="54"/>
      <c r="V7" s="54"/>
      <c r="W7" s="54"/>
      <c r="X7" s="54"/>
    </row>
    <row r="8" spans="1:24" s="56" customFormat="1" ht="21" customHeight="1" x14ac:dyDescent="0.4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242"/>
      <c r="O8" s="62"/>
      <c r="P8" s="242" t="s">
        <v>135</v>
      </c>
      <c r="Q8" s="62"/>
      <c r="R8" s="242" t="s">
        <v>114</v>
      </c>
      <c r="S8" s="242"/>
      <c r="T8" s="242"/>
      <c r="U8" s="54"/>
      <c r="V8" s="54"/>
      <c r="W8" s="54"/>
      <c r="X8" s="54"/>
    </row>
    <row r="9" spans="1:24" s="56" customFormat="1" ht="21" customHeight="1" x14ac:dyDescent="0.45">
      <c r="C9" s="55"/>
      <c r="D9" s="55"/>
      <c r="E9" s="59"/>
      <c r="H9" s="59"/>
      <c r="I9" s="59"/>
      <c r="J9" s="59"/>
      <c r="K9" s="59"/>
      <c r="M9" s="242"/>
      <c r="N9" s="242"/>
      <c r="O9" s="59"/>
      <c r="P9" s="242" t="s">
        <v>136</v>
      </c>
      <c r="Q9" s="59"/>
      <c r="R9" s="242" t="s">
        <v>115</v>
      </c>
      <c r="S9" s="242"/>
      <c r="T9" s="242" t="s">
        <v>140</v>
      </c>
      <c r="U9" s="59"/>
      <c r="V9" s="242" t="s">
        <v>26</v>
      </c>
      <c r="W9" s="59"/>
    </row>
    <row r="10" spans="1:24" s="56" customFormat="1" ht="21" customHeight="1" x14ac:dyDescent="0.45">
      <c r="E10" s="59"/>
      <c r="H10" s="59"/>
      <c r="I10" s="59"/>
      <c r="J10" s="249" t="s">
        <v>17</v>
      </c>
      <c r="K10" s="249"/>
      <c r="L10" s="249"/>
      <c r="M10" s="242"/>
      <c r="N10" s="242" t="s">
        <v>135</v>
      </c>
      <c r="O10" s="59"/>
      <c r="P10" s="242" t="s">
        <v>137</v>
      </c>
      <c r="Q10" s="59"/>
      <c r="R10" s="242" t="s">
        <v>183</v>
      </c>
      <c r="S10" s="242"/>
      <c r="T10" s="242" t="s">
        <v>141</v>
      </c>
      <c r="U10" s="59"/>
      <c r="V10" s="242" t="s">
        <v>70</v>
      </c>
      <c r="W10" s="59"/>
    </row>
    <row r="11" spans="1:24" s="56" customFormat="1" ht="21" customHeight="1" x14ac:dyDescent="0.45">
      <c r="A11" s="54"/>
      <c r="B11" s="54"/>
      <c r="C11" s="54"/>
      <c r="D11" s="54"/>
      <c r="E11" s="242"/>
      <c r="F11" s="242" t="s">
        <v>20</v>
      </c>
      <c r="G11" s="242"/>
      <c r="H11" s="242" t="s">
        <v>22</v>
      </c>
      <c r="I11" s="242"/>
      <c r="J11" s="242" t="s">
        <v>184</v>
      </c>
      <c r="K11" s="242"/>
      <c r="L11" s="242"/>
      <c r="M11" s="242"/>
      <c r="N11" s="242" t="s">
        <v>136</v>
      </c>
      <c r="O11" s="242"/>
      <c r="P11" s="242" t="s">
        <v>138</v>
      </c>
      <c r="Q11" s="242"/>
      <c r="R11" s="242" t="s">
        <v>78</v>
      </c>
      <c r="S11" s="242"/>
      <c r="T11" s="242" t="s">
        <v>142</v>
      </c>
      <c r="U11" s="242"/>
      <c r="V11" s="242" t="s">
        <v>71</v>
      </c>
      <c r="W11" s="242"/>
      <c r="X11" s="242" t="s">
        <v>72</v>
      </c>
    </row>
    <row r="12" spans="1:24" s="56" customFormat="1" ht="21" customHeight="1" x14ac:dyDescent="0.45">
      <c r="A12" s="54"/>
      <c r="B12" s="54"/>
      <c r="C12" s="54"/>
      <c r="D12" s="54"/>
      <c r="E12" s="242"/>
      <c r="F12" s="242" t="s">
        <v>21</v>
      </c>
      <c r="G12" s="242"/>
      <c r="H12" s="242" t="s">
        <v>23</v>
      </c>
      <c r="I12" s="242"/>
      <c r="J12" s="242" t="s">
        <v>182</v>
      </c>
      <c r="K12" s="242"/>
      <c r="L12" s="242" t="s">
        <v>41</v>
      </c>
      <c r="M12" s="242"/>
      <c r="N12" s="242" t="s">
        <v>92</v>
      </c>
      <c r="O12" s="242"/>
      <c r="P12" s="242" t="s">
        <v>127</v>
      </c>
      <c r="Q12" s="242"/>
      <c r="R12" s="242" t="s">
        <v>116</v>
      </c>
      <c r="S12" s="242"/>
      <c r="T12" s="242" t="s">
        <v>88</v>
      </c>
      <c r="U12" s="242"/>
      <c r="V12" s="242" t="s">
        <v>105</v>
      </c>
      <c r="W12" s="242"/>
      <c r="X12" s="242" t="s">
        <v>105</v>
      </c>
    </row>
    <row r="13" spans="1:24" s="56" customFormat="1" ht="21" customHeight="1" x14ac:dyDescent="0.45">
      <c r="A13" s="54"/>
      <c r="B13" s="54"/>
      <c r="C13" s="54"/>
      <c r="D13" s="241" t="s">
        <v>0</v>
      </c>
      <c r="E13" s="242"/>
      <c r="F13" s="243" t="s">
        <v>67</v>
      </c>
      <c r="G13" s="242"/>
      <c r="H13" s="243" t="s">
        <v>67</v>
      </c>
      <c r="I13" s="242"/>
      <c r="J13" s="243" t="s">
        <v>67</v>
      </c>
      <c r="K13" s="242"/>
      <c r="L13" s="243" t="s">
        <v>67</v>
      </c>
      <c r="M13" s="242"/>
      <c r="N13" s="243" t="s">
        <v>67</v>
      </c>
      <c r="O13" s="242"/>
      <c r="P13" s="243" t="s">
        <v>67</v>
      </c>
      <c r="Q13" s="242"/>
      <c r="R13" s="243" t="s">
        <v>67</v>
      </c>
      <c r="S13" s="135"/>
      <c r="T13" s="243" t="s">
        <v>67</v>
      </c>
      <c r="U13" s="242"/>
      <c r="V13" s="243" t="s">
        <v>67</v>
      </c>
      <c r="W13" s="242"/>
      <c r="X13" s="243" t="s">
        <v>67</v>
      </c>
    </row>
    <row r="14" spans="1:24" s="56" customFormat="1" ht="21" customHeight="1" x14ac:dyDescent="0.45">
      <c r="A14" s="54"/>
      <c r="B14" s="54"/>
      <c r="C14" s="54"/>
      <c r="D14" s="199"/>
      <c r="E14" s="242"/>
      <c r="F14" s="135"/>
      <c r="G14" s="242"/>
      <c r="H14" s="135"/>
      <c r="I14" s="242"/>
      <c r="J14" s="135"/>
      <c r="K14" s="242"/>
      <c r="L14" s="135"/>
      <c r="M14" s="242"/>
      <c r="N14" s="135"/>
      <c r="O14" s="242"/>
      <c r="P14" s="135"/>
      <c r="Q14" s="242"/>
      <c r="R14" s="135"/>
      <c r="S14" s="135"/>
      <c r="T14" s="135"/>
      <c r="U14" s="242"/>
      <c r="V14" s="135"/>
      <c r="W14" s="242"/>
      <c r="X14" s="135"/>
    </row>
    <row r="15" spans="1:24" s="56" customFormat="1" ht="21" customHeight="1" x14ac:dyDescent="0.45">
      <c r="A15" s="136" t="s">
        <v>144</v>
      </c>
      <c r="C15" s="136"/>
      <c r="E15" s="59"/>
      <c r="H15" s="59"/>
      <c r="I15" s="59"/>
      <c r="J15" s="59"/>
      <c r="K15" s="59"/>
      <c r="M15" s="242"/>
      <c r="O15" s="59"/>
      <c r="Q15" s="59"/>
      <c r="U15" s="59"/>
      <c r="V15" s="242"/>
      <c r="W15" s="59"/>
    </row>
    <row r="16" spans="1:24" s="139" customFormat="1" ht="21" customHeight="1" x14ac:dyDescent="0.45">
      <c r="B16" s="150" t="s">
        <v>145</v>
      </c>
      <c r="C16" s="166"/>
      <c r="D16" s="136"/>
      <c r="E16" s="137"/>
      <c r="F16" s="137">
        <v>383125000</v>
      </c>
      <c r="G16" s="137"/>
      <c r="H16" s="137">
        <v>504250000</v>
      </c>
      <c r="I16" s="137"/>
      <c r="J16" s="137">
        <v>38312500</v>
      </c>
      <c r="K16" s="137"/>
      <c r="L16" s="137">
        <v>16595671038</v>
      </c>
      <c r="M16" s="137"/>
      <c r="N16" s="137">
        <v>448000</v>
      </c>
      <c r="O16" s="137"/>
      <c r="P16" s="170">
        <v>0</v>
      </c>
      <c r="Q16" s="137"/>
      <c r="R16" s="142">
        <v>-176791192</v>
      </c>
      <c r="S16" s="142"/>
      <c r="T16" s="142">
        <v>-23200047</v>
      </c>
      <c r="U16" s="137"/>
      <c r="V16" s="137">
        <v>-199543239</v>
      </c>
      <c r="W16" s="137"/>
      <c r="X16" s="172">
        <v>17321815299</v>
      </c>
    </row>
    <row r="17" spans="1:28" s="166" customFormat="1" ht="21" customHeight="1" x14ac:dyDescent="0.45">
      <c r="A17" s="151" t="s">
        <v>158</v>
      </c>
      <c r="D17" s="167"/>
      <c r="E17" s="168"/>
      <c r="F17" s="170"/>
      <c r="G17" s="192"/>
      <c r="H17" s="170"/>
      <c r="I17" s="192"/>
      <c r="J17" s="170"/>
      <c r="K17" s="192"/>
      <c r="L17" s="170"/>
      <c r="M17" s="169"/>
      <c r="N17" s="170"/>
      <c r="O17" s="169"/>
      <c r="P17" s="170"/>
      <c r="Q17" s="169"/>
      <c r="R17" s="170"/>
      <c r="S17" s="170"/>
      <c r="T17" s="170"/>
      <c r="U17" s="171"/>
      <c r="V17" s="156"/>
      <c r="W17" s="171"/>
      <c r="X17" s="170"/>
    </row>
    <row r="18" spans="1:28" s="166" customFormat="1" ht="21" customHeight="1" x14ac:dyDescent="0.45">
      <c r="A18" s="151"/>
      <c r="B18" s="166" t="s">
        <v>159</v>
      </c>
      <c r="D18" s="167"/>
      <c r="E18" s="168"/>
      <c r="F18" s="196">
        <v>0</v>
      </c>
      <c r="G18" s="193"/>
      <c r="H18" s="196">
        <v>0</v>
      </c>
      <c r="I18" s="193"/>
      <c r="J18" s="196">
        <v>0</v>
      </c>
      <c r="K18" s="193"/>
      <c r="L18" s="196">
        <v>0</v>
      </c>
      <c r="N18" s="196">
        <v>-448000</v>
      </c>
      <c r="P18" s="196">
        <v>952053219</v>
      </c>
      <c r="R18" s="196">
        <v>0</v>
      </c>
      <c r="S18" s="170"/>
      <c r="T18" s="196">
        <v>0</v>
      </c>
      <c r="U18" s="168"/>
      <c r="V18" s="143">
        <v>951605219</v>
      </c>
      <c r="W18" s="168"/>
      <c r="X18" s="196">
        <v>951605219</v>
      </c>
    </row>
    <row r="19" spans="1:28" s="166" customFormat="1" ht="6" customHeight="1" x14ac:dyDescent="0.45">
      <c r="C19" s="174"/>
      <c r="F19" s="172"/>
      <c r="H19" s="172"/>
      <c r="J19" s="172"/>
      <c r="L19" s="172"/>
      <c r="N19" s="172"/>
      <c r="P19" s="172"/>
      <c r="R19" s="172"/>
      <c r="S19" s="172"/>
      <c r="T19" s="172"/>
      <c r="V19" s="172"/>
      <c r="X19" s="172"/>
    </row>
    <row r="20" spans="1:28" s="166" customFormat="1" ht="21" customHeight="1" x14ac:dyDescent="0.45">
      <c r="A20" s="159" t="s">
        <v>134</v>
      </c>
      <c r="B20" s="173"/>
      <c r="C20" s="174"/>
      <c r="D20" s="174"/>
      <c r="E20" s="172"/>
      <c r="F20" s="172">
        <v>383125000</v>
      </c>
      <c r="G20" s="172"/>
      <c r="H20" s="172">
        <v>504250000</v>
      </c>
      <c r="I20" s="172"/>
      <c r="J20" s="172">
        <v>38312500</v>
      </c>
      <c r="K20" s="172"/>
      <c r="L20" s="172">
        <v>16595671038</v>
      </c>
      <c r="M20" s="172"/>
      <c r="N20" s="172">
        <v>0</v>
      </c>
      <c r="O20" s="172"/>
      <c r="P20" s="172">
        <v>952053219</v>
      </c>
      <c r="Q20" s="172"/>
      <c r="R20" s="172">
        <v>-176791192</v>
      </c>
      <c r="S20" s="172"/>
      <c r="T20" s="172">
        <v>-23200047</v>
      </c>
      <c r="U20" s="172"/>
      <c r="V20" s="142">
        <v>752061980</v>
      </c>
      <c r="W20" s="172"/>
      <c r="X20" s="172">
        <v>18273420518</v>
      </c>
      <c r="Y20" s="172"/>
      <c r="Z20" s="175"/>
      <c r="AB20" s="175"/>
    </row>
    <row r="21" spans="1:28" s="166" customFormat="1" ht="21" customHeight="1" x14ac:dyDescent="0.45">
      <c r="A21" s="166" t="s">
        <v>146</v>
      </c>
      <c r="B21" s="173"/>
      <c r="C21" s="174"/>
      <c r="D21" s="174"/>
      <c r="E21" s="172"/>
      <c r="F21" s="172">
        <v>0</v>
      </c>
      <c r="G21" s="172"/>
      <c r="H21" s="172">
        <v>0</v>
      </c>
      <c r="I21" s="172"/>
      <c r="J21" s="172">
        <v>0</v>
      </c>
      <c r="K21" s="172"/>
      <c r="L21" s="172">
        <v>500494725</v>
      </c>
      <c r="M21" s="172"/>
      <c r="N21" s="172">
        <v>0</v>
      </c>
      <c r="O21" s="172"/>
      <c r="P21" s="172">
        <v>23838806</v>
      </c>
      <c r="Q21" s="172"/>
      <c r="R21" s="172">
        <v>-81559973</v>
      </c>
      <c r="S21" s="172"/>
      <c r="T21" s="172">
        <v>0</v>
      </c>
      <c r="U21" s="172"/>
      <c r="V21" s="172">
        <f>SUM(T21,R21,P21,N21)</f>
        <v>-57721167</v>
      </c>
      <c r="W21" s="172"/>
      <c r="X21" s="172">
        <f>SUM(V21,L21,J21,H21,F21)</f>
        <v>442773558</v>
      </c>
      <c r="Y21" s="172"/>
      <c r="Z21" s="175"/>
      <c r="AB21" s="175"/>
    </row>
    <row r="22" spans="1:28" s="139" customFormat="1" ht="21" customHeight="1" x14ac:dyDescent="0.45">
      <c r="A22" s="139" t="s">
        <v>187</v>
      </c>
      <c r="D22" s="167"/>
      <c r="E22" s="140"/>
      <c r="F22" s="74">
        <v>0</v>
      </c>
      <c r="G22" s="162"/>
      <c r="H22" s="74">
        <v>0</v>
      </c>
      <c r="I22" s="140"/>
      <c r="J22" s="74">
        <v>0</v>
      </c>
      <c r="K22" s="140"/>
      <c r="L22" s="196">
        <v>-632155425</v>
      </c>
      <c r="M22" s="140"/>
      <c r="N22" s="196">
        <v>0</v>
      </c>
      <c r="O22" s="163"/>
      <c r="P22" s="196">
        <v>0</v>
      </c>
      <c r="Q22" s="163"/>
      <c r="R22" s="196">
        <v>0</v>
      </c>
      <c r="S22" s="156"/>
      <c r="T22" s="196">
        <v>0</v>
      </c>
      <c r="U22" s="140"/>
      <c r="V22" s="196">
        <f>SUM(T22,R22,P22,N22)</f>
        <v>0</v>
      </c>
      <c r="W22" s="172"/>
      <c r="X22" s="196">
        <f>SUM(V22,L22,J22,H22,F22)</f>
        <v>-632155425</v>
      </c>
    </row>
    <row r="23" spans="1:28" s="139" customFormat="1" ht="6" customHeight="1" x14ac:dyDescent="0.45">
      <c r="C23" s="136"/>
      <c r="E23" s="137"/>
      <c r="F23" s="164"/>
      <c r="G23" s="142"/>
      <c r="H23" s="164"/>
      <c r="I23" s="137"/>
      <c r="J23" s="164"/>
      <c r="K23" s="137"/>
      <c r="L23" s="142"/>
      <c r="M23" s="137"/>
      <c r="N23" s="164"/>
      <c r="O23" s="137"/>
      <c r="P23" s="164"/>
      <c r="Q23" s="137"/>
      <c r="R23" s="164"/>
      <c r="S23" s="164"/>
      <c r="T23" s="164"/>
      <c r="U23" s="137"/>
      <c r="V23" s="164"/>
      <c r="W23" s="137"/>
      <c r="X23" s="137"/>
    </row>
    <row r="24" spans="1:28" s="139" customFormat="1" ht="21" customHeight="1" thickBot="1" x14ac:dyDescent="0.5">
      <c r="A24" s="220" t="s">
        <v>208</v>
      </c>
      <c r="B24" s="136"/>
      <c r="C24" s="136"/>
      <c r="D24" s="136"/>
      <c r="E24" s="137"/>
      <c r="F24" s="145">
        <f>SUM(F20:F23)</f>
        <v>383125000</v>
      </c>
      <c r="G24" s="137"/>
      <c r="H24" s="145">
        <f>SUM(H20:H23)</f>
        <v>504250000</v>
      </c>
      <c r="I24" s="137"/>
      <c r="J24" s="145">
        <f>SUM(J20:J23)</f>
        <v>38312500</v>
      </c>
      <c r="K24" s="137"/>
      <c r="L24" s="145">
        <f>SUM(L20:L23)</f>
        <v>16464010338</v>
      </c>
      <c r="M24" s="137"/>
      <c r="N24" s="197">
        <f>SUM(N20:N23)</f>
        <v>0</v>
      </c>
      <c r="O24" s="137"/>
      <c r="P24" s="146">
        <f>SUM(P20:P23)</f>
        <v>975892025</v>
      </c>
      <c r="Q24" s="137"/>
      <c r="R24" s="145">
        <f>SUM(R20:R23)</f>
        <v>-258351165</v>
      </c>
      <c r="S24" s="156"/>
      <c r="T24" s="145">
        <f>SUM(T20:T23)</f>
        <v>-23200047</v>
      </c>
      <c r="U24" s="137"/>
      <c r="V24" s="145">
        <f>SUM(V20:V23)</f>
        <v>694340813</v>
      </c>
      <c r="W24" s="137"/>
      <c r="X24" s="145">
        <f>SUM(X20:X23)</f>
        <v>18084038651</v>
      </c>
    </row>
    <row r="25" spans="1:28" s="166" customFormat="1" ht="21" customHeight="1" thickTop="1" x14ac:dyDescent="0.45">
      <c r="B25" s="173"/>
      <c r="C25" s="174"/>
      <c r="D25" s="174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5"/>
      <c r="AB25" s="175"/>
    </row>
    <row r="26" spans="1:28" s="166" customFormat="1" ht="21" customHeight="1" x14ac:dyDescent="0.45">
      <c r="A26" s="159" t="s">
        <v>171</v>
      </c>
      <c r="B26" s="173"/>
      <c r="C26" s="174"/>
      <c r="D26" s="174"/>
      <c r="E26" s="172"/>
      <c r="F26" s="165">
        <v>383125000</v>
      </c>
      <c r="G26" s="172"/>
      <c r="H26" s="165">
        <v>504250000</v>
      </c>
      <c r="I26" s="172">
        <v>0</v>
      </c>
      <c r="J26" s="165">
        <v>38312500</v>
      </c>
      <c r="K26" s="172"/>
      <c r="L26" s="165">
        <v>17024855642</v>
      </c>
      <c r="M26" s="172"/>
      <c r="N26" s="165">
        <v>0</v>
      </c>
      <c r="O26" s="172"/>
      <c r="P26" s="165">
        <v>969173204</v>
      </c>
      <c r="Q26" s="172"/>
      <c r="R26" s="165">
        <v>-199025281</v>
      </c>
      <c r="S26" s="172"/>
      <c r="T26" s="165">
        <v>-2910462</v>
      </c>
      <c r="U26" s="172"/>
      <c r="V26" s="165">
        <v>767237461</v>
      </c>
      <c r="W26" s="172"/>
      <c r="X26" s="165">
        <v>18717780603</v>
      </c>
      <c r="Y26" s="172"/>
      <c r="Z26" s="175"/>
      <c r="AB26" s="175"/>
    </row>
    <row r="27" spans="1:28" s="232" customFormat="1" ht="21" customHeight="1" x14ac:dyDescent="0.45">
      <c r="A27" s="139" t="s">
        <v>164</v>
      </c>
      <c r="B27" s="173"/>
      <c r="C27" s="174"/>
      <c r="D27" s="174"/>
      <c r="E27" s="228"/>
      <c r="F27" s="229">
        <v>0</v>
      </c>
      <c r="G27" s="228"/>
      <c r="H27" s="229">
        <v>0</v>
      </c>
      <c r="I27" s="228"/>
      <c r="J27" s="229">
        <v>0</v>
      </c>
      <c r="K27" s="228"/>
      <c r="L27" s="229">
        <f>'6 PL(9Month)'!F35</f>
        <v>1047380212</v>
      </c>
      <c r="M27" s="228"/>
      <c r="N27" s="229">
        <v>0</v>
      </c>
      <c r="O27" s="228"/>
      <c r="P27" s="229">
        <f>'7 PL(9Month)'!F21</f>
        <v>100823556</v>
      </c>
      <c r="Q27" s="228"/>
      <c r="R27" s="229">
        <v>95386454</v>
      </c>
      <c r="S27" s="228"/>
      <c r="T27" s="229">
        <v>0</v>
      </c>
      <c r="U27" s="228"/>
      <c r="V27" s="230">
        <f>SUM(P27:T27)</f>
        <v>196210010</v>
      </c>
      <c r="W27" s="231"/>
      <c r="X27" s="230">
        <f>L27+V27</f>
        <v>1243590222</v>
      </c>
      <c r="Y27" s="228"/>
      <c r="Z27" s="175"/>
      <c r="AB27" s="175"/>
    </row>
    <row r="28" spans="1:28" s="139" customFormat="1" ht="21" customHeight="1" x14ac:dyDescent="0.45">
      <c r="A28" s="139" t="s">
        <v>187</v>
      </c>
      <c r="D28" s="233">
        <v>16</v>
      </c>
      <c r="E28" s="140"/>
      <c r="F28" s="73">
        <v>0</v>
      </c>
      <c r="G28" s="162"/>
      <c r="H28" s="73">
        <v>0</v>
      </c>
      <c r="I28" s="140"/>
      <c r="J28" s="73">
        <v>0</v>
      </c>
      <c r="K28" s="140"/>
      <c r="L28" s="73">
        <v>-421436950</v>
      </c>
      <c r="M28" s="140"/>
      <c r="N28" s="234">
        <v>0</v>
      </c>
      <c r="O28" s="163"/>
      <c r="P28" s="234">
        <v>0</v>
      </c>
      <c r="Q28" s="163"/>
      <c r="R28" s="234">
        <v>0</v>
      </c>
      <c r="S28" s="156"/>
      <c r="T28" s="234">
        <v>0</v>
      </c>
      <c r="U28" s="140"/>
      <c r="V28" s="234">
        <f>SUM(P28:U28)</f>
        <v>0</v>
      </c>
      <c r="W28" s="163"/>
      <c r="X28" s="234">
        <f>L28+V28</f>
        <v>-421436950</v>
      </c>
    </row>
    <row r="29" spans="1:28" s="139" customFormat="1" ht="6" customHeight="1" x14ac:dyDescent="0.45">
      <c r="C29" s="136"/>
      <c r="E29" s="137"/>
      <c r="F29" s="176"/>
      <c r="G29" s="142"/>
      <c r="H29" s="176"/>
      <c r="I29" s="137"/>
      <c r="J29" s="176"/>
      <c r="K29" s="137"/>
      <c r="L29" s="157"/>
      <c r="M29" s="137"/>
      <c r="N29" s="176"/>
      <c r="O29" s="137"/>
      <c r="P29" s="176"/>
      <c r="Q29" s="137"/>
      <c r="R29" s="176"/>
      <c r="S29" s="164"/>
      <c r="T29" s="176"/>
      <c r="U29" s="137"/>
      <c r="V29" s="176"/>
      <c r="W29" s="137"/>
      <c r="X29" s="147"/>
    </row>
    <row r="30" spans="1:28" s="139" customFormat="1" ht="21" customHeight="1" thickBot="1" x14ac:dyDescent="0.5">
      <c r="A30" s="220" t="s">
        <v>209</v>
      </c>
      <c r="B30" s="136"/>
      <c r="C30" s="76"/>
      <c r="D30" s="136"/>
      <c r="E30" s="137"/>
      <c r="F30" s="160">
        <f>SUM(F26:F29)</f>
        <v>383125000</v>
      </c>
      <c r="G30" s="137"/>
      <c r="H30" s="160">
        <f>SUM(H26:H29)</f>
        <v>504250000</v>
      </c>
      <c r="I30" s="137"/>
      <c r="J30" s="160">
        <f>SUM(J26:J29)</f>
        <v>38312500</v>
      </c>
      <c r="K30" s="137"/>
      <c r="L30" s="160">
        <f>SUM(L26:L29)</f>
        <v>17650798904</v>
      </c>
      <c r="M30" s="137"/>
      <c r="N30" s="161">
        <f>SUM(N26:N29)</f>
        <v>0</v>
      </c>
      <c r="O30" s="137"/>
      <c r="P30" s="177">
        <f>SUM(P26:P29)</f>
        <v>1069996760</v>
      </c>
      <c r="Q30" s="137"/>
      <c r="R30" s="160">
        <f>SUM(R26:R29)</f>
        <v>-103638827</v>
      </c>
      <c r="S30" s="156"/>
      <c r="T30" s="160">
        <f>SUM(T26:T29)</f>
        <v>-2910462</v>
      </c>
      <c r="U30" s="137"/>
      <c r="V30" s="160">
        <f>SUM(V26:V29)</f>
        <v>963447471</v>
      </c>
      <c r="W30" s="137"/>
      <c r="X30" s="160">
        <f>SUM(X26:X29)</f>
        <v>19539933875</v>
      </c>
    </row>
    <row r="31" spans="1:28" s="56" customFormat="1" ht="16.5" customHeight="1" thickTop="1" x14ac:dyDescent="0.45">
      <c r="C31" s="194"/>
      <c r="E31" s="59"/>
      <c r="H31" s="59"/>
      <c r="I31" s="59"/>
      <c r="J31" s="59"/>
      <c r="K31" s="59"/>
      <c r="M31" s="242"/>
      <c r="O31" s="59"/>
      <c r="Q31" s="59"/>
      <c r="U31" s="59"/>
      <c r="V31" s="242"/>
      <c r="W31" s="59"/>
    </row>
    <row r="32" spans="1:28" s="56" customFormat="1" ht="15.75" customHeight="1" x14ac:dyDescent="0.45">
      <c r="C32" s="194"/>
      <c r="E32" s="59"/>
      <c r="H32" s="59"/>
      <c r="I32" s="59"/>
      <c r="J32" s="59"/>
      <c r="K32" s="59"/>
      <c r="M32" s="242"/>
      <c r="O32" s="59"/>
      <c r="Q32" s="59"/>
      <c r="U32" s="59"/>
      <c r="V32" s="242"/>
      <c r="W32" s="59"/>
    </row>
    <row r="33" spans="1:24" ht="21.75" customHeight="1" x14ac:dyDescent="0.45">
      <c r="A33" s="53" t="str">
        <f>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3" s="53"/>
      <c r="C33" s="53"/>
      <c r="D33" s="5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</sheetData>
  <mergeCells count="4">
    <mergeCell ref="F5:X5"/>
    <mergeCell ref="N6:V6"/>
    <mergeCell ref="J10:L10"/>
    <mergeCell ref="N7:T7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zoomScale="96" zoomScaleNormal="96" zoomScaleSheetLayoutView="100" workbookViewId="0">
      <selection activeCell="D28" sqref="D28"/>
    </sheetView>
  </sheetViews>
  <sheetFormatPr defaultColWidth="9.33203125" defaultRowHeight="21.75" customHeight="1" x14ac:dyDescent="0.45"/>
  <cols>
    <col min="1" max="2" width="1.83203125" style="52" customWidth="1"/>
    <col min="3" max="3" width="43.5" style="52" customWidth="1"/>
    <col min="4" max="4" width="8.5" style="203" bestFit="1" customWidth="1"/>
    <col min="5" max="5" width="0.83203125" style="17" customWidth="1"/>
    <col min="6" max="6" width="11.33203125" style="17" customWidth="1"/>
    <col min="7" max="7" width="0.83203125" style="17" customWidth="1"/>
    <col min="8" max="8" width="11.1640625" style="17" customWidth="1"/>
    <col min="9" max="9" width="0.83203125" style="17" customWidth="1"/>
    <col min="10" max="10" width="16" style="17" customWidth="1"/>
    <col min="11" max="11" width="0.83203125" style="17" customWidth="1"/>
    <col min="12" max="12" width="13.5" style="17" customWidth="1"/>
    <col min="13" max="13" width="0.83203125" style="17" customWidth="1"/>
    <col min="14" max="14" width="15.33203125" style="17" customWidth="1"/>
    <col min="15" max="15" width="0.83203125" style="17" customWidth="1"/>
    <col min="16" max="16" width="14.83203125" style="17" customWidth="1"/>
    <col min="17" max="17" width="0.83203125" style="17" customWidth="1"/>
    <col min="18" max="18" width="14.83203125" style="17" customWidth="1"/>
    <col min="19" max="19" width="0.83203125" style="17" customWidth="1"/>
    <col min="20" max="20" width="13.83203125" style="17" customWidth="1"/>
    <col min="21" max="21" width="1" style="17" customWidth="1"/>
    <col min="22" max="22" width="14.83203125" style="17" customWidth="1"/>
    <col min="23" max="23" width="9.33203125" style="52"/>
    <col min="24" max="24" width="15" style="52" customWidth="1"/>
    <col min="25" max="16384" width="9.33203125" style="52"/>
  </cols>
  <sheetData>
    <row r="1" spans="1:26" s="17" customFormat="1" ht="21.75" customHeight="1" x14ac:dyDescent="0.45">
      <c r="A1" s="15" t="s">
        <v>15</v>
      </c>
      <c r="B1" s="15"/>
      <c r="C1" s="15"/>
      <c r="D1" s="31"/>
      <c r="H1" s="20"/>
      <c r="I1" s="20"/>
      <c r="J1" s="20"/>
      <c r="K1" s="20"/>
      <c r="L1" s="27" t="s">
        <v>12</v>
      </c>
      <c r="M1" s="209"/>
      <c r="N1" s="20"/>
      <c r="O1" s="20"/>
      <c r="P1" s="20"/>
      <c r="Q1" s="20"/>
      <c r="R1" s="20"/>
      <c r="S1" s="20"/>
      <c r="T1" s="27" t="s">
        <v>12</v>
      </c>
      <c r="U1" s="20"/>
    </row>
    <row r="2" spans="1:26" s="17" customFormat="1" ht="21.75" customHeight="1" x14ac:dyDescent="0.45">
      <c r="A2" s="15" t="s">
        <v>123</v>
      </c>
      <c r="B2" s="15"/>
      <c r="C2" s="15"/>
      <c r="D2" s="31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6" s="17" customFormat="1" ht="21.75" customHeight="1" x14ac:dyDescent="0.45">
      <c r="A3" s="21" t="str">
        <f>'8 TH'!A3</f>
        <v>สำหรับงวดเก้าเดือนสิ้นสุดวันที่ 31 ธันวาคม พ.ศ. 2564</v>
      </c>
      <c r="B3" s="21"/>
      <c r="C3" s="21"/>
      <c r="D3" s="200"/>
      <c r="E3" s="26"/>
      <c r="F3" s="26"/>
      <c r="G3" s="26"/>
      <c r="H3" s="26"/>
      <c r="I3" s="26"/>
      <c r="J3" s="23"/>
      <c r="K3" s="23"/>
      <c r="L3" s="23"/>
      <c r="M3" s="23"/>
      <c r="N3" s="26"/>
      <c r="O3" s="23"/>
      <c r="P3" s="26"/>
      <c r="Q3" s="26"/>
      <c r="R3" s="26"/>
      <c r="S3" s="23"/>
      <c r="T3" s="23"/>
      <c r="U3" s="23"/>
      <c r="V3" s="23"/>
    </row>
    <row r="4" spans="1:26" s="17" customFormat="1" ht="12" customHeight="1" x14ac:dyDescent="0.45">
      <c r="A4" s="15"/>
      <c r="B4" s="15"/>
      <c r="C4" s="15"/>
      <c r="D4" s="31"/>
      <c r="E4" s="20"/>
      <c r="F4" s="20"/>
      <c r="G4" s="20"/>
      <c r="H4" s="20"/>
      <c r="I4" s="20"/>
      <c r="N4" s="20"/>
      <c r="P4" s="20"/>
      <c r="Q4" s="20"/>
      <c r="R4" s="20"/>
    </row>
    <row r="5" spans="1:26" s="56" customFormat="1" ht="21" customHeight="1" x14ac:dyDescent="0.45">
      <c r="A5" s="54"/>
      <c r="B5" s="54"/>
      <c r="C5" s="54"/>
      <c r="D5" s="62"/>
      <c r="E5" s="62"/>
      <c r="F5" s="249" t="s">
        <v>126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6" s="56" customFormat="1" ht="21" customHeight="1" x14ac:dyDescent="0.45">
      <c r="A6" s="54"/>
      <c r="B6" s="54"/>
      <c r="C6" s="54"/>
      <c r="D6" s="62"/>
      <c r="E6" s="54"/>
      <c r="F6" s="54"/>
      <c r="G6" s="54"/>
      <c r="H6" s="54"/>
      <c r="I6" s="54"/>
      <c r="J6" s="54"/>
      <c r="K6" s="54"/>
      <c r="L6" s="54"/>
      <c r="M6" s="54"/>
      <c r="N6" s="250" t="s">
        <v>104</v>
      </c>
      <c r="O6" s="250"/>
      <c r="P6" s="250"/>
      <c r="Q6" s="250"/>
      <c r="R6" s="250"/>
      <c r="S6" s="250"/>
      <c r="T6" s="250"/>
      <c r="U6" s="54"/>
      <c r="V6" s="54"/>
    </row>
    <row r="7" spans="1:26" s="56" customFormat="1" ht="21" customHeight="1" x14ac:dyDescent="0.45">
      <c r="A7" s="54"/>
      <c r="B7" s="54"/>
      <c r="C7" s="54"/>
      <c r="D7" s="62"/>
      <c r="E7" s="54"/>
      <c r="F7" s="54"/>
      <c r="G7" s="54"/>
      <c r="H7" s="54"/>
      <c r="I7" s="54"/>
      <c r="J7" s="54"/>
      <c r="K7" s="54"/>
      <c r="L7" s="54"/>
      <c r="M7" s="54"/>
      <c r="N7" s="250" t="s">
        <v>125</v>
      </c>
      <c r="O7" s="250"/>
      <c r="P7" s="250"/>
      <c r="Q7" s="250"/>
      <c r="R7" s="250"/>
      <c r="S7" s="62"/>
      <c r="T7" s="62"/>
      <c r="U7" s="54"/>
      <c r="V7" s="54"/>
    </row>
    <row r="8" spans="1:26" s="56" customFormat="1" ht="21" customHeight="1" x14ac:dyDescent="0.45">
      <c r="D8" s="55"/>
      <c r="H8" s="59"/>
      <c r="I8" s="59"/>
      <c r="J8" s="59"/>
      <c r="K8" s="59"/>
      <c r="M8" s="210"/>
      <c r="N8" s="57"/>
      <c r="O8" s="62"/>
      <c r="P8" s="57" t="s">
        <v>135</v>
      </c>
      <c r="Q8" s="210"/>
      <c r="R8" s="57"/>
      <c r="S8" s="59"/>
      <c r="U8" s="59"/>
    </row>
    <row r="9" spans="1:26" s="56" customFormat="1" ht="21" customHeight="1" x14ac:dyDescent="0.45">
      <c r="D9" s="55"/>
      <c r="H9" s="59"/>
      <c r="I9" s="59"/>
      <c r="J9" s="59"/>
      <c r="K9" s="59"/>
      <c r="M9" s="210"/>
      <c r="N9" s="57"/>
      <c r="O9" s="59"/>
      <c r="P9" s="57" t="s">
        <v>136</v>
      </c>
      <c r="Q9" s="210"/>
      <c r="R9" s="57" t="s">
        <v>140</v>
      </c>
      <c r="S9" s="59"/>
      <c r="T9" s="57" t="s">
        <v>26</v>
      </c>
      <c r="U9" s="59"/>
    </row>
    <row r="10" spans="1:26" s="56" customFormat="1" ht="21" customHeight="1" x14ac:dyDescent="0.45">
      <c r="D10" s="55"/>
      <c r="H10" s="59"/>
      <c r="I10" s="59"/>
      <c r="J10" s="249" t="s">
        <v>17</v>
      </c>
      <c r="K10" s="249"/>
      <c r="L10" s="249"/>
      <c r="M10" s="210"/>
      <c r="N10" s="57" t="s">
        <v>135</v>
      </c>
      <c r="O10" s="59"/>
      <c r="P10" s="57" t="s">
        <v>137</v>
      </c>
      <c r="Q10" s="210"/>
      <c r="R10" s="57" t="s">
        <v>141</v>
      </c>
      <c r="S10" s="59"/>
      <c r="T10" s="57" t="s">
        <v>70</v>
      </c>
      <c r="U10" s="59"/>
    </row>
    <row r="11" spans="1:26" s="56" customFormat="1" ht="21" customHeight="1" x14ac:dyDescent="0.45">
      <c r="A11" s="54"/>
      <c r="B11" s="54"/>
      <c r="C11" s="54"/>
      <c r="D11" s="62"/>
      <c r="E11" s="227"/>
      <c r="F11" s="57" t="s">
        <v>20</v>
      </c>
      <c r="G11" s="210"/>
      <c r="H11" s="57" t="s">
        <v>22</v>
      </c>
      <c r="I11" s="210"/>
      <c r="J11" s="57" t="s">
        <v>184</v>
      </c>
      <c r="K11" s="210"/>
      <c r="L11" s="57" t="s">
        <v>24</v>
      </c>
      <c r="M11" s="210"/>
      <c r="N11" s="57" t="s">
        <v>136</v>
      </c>
      <c r="O11" s="210"/>
      <c r="P11" s="57" t="s">
        <v>138</v>
      </c>
      <c r="Q11" s="210"/>
      <c r="R11" s="57" t="s">
        <v>142</v>
      </c>
      <c r="S11" s="210"/>
      <c r="T11" s="57" t="s">
        <v>71</v>
      </c>
      <c r="U11" s="210"/>
      <c r="V11" s="57" t="s">
        <v>72</v>
      </c>
    </row>
    <row r="12" spans="1:26" s="56" customFormat="1" ht="21" customHeight="1" x14ac:dyDescent="0.45">
      <c r="A12" s="54"/>
      <c r="B12" s="54"/>
      <c r="C12" s="54"/>
      <c r="D12" s="62"/>
      <c r="E12" s="227"/>
      <c r="F12" s="57" t="s">
        <v>21</v>
      </c>
      <c r="G12" s="210"/>
      <c r="H12" s="57" t="s">
        <v>23</v>
      </c>
      <c r="I12" s="210"/>
      <c r="J12" s="57" t="s">
        <v>182</v>
      </c>
      <c r="K12" s="210"/>
      <c r="L12" s="57" t="s">
        <v>25</v>
      </c>
      <c r="M12" s="210"/>
      <c r="N12" s="57" t="s">
        <v>92</v>
      </c>
      <c r="O12" s="210"/>
      <c r="P12" s="57" t="s">
        <v>127</v>
      </c>
      <c r="Q12" s="210"/>
      <c r="R12" s="57" t="s">
        <v>88</v>
      </c>
      <c r="S12" s="210"/>
      <c r="T12" s="57" t="s">
        <v>105</v>
      </c>
      <c r="U12" s="210"/>
      <c r="V12" s="57" t="s">
        <v>105</v>
      </c>
    </row>
    <row r="13" spans="1:26" s="56" customFormat="1" ht="21" customHeight="1" x14ac:dyDescent="0.45">
      <c r="A13" s="54"/>
      <c r="B13" s="54"/>
      <c r="C13" s="54"/>
      <c r="D13" s="226" t="s">
        <v>0</v>
      </c>
      <c r="E13" s="227"/>
      <c r="F13" s="60" t="s">
        <v>67</v>
      </c>
      <c r="G13" s="210"/>
      <c r="H13" s="60" t="s">
        <v>67</v>
      </c>
      <c r="I13" s="210"/>
      <c r="J13" s="60" t="s">
        <v>67</v>
      </c>
      <c r="K13" s="210"/>
      <c r="L13" s="60" t="s">
        <v>67</v>
      </c>
      <c r="M13" s="210"/>
      <c r="N13" s="60" t="s">
        <v>67</v>
      </c>
      <c r="O13" s="210"/>
      <c r="P13" s="60" t="s">
        <v>67</v>
      </c>
      <c r="Q13" s="135"/>
      <c r="R13" s="60" t="s">
        <v>67</v>
      </c>
      <c r="S13" s="210"/>
      <c r="T13" s="60" t="s">
        <v>67</v>
      </c>
      <c r="U13" s="210"/>
      <c r="V13" s="60" t="s">
        <v>67</v>
      </c>
    </row>
    <row r="14" spans="1:26" s="139" customFormat="1" ht="21" customHeight="1" x14ac:dyDescent="0.45">
      <c r="A14" s="136" t="s">
        <v>163</v>
      </c>
      <c r="B14" s="136"/>
      <c r="C14" s="136"/>
      <c r="D14" s="201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70"/>
      <c r="Q14" s="137"/>
      <c r="R14" s="137"/>
      <c r="S14" s="137"/>
      <c r="T14" s="149"/>
      <c r="U14" s="149"/>
      <c r="V14" s="149"/>
      <c r="W14" s="137"/>
      <c r="X14" s="137"/>
      <c r="Z14" s="140"/>
    </row>
    <row r="15" spans="1:26" s="139" customFormat="1" ht="21" customHeight="1" x14ac:dyDescent="0.45">
      <c r="A15" s="136"/>
      <c r="B15" s="150" t="s">
        <v>145</v>
      </c>
      <c r="C15" s="136"/>
      <c r="D15" s="201"/>
      <c r="E15" s="137"/>
      <c r="F15" s="137">
        <v>383125000</v>
      </c>
      <c r="G15" s="137"/>
      <c r="H15" s="137">
        <v>504250000</v>
      </c>
      <c r="I15" s="137"/>
      <c r="J15" s="137">
        <v>38312500</v>
      </c>
      <c r="K15" s="137"/>
      <c r="L15" s="137">
        <v>15168253176</v>
      </c>
      <c r="M15" s="137"/>
      <c r="N15" s="137">
        <v>448000</v>
      </c>
      <c r="O15" s="137"/>
      <c r="P15" s="170">
        <v>0</v>
      </c>
      <c r="Q15" s="137"/>
      <c r="R15" s="137">
        <v>-23200047</v>
      </c>
      <c r="S15" s="137"/>
      <c r="T15" s="137">
        <v>-22752047</v>
      </c>
      <c r="U15" s="195"/>
      <c r="V15" s="137">
        <v>16071188629</v>
      </c>
      <c r="W15" s="137"/>
      <c r="X15" s="137"/>
      <c r="Z15" s="140"/>
    </row>
    <row r="16" spans="1:26" s="139" customFormat="1" ht="21" customHeight="1" x14ac:dyDescent="0.45">
      <c r="A16" s="151" t="s">
        <v>158</v>
      </c>
      <c r="B16" s="136"/>
      <c r="C16" s="136"/>
      <c r="D16" s="152"/>
      <c r="E16" s="153"/>
      <c r="F16" s="170"/>
      <c r="G16" s="153"/>
      <c r="H16" s="170"/>
      <c r="I16" s="154"/>
      <c r="J16" s="170"/>
      <c r="K16" s="155"/>
      <c r="L16" s="170"/>
      <c r="M16" s="156"/>
      <c r="N16" s="170"/>
      <c r="O16" s="153"/>
      <c r="P16" s="170"/>
      <c r="Q16" s="155"/>
      <c r="R16" s="170"/>
      <c r="S16" s="153"/>
      <c r="T16" s="198"/>
      <c r="U16" s="195"/>
      <c r="V16" s="198"/>
      <c r="W16" s="137"/>
      <c r="X16" s="137"/>
      <c r="Z16" s="140"/>
    </row>
    <row r="17" spans="1:26" s="139" customFormat="1" ht="21" customHeight="1" x14ac:dyDescent="0.45">
      <c r="A17" s="151"/>
      <c r="B17" s="139" t="s">
        <v>159</v>
      </c>
      <c r="C17" s="136"/>
      <c r="D17" s="152"/>
      <c r="E17" s="153"/>
      <c r="F17" s="196">
        <v>0</v>
      </c>
      <c r="G17" s="153"/>
      <c r="H17" s="196">
        <v>0</v>
      </c>
      <c r="I17" s="154"/>
      <c r="J17" s="196">
        <v>0</v>
      </c>
      <c r="K17" s="155"/>
      <c r="L17" s="196">
        <v>0</v>
      </c>
      <c r="M17" s="156"/>
      <c r="N17" s="196">
        <v>-448000</v>
      </c>
      <c r="O17" s="141"/>
      <c r="P17" s="196">
        <v>952053219</v>
      </c>
      <c r="Q17" s="155"/>
      <c r="R17" s="196">
        <v>0</v>
      </c>
      <c r="S17" s="141"/>
      <c r="T17" s="143">
        <v>951605219</v>
      </c>
      <c r="U17" s="195"/>
      <c r="V17" s="143">
        <v>951605219</v>
      </c>
      <c r="W17" s="137"/>
      <c r="X17" s="137"/>
      <c r="Z17" s="140"/>
    </row>
    <row r="18" spans="1:26" s="139" customFormat="1" ht="6" customHeight="1" x14ac:dyDescent="0.45">
      <c r="D18" s="152"/>
      <c r="E18" s="155"/>
      <c r="F18" s="142"/>
      <c r="G18" s="155"/>
      <c r="H18" s="142"/>
      <c r="I18" s="156"/>
      <c r="J18" s="142"/>
      <c r="K18" s="156"/>
      <c r="L18" s="144"/>
      <c r="M18" s="156"/>
      <c r="N18" s="142"/>
      <c r="O18" s="137"/>
      <c r="P18" s="142"/>
      <c r="Q18" s="142"/>
      <c r="R18" s="142"/>
      <c r="S18" s="137"/>
      <c r="T18" s="144"/>
      <c r="U18" s="137"/>
      <c r="V18" s="137"/>
    </row>
    <row r="19" spans="1:26" s="139" customFormat="1" ht="21" customHeight="1" x14ac:dyDescent="0.45">
      <c r="A19" s="159" t="s">
        <v>134</v>
      </c>
      <c r="B19" s="136"/>
      <c r="C19" s="136"/>
      <c r="D19" s="201"/>
      <c r="E19" s="156"/>
      <c r="F19" s="137">
        <v>383125000</v>
      </c>
      <c r="G19" s="156"/>
      <c r="H19" s="137">
        <v>504250000</v>
      </c>
      <c r="I19" s="156"/>
      <c r="J19" s="137">
        <v>38312500</v>
      </c>
      <c r="K19" s="156"/>
      <c r="L19" s="137">
        <v>15168253176</v>
      </c>
      <c r="M19" s="156"/>
      <c r="N19" s="170">
        <v>0</v>
      </c>
      <c r="O19" s="137"/>
      <c r="P19" s="137">
        <v>952053219</v>
      </c>
      <c r="Q19" s="137"/>
      <c r="R19" s="137">
        <v>-23200047</v>
      </c>
      <c r="S19" s="137"/>
      <c r="T19" s="137">
        <v>928853172</v>
      </c>
      <c r="U19" s="137"/>
      <c r="V19" s="137">
        <v>17022793848</v>
      </c>
      <c r="W19" s="137"/>
      <c r="X19" s="137"/>
      <c r="Z19" s="140"/>
    </row>
    <row r="20" spans="1:26" s="139" customFormat="1" ht="21" customHeight="1" x14ac:dyDescent="0.45">
      <c r="A20" s="166" t="s">
        <v>164</v>
      </c>
      <c r="B20" s="136"/>
      <c r="C20" s="136"/>
      <c r="D20" s="201"/>
      <c r="E20" s="156"/>
      <c r="F20" s="170">
        <v>0</v>
      </c>
      <c r="G20" s="156"/>
      <c r="H20" s="170">
        <v>0</v>
      </c>
      <c r="I20" s="156"/>
      <c r="J20" s="170">
        <v>0</v>
      </c>
      <c r="K20" s="156"/>
      <c r="L20" s="137">
        <v>443214053</v>
      </c>
      <c r="M20" s="156"/>
      <c r="N20" s="170">
        <v>0</v>
      </c>
      <c r="O20" s="137"/>
      <c r="P20" s="137">
        <v>23838806</v>
      </c>
      <c r="Q20" s="137"/>
      <c r="R20" s="170">
        <v>0</v>
      </c>
      <c r="S20" s="137"/>
      <c r="T20" s="137">
        <f>SUM(R20,P20,N20)</f>
        <v>23838806</v>
      </c>
      <c r="U20" s="137"/>
      <c r="V20" s="137">
        <f>SUM(T20,L20,J20,H20,F20)</f>
        <v>467052859</v>
      </c>
      <c r="W20" s="137"/>
      <c r="X20" s="137"/>
      <c r="Z20" s="140"/>
    </row>
    <row r="21" spans="1:26" s="139" customFormat="1" ht="21" customHeight="1" x14ac:dyDescent="0.45">
      <c r="A21" s="139" t="s">
        <v>187</v>
      </c>
      <c r="B21" s="136"/>
      <c r="C21" s="136"/>
      <c r="D21" s="201"/>
      <c r="E21" s="156"/>
      <c r="F21" s="224">
        <v>0</v>
      </c>
      <c r="G21" s="156"/>
      <c r="H21" s="224">
        <v>0</v>
      </c>
      <c r="I21" s="156"/>
      <c r="J21" s="224">
        <v>0</v>
      </c>
      <c r="K21" s="156"/>
      <c r="L21" s="225">
        <v>-632155425</v>
      </c>
      <c r="M21" s="156"/>
      <c r="N21" s="224">
        <v>0</v>
      </c>
      <c r="O21" s="156"/>
      <c r="P21" s="224">
        <v>0</v>
      </c>
      <c r="Q21" s="137"/>
      <c r="R21" s="224">
        <v>0</v>
      </c>
      <c r="S21" s="137"/>
      <c r="T21" s="224">
        <f>SUM(R21,P21,N21)</f>
        <v>0</v>
      </c>
      <c r="U21" s="137"/>
      <c r="V21" s="143">
        <f>SUM(T21,L21,J21,H21,F21)</f>
        <v>-632155425</v>
      </c>
      <c r="W21" s="137"/>
      <c r="X21" s="137"/>
      <c r="Z21" s="140"/>
    </row>
    <row r="22" spans="1:26" s="139" customFormat="1" ht="6" customHeight="1" x14ac:dyDescent="0.45">
      <c r="D22" s="152"/>
      <c r="E22" s="155"/>
      <c r="F22" s="142"/>
      <c r="G22" s="155"/>
      <c r="H22" s="142"/>
      <c r="I22" s="156"/>
      <c r="J22" s="142"/>
      <c r="K22" s="156"/>
      <c r="L22" s="144"/>
      <c r="M22" s="156"/>
      <c r="N22" s="142"/>
      <c r="O22" s="156"/>
      <c r="P22" s="144"/>
      <c r="Q22" s="144"/>
      <c r="R22" s="144"/>
      <c r="S22" s="137"/>
      <c r="T22" s="144"/>
      <c r="U22" s="137"/>
      <c r="V22" s="137"/>
    </row>
    <row r="23" spans="1:26" s="139" customFormat="1" ht="21" customHeight="1" thickBot="1" x14ac:dyDescent="0.5">
      <c r="A23" s="220" t="s">
        <v>208</v>
      </c>
      <c r="B23" s="136"/>
      <c r="C23" s="136"/>
      <c r="D23" s="201"/>
      <c r="E23" s="156">
        <f t="shared" ref="E23" si="0">SUM(E19:E22)</f>
        <v>0</v>
      </c>
      <c r="F23" s="145">
        <f t="shared" ref="F23:K23" si="1">SUM(F19:F22)</f>
        <v>383125000</v>
      </c>
      <c r="G23" s="156">
        <f t="shared" si="1"/>
        <v>0</v>
      </c>
      <c r="H23" s="145">
        <f t="shared" si="1"/>
        <v>504250000</v>
      </c>
      <c r="I23" s="156">
        <f t="shared" si="1"/>
        <v>0</v>
      </c>
      <c r="J23" s="145">
        <f t="shared" si="1"/>
        <v>38312500</v>
      </c>
      <c r="K23" s="156">
        <f t="shared" si="1"/>
        <v>0</v>
      </c>
      <c r="L23" s="145">
        <f>SUM(L19:L22)</f>
        <v>14979311804</v>
      </c>
      <c r="M23" s="156"/>
      <c r="N23" s="197">
        <f>SUM(N19:N21)</f>
        <v>0</v>
      </c>
      <c r="O23" s="156"/>
      <c r="P23" s="146">
        <f>SUM(P19:P22)</f>
        <v>975892025</v>
      </c>
      <c r="Q23" s="156"/>
      <c r="R23" s="145">
        <f>SUM(R19:R22)</f>
        <v>-23200047</v>
      </c>
      <c r="S23" s="156"/>
      <c r="T23" s="145">
        <f>SUM(T19:T22)</f>
        <v>952691978</v>
      </c>
      <c r="U23" s="156"/>
      <c r="V23" s="145">
        <f>SUM(V19:V22)</f>
        <v>16857691282</v>
      </c>
      <c r="Y23" s="56"/>
    </row>
    <row r="24" spans="1:26" s="139" customFormat="1" ht="15.75" customHeight="1" thickTop="1" x14ac:dyDescent="0.45">
      <c r="A24" s="166"/>
      <c r="B24" s="136"/>
      <c r="C24" s="136"/>
      <c r="D24" s="201"/>
      <c r="E24" s="156"/>
      <c r="F24" s="170"/>
      <c r="G24" s="156"/>
      <c r="H24" s="170"/>
      <c r="I24" s="156"/>
      <c r="J24" s="170"/>
      <c r="K24" s="156"/>
      <c r="L24" s="137"/>
      <c r="M24" s="156"/>
      <c r="N24" s="170"/>
      <c r="O24" s="137"/>
      <c r="P24" s="137"/>
      <c r="Q24" s="137"/>
      <c r="R24" s="170"/>
      <c r="S24" s="137"/>
      <c r="T24" s="137"/>
      <c r="U24" s="137"/>
      <c r="V24" s="137"/>
      <c r="W24" s="137"/>
      <c r="X24" s="137"/>
      <c r="Z24" s="140"/>
    </row>
    <row r="25" spans="1:26" s="139" customFormat="1" ht="21" customHeight="1" x14ac:dyDescent="0.45">
      <c r="A25" s="159" t="s">
        <v>171</v>
      </c>
      <c r="B25" s="136"/>
      <c r="C25" s="136"/>
      <c r="D25" s="201"/>
      <c r="E25" s="156"/>
      <c r="F25" s="147">
        <v>383125000</v>
      </c>
      <c r="G25" s="156"/>
      <c r="H25" s="147">
        <v>504250000</v>
      </c>
      <c r="I25" s="156">
        <v>0</v>
      </c>
      <c r="J25" s="147">
        <v>38312500</v>
      </c>
      <c r="K25" s="156"/>
      <c r="L25" s="147">
        <v>15484861795</v>
      </c>
      <c r="M25" s="156"/>
      <c r="N25" s="148">
        <v>0</v>
      </c>
      <c r="O25" s="156"/>
      <c r="P25" s="147">
        <v>969173204</v>
      </c>
      <c r="Q25" s="156"/>
      <c r="R25" s="147">
        <v>-2910462</v>
      </c>
      <c r="S25" s="156"/>
      <c r="T25" s="147">
        <v>966262742</v>
      </c>
      <c r="U25" s="156"/>
      <c r="V25" s="147">
        <f>F25+H25+J25+L25+T25</f>
        <v>17376812037</v>
      </c>
      <c r="W25" s="137"/>
      <c r="X25" s="137"/>
      <c r="Z25" s="140"/>
    </row>
    <row r="26" spans="1:26" s="139" customFormat="1" ht="21" customHeight="1" x14ac:dyDescent="0.45">
      <c r="A26" s="139" t="s">
        <v>164</v>
      </c>
      <c r="B26" s="136"/>
      <c r="C26" s="136"/>
      <c r="D26" s="201"/>
      <c r="E26" s="156"/>
      <c r="F26" s="230">
        <v>0</v>
      </c>
      <c r="G26" s="156"/>
      <c r="H26" s="230">
        <v>0</v>
      </c>
      <c r="I26" s="156"/>
      <c r="J26" s="230">
        <v>0</v>
      </c>
      <c r="K26" s="156"/>
      <c r="L26" s="147">
        <f>'6 PL(9Month)'!J35</f>
        <v>1061823130</v>
      </c>
      <c r="M26" s="156"/>
      <c r="N26" s="230">
        <v>0</v>
      </c>
      <c r="O26" s="156"/>
      <c r="P26" s="147">
        <f>'7 PL(9Month)'!J21</f>
        <v>100823556</v>
      </c>
      <c r="Q26" s="156"/>
      <c r="R26" s="230">
        <v>0</v>
      </c>
      <c r="S26" s="156"/>
      <c r="T26" s="147">
        <f>SUM(P26:S26)</f>
        <v>100823556</v>
      </c>
      <c r="U26" s="156"/>
      <c r="V26" s="147">
        <f>L26+T26</f>
        <v>1162646686</v>
      </c>
      <c r="W26" s="137"/>
      <c r="X26" s="137"/>
      <c r="Z26" s="140"/>
    </row>
    <row r="27" spans="1:26" s="139" customFormat="1" ht="21" customHeight="1" x14ac:dyDescent="0.45">
      <c r="A27" s="139" t="s">
        <v>187</v>
      </c>
      <c r="C27" s="136"/>
      <c r="D27" s="152">
        <v>16</v>
      </c>
      <c r="E27" s="153"/>
      <c r="F27" s="234">
        <v>0</v>
      </c>
      <c r="G27" s="153"/>
      <c r="H27" s="234">
        <v>0</v>
      </c>
      <c r="I27" s="154"/>
      <c r="J27" s="234">
        <v>0</v>
      </c>
      <c r="K27" s="155"/>
      <c r="L27" s="234">
        <f>'8 TH'!L28</f>
        <v>-421436950</v>
      </c>
      <c r="M27" s="156"/>
      <c r="N27" s="234">
        <v>0</v>
      </c>
      <c r="O27" s="153"/>
      <c r="P27" s="234">
        <v>0</v>
      </c>
      <c r="Q27" s="154"/>
      <c r="R27" s="234">
        <v>0</v>
      </c>
      <c r="S27" s="155"/>
      <c r="T27" s="234">
        <v>0</v>
      </c>
      <c r="U27" s="208"/>
      <c r="V27" s="235">
        <f>L27+T27</f>
        <v>-421436950</v>
      </c>
      <c r="X27" s="56"/>
    </row>
    <row r="28" spans="1:26" s="139" customFormat="1" ht="6" customHeight="1" x14ac:dyDescent="0.45">
      <c r="D28" s="152"/>
      <c r="E28" s="155"/>
      <c r="F28" s="157"/>
      <c r="G28" s="155"/>
      <c r="H28" s="157"/>
      <c r="I28" s="156"/>
      <c r="J28" s="157"/>
      <c r="K28" s="156"/>
      <c r="L28" s="158"/>
      <c r="M28" s="156"/>
      <c r="N28" s="204"/>
      <c r="O28" s="156"/>
      <c r="P28" s="158"/>
      <c r="Q28" s="207"/>
      <c r="R28" s="158"/>
      <c r="S28" s="156"/>
      <c r="T28" s="158"/>
      <c r="U28" s="156"/>
      <c r="V28" s="147"/>
    </row>
    <row r="29" spans="1:26" s="139" customFormat="1" ht="21" customHeight="1" thickBot="1" x14ac:dyDescent="0.5">
      <c r="A29" s="220" t="s">
        <v>209</v>
      </c>
      <c r="B29" s="136"/>
      <c r="C29" s="136"/>
      <c r="D29" s="201"/>
      <c r="E29" s="156"/>
      <c r="F29" s="160">
        <f>SUM(F25:F27)</f>
        <v>383125000</v>
      </c>
      <c r="G29" s="156"/>
      <c r="H29" s="160">
        <f t="shared" ref="H29:T29" si="2">SUM(H25:H27)</f>
        <v>504250000</v>
      </c>
      <c r="I29" s="156"/>
      <c r="J29" s="160">
        <f t="shared" si="2"/>
        <v>38312500</v>
      </c>
      <c r="K29" s="156"/>
      <c r="L29" s="160">
        <f t="shared" si="2"/>
        <v>16125247975</v>
      </c>
      <c r="M29" s="156"/>
      <c r="N29" s="161">
        <f t="shared" si="2"/>
        <v>0</v>
      </c>
      <c r="O29" s="156"/>
      <c r="P29" s="160">
        <f t="shared" si="2"/>
        <v>1069996760</v>
      </c>
      <c r="Q29" s="156"/>
      <c r="R29" s="160">
        <f t="shared" si="2"/>
        <v>-2910462</v>
      </c>
      <c r="S29" s="156"/>
      <c r="T29" s="160">
        <f t="shared" si="2"/>
        <v>1067086298</v>
      </c>
      <c r="U29" s="156"/>
      <c r="V29" s="160">
        <f>SUM(V25:V27)</f>
        <v>18118021773</v>
      </c>
      <c r="Y29" s="56"/>
    </row>
    <row r="30" spans="1:26" s="139" customFormat="1" ht="14.25" customHeight="1" thickTop="1" x14ac:dyDescent="0.45">
      <c r="A30" s="136"/>
      <c r="B30" s="136"/>
      <c r="C30" s="136"/>
      <c r="D30" s="201"/>
      <c r="E30" s="156"/>
      <c r="F30" s="137"/>
      <c r="G30" s="156"/>
      <c r="H30" s="137"/>
      <c r="I30" s="156"/>
      <c r="J30" s="137"/>
      <c r="K30" s="156"/>
      <c r="L30" s="137"/>
      <c r="M30" s="156"/>
      <c r="N30" s="137"/>
      <c r="O30" s="156"/>
      <c r="P30" s="137"/>
      <c r="Q30" s="156"/>
      <c r="R30" s="137"/>
      <c r="S30" s="156"/>
      <c r="T30" s="137"/>
      <c r="U30" s="156"/>
      <c r="V30" s="137"/>
    </row>
    <row r="31" spans="1:26" s="139" customFormat="1" ht="11.25" customHeight="1" x14ac:dyDescent="0.45">
      <c r="A31" s="136"/>
      <c r="B31" s="136"/>
      <c r="C31" s="136"/>
      <c r="D31" s="201"/>
      <c r="E31" s="156"/>
      <c r="F31" s="137"/>
      <c r="G31" s="156"/>
      <c r="H31" s="137"/>
      <c r="I31" s="156"/>
      <c r="J31" s="137"/>
      <c r="K31" s="156"/>
      <c r="L31" s="137"/>
      <c r="M31" s="156"/>
      <c r="N31" s="137"/>
      <c r="O31" s="156"/>
      <c r="P31" s="137"/>
      <c r="Q31" s="156"/>
      <c r="R31" s="137"/>
      <c r="S31" s="156"/>
      <c r="T31" s="137"/>
      <c r="U31" s="156"/>
      <c r="V31" s="137"/>
    </row>
    <row r="32" spans="1:26" ht="21.95" customHeight="1" x14ac:dyDescent="0.45">
      <c r="A32" s="53" t="str">
        <f>'8 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2" s="53"/>
      <c r="C32" s="53"/>
      <c r="D32" s="202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</sheetData>
  <mergeCells count="4">
    <mergeCell ref="F5:V5"/>
    <mergeCell ref="N6:T6"/>
    <mergeCell ref="J10:L10"/>
    <mergeCell ref="N7:R7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zoomScale="110" zoomScaleNormal="110" zoomScaleSheetLayoutView="130" workbookViewId="0">
      <selection activeCell="D18" sqref="D17:D18"/>
    </sheetView>
  </sheetViews>
  <sheetFormatPr defaultColWidth="9.33203125" defaultRowHeight="21" customHeight="1" x14ac:dyDescent="0.45"/>
  <cols>
    <col min="1" max="3" width="1.5" style="17" customWidth="1"/>
    <col min="4" max="4" width="40.83203125" style="17" customWidth="1"/>
    <col min="5" max="5" width="8.1640625" style="16" customWidth="1"/>
    <col min="6" max="6" width="0.6640625" style="16" customWidth="1"/>
    <col min="7" max="7" width="14.5" style="20" customWidth="1"/>
    <col min="8" max="8" width="0.6640625" style="20" customWidth="1"/>
    <col min="9" max="9" width="14.5" style="20" customWidth="1"/>
    <col min="10" max="10" width="0.6640625" style="17" customWidth="1"/>
    <col min="11" max="11" width="14.5" style="20" customWidth="1"/>
    <col min="12" max="12" width="0.6640625" style="20" customWidth="1"/>
    <col min="13" max="13" width="14.5" style="20" customWidth="1"/>
    <col min="14" max="14" width="9.33203125" style="17"/>
    <col min="15" max="15" width="21.6640625" style="17" bestFit="1" customWidth="1"/>
    <col min="16" max="16" width="10.6640625" style="17" bestFit="1" customWidth="1"/>
    <col min="17" max="17" width="9.83203125" style="17" bestFit="1" customWidth="1"/>
    <col min="18" max="18" width="10.6640625" style="17" bestFit="1" customWidth="1"/>
    <col min="19" max="19" width="18.33203125" style="17" customWidth="1"/>
    <col min="20" max="20" width="9.83203125" style="17" bestFit="1" customWidth="1"/>
    <col min="21" max="21" width="9.6640625" style="17" bestFit="1" customWidth="1"/>
    <col min="22" max="16384" width="9.33203125" style="17"/>
  </cols>
  <sheetData>
    <row r="1" spans="1:13" ht="21" customHeight="1" x14ac:dyDescent="0.45">
      <c r="A1" s="15" t="s">
        <v>16</v>
      </c>
      <c r="B1" s="15"/>
      <c r="C1" s="15"/>
      <c r="D1" s="15"/>
    </row>
    <row r="2" spans="1:13" ht="21" customHeight="1" x14ac:dyDescent="0.45">
      <c r="A2" s="15" t="s">
        <v>128</v>
      </c>
      <c r="B2" s="15"/>
      <c r="C2" s="15"/>
      <c r="D2" s="15"/>
    </row>
    <row r="3" spans="1:13" ht="21" customHeight="1" x14ac:dyDescent="0.45">
      <c r="A3" s="21" t="str">
        <f>'8 TH'!A3</f>
        <v>สำหรับงวดเก้าเดือนสิ้นสุดวันที่ 31 ธันวาคม พ.ศ. 2564</v>
      </c>
      <c r="B3" s="21"/>
      <c r="C3" s="21"/>
      <c r="D3" s="22"/>
      <c r="E3" s="23"/>
      <c r="F3" s="23"/>
      <c r="G3" s="26"/>
      <c r="H3" s="26"/>
      <c r="I3" s="26"/>
      <c r="J3" s="26"/>
      <c r="K3" s="26"/>
      <c r="L3" s="26"/>
      <c r="M3" s="26"/>
    </row>
    <row r="4" spans="1:13" ht="15" customHeight="1" x14ac:dyDescent="0.45">
      <c r="A4" s="15"/>
      <c r="B4" s="15"/>
      <c r="C4" s="15"/>
      <c r="D4" s="16"/>
      <c r="E4" s="17"/>
      <c r="F4" s="17"/>
      <c r="J4" s="20"/>
    </row>
    <row r="5" spans="1:13" s="56" customFormat="1" ht="18.600000000000001" customHeight="1" x14ac:dyDescent="0.45">
      <c r="A5" s="54"/>
      <c r="B5" s="54"/>
      <c r="C5" s="54"/>
      <c r="D5" s="55"/>
      <c r="G5" s="251" t="s">
        <v>109</v>
      </c>
      <c r="H5" s="251"/>
      <c r="I5" s="251"/>
      <c r="J5" s="59"/>
      <c r="K5" s="59"/>
      <c r="L5" s="59"/>
      <c r="M5" s="59"/>
    </row>
    <row r="6" spans="1:13" s="56" customFormat="1" ht="18.600000000000001" customHeight="1" x14ac:dyDescent="0.45">
      <c r="A6" s="54"/>
      <c r="B6" s="54"/>
      <c r="C6" s="54"/>
      <c r="D6" s="55"/>
      <c r="G6" s="252" t="s">
        <v>42</v>
      </c>
      <c r="H6" s="252"/>
      <c r="I6" s="252"/>
      <c r="J6" s="59"/>
      <c r="K6" s="252" t="s">
        <v>108</v>
      </c>
      <c r="L6" s="252"/>
      <c r="M6" s="252"/>
    </row>
    <row r="7" spans="1:13" s="56" customFormat="1" ht="18.600000000000001" customHeight="1" x14ac:dyDescent="0.45">
      <c r="A7" s="54"/>
      <c r="B7" s="54"/>
      <c r="C7" s="54"/>
      <c r="D7" s="55"/>
      <c r="G7" s="242" t="s">
        <v>58</v>
      </c>
      <c r="H7" s="59"/>
      <c r="I7" s="242" t="s">
        <v>58</v>
      </c>
      <c r="J7" s="58"/>
      <c r="K7" s="61" t="s">
        <v>58</v>
      </c>
      <c r="L7" s="59"/>
      <c r="M7" s="61" t="s">
        <v>58</v>
      </c>
    </row>
    <row r="8" spans="1:13" s="56" customFormat="1" ht="18.600000000000001" customHeight="1" x14ac:dyDescent="0.45">
      <c r="E8" s="55"/>
      <c r="F8" s="55"/>
      <c r="G8" s="242" t="s">
        <v>168</v>
      </c>
      <c r="H8" s="242"/>
      <c r="I8" s="242" t="s">
        <v>120</v>
      </c>
      <c r="J8" s="242"/>
      <c r="K8" s="242" t="s">
        <v>168</v>
      </c>
      <c r="L8" s="242"/>
      <c r="M8" s="242" t="s">
        <v>120</v>
      </c>
    </row>
    <row r="9" spans="1:13" s="56" customFormat="1" ht="18.600000000000001" customHeight="1" x14ac:dyDescent="0.45">
      <c r="E9" s="241" t="s">
        <v>0</v>
      </c>
      <c r="F9" s="62"/>
      <c r="G9" s="243" t="s">
        <v>67</v>
      </c>
      <c r="H9" s="54"/>
      <c r="I9" s="243" t="s">
        <v>67</v>
      </c>
      <c r="J9" s="242"/>
      <c r="K9" s="243" t="s">
        <v>67</v>
      </c>
      <c r="L9" s="54"/>
      <c r="M9" s="243" t="s">
        <v>67</v>
      </c>
    </row>
    <row r="10" spans="1:13" s="56" customFormat="1" ht="18.600000000000001" customHeight="1" x14ac:dyDescent="0.45">
      <c r="A10" s="54" t="s">
        <v>19</v>
      </c>
      <c r="E10" s="55"/>
      <c r="F10" s="55"/>
      <c r="G10" s="66"/>
      <c r="H10" s="59"/>
      <c r="I10" s="59"/>
      <c r="K10" s="66"/>
      <c r="L10" s="59"/>
      <c r="M10" s="59"/>
    </row>
    <row r="11" spans="1:13" s="56" customFormat="1" ht="18.600000000000001" customHeight="1" x14ac:dyDescent="0.45">
      <c r="A11" s="56" t="s">
        <v>196</v>
      </c>
      <c r="E11" s="55"/>
      <c r="F11" s="55"/>
      <c r="G11" s="66">
        <f>'6 PL(9Month)'!F32</f>
        <v>1300159730</v>
      </c>
      <c r="H11" s="59"/>
      <c r="I11" s="59">
        <f>'6 PL(9Month)'!H32</f>
        <v>596215032</v>
      </c>
      <c r="J11" s="59"/>
      <c r="K11" s="66">
        <f>'6 PL(9Month)'!J32</f>
        <v>1318213377</v>
      </c>
      <c r="L11" s="55"/>
      <c r="M11" s="59">
        <f>'6 PL(9Month)'!L32</f>
        <v>524614191</v>
      </c>
    </row>
    <row r="12" spans="1:13" s="56" customFormat="1" ht="18.600000000000001" customHeight="1" x14ac:dyDescent="0.45">
      <c r="A12" s="56" t="s">
        <v>197</v>
      </c>
      <c r="E12" s="55"/>
      <c r="F12" s="55"/>
      <c r="G12" s="66"/>
      <c r="H12" s="59"/>
      <c r="I12" s="59"/>
      <c r="J12" s="59"/>
      <c r="K12" s="66"/>
      <c r="M12" s="59"/>
    </row>
    <row r="13" spans="1:13" s="56" customFormat="1" ht="18.600000000000001" customHeight="1" x14ac:dyDescent="0.45">
      <c r="B13" s="56" t="s">
        <v>68</v>
      </c>
      <c r="E13" s="55"/>
      <c r="F13" s="55"/>
      <c r="G13" s="66"/>
      <c r="H13" s="59"/>
      <c r="I13" s="59"/>
      <c r="J13" s="59"/>
      <c r="K13" s="66"/>
      <c r="M13" s="59"/>
    </row>
    <row r="14" spans="1:13" s="56" customFormat="1" ht="18.600000000000001" customHeight="1" x14ac:dyDescent="0.45">
      <c r="B14" s="65" t="s">
        <v>57</v>
      </c>
      <c r="E14" s="55">
        <v>13</v>
      </c>
      <c r="F14" s="55"/>
      <c r="G14" s="66">
        <v>963544114</v>
      </c>
      <c r="H14" s="59"/>
      <c r="I14" s="59">
        <v>946074650</v>
      </c>
      <c r="J14" s="59"/>
      <c r="K14" s="66">
        <v>963544114</v>
      </c>
      <c r="M14" s="59">
        <v>946074650</v>
      </c>
    </row>
    <row r="15" spans="1:13" s="56" customFormat="1" ht="18.600000000000001" customHeight="1" x14ac:dyDescent="0.45">
      <c r="B15" s="65" t="s">
        <v>56</v>
      </c>
      <c r="E15" s="55"/>
      <c r="F15" s="55"/>
      <c r="G15" s="66">
        <v>210802049</v>
      </c>
      <c r="H15" s="59"/>
      <c r="I15" s="59">
        <v>206762900</v>
      </c>
      <c r="J15" s="59"/>
      <c r="K15" s="66">
        <v>210802049</v>
      </c>
      <c r="M15" s="59">
        <v>206762900</v>
      </c>
    </row>
    <row r="16" spans="1:13" s="56" customFormat="1" ht="18.600000000000001" customHeight="1" x14ac:dyDescent="0.45">
      <c r="B16" s="65" t="s">
        <v>53</v>
      </c>
      <c r="E16" s="55"/>
      <c r="F16" s="55"/>
      <c r="G16" s="66">
        <v>-15017368</v>
      </c>
      <c r="H16" s="59"/>
      <c r="I16" s="59">
        <v>-16348815</v>
      </c>
      <c r="J16" s="59"/>
      <c r="K16" s="66">
        <v>-15017368</v>
      </c>
      <c r="M16" s="59">
        <v>-16348815</v>
      </c>
    </row>
    <row r="17" spans="1:21" s="56" customFormat="1" ht="18.600000000000001" customHeight="1" x14ac:dyDescent="0.45">
      <c r="B17" s="65" t="s">
        <v>113</v>
      </c>
      <c r="G17" s="71"/>
      <c r="I17" s="72"/>
      <c r="K17" s="71"/>
      <c r="M17" s="72"/>
    </row>
    <row r="18" spans="1:21" s="56" customFormat="1" ht="18.600000000000001" customHeight="1" x14ac:dyDescent="0.45">
      <c r="B18" s="65"/>
      <c r="C18" s="56" t="s">
        <v>116</v>
      </c>
      <c r="E18" s="55">
        <v>12</v>
      </c>
      <c r="F18" s="55"/>
      <c r="G18" s="71">
        <v>-187002839</v>
      </c>
      <c r="H18" s="59"/>
      <c r="I18" s="72">
        <v>-166180508</v>
      </c>
      <c r="J18" s="59"/>
      <c r="K18" s="71">
        <v>0</v>
      </c>
      <c r="M18" s="72">
        <v>0</v>
      </c>
    </row>
    <row r="19" spans="1:21" s="56" customFormat="1" ht="18.600000000000001" customHeight="1" x14ac:dyDescent="0.45">
      <c r="B19" s="65" t="s">
        <v>61</v>
      </c>
      <c r="E19" s="55"/>
      <c r="F19" s="55"/>
      <c r="G19" s="71"/>
      <c r="H19" s="59"/>
      <c r="I19" s="72"/>
      <c r="J19" s="59"/>
      <c r="K19" s="71"/>
      <c r="M19" s="72"/>
    </row>
    <row r="20" spans="1:21" s="56" customFormat="1" ht="18.600000000000001" customHeight="1" x14ac:dyDescent="0.45">
      <c r="B20" s="65"/>
      <c r="C20" s="65" t="s">
        <v>204</v>
      </c>
      <c r="E20" s="55"/>
      <c r="F20" s="55"/>
      <c r="G20" s="71"/>
      <c r="H20" s="59"/>
      <c r="I20" s="72"/>
      <c r="J20" s="59"/>
      <c r="K20" s="71"/>
      <c r="M20" s="72"/>
    </row>
    <row r="21" spans="1:21" s="56" customFormat="1" ht="18.600000000000001" customHeight="1" x14ac:dyDescent="0.45">
      <c r="B21" s="65"/>
      <c r="C21" s="65"/>
      <c r="D21" s="56" t="s">
        <v>170</v>
      </c>
      <c r="E21" s="55">
        <v>9</v>
      </c>
      <c r="F21" s="55"/>
      <c r="G21" s="71">
        <v>-23946190</v>
      </c>
      <c r="H21" s="59"/>
      <c r="I21" s="72">
        <v>-60170029</v>
      </c>
      <c r="J21" s="59"/>
      <c r="K21" s="71">
        <v>-23946190</v>
      </c>
      <c r="M21" s="72">
        <v>-60170029</v>
      </c>
    </row>
    <row r="22" spans="1:21" s="56" customFormat="1" ht="18.600000000000001" customHeight="1" x14ac:dyDescent="0.45">
      <c r="B22" s="65"/>
      <c r="C22" s="65" t="s">
        <v>166</v>
      </c>
      <c r="E22" s="55" t="s">
        <v>213</v>
      </c>
      <c r="F22" s="55"/>
      <c r="G22" s="71">
        <v>0</v>
      </c>
      <c r="H22" s="59"/>
      <c r="I22" s="72">
        <v>0</v>
      </c>
      <c r="J22" s="59"/>
      <c r="K22" s="71">
        <v>-205056486</v>
      </c>
      <c r="M22" s="72">
        <v>-94579667</v>
      </c>
    </row>
    <row r="23" spans="1:21" s="56" customFormat="1" ht="18.600000000000001" customHeight="1" x14ac:dyDescent="0.45">
      <c r="B23" s="65" t="s">
        <v>201</v>
      </c>
      <c r="E23" s="55"/>
      <c r="F23" s="55"/>
      <c r="G23" s="71">
        <v>-1394451</v>
      </c>
      <c r="H23" s="59"/>
      <c r="I23" s="59">
        <v>560917</v>
      </c>
      <c r="J23" s="59"/>
      <c r="K23" s="66">
        <v>-1394451</v>
      </c>
      <c r="M23" s="72">
        <v>560917</v>
      </c>
    </row>
    <row r="24" spans="1:21" s="56" customFormat="1" ht="18.600000000000001" customHeight="1" x14ac:dyDescent="0.45">
      <c r="B24" s="65" t="s">
        <v>186</v>
      </c>
      <c r="E24" s="55"/>
      <c r="F24" s="55"/>
      <c r="G24" s="66">
        <v>-485</v>
      </c>
      <c r="H24" s="59"/>
      <c r="I24" s="59">
        <v>1182990</v>
      </c>
      <c r="J24" s="59"/>
      <c r="K24" s="71">
        <v>-485</v>
      </c>
      <c r="M24" s="59">
        <v>1182990</v>
      </c>
    </row>
    <row r="25" spans="1:21" s="75" customFormat="1" ht="18.600000000000001" customHeight="1" x14ac:dyDescent="0.45">
      <c r="A25" s="56"/>
      <c r="B25" s="65" t="s">
        <v>148</v>
      </c>
      <c r="C25" s="56"/>
      <c r="D25" s="56"/>
      <c r="E25" s="55"/>
      <c r="F25" s="55"/>
      <c r="G25" s="71">
        <v>815276</v>
      </c>
      <c r="I25" s="59">
        <v>5990201</v>
      </c>
      <c r="J25" s="59"/>
      <c r="K25" s="71">
        <v>815276</v>
      </c>
      <c r="L25" s="56"/>
      <c r="M25" s="59">
        <v>5990201</v>
      </c>
      <c r="O25" s="56"/>
      <c r="P25" s="56"/>
      <c r="Q25" s="56"/>
      <c r="R25" s="56"/>
      <c r="S25" s="56"/>
      <c r="T25" s="56"/>
      <c r="U25" s="56"/>
    </row>
    <row r="26" spans="1:21" s="75" customFormat="1" ht="18.600000000000001" customHeight="1" x14ac:dyDescent="0.45">
      <c r="A26" s="56"/>
      <c r="B26" s="65" t="s">
        <v>172</v>
      </c>
      <c r="C26" s="56"/>
      <c r="D26" s="56"/>
      <c r="E26" s="55"/>
      <c r="F26" s="55"/>
      <c r="G26" s="71"/>
      <c r="I26" s="59"/>
      <c r="K26" s="66"/>
      <c r="M26" s="59"/>
      <c r="P26" s="56"/>
      <c r="R26" s="56"/>
      <c r="S26" s="56"/>
      <c r="T26" s="56"/>
      <c r="U26" s="56"/>
    </row>
    <row r="27" spans="1:21" s="75" customFormat="1" ht="18.600000000000001" customHeight="1" x14ac:dyDescent="0.45">
      <c r="A27" s="56"/>
      <c r="C27" s="56" t="s">
        <v>147</v>
      </c>
      <c r="E27" s="55"/>
      <c r="F27" s="55"/>
      <c r="G27" s="71">
        <v>0</v>
      </c>
      <c r="H27" s="59"/>
      <c r="I27" s="59">
        <v>-1559056</v>
      </c>
      <c r="K27" s="71">
        <v>0</v>
      </c>
      <c r="M27" s="59">
        <v>-1559056</v>
      </c>
      <c r="P27" s="56"/>
      <c r="R27" s="56"/>
      <c r="S27" s="56"/>
      <c r="T27" s="56"/>
      <c r="U27" s="56"/>
    </row>
    <row r="28" spans="1:21" s="56" customFormat="1" ht="18.600000000000001" customHeight="1" x14ac:dyDescent="0.45">
      <c r="B28" s="65" t="s">
        <v>199</v>
      </c>
      <c r="E28" s="55"/>
      <c r="F28" s="59"/>
      <c r="G28" s="66">
        <v>32030799</v>
      </c>
      <c r="H28" s="59"/>
      <c r="I28" s="56">
        <v>42927532</v>
      </c>
      <c r="J28" s="59"/>
      <c r="K28" s="66">
        <v>32030799</v>
      </c>
      <c r="L28" s="55"/>
      <c r="M28" s="56">
        <v>42927532</v>
      </c>
      <c r="O28" s="75"/>
      <c r="Q28" s="75"/>
    </row>
    <row r="29" spans="1:21" s="56" customFormat="1" ht="18.600000000000001" customHeight="1" x14ac:dyDescent="0.45">
      <c r="B29" s="65" t="s">
        <v>203</v>
      </c>
      <c r="E29" s="55"/>
      <c r="F29" s="55"/>
      <c r="G29" s="67">
        <v>-104262</v>
      </c>
      <c r="H29" s="59"/>
      <c r="I29" s="68">
        <v>-252630</v>
      </c>
      <c r="J29" s="59"/>
      <c r="K29" s="67">
        <v>-104262</v>
      </c>
      <c r="L29" s="55"/>
      <c r="M29" s="68">
        <v>-252630</v>
      </c>
    </row>
    <row r="30" spans="1:21" s="56" customFormat="1" ht="6" customHeight="1" x14ac:dyDescent="0.45">
      <c r="E30" s="55"/>
      <c r="F30" s="55"/>
      <c r="G30" s="66"/>
      <c r="H30" s="59"/>
      <c r="I30" s="59"/>
      <c r="J30" s="59"/>
      <c r="K30" s="66"/>
      <c r="M30" s="59"/>
    </row>
    <row r="31" spans="1:21" s="56" customFormat="1" ht="18.600000000000001" customHeight="1" x14ac:dyDescent="0.45">
      <c r="A31" s="56" t="s">
        <v>119</v>
      </c>
      <c r="E31" s="55"/>
      <c r="F31" s="55">
        <v>0</v>
      </c>
      <c r="G31" s="66"/>
      <c r="H31" s="59"/>
      <c r="I31" s="59"/>
      <c r="J31" s="59"/>
      <c r="K31" s="66"/>
      <c r="M31" s="59"/>
    </row>
    <row r="32" spans="1:21" s="56" customFormat="1" ht="18.600000000000001" customHeight="1" x14ac:dyDescent="0.45">
      <c r="B32" s="56" t="s">
        <v>118</v>
      </c>
      <c r="E32" s="55"/>
      <c r="F32" s="55"/>
      <c r="G32" s="66">
        <f>SUM(G11:G29)</f>
        <v>2279886373</v>
      </c>
      <c r="H32" s="59"/>
      <c r="I32" s="59">
        <f>SUM(I11:I29)</f>
        <v>1555203184</v>
      </c>
      <c r="J32" s="59"/>
      <c r="K32" s="66">
        <f>SUM(K11:K29)</f>
        <v>2279886373</v>
      </c>
      <c r="M32" s="59">
        <f>SUM(M11:M29)</f>
        <v>1555203184</v>
      </c>
    </row>
    <row r="33" spans="1:21" s="56" customFormat="1" ht="18.600000000000001" customHeight="1" x14ac:dyDescent="0.45">
      <c r="A33" s="56" t="s">
        <v>66</v>
      </c>
      <c r="E33" s="55"/>
      <c r="F33" s="55"/>
      <c r="G33" s="66"/>
      <c r="H33" s="59"/>
      <c r="I33" s="59"/>
      <c r="J33" s="59"/>
      <c r="K33" s="66"/>
      <c r="M33" s="59"/>
    </row>
    <row r="34" spans="1:21" s="56" customFormat="1" ht="18.600000000000001" customHeight="1" x14ac:dyDescent="0.45">
      <c r="B34" s="65" t="s">
        <v>76</v>
      </c>
      <c r="E34" s="58"/>
      <c r="F34" s="55">
        <v>0</v>
      </c>
      <c r="G34" s="66">
        <v>211924753</v>
      </c>
      <c r="H34" s="59"/>
      <c r="I34" s="59">
        <v>479545454</v>
      </c>
      <c r="J34" s="59"/>
      <c r="K34" s="66">
        <v>211924753</v>
      </c>
      <c r="M34" s="59">
        <v>479545454</v>
      </c>
    </row>
    <row r="35" spans="1:21" s="56" customFormat="1" ht="18.600000000000001" customHeight="1" x14ac:dyDescent="0.45">
      <c r="B35" s="65" t="s">
        <v>48</v>
      </c>
      <c r="E35" s="55"/>
      <c r="F35" s="55"/>
      <c r="G35" s="66">
        <v>-306510637</v>
      </c>
      <c r="H35" s="59"/>
      <c r="I35" s="59">
        <v>420197909</v>
      </c>
      <c r="J35" s="59"/>
      <c r="K35" s="66">
        <v>-306510637</v>
      </c>
      <c r="M35" s="59">
        <v>420197909</v>
      </c>
    </row>
    <row r="36" spans="1:21" s="56" customFormat="1" ht="18.600000000000001" customHeight="1" x14ac:dyDescent="0.45">
      <c r="B36" s="65" t="s">
        <v>49</v>
      </c>
      <c r="E36" s="55"/>
      <c r="F36" s="55">
        <v>0</v>
      </c>
      <c r="G36" s="66">
        <v>-881140</v>
      </c>
      <c r="H36" s="59"/>
      <c r="I36" s="59">
        <v>31719456</v>
      </c>
      <c r="J36" s="59"/>
      <c r="K36" s="66">
        <v>-881140</v>
      </c>
      <c r="M36" s="59">
        <v>31719456</v>
      </c>
    </row>
    <row r="37" spans="1:21" s="56" customFormat="1" ht="18.600000000000001" customHeight="1" x14ac:dyDescent="0.45">
      <c r="B37" s="65" t="s">
        <v>50</v>
      </c>
      <c r="E37" s="55"/>
      <c r="F37" s="55"/>
      <c r="G37" s="66">
        <v>6451574</v>
      </c>
      <c r="H37" s="59"/>
      <c r="I37" s="59">
        <v>256855</v>
      </c>
      <c r="J37" s="59"/>
      <c r="K37" s="66">
        <v>6451574</v>
      </c>
      <c r="M37" s="59">
        <v>256855</v>
      </c>
    </row>
    <row r="38" spans="1:21" s="56" customFormat="1" ht="18.600000000000001" customHeight="1" x14ac:dyDescent="0.45">
      <c r="B38" s="65" t="s">
        <v>51</v>
      </c>
      <c r="E38" s="55"/>
      <c r="F38" s="55"/>
      <c r="G38" s="66">
        <v>18311337</v>
      </c>
      <c r="H38" s="59"/>
      <c r="I38" s="59">
        <v>-75288162</v>
      </c>
      <c r="J38" s="59"/>
      <c r="K38" s="66">
        <v>18311337</v>
      </c>
      <c r="M38" s="59">
        <v>-75288162</v>
      </c>
    </row>
    <row r="39" spans="1:21" s="56" customFormat="1" ht="18.600000000000001" customHeight="1" x14ac:dyDescent="0.45">
      <c r="B39" s="65" t="s">
        <v>79</v>
      </c>
      <c r="E39" s="55"/>
      <c r="F39" s="55"/>
      <c r="G39" s="66">
        <v>-111332196</v>
      </c>
      <c r="H39" s="59"/>
      <c r="I39" s="59">
        <v>15213493</v>
      </c>
      <c r="J39" s="59"/>
      <c r="K39" s="66">
        <v>-111332196</v>
      </c>
      <c r="M39" s="59">
        <v>15213493</v>
      </c>
    </row>
    <row r="40" spans="1:21" s="56" customFormat="1" ht="18.600000000000001" customHeight="1" x14ac:dyDescent="0.45">
      <c r="B40" s="65" t="s">
        <v>52</v>
      </c>
      <c r="E40" s="55"/>
      <c r="F40" s="55"/>
      <c r="G40" s="66">
        <v>793537</v>
      </c>
      <c r="H40" s="59"/>
      <c r="I40" s="59">
        <v>-34015942</v>
      </c>
      <c r="J40" s="59"/>
      <c r="K40" s="66">
        <v>793537</v>
      </c>
      <c r="M40" s="59">
        <v>-34015942</v>
      </c>
    </row>
    <row r="41" spans="1:21" s="56" customFormat="1" ht="18.600000000000001" customHeight="1" x14ac:dyDescent="0.45">
      <c r="B41" s="65" t="s">
        <v>80</v>
      </c>
      <c r="E41" s="55"/>
      <c r="F41" s="55"/>
      <c r="G41" s="66">
        <v>-73271785</v>
      </c>
      <c r="H41" s="59"/>
      <c r="I41" s="59">
        <v>-26121471</v>
      </c>
      <c r="J41" s="59"/>
      <c r="K41" s="66">
        <v>-73271785</v>
      </c>
      <c r="M41" s="59">
        <v>-26121471</v>
      </c>
    </row>
    <row r="42" spans="1:21" s="56" customFormat="1" ht="18.600000000000001" customHeight="1" x14ac:dyDescent="0.45">
      <c r="B42" s="65" t="s">
        <v>85</v>
      </c>
      <c r="E42" s="55"/>
      <c r="F42" s="55"/>
      <c r="G42" s="66">
        <v>35656981</v>
      </c>
      <c r="H42" s="59"/>
      <c r="I42" s="59">
        <v>42229003</v>
      </c>
      <c r="J42" s="59"/>
      <c r="K42" s="66">
        <v>35656981</v>
      </c>
      <c r="M42" s="59">
        <v>42229003</v>
      </c>
    </row>
    <row r="43" spans="1:21" s="56" customFormat="1" ht="18.600000000000001" customHeight="1" x14ac:dyDescent="0.45">
      <c r="B43" s="65" t="s">
        <v>84</v>
      </c>
      <c r="E43" s="55"/>
      <c r="F43" s="55"/>
      <c r="G43" s="73">
        <v>-5954738</v>
      </c>
      <c r="H43" s="59"/>
      <c r="I43" s="74">
        <v>-26030516</v>
      </c>
      <c r="J43" s="59"/>
      <c r="K43" s="73">
        <v>-5954738</v>
      </c>
      <c r="M43" s="74">
        <v>-26030516</v>
      </c>
    </row>
    <row r="44" spans="1:21" s="56" customFormat="1" ht="6" customHeight="1" x14ac:dyDescent="0.45">
      <c r="E44" s="55"/>
      <c r="F44" s="55"/>
      <c r="G44" s="66"/>
      <c r="H44" s="59"/>
      <c r="I44" s="59"/>
      <c r="J44" s="59"/>
      <c r="K44" s="66"/>
      <c r="M44" s="59"/>
    </row>
    <row r="45" spans="1:21" s="56" customFormat="1" ht="18.600000000000001" customHeight="1" x14ac:dyDescent="0.45">
      <c r="A45" s="56" t="s">
        <v>95</v>
      </c>
      <c r="G45" s="64">
        <f>SUM(G32:G44)</f>
        <v>2055074059</v>
      </c>
      <c r="I45" s="56">
        <f>SUM(I32:I44)</f>
        <v>2382909263</v>
      </c>
      <c r="K45" s="64">
        <f>SUM(K32:K44)</f>
        <v>2055074059</v>
      </c>
      <c r="M45" s="56">
        <f>SUM(M32:M44)</f>
        <v>2382909263</v>
      </c>
    </row>
    <row r="46" spans="1:21" s="56" customFormat="1" ht="9" customHeight="1" x14ac:dyDescent="0.45"/>
    <row r="47" spans="1:21" ht="21.95" customHeight="1" x14ac:dyDescent="0.45">
      <c r="A47" s="23" t="str">
        <f>'9 TH'!A32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T47" s="56"/>
      <c r="U47" s="56"/>
    </row>
    <row r="48" spans="1:21" ht="21" customHeight="1" x14ac:dyDescent="0.45">
      <c r="A48" s="15" t="s">
        <v>16</v>
      </c>
      <c r="B48" s="15"/>
      <c r="C48" s="15"/>
      <c r="D48" s="15"/>
      <c r="T48" s="56"/>
      <c r="U48" s="56"/>
    </row>
    <row r="49" spans="1:21" ht="21" customHeight="1" x14ac:dyDescent="0.45">
      <c r="A49" s="15" t="s">
        <v>128</v>
      </c>
      <c r="B49" s="15"/>
      <c r="C49" s="15"/>
      <c r="D49" s="15"/>
      <c r="T49" s="56"/>
      <c r="U49" s="56"/>
    </row>
    <row r="50" spans="1:21" ht="21" customHeight="1" x14ac:dyDescent="0.45">
      <c r="A50" s="21" t="str">
        <f>A3</f>
        <v>สำหรับงวดเก้าเดือนสิ้นสุดวันที่ 31 ธันวาคม พ.ศ. 2564</v>
      </c>
      <c r="B50" s="21"/>
      <c r="C50" s="21"/>
      <c r="D50" s="22"/>
      <c r="E50" s="23"/>
      <c r="F50" s="23"/>
      <c r="G50" s="26"/>
      <c r="H50" s="26"/>
      <c r="I50" s="26"/>
      <c r="J50" s="26"/>
      <c r="K50" s="26"/>
      <c r="L50" s="26"/>
      <c r="M50" s="26"/>
      <c r="P50" s="56"/>
      <c r="T50" s="56"/>
      <c r="U50" s="56"/>
    </row>
    <row r="51" spans="1:21" ht="15" customHeight="1" x14ac:dyDescent="0.45">
      <c r="A51" s="15"/>
      <c r="B51" s="15"/>
      <c r="C51" s="15"/>
      <c r="D51" s="16"/>
      <c r="E51" s="17"/>
      <c r="F51" s="17"/>
      <c r="J51" s="20"/>
      <c r="P51" s="56"/>
      <c r="S51" s="20"/>
      <c r="T51" s="56"/>
      <c r="U51" s="56"/>
    </row>
    <row r="52" spans="1:21" s="56" customFormat="1" ht="18.600000000000001" customHeight="1" x14ac:dyDescent="0.45">
      <c r="A52" s="54"/>
      <c r="B52" s="54"/>
      <c r="C52" s="54"/>
      <c r="D52" s="55"/>
      <c r="G52" s="251" t="s">
        <v>109</v>
      </c>
      <c r="H52" s="251"/>
      <c r="I52" s="251"/>
      <c r="J52" s="58"/>
      <c r="K52" s="59"/>
      <c r="L52" s="59"/>
      <c r="M52" s="59"/>
      <c r="O52" s="17"/>
      <c r="Q52" s="17"/>
      <c r="R52" s="17"/>
      <c r="S52" s="20"/>
    </row>
    <row r="53" spans="1:21" s="56" customFormat="1" ht="18.600000000000001" customHeight="1" x14ac:dyDescent="0.45">
      <c r="E53" s="55"/>
      <c r="F53" s="55"/>
      <c r="G53" s="252" t="s">
        <v>42</v>
      </c>
      <c r="H53" s="252"/>
      <c r="I53" s="252"/>
      <c r="J53" s="58"/>
      <c r="K53" s="252" t="s">
        <v>108</v>
      </c>
      <c r="L53" s="252"/>
      <c r="M53" s="252"/>
    </row>
    <row r="54" spans="1:21" s="56" customFormat="1" ht="18.600000000000001" customHeight="1" x14ac:dyDescent="0.45">
      <c r="E54" s="55"/>
      <c r="F54" s="55"/>
      <c r="G54" s="242" t="s">
        <v>58</v>
      </c>
      <c r="H54" s="59"/>
      <c r="I54" s="242" t="s">
        <v>58</v>
      </c>
      <c r="J54" s="58"/>
      <c r="K54" s="61" t="s">
        <v>58</v>
      </c>
      <c r="L54" s="59"/>
      <c r="M54" s="61" t="s">
        <v>58</v>
      </c>
    </row>
    <row r="55" spans="1:21" s="56" customFormat="1" ht="18.600000000000001" customHeight="1" x14ac:dyDescent="0.45">
      <c r="E55" s="55"/>
      <c r="F55" s="55"/>
      <c r="G55" s="242" t="s">
        <v>168</v>
      </c>
      <c r="H55" s="242"/>
      <c r="I55" s="242" t="s">
        <v>120</v>
      </c>
      <c r="J55" s="242"/>
      <c r="K55" s="242" t="s">
        <v>168</v>
      </c>
      <c r="L55" s="242"/>
      <c r="M55" s="242" t="s">
        <v>120</v>
      </c>
    </row>
    <row r="56" spans="1:21" s="56" customFormat="1" ht="18.600000000000001" customHeight="1" x14ac:dyDescent="0.45">
      <c r="E56" s="241" t="s">
        <v>0</v>
      </c>
      <c r="F56" s="62"/>
      <c r="G56" s="243" t="s">
        <v>67</v>
      </c>
      <c r="H56" s="54"/>
      <c r="I56" s="243" t="s">
        <v>67</v>
      </c>
      <c r="J56" s="242"/>
      <c r="K56" s="243" t="s">
        <v>67</v>
      </c>
      <c r="L56" s="54"/>
      <c r="M56" s="243" t="s">
        <v>67</v>
      </c>
    </row>
    <row r="57" spans="1:21" s="56" customFormat="1" ht="3.95" customHeight="1" x14ac:dyDescent="0.45">
      <c r="E57" s="62"/>
      <c r="F57" s="62"/>
      <c r="G57" s="63"/>
      <c r="H57" s="54"/>
      <c r="I57" s="242"/>
      <c r="J57" s="242"/>
      <c r="K57" s="63"/>
      <c r="L57" s="54"/>
      <c r="M57" s="242"/>
    </row>
    <row r="58" spans="1:21" s="56" customFormat="1" ht="18.600000000000001" customHeight="1" x14ac:dyDescent="0.45">
      <c r="A58" s="56" t="s">
        <v>95</v>
      </c>
      <c r="E58" s="62"/>
      <c r="F58" s="62"/>
      <c r="G58" s="64">
        <f>G45</f>
        <v>2055074059</v>
      </c>
      <c r="I58" s="56">
        <f>I45</f>
        <v>2382909263</v>
      </c>
      <c r="K58" s="64">
        <f>K45</f>
        <v>2055074059</v>
      </c>
      <c r="M58" s="56">
        <f>M45</f>
        <v>2382909263</v>
      </c>
    </row>
    <row r="59" spans="1:21" s="56" customFormat="1" ht="18.600000000000001" customHeight="1" x14ac:dyDescent="0.45">
      <c r="B59" s="65" t="s">
        <v>54</v>
      </c>
      <c r="E59" s="55"/>
      <c r="F59" s="55"/>
      <c r="G59" s="66">
        <v>5991551</v>
      </c>
      <c r="H59" s="59"/>
      <c r="I59" s="59">
        <v>8011869</v>
      </c>
      <c r="J59" s="59"/>
      <c r="K59" s="66">
        <v>5991551</v>
      </c>
      <c r="M59" s="59">
        <v>8011869</v>
      </c>
    </row>
    <row r="60" spans="1:21" s="56" customFormat="1" ht="18.600000000000001" customHeight="1" x14ac:dyDescent="0.45">
      <c r="B60" s="65" t="s">
        <v>55</v>
      </c>
      <c r="E60" s="55"/>
      <c r="F60" s="55"/>
      <c r="G60" s="67">
        <v>-314220341</v>
      </c>
      <c r="H60" s="59"/>
      <c r="I60" s="68">
        <v>-262440024</v>
      </c>
      <c r="J60" s="59"/>
      <c r="K60" s="67">
        <v>-314220341</v>
      </c>
      <c r="M60" s="68">
        <v>-262440024</v>
      </c>
    </row>
    <row r="61" spans="1:21" s="56" customFormat="1" ht="3.95" customHeight="1" x14ac:dyDescent="0.45">
      <c r="B61" s="65"/>
      <c r="E61" s="55"/>
      <c r="F61" s="55"/>
      <c r="G61" s="69"/>
      <c r="I61" s="70"/>
      <c r="K61" s="69"/>
      <c r="M61" s="70"/>
    </row>
    <row r="62" spans="1:21" s="56" customFormat="1" ht="18.600000000000001" customHeight="1" x14ac:dyDescent="0.45">
      <c r="A62" s="56" t="s">
        <v>18</v>
      </c>
      <c r="E62" s="55"/>
      <c r="F62" s="55"/>
      <c r="G62" s="67">
        <f>SUM(G58:G60)</f>
        <v>1746845269</v>
      </c>
      <c r="H62" s="59"/>
      <c r="I62" s="68">
        <f>SUM(I58:I60)</f>
        <v>2128481108</v>
      </c>
      <c r="J62" s="59"/>
      <c r="K62" s="67">
        <f>SUM(K58:K60)</f>
        <v>1746845269</v>
      </c>
      <c r="M62" s="68">
        <f>SUM(M58:M60)</f>
        <v>2128481108</v>
      </c>
    </row>
    <row r="63" spans="1:21" s="56" customFormat="1" ht="12" customHeight="1" x14ac:dyDescent="0.45">
      <c r="E63" s="55"/>
      <c r="F63" s="55"/>
      <c r="G63" s="66"/>
      <c r="H63" s="59"/>
      <c r="I63" s="59"/>
      <c r="J63" s="59"/>
      <c r="K63" s="66"/>
      <c r="M63" s="59"/>
    </row>
    <row r="64" spans="1:21" s="56" customFormat="1" ht="18.600000000000001" customHeight="1" x14ac:dyDescent="0.45">
      <c r="A64" s="54" t="s">
        <v>77</v>
      </c>
      <c r="E64" s="55"/>
      <c r="F64" s="55"/>
      <c r="G64" s="66"/>
      <c r="H64" s="59"/>
      <c r="I64" s="59"/>
      <c r="J64" s="59"/>
      <c r="K64" s="66"/>
      <c r="M64" s="59"/>
    </row>
    <row r="65" spans="1:17" s="56" customFormat="1" ht="18.600000000000001" customHeight="1" x14ac:dyDescent="0.45">
      <c r="A65" s="56" t="s">
        <v>99</v>
      </c>
      <c r="E65" s="55">
        <v>11</v>
      </c>
      <c r="F65" s="55"/>
      <c r="G65" s="66">
        <v>-93789493</v>
      </c>
      <c r="H65" s="59"/>
      <c r="I65" s="59">
        <v>-100732589</v>
      </c>
      <c r="J65" s="59"/>
      <c r="K65" s="66">
        <v>-93789493</v>
      </c>
      <c r="M65" s="59">
        <v>-100732589</v>
      </c>
    </row>
    <row r="66" spans="1:17" s="56" customFormat="1" ht="18.600000000000001" customHeight="1" x14ac:dyDescent="0.45">
      <c r="A66" s="56" t="s">
        <v>129</v>
      </c>
      <c r="E66" s="55">
        <v>11</v>
      </c>
      <c r="F66" s="55"/>
      <c r="G66" s="66">
        <v>43776860</v>
      </c>
      <c r="H66" s="59"/>
      <c r="I66" s="59">
        <v>68764068</v>
      </c>
      <c r="J66" s="59"/>
      <c r="K66" s="66">
        <v>43776860</v>
      </c>
      <c r="M66" s="59">
        <v>68764068</v>
      </c>
    </row>
    <row r="67" spans="1:17" s="56" customFormat="1" ht="18.600000000000001" customHeight="1" x14ac:dyDescent="0.45">
      <c r="A67" s="56" t="s">
        <v>81</v>
      </c>
      <c r="E67" s="55"/>
      <c r="F67" s="55"/>
      <c r="G67" s="66">
        <v>-650044154</v>
      </c>
      <c r="H67" s="59"/>
      <c r="I67" s="59">
        <v>-1425439796</v>
      </c>
      <c r="J67" s="59"/>
      <c r="K67" s="66">
        <v>-650044154</v>
      </c>
      <c r="L67" s="55"/>
      <c r="M67" s="59">
        <v>-1425439796</v>
      </c>
    </row>
    <row r="68" spans="1:17" s="56" customFormat="1" ht="18.600000000000001" customHeight="1" x14ac:dyDescent="0.45">
      <c r="A68" s="56" t="s">
        <v>32</v>
      </c>
      <c r="E68" s="55"/>
      <c r="F68" s="55"/>
      <c r="G68" s="66">
        <v>1580900</v>
      </c>
      <c r="H68" s="59"/>
      <c r="I68" s="59">
        <v>281850</v>
      </c>
      <c r="J68" s="59"/>
      <c r="K68" s="66">
        <v>1580900</v>
      </c>
      <c r="L68" s="55"/>
      <c r="M68" s="59">
        <v>281850</v>
      </c>
      <c r="O68" s="17"/>
      <c r="Q68" s="17"/>
    </row>
    <row r="69" spans="1:17" s="56" customFormat="1" ht="18.600000000000001" customHeight="1" x14ac:dyDescent="0.45">
      <c r="A69" s="56" t="s">
        <v>157</v>
      </c>
      <c r="E69" s="55"/>
      <c r="F69" s="55"/>
      <c r="G69" s="66">
        <v>8145685</v>
      </c>
      <c r="H69" s="59"/>
      <c r="I69" s="59">
        <v>13516836</v>
      </c>
      <c r="J69" s="59"/>
      <c r="K69" s="66">
        <v>8145685</v>
      </c>
      <c r="L69" s="55"/>
      <c r="M69" s="59">
        <v>13516836</v>
      </c>
      <c r="O69" s="17"/>
      <c r="Q69" s="17"/>
    </row>
    <row r="70" spans="1:17" s="56" customFormat="1" ht="18.600000000000001" customHeight="1" x14ac:dyDescent="0.45">
      <c r="A70" s="56" t="s">
        <v>106</v>
      </c>
      <c r="E70" s="55"/>
      <c r="F70" s="55"/>
      <c r="G70" s="71"/>
      <c r="H70" s="59"/>
      <c r="K70" s="71"/>
    </row>
    <row r="71" spans="1:17" s="56" customFormat="1" ht="18.600000000000001" customHeight="1" x14ac:dyDescent="0.45">
      <c r="B71" s="65" t="s">
        <v>204</v>
      </c>
      <c r="E71" s="55"/>
      <c r="F71" s="55"/>
      <c r="G71" s="71"/>
      <c r="H71" s="59"/>
      <c r="K71" s="71"/>
    </row>
    <row r="72" spans="1:17" s="56" customFormat="1" ht="18.600000000000001" customHeight="1" x14ac:dyDescent="0.45">
      <c r="B72" s="65"/>
      <c r="C72" s="56" t="s">
        <v>170</v>
      </c>
      <c r="E72" s="55">
        <v>9</v>
      </c>
      <c r="F72" s="55"/>
      <c r="G72" s="71">
        <v>23946190</v>
      </c>
      <c r="H72" s="59"/>
      <c r="I72" s="56">
        <v>60170029</v>
      </c>
      <c r="K72" s="71">
        <v>23946190</v>
      </c>
      <c r="M72" s="56">
        <v>60170029</v>
      </c>
    </row>
    <row r="73" spans="1:17" s="56" customFormat="1" ht="18.600000000000001" customHeight="1" x14ac:dyDescent="0.45">
      <c r="B73" s="65" t="s">
        <v>166</v>
      </c>
      <c r="E73" s="55" t="s">
        <v>213</v>
      </c>
      <c r="F73" s="55"/>
      <c r="G73" s="71">
        <v>205056486</v>
      </c>
      <c r="H73" s="59"/>
      <c r="I73" s="72">
        <v>94579667</v>
      </c>
      <c r="J73" s="59"/>
      <c r="K73" s="71">
        <v>205056486</v>
      </c>
      <c r="L73" s="55"/>
      <c r="M73" s="72">
        <v>94579667</v>
      </c>
    </row>
    <row r="74" spans="1:17" s="56" customFormat="1" ht="18.600000000000001" customHeight="1" x14ac:dyDescent="0.45">
      <c r="A74" s="56" t="s">
        <v>33</v>
      </c>
      <c r="E74" s="55"/>
      <c r="F74" s="55"/>
      <c r="G74" s="66">
        <v>-167731973</v>
      </c>
      <c r="H74" s="59"/>
      <c r="I74" s="59">
        <v>-136493205</v>
      </c>
      <c r="J74" s="59"/>
      <c r="K74" s="66">
        <v>-167731973</v>
      </c>
      <c r="L74" s="55"/>
      <c r="M74" s="59">
        <v>-136493205</v>
      </c>
    </row>
    <row r="75" spans="1:17" s="56" customFormat="1" ht="18.600000000000001" customHeight="1" x14ac:dyDescent="0.45">
      <c r="A75" s="56" t="s">
        <v>155</v>
      </c>
      <c r="E75" s="55">
        <v>7</v>
      </c>
      <c r="F75" s="55"/>
      <c r="G75" s="66">
        <v>5127000000</v>
      </c>
      <c r="H75" s="59"/>
      <c r="I75" s="59">
        <v>1166000000</v>
      </c>
      <c r="J75" s="59"/>
      <c r="K75" s="66">
        <v>5127000000</v>
      </c>
      <c r="L75" s="55"/>
      <c r="M75" s="59">
        <v>1166000000</v>
      </c>
    </row>
    <row r="76" spans="1:17" s="56" customFormat="1" ht="18.600000000000001" customHeight="1" x14ac:dyDescent="0.45">
      <c r="A76" s="56" t="s">
        <v>156</v>
      </c>
      <c r="E76" s="55">
        <v>7</v>
      </c>
      <c r="F76" s="55"/>
      <c r="G76" s="73">
        <v>-6200000000</v>
      </c>
      <c r="H76" s="59"/>
      <c r="I76" s="74">
        <v>-2116000000</v>
      </c>
      <c r="J76" s="59"/>
      <c r="K76" s="73">
        <v>-6200000000</v>
      </c>
      <c r="L76" s="55"/>
      <c r="M76" s="74">
        <v>-2116000000</v>
      </c>
    </row>
    <row r="77" spans="1:17" s="56" customFormat="1" ht="3.95" customHeight="1" x14ac:dyDescent="0.45">
      <c r="G77" s="69"/>
      <c r="I77" s="70"/>
      <c r="K77" s="69"/>
      <c r="M77" s="70"/>
    </row>
    <row r="78" spans="1:17" s="56" customFormat="1" ht="18.600000000000001" customHeight="1" x14ac:dyDescent="0.45">
      <c r="A78" s="56" t="s">
        <v>112</v>
      </c>
      <c r="E78" s="55"/>
      <c r="F78" s="55"/>
      <c r="G78" s="67">
        <f>SUM(G65:G76)</f>
        <v>-1702059499</v>
      </c>
      <c r="H78" s="59"/>
      <c r="I78" s="68">
        <f>SUM(I65:I76)</f>
        <v>-2375353140</v>
      </c>
      <c r="J78" s="59"/>
      <c r="K78" s="67">
        <f>SUM(K65:K76)</f>
        <v>-1702059499</v>
      </c>
      <c r="M78" s="68">
        <f>SUM(M65:M76)</f>
        <v>-2375353140</v>
      </c>
    </row>
    <row r="79" spans="1:17" s="56" customFormat="1" ht="15" customHeight="1" x14ac:dyDescent="0.45">
      <c r="E79" s="55"/>
      <c r="F79" s="55"/>
      <c r="G79" s="66"/>
      <c r="H79" s="59"/>
      <c r="I79" s="59"/>
      <c r="J79" s="59"/>
      <c r="K79" s="66"/>
      <c r="M79" s="59"/>
    </row>
    <row r="80" spans="1:17" s="56" customFormat="1" ht="18.600000000000001" customHeight="1" x14ac:dyDescent="0.45">
      <c r="A80" s="54" t="s">
        <v>185</v>
      </c>
      <c r="E80" s="55"/>
      <c r="F80" s="55"/>
      <c r="G80" s="222"/>
      <c r="H80" s="223"/>
      <c r="I80" s="138"/>
      <c r="J80" s="223"/>
      <c r="K80" s="222"/>
      <c r="L80" s="208"/>
      <c r="M80" s="138"/>
    </row>
    <row r="81" spans="1:19" s="56" customFormat="1" ht="18.600000000000001" customHeight="1" x14ac:dyDescent="0.45">
      <c r="A81" s="221" t="s">
        <v>187</v>
      </c>
      <c r="E81" s="55">
        <v>16</v>
      </c>
      <c r="F81" s="55"/>
      <c r="G81" s="73">
        <v>-421436950</v>
      </c>
      <c r="H81" s="162"/>
      <c r="I81" s="74">
        <v>-632155425</v>
      </c>
      <c r="J81" s="162"/>
      <c r="K81" s="73">
        <v>-421436950</v>
      </c>
      <c r="L81" s="140"/>
      <c r="M81" s="74">
        <v>-632155425</v>
      </c>
    </row>
    <row r="82" spans="1:19" s="56" customFormat="1" ht="6.6" customHeight="1" x14ac:dyDescent="0.45">
      <c r="A82" s="221"/>
      <c r="E82" s="55"/>
      <c r="F82" s="55"/>
      <c r="G82" s="222"/>
      <c r="H82" s="162"/>
      <c r="I82" s="138"/>
      <c r="J82" s="162"/>
      <c r="K82" s="222"/>
      <c r="L82" s="140"/>
      <c r="M82" s="138"/>
    </row>
    <row r="83" spans="1:19" s="56" customFormat="1" ht="18.600000000000001" customHeight="1" x14ac:dyDescent="0.45">
      <c r="A83" s="56" t="s">
        <v>188</v>
      </c>
      <c r="E83" s="55"/>
      <c r="F83" s="55"/>
      <c r="G83" s="73">
        <f>SUM(G81:G82)</f>
        <v>-421436950</v>
      </c>
      <c r="H83" s="162"/>
      <c r="I83" s="74">
        <f>I81</f>
        <v>-632155425</v>
      </c>
      <c r="J83" s="162"/>
      <c r="K83" s="73">
        <f>SUM(K81:K82)</f>
        <v>-421436950</v>
      </c>
      <c r="L83" s="140"/>
      <c r="M83" s="74">
        <f>M81</f>
        <v>-632155425</v>
      </c>
    </row>
    <row r="84" spans="1:19" s="56" customFormat="1" ht="15" customHeight="1" x14ac:dyDescent="0.45">
      <c r="E84" s="55"/>
      <c r="F84" s="55"/>
      <c r="G84" s="66"/>
      <c r="H84" s="59"/>
      <c r="I84" s="59"/>
      <c r="J84" s="59"/>
      <c r="K84" s="66"/>
      <c r="M84" s="59"/>
    </row>
    <row r="85" spans="1:19" s="180" customFormat="1" ht="18.600000000000001" customHeight="1" x14ac:dyDescent="0.45">
      <c r="A85" s="179" t="s">
        <v>202</v>
      </c>
      <c r="E85" s="181"/>
      <c r="F85" s="181"/>
      <c r="G85" s="183">
        <f>SUM(G62,G78,G81)</f>
        <v>-376651180</v>
      </c>
      <c r="H85" s="182"/>
      <c r="I85" s="182">
        <f>SUM(I62,I78,I81)</f>
        <v>-879027457</v>
      </c>
      <c r="J85" s="182"/>
      <c r="K85" s="183">
        <f>SUM(K62,K78,K81)</f>
        <v>-376651180</v>
      </c>
      <c r="M85" s="182">
        <f>SUM(M62,M78,M81)</f>
        <v>-879027457</v>
      </c>
      <c r="P85" s="56"/>
      <c r="S85" s="56"/>
    </row>
    <row r="86" spans="1:19" s="180" customFormat="1" ht="18.600000000000001" customHeight="1" x14ac:dyDescent="0.45">
      <c r="A86" s="180" t="s">
        <v>62</v>
      </c>
      <c r="E86" s="181"/>
      <c r="F86" s="181"/>
      <c r="G86" s="183">
        <v>2663330410</v>
      </c>
      <c r="H86" s="182"/>
      <c r="I86" s="182">
        <v>3177436049</v>
      </c>
      <c r="J86" s="182"/>
      <c r="K86" s="183">
        <v>2663330410</v>
      </c>
      <c r="L86" s="182"/>
      <c r="M86" s="182">
        <v>3177436049</v>
      </c>
      <c r="P86" s="56"/>
      <c r="R86" s="56"/>
      <c r="S86" s="56"/>
    </row>
    <row r="87" spans="1:19" s="180" customFormat="1" ht="18.600000000000001" customHeight="1" x14ac:dyDescent="0.45">
      <c r="A87" s="180" t="s">
        <v>31</v>
      </c>
      <c r="E87" s="181"/>
      <c r="F87" s="181"/>
      <c r="G87" s="184">
        <v>104262</v>
      </c>
      <c r="H87" s="182"/>
      <c r="I87" s="185">
        <v>252630</v>
      </c>
      <c r="J87" s="182"/>
      <c r="K87" s="184">
        <v>104262</v>
      </c>
      <c r="L87" s="181"/>
      <c r="M87" s="185">
        <v>252630</v>
      </c>
      <c r="P87" s="56"/>
      <c r="R87" s="56"/>
      <c r="S87" s="56"/>
    </row>
    <row r="88" spans="1:19" s="180" customFormat="1" ht="3.95" customHeight="1" x14ac:dyDescent="0.45">
      <c r="E88" s="181"/>
      <c r="F88" s="181"/>
      <c r="G88" s="183"/>
      <c r="H88" s="182"/>
      <c r="I88" s="182"/>
      <c r="J88" s="182"/>
      <c r="K88" s="183"/>
      <c r="M88" s="182"/>
    </row>
    <row r="89" spans="1:19" s="180" customFormat="1" ht="18.600000000000001" customHeight="1" thickBot="1" x14ac:dyDescent="0.5">
      <c r="A89" s="180" t="s">
        <v>63</v>
      </c>
      <c r="E89" s="181"/>
      <c r="F89" s="181"/>
      <c r="G89" s="186">
        <f>SUM(G85:G88)</f>
        <v>2286783492</v>
      </c>
      <c r="H89" s="182"/>
      <c r="I89" s="187">
        <f>SUM(I85:I88)</f>
        <v>2298661222</v>
      </c>
      <c r="J89" s="182"/>
      <c r="K89" s="186">
        <f>SUM(K85:K88)</f>
        <v>2286783492</v>
      </c>
      <c r="M89" s="187">
        <f>SUM(M85:M88)</f>
        <v>2298661222</v>
      </c>
    </row>
    <row r="90" spans="1:19" s="56" customFormat="1" ht="15" customHeight="1" thickTop="1" x14ac:dyDescent="0.45">
      <c r="E90" s="55"/>
      <c r="F90" s="55"/>
      <c r="G90" s="66"/>
      <c r="H90" s="59"/>
      <c r="I90" s="59"/>
      <c r="J90" s="59"/>
      <c r="K90" s="66"/>
      <c r="M90" s="59"/>
    </row>
    <row r="91" spans="1:19" s="56" customFormat="1" ht="18.600000000000001" customHeight="1" x14ac:dyDescent="0.45">
      <c r="A91" s="54" t="s">
        <v>30</v>
      </c>
      <c r="E91" s="55"/>
      <c r="F91" s="55"/>
      <c r="G91" s="66"/>
      <c r="H91" s="59"/>
      <c r="I91" s="59"/>
      <c r="J91" s="59"/>
      <c r="K91" s="66"/>
      <c r="M91" s="59"/>
    </row>
    <row r="92" spans="1:19" s="56" customFormat="1" ht="3.95" customHeight="1" x14ac:dyDescent="0.45">
      <c r="A92" s="54"/>
      <c r="E92" s="55"/>
      <c r="F92" s="55"/>
      <c r="G92" s="66"/>
      <c r="H92" s="59"/>
      <c r="I92" s="59"/>
      <c r="J92" s="59"/>
      <c r="K92" s="66"/>
      <c r="M92" s="59"/>
    </row>
    <row r="93" spans="1:19" s="56" customFormat="1" ht="18.600000000000001" customHeight="1" x14ac:dyDescent="0.45">
      <c r="A93" s="221" t="s">
        <v>130</v>
      </c>
      <c r="B93" s="221"/>
      <c r="C93" s="221"/>
      <c r="D93" s="221"/>
      <c r="E93" s="55"/>
      <c r="F93" s="55"/>
      <c r="G93" s="66"/>
      <c r="H93" s="59"/>
      <c r="I93" s="59"/>
      <c r="J93" s="59"/>
      <c r="K93" s="66"/>
      <c r="L93" s="55"/>
      <c r="M93" s="59"/>
    </row>
    <row r="94" spans="1:19" s="56" customFormat="1" ht="18.600000000000001" customHeight="1" x14ac:dyDescent="0.45">
      <c r="A94" s="221"/>
      <c r="B94" s="221" t="s">
        <v>131</v>
      </c>
      <c r="C94" s="221"/>
      <c r="D94" s="221"/>
      <c r="E94" s="55"/>
      <c r="F94" s="55"/>
      <c r="G94" s="66">
        <v>114324828</v>
      </c>
      <c r="H94" s="59"/>
      <c r="I94" s="59">
        <v>75728558</v>
      </c>
      <c r="J94" s="59"/>
      <c r="K94" s="66">
        <v>114324828</v>
      </c>
      <c r="L94" s="55"/>
      <c r="M94" s="59">
        <v>75728558</v>
      </c>
    </row>
    <row r="95" spans="1:19" s="56" customFormat="1" ht="26.25" customHeight="1" x14ac:dyDescent="0.45">
      <c r="A95" s="86"/>
      <c r="B95" s="86"/>
      <c r="C95" s="86"/>
      <c r="D95" s="86"/>
      <c r="E95" s="55"/>
      <c r="F95" s="55"/>
      <c r="G95" s="59"/>
      <c r="H95" s="59"/>
      <c r="I95" s="72"/>
      <c r="J95" s="59"/>
      <c r="K95" s="59"/>
      <c r="L95" s="55"/>
      <c r="M95" s="72"/>
    </row>
    <row r="96" spans="1:19" s="56" customFormat="1" ht="23.25" customHeight="1" x14ac:dyDescent="0.45">
      <c r="A96" s="86"/>
      <c r="B96" s="86"/>
      <c r="C96" s="86"/>
      <c r="D96" s="86"/>
      <c r="E96" s="55"/>
      <c r="F96" s="55"/>
      <c r="G96" s="59"/>
      <c r="H96" s="59"/>
      <c r="I96" s="72"/>
      <c r="J96" s="59"/>
      <c r="K96" s="59"/>
      <c r="L96" s="55"/>
      <c r="M96" s="72"/>
    </row>
    <row r="97" spans="1:19" ht="21.95" customHeight="1" x14ac:dyDescent="0.45">
      <c r="A97" s="23" t="str">
        <f>'9 TH'!A32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O97" s="56"/>
      <c r="P97" s="56"/>
      <c r="Q97" s="56"/>
      <c r="R97" s="56"/>
      <c r="S97" s="56"/>
    </row>
  </sheetData>
  <mergeCells count="6">
    <mergeCell ref="G5:I5"/>
    <mergeCell ref="G6:I6"/>
    <mergeCell ref="K6:M6"/>
    <mergeCell ref="G52:I52"/>
    <mergeCell ref="G53:I53"/>
    <mergeCell ref="K53:M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2-3</vt:lpstr>
      <vt:lpstr>4 PL (3Month)</vt:lpstr>
      <vt:lpstr>5 PL (3Month)</vt:lpstr>
      <vt:lpstr>6 PL(9Month)</vt:lpstr>
      <vt:lpstr>7 PL(9Month)</vt:lpstr>
      <vt:lpstr>8 TH</vt:lpstr>
      <vt:lpstr>9 TH</vt:lpstr>
      <vt:lpstr>10-11</vt:lpstr>
      <vt:lpstr>'2-3'!Print_Area</vt:lpstr>
      <vt:lpstr>'4 PL (3Month)'!Print_Area</vt:lpstr>
      <vt:lpstr>'5 PL (3Month)'!Print_Area</vt:lpstr>
      <vt:lpstr>'7 PL(9Month)'!Print_Area</vt:lpstr>
      <vt:lpstr>'8 TH'!Print_Area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BOONWONG</cp:lastModifiedBy>
  <cp:lastPrinted>2022-01-18T03:53:30Z</cp:lastPrinted>
  <dcterms:created xsi:type="dcterms:W3CDTF">2001-07-26T07:12:28Z</dcterms:created>
  <dcterms:modified xsi:type="dcterms:W3CDTF">2022-02-02T08:54:20Z</dcterms:modified>
</cp:coreProperties>
</file>