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.New folder FIN\Consolidation\Consolidation &amp; Reporting FPT\Consolidate\3. Auditor report\2022\Final from Audit\SET\"/>
    </mc:Choice>
  </mc:AlternateContent>
  <xr:revisionPtr revIDLastSave="0" documentId="13_ncr:1_{268881A9-39AF-4DF0-9080-0FA2923AA3D3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BS" sheetId="1" r:id="rId1"/>
    <sheet name="PL" sheetId="8" r:id="rId2"/>
    <sheet name="SCSE-Conso PY" sheetId="4" r:id="rId3"/>
    <sheet name="SCSE-Conso CY" sheetId="10" r:id="rId4"/>
    <sheet name="SCSE-Company" sheetId="5" r:id="rId5"/>
    <sheet name="Cashflows" sheetId="7" r:id="rId6"/>
  </sheets>
  <definedNames>
    <definedName name="_xlnm.Print_Area" localSheetId="0">BS!$A$1:$J$106</definedName>
    <definedName name="_xlnm.Print_Area" localSheetId="5">Cashflows!$A$1:$I$97</definedName>
    <definedName name="_xlnm.Print_Area" localSheetId="1">PL!$A$1:$J$80</definedName>
    <definedName name="_xlnm.Print_Area" localSheetId="4">'SCSE-Company'!$A$1:$L$27</definedName>
    <definedName name="_xlnm.Print_Area" localSheetId="3">'SCSE-Conso CY'!$A$1:$AA$23</definedName>
    <definedName name="_xlnm.Print_Area" localSheetId="2">'SCSE-Conso PY'!$A$1:$AC$26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1" i="7" l="1"/>
  <c r="A46" i="8"/>
</calcChain>
</file>

<file path=xl/sharedStrings.xml><?xml version="1.0" encoding="utf-8"?>
<sst xmlns="http://schemas.openxmlformats.org/spreadsheetml/2006/main" count="429" uniqueCount="264">
  <si>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</si>
  <si>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</si>
  <si>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</si>
  <si>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</si>
  <si>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</si>
  <si>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</si>
  <si>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</si>
  <si>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</si>
  <si>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</si>
  <si>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</si>
  <si>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</si>
  <si>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</si>
  <si>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</si>
  <si>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</si>
  <si>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</si>
  <si>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</si>
  <si>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</si>
  <si>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</si>
  <si>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</si>
  <si>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</si>
  <si>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</si>
  <si>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</si>
  <si>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</si>
  <si>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</si>
  <si>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</si>
  <si>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</si>
  <si>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</si>
  <si>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</si>
  <si>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</si>
  <si>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</si>
  <si>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</si>
  <si>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</si>
  <si>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</si>
  <si>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</si>
  <si>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</si>
  <si>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</si>
  <si>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</si>
  <si>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</si>
  <si>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</si>
  <si>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</si>
  <si>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</si>
  <si>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</si>
  <si>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</si>
  <si>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</si>
  <si>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31 December</t>
  </si>
  <si>
    <t>(in thousand Baht)</t>
  </si>
  <si>
    <t>Finance costs</t>
  </si>
  <si>
    <t>Depreciation and amortisation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</si>
  <si>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</si>
  <si>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</si>
  <si>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</si>
  <si>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</si>
  <si>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</si>
  <si>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</si>
  <si>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</si>
  <si>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</si>
  <si>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</si>
  <si>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</si>
  <si>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 xml:space="preserve">   Owners of the parent</t>
  </si>
  <si>
    <t xml:space="preserve">   Non-controlling interests</t>
  </si>
  <si>
    <t xml:space="preserve">Total comprehensive income attributable to: 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</si>
  <si>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</si>
  <si>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</si>
  <si>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</si>
  <si>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</si>
  <si>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</si>
  <si>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</si>
  <si>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</si>
  <si>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</si>
  <si>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</si>
  <si>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</si>
  <si>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</si>
  <si>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</si>
  <si>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</si>
  <si>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</si>
  <si>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</si>
  <si>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</si>
  <si>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</si>
  <si>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</si>
  <si>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</si>
  <si>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</si>
  <si>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</si>
  <si>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</si>
  <si>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</si>
  <si>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</si>
  <si>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</si>
  <si>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</si>
  <si>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</si>
  <si>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</si>
  <si>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</si>
  <si>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</si>
  <si>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</si>
  <si>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</si>
  <si>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</si>
  <si>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</si>
  <si>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</si>
  <si>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</si>
  <si>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</si>
  <si>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</si>
  <si>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</si>
  <si>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</si>
  <si>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</si>
  <si>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</si>
  <si>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</si>
  <si>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Payables for purchase of investment properties,</t>
  </si>
  <si>
    <t>Current portion of financial lease receivables</t>
  </si>
  <si>
    <t>Income tax payable</t>
  </si>
  <si>
    <t>ownership interests</t>
  </si>
  <si>
    <t>30 September</t>
  </si>
  <si>
    <t xml:space="preserve">   subsequently to profit or loss</t>
  </si>
  <si>
    <t xml:space="preserve">Items that will not be reclassified </t>
  </si>
  <si>
    <t xml:space="preserve">Total items that will not be reclassified </t>
  </si>
  <si>
    <t xml:space="preserve">Other comprehensive income for </t>
  </si>
  <si>
    <t>Net cash from (used in) investing activities</t>
  </si>
  <si>
    <t xml:space="preserve">Item that will be reclassified  </t>
  </si>
  <si>
    <t xml:space="preserve">Total item that will be reclassified </t>
  </si>
  <si>
    <t xml:space="preserve">   to profit or loss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</si>
  <si>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</si>
  <si>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</si>
  <si>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</si>
  <si>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(Unaudited)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</si>
  <si>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</si>
  <si>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</si>
  <si>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</si>
  <si>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</si>
  <si>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</si>
  <si>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</si>
  <si>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</si>
  <si>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</si>
  <si>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</si>
  <si>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Frasers Property (Thailand) Public Company Limited and its Subsidiaries</t>
  </si>
  <si>
    <t xml:space="preserve">Other investment </t>
  </si>
  <si>
    <t>Long-term loans and accrued interests to related parties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</si>
  <si>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</si>
  <si>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</si>
  <si>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</si>
  <si>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</si>
  <si>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Difference arising from business combinations 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</si>
  <si>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</si>
  <si>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</si>
  <si>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</si>
  <si>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</si>
  <si>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</si>
  <si>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Cost of management income</t>
  </si>
  <si>
    <t>Share of profits (loss) of associates and</t>
  </si>
  <si>
    <t xml:space="preserve">   properties to associates and joint ventures</t>
  </si>
  <si>
    <t xml:space="preserve">   Former shereholder before business restructuring</t>
  </si>
  <si>
    <t>Recognition of unearned rental income</t>
  </si>
  <si>
    <t>Investment income</t>
  </si>
  <si>
    <t xml:space="preserve">Profit (loss) for the period </t>
  </si>
  <si>
    <t>Profit (loss) before income tax expense</t>
  </si>
  <si>
    <t>Former shareholder</t>
  </si>
  <si>
    <t>before business</t>
  </si>
  <si>
    <t>restructuring</t>
  </si>
  <si>
    <t>Profit (loss) attributable to:</t>
  </si>
  <si>
    <t xml:space="preserve">   Owners of the Company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</si>
  <si>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</si>
  <si>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</si>
  <si>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</si>
  <si>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</si>
  <si>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</si>
  <si>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</si>
  <si>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Loss</t>
  </si>
  <si>
    <t xml:space="preserve">Share of (profit) loss of associates and joint ventures net of </t>
  </si>
  <si>
    <t xml:space="preserve">     unrealised gains on sales of investment properties to</t>
  </si>
  <si>
    <t xml:space="preserve">     associates and joint ventures</t>
  </si>
  <si>
    <t xml:space="preserve">Net cash from (used in) financing activities  </t>
  </si>
  <si>
    <t>Cost of hotel business</t>
  </si>
  <si>
    <t>Adjustments to reconcile profit (loss) to cash receipts (payments)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</si>
  <si>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</si>
  <si>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joint ventures net of unrealised gains on sales of</t>
  </si>
  <si>
    <t xml:space="preserve">   Former shareholder before business restructuring</t>
  </si>
  <si>
    <t>Short-term loans for project investment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</si>
  <si>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</si>
  <si>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</si>
  <si>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</si>
  <si>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</si>
  <si>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</si>
  <si>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Three-month period ended 31 December 2020</t>
  </si>
  <si>
    <t>Balance at 1 October 2020</t>
  </si>
  <si>
    <t>Balance at 31 December 2020</t>
  </si>
  <si>
    <t>(Reversal of) asset impairment</t>
  </si>
  <si>
    <t>Taxes Received</t>
  </si>
  <si>
    <t>Current portion of lease liabilities</t>
  </si>
  <si>
    <t>Loss on investments in equity instruments</t>
  </si>
  <si>
    <t xml:space="preserve">   designated at fair value through</t>
  </si>
  <si>
    <t>Impact of business restructuring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</si>
  <si>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</si>
  <si>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</si>
  <si>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</si>
  <si>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</si>
  <si>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</si>
  <si>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</si>
  <si>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Decrease in restricted deposit at financial institution</t>
  </si>
  <si>
    <t>Loss on</t>
  </si>
  <si>
    <t>Short-term loans and accrued interests to related parties</t>
  </si>
  <si>
    <t xml:space="preserve">   other comprehensive income - net of income tax</t>
  </si>
  <si>
    <t>Deficit from</t>
  </si>
  <si>
    <t xml:space="preserve">change in </t>
  </si>
  <si>
    <t xml:space="preserve"> cash flow hedge</t>
  </si>
  <si>
    <t>Impact from cash at bank - designated as hedge instrument</t>
  </si>
  <si>
    <t>Net decrease in cash and cash equivalents</t>
  </si>
  <si>
    <t>Net cash from (used in) operating activities</t>
  </si>
  <si>
    <t>Deposit at financial institutions under commitments</t>
  </si>
  <si>
    <t xml:space="preserve">Lease liabilities </t>
  </si>
  <si>
    <t>Finance costs paid</t>
  </si>
  <si>
    <t>Current investment - fixed deposits</t>
  </si>
  <si>
    <t>Loss on write-off assets</t>
  </si>
  <si>
    <t xml:space="preserve">Proceeds from (repayment of) short-term loan </t>
  </si>
  <si>
    <t xml:space="preserve">   from financial institutions</t>
  </si>
  <si>
    <t>Recognition of unrealised gains on sales of properties to associates</t>
  </si>
  <si>
    <t>Profit from operating activities</t>
  </si>
  <si>
    <t xml:space="preserve">Net cash from (used in) operating </t>
  </si>
  <si>
    <t>Trade account receivables from sales of investment properties</t>
  </si>
  <si>
    <t>2021</t>
  </si>
  <si>
    <t>Three-month period ended 31 December 2021</t>
  </si>
  <si>
    <t>Balance at 1 October 2021</t>
  </si>
  <si>
    <t>Balance at 31 December 2021</t>
  </si>
  <si>
    <t>Derivative financial assets</t>
  </si>
  <si>
    <t>Short-term loans and accrued interest from related parties</t>
  </si>
  <si>
    <t>Long-term loans and accrued interest from related parties</t>
  </si>
  <si>
    <t xml:space="preserve">   (3,710,844 thousand ordinary shares ,</t>
  </si>
  <si>
    <t xml:space="preserve">   (2,319,277 thousand ordinary shares ,</t>
  </si>
  <si>
    <t xml:space="preserve">   par value at Baht 1 per share)</t>
  </si>
  <si>
    <t>For the three-month period ended 31 December 2020</t>
  </si>
  <si>
    <t>For the three-month period ended 31 December 2021</t>
  </si>
  <si>
    <t>Revenue from rental and related services</t>
  </si>
  <si>
    <t xml:space="preserve">Balance at 1 October 2021 </t>
  </si>
  <si>
    <t xml:space="preserve">Acquisition of investment properties, property, plant </t>
  </si>
  <si>
    <t xml:space="preserve">  and equipment and intangible assets</t>
  </si>
  <si>
    <t>5, 14</t>
  </si>
  <si>
    <t>Transfer of legal reserve</t>
  </si>
  <si>
    <t>Transfer of emplyee benefits between companies</t>
  </si>
  <si>
    <t>Loss from fair value measurement of derivative financial assets</t>
  </si>
  <si>
    <t>Acquisition of investments in subsidiary - net of cash received</t>
  </si>
  <si>
    <t>Increase in investments in joint ventures</t>
  </si>
  <si>
    <t>Tax (expenses) benefits</t>
  </si>
  <si>
    <t xml:space="preserve">Tax expense (benefits) </t>
  </si>
  <si>
    <t xml:space="preserve">Trade accounts receivables </t>
  </si>
  <si>
    <t>Cash paid for increase in investment in associate</t>
  </si>
  <si>
    <t>Cash paid for long-term loan to related parties</t>
  </si>
  <si>
    <t>Proceeds from long-term borrowing from financial institutions</t>
  </si>
  <si>
    <t>Change in ownership interest from business restucturing</t>
  </si>
  <si>
    <t>Cost of sales of real estate</t>
  </si>
  <si>
    <t>Total change in ownership interest from restucturing</t>
  </si>
  <si>
    <t xml:space="preserve">    Profit (loss)</t>
  </si>
  <si>
    <t>Cash paid for employee benefit</t>
  </si>
  <si>
    <t>Repayment of long-term borrowing from financial institutions</t>
  </si>
  <si>
    <t xml:space="preserve">   Earnings per share</t>
  </si>
  <si>
    <t>(Reversal of) impairment loss on real estate development for sales</t>
  </si>
  <si>
    <t>Increase in current investment - fixed deposits</t>
  </si>
  <si>
    <t>Impact from gain (loss) on cash flow hedge</t>
  </si>
  <si>
    <t>Current portion of long-term loans from financial institutions</t>
  </si>
  <si>
    <t>Gain on disposal of building and equipment</t>
  </si>
  <si>
    <t>Proceeds from short-term loans from related parties</t>
  </si>
  <si>
    <t>Gain on capital redemption of investment in associate</t>
  </si>
  <si>
    <t>Net cash received from capital redemption of investment in associate</t>
  </si>
  <si>
    <t>Unrealised gain on foreign exchange</t>
  </si>
  <si>
    <t>Gain (loss) on cash flow hedge - net of income tax</t>
  </si>
  <si>
    <t>Exchange differences on translating</t>
  </si>
  <si>
    <t xml:space="preserve">   foreign operations - net of income tax </t>
  </si>
  <si>
    <t>Proceeds from repayment of (payment for) short-term loan to related party</t>
  </si>
  <si>
    <t>Proceeds from  repayment of long-term loans to related parties</t>
  </si>
  <si>
    <t>Proceeds from sales of investment properties and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</si>
</sst>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30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i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86">
    <xf numFmtId="0" fontId="0" fillId="0" borderId="0" xfId="0"/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7" fontId="10" fillId="0" borderId="0" xfId="10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37" fontId="11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0" xfId="1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13" applyFont="1" applyFill="1" applyBorder="1" applyAlignment="1">
      <alignment horizontal="center"/>
    </xf>
    <xf numFmtId="0" fontId="11" fillId="0" borderId="0" xfId="13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 wrapText="1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lef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Alignment="1"/>
    <xf numFmtId="0" fontId="14" fillId="0" borderId="0" xfId="13" applyFont="1" applyFill="1" applyAlignment="1"/>
    <xf numFmtId="0" fontId="11" fillId="0" borderId="0" xfId="13" applyFont="1" applyFill="1" applyAlignment="1"/>
    <xf numFmtId="0" fontId="13" fillId="0" borderId="0" xfId="13" applyFont="1" applyFill="1" applyAlignment="1"/>
    <xf numFmtId="0" fontId="26" fillId="0" borderId="0" xfId="0" applyFont="1" applyFill="1" applyAlignment="1">
      <alignment horizontal="left"/>
    </xf>
    <xf numFmtId="0" fontId="17" fillId="0" borderId="0" xfId="10" applyFont="1" applyFill="1" applyAlignment="1"/>
    <xf numFmtId="37" fontId="10" fillId="0" borderId="0" xfId="10" applyNumberFormat="1" applyFont="1" applyFill="1" applyAlignment="1">
      <alignment horizontal="left"/>
    </xf>
    <xf numFmtId="0" fontId="16" fillId="0" borderId="0" xfId="10" applyFont="1" applyFill="1" applyAlignment="1"/>
    <xf numFmtId="0" fontId="10" fillId="0" borderId="0" xfId="10" applyFont="1" applyFill="1" applyAlignment="1"/>
    <xf numFmtId="37" fontId="10" fillId="0" borderId="0" xfId="10" applyNumberFormat="1" applyFont="1" applyFill="1" applyBorder="1" applyAlignment="1"/>
    <xf numFmtId="37" fontId="11" fillId="0" borderId="0" xfId="10" applyNumberFormat="1" applyFont="1" applyFill="1" applyAlignment="1"/>
    <xf numFmtId="37" fontId="10" fillId="0" borderId="0" xfId="10" applyNumberFormat="1" applyFont="1" applyFill="1" applyAlignment="1"/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11" fillId="0" borderId="0" xfId="10" applyFont="1" applyFill="1" applyAlignment="1">
      <alignment wrapText="1"/>
    </xf>
    <xf numFmtId="0" fontId="11" fillId="0" borderId="0" xfId="10" applyFont="1" applyFill="1" applyAlignment="1"/>
    <xf numFmtId="165" fontId="11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0" fontId="14" fillId="0" borderId="0" xfId="10" applyFont="1" applyFill="1" applyAlignment="1"/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1" fillId="0" borderId="6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0" fontId="17" fillId="0" borderId="0" xfId="0" applyFont="1" applyFill="1" applyAlignment="1"/>
    <xf numFmtId="37" fontId="10" fillId="0" borderId="0" xfId="0" applyNumberFormat="1" applyFont="1" applyFill="1" applyBorder="1" applyAlignment="1">
      <alignment horizontal="left"/>
    </xf>
    <xf numFmtId="37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1" fillId="0" borderId="0" xfId="12" applyFont="1" applyFill="1" applyAlignment="1"/>
    <xf numFmtId="0" fontId="10" fillId="0" borderId="0" xfId="12" applyFont="1" applyFill="1" applyBorder="1" applyAlignment="1">
      <alignment horizontal="center"/>
    </xf>
    <xf numFmtId="0" fontId="11" fillId="0" borderId="0" xfId="12" applyFont="1" applyFill="1" applyBorder="1" applyAlignment="1">
      <alignment horizontal="center"/>
    </xf>
    <xf numFmtId="0" fontId="11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2" applyFont="1" applyFill="1" applyBorder="1" applyAlignment="1">
      <alignment horizontal="distributed"/>
    </xf>
    <xf numFmtId="0" fontId="12" fillId="0" borderId="0" xfId="12" applyFont="1" applyFill="1" applyBorder="1" applyAlignment="1">
      <alignment horizontal="distributed"/>
    </xf>
    <xf numFmtId="41" fontId="11" fillId="0" borderId="0" xfId="0" applyNumberFormat="1" applyFont="1" applyFill="1" applyBorder="1" applyAlignment="1"/>
    <xf numFmtId="41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Alignment="1">
      <alignment horizontal="center"/>
    </xf>
    <xf numFmtId="165" fontId="11" fillId="0" borderId="0" xfId="0" applyNumberFormat="1" applyFont="1" applyFill="1" applyBorder="1" applyAlignment="1"/>
    <xf numFmtId="165" fontId="11" fillId="0" borderId="0" xfId="1" applyNumberFormat="1" applyFont="1" applyFill="1" applyBorder="1" applyAlignment="1"/>
    <xf numFmtId="165" fontId="11" fillId="0" borderId="0" xfId="1" applyNumberFormat="1" applyFont="1" applyFill="1" applyAlignment="1">
      <alignment horizontal="center"/>
    </xf>
    <xf numFmtId="165" fontId="10" fillId="0" borderId="4" xfId="1" applyNumberFormat="1" applyFont="1" applyFill="1" applyBorder="1" applyAlignment="1"/>
    <xf numFmtId="0" fontId="11" fillId="0" borderId="0" xfId="12" applyFont="1" applyFill="1" applyAlignment="1">
      <alignment horizontal="distributed"/>
    </xf>
    <xf numFmtId="0" fontId="19" fillId="0" borderId="0" xfId="0" applyFont="1" applyFill="1" applyAlignment="1">
      <alignment vertical="center"/>
    </xf>
    <xf numFmtId="37" fontId="11" fillId="0" borderId="0" xfId="0" applyNumberFormat="1" applyFont="1" applyFill="1" applyAlignment="1"/>
    <xf numFmtId="0" fontId="10" fillId="0" borderId="0" xfId="0" applyFont="1" applyFill="1"/>
    <xf numFmtId="0" fontId="11" fillId="0" borderId="0" xfId="10" applyFont="1" applyFill="1" applyAlignment="1">
      <alignment horizontal="left" wrapText="1"/>
    </xf>
    <xf numFmtId="37" fontId="11" fillId="0" borderId="0" xfId="0" applyNumberFormat="1" applyFont="1" applyFill="1" applyAlignment="1">
      <alignment horizontal="left"/>
    </xf>
    <xf numFmtId="43" fontId="11" fillId="0" borderId="0" xfId="1" applyFont="1" applyFill="1" applyAlignment="1"/>
    <xf numFmtId="0" fontId="14" fillId="0" borderId="0" xfId="0" applyFont="1" applyFill="1" applyAlignment="1">
      <alignment wrapText="1"/>
    </xf>
    <xf numFmtId="0" fontId="10" fillId="0" borderId="0" xfId="0" applyFont="1" applyFill="1" applyAlignment="1"/>
    <xf numFmtId="0" fontId="14" fillId="0" borderId="0" xfId="0" applyFont="1" applyFill="1" applyAlignment="1"/>
    <xf numFmtId="41" fontId="16" fillId="0" borderId="0" xfId="0" applyNumberFormat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0" fontId="14" fillId="0" borderId="0" xfId="12" applyFont="1" applyFill="1" applyBorder="1" applyAlignment="1"/>
    <xf numFmtId="0" fontId="11" fillId="0" borderId="0" xfId="0" applyNumberFormat="1" applyFont="1" applyFill="1" applyAlignment="1">
      <alignment horizontal="left" vertical="center"/>
    </xf>
    <xf numFmtId="41" fontId="10" fillId="0" borderId="7" xfId="0" applyNumberFormat="1" applyFont="1" applyFill="1" applyBorder="1" applyAlignment="1">
      <alignment horizontal="right"/>
    </xf>
    <xf numFmtId="0" fontId="13" fillId="0" borderId="0" xfId="10" applyFont="1" applyFill="1" applyAlignment="1">
      <alignment wrapText="1"/>
    </xf>
    <xf numFmtId="165" fontId="10" fillId="0" borderId="7" xfId="1" applyNumberFormat="1" applyFont="1" applyFill="1" applyBorder="1" applyAlignment="1">
      <alignment horizontal="center"/>
    </xf>
    <xf numFmtId="165" fontId="11" fillId="0" borderId="0" xfId="10" applyNumberFormat="1" applyFont="1" applyFill="1" applyAlignment="1">
      <alignment vertical="center"/>
    </xf>
    <xf numFmtId="0" fontId="11" fillId="0" borderId="0" xfId="0" applyFont="1" applyFill="1" applyAlignment="1">
      <alignment wrapText="1"/>
    </xf>
    <xf numFmtId="43" fontId="11" fillId="0" borderId="0" xfId="1" applyFont="1" applyFill="1" applyAlignment="1">
      <alignment vertical="center"/>
    </xf>
    <xf numFmtId="43" fontId="10" fillId="0" borderId="0" xfId="1" applyFont="1" applyFill="1" applyAlignment="1">
      <alignment horizontal="left" vertical="center"/>
    </xf>
    <xf numFmtId="43" fontId="16" fillId="0" borderId="0" xfId="1" applyFont="1" applyFill="1" applyAlignment="1">
      <alignment horizontal="left" vertical="center"/>
    </xf>
    <xf numFmtId="43" fontId="11" fillId="0" borderId="0" xfId="1" applyFont="1" applyFill="1" applyAlignment="1">
      <alignment horizontal="centerContinuous" vertical="center"/>
    </xf>
    <xf numFmtId="43" fontId="10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43" fontId="11" fillId="0" borderId="0" xfId="1" applyFont="1" applyFill="1" applyBorder="1" applyAlignment="1">
      <alignment horizontal="centerContinuous" vertical="center"/>
    </xf>
    <xf numFmtId="43" fontId="11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center" vertical="center"/>
    </xf>
    <xf numFmtId="43" fontId="10" fillId="0" borderId="0" xfId="1" applyFont="1" applyFill="1" applyAlignment="1"/>
    <xf numFmtId="43" fontId="10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left"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Border="1" applyAlignment="1"/>
    <xf numFmtId="43" fontId="18" fillId="0" borderId="0" xfId="1" applyFont="1" applyFill="1" applyBorder="1" applyAlignment="1">
      <alignment horizontal="center"/>
    </xf>
    <xf numFmtId="43" fontId="15" fillId="0" borderId="0" xfId="1" applyFont="1" applyFill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0" xfId="12" applyFont="1" applyFill="1" applyBorder="1" applyAlignment="1"/>
    <xf numFmtId="1" fontId="11" fillId="0" borderId="0" xfId="13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6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Continuous"/>
    </xf>
    <xf numFmtId="37" fontId="14" fillId="0" borderId="0" xfId="10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37" fontId="13" fillId="0" borderId="0" xfId="0" applyNumberFormat="1" applyFont="1" applyFill="1" applyAlignment="1"/>
    <xf numFmtId="43" fontId="11" fillId="0" borderId="0" xfId="1" applyFont="1" applyFill="1" applyAlignment="1">
      <alignment horizontal="center"/>
    </xf>
    <xf numFmtId="37" fontId="13" fillId="0" borderId="0" xfId="0" applyNumberFormat="1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wrapText="1"/>
    </xf>
    <xf numFmtId="41" fontId="10" fillId="0" borderId="0" xfId="0" applyNumberFormat="1" applyFont="1" applyFill="1" applyBorder="1" applyAlignment="1">
      <alignment horizontal="right"/>
    </xf>
    <xf numFmtId="165" fontId="11" fillId="0" borderId="0" xfId="1" applyNumberFormat="1" applyFont="1" applyFill="1" applyAlignment="1"/>
    <xf numFmtId="43" fontId="11" fillId="0" borderId="0" xfId="1" applyFont="1" applyFill="1" applyBorder="1" applyAlignment="1"/>
    <xf numFmtId="0" fontId="11" fillId="0" borderId="0" xfId="0" applyFont="1" applyFill="1" applyAlignment="1"/>
    <xf numFmtId="165" fontId="11" fillId="0" borderId="3" xfId="1" applyNumberFormat="1" applyFont="1" applyFill="1" applyBorder="1" applyAlignment="1">
      <alignment horizontal="right"/>
    </xf>
    <xf numFmtId="41" fontId="10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38" fontId="11" fillId="0" borderId="0" xfId="0" applyNumberFormat="1" applyFont="1" applyFill="1" applyBorder="1" applyAlignment="1"/>
    <xf numFmtId="37" fontId="13" fillId="0" borderId="0" xfId="14" applyNumberFormat="1" applyFont="1" applyFill="1" applyAlignment="1">
      <alignment horizontal="center"/>
    </xf>
    <xf numFmtId="37" fontId="10" fillId="0" borderId="0" xfId="0" applyNumberFormat="1" applyFont="1" applyFill="1" applyAlignment="1"/>
    <xf numFmtId="43" fontId="10" fillId="0" borderId="7" xfId="1" applyFont="1" applyFill="1" applyBorder="1" applyAlignment="1"/>
    <xf numFmtId="37" fontId="14" fillId="0" borderId="0" xfId="0" applyNumberFormat="1" applyFont="1" applyFill="1" applyAlignment="1"/>
    <xf numFmtId="37" fontId="17" fillId="0" borderId="0" xfId="10" applyNumberFormat="1" applyFont="1" applyFill="1" applyAlignment="1">
      <alignment horizontal="left"/>
    </xf>
    <xf numFmtId="0" fontId="12" fillId="0" borderId="0" xfId="12" applyFont="1" applyFill="1" applyAlignment="1">
      <alignment horizontal="center"/>
    </xf>
    <xf numFmtId="37" fontId="11" fillId="0" borderId="0" xfId="10" applyNumberFormat="1" applyFont="1" applyFill="1" applyBorder="1" applyAlignment="1"/>
    <xf numFmtId="165" fontId="10" fillId="0" borderId="0" xfId="1" applyNumberFormat="1" applyFont="1" applyFill="1" applyAlignment="1"/>
    <xf numFmtId="165" fontId="10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0" fontId="4" fillId="0" borderId="0" xfId="12" applyFont="1" applyFill="1" applyAlignment="1"/>
    <xf numFmtId="37" fontId="4" fillId="0" borderId="0" xfId="10" applyNumberFormat="1" applyFont="1" applyFill="1" applyAlignment="1"/>
    <xf numFmtId="37" fontId="21" fillId="0" borderId="0" xfId="10" applyNumberFormat="1" applyFont="1" applyFill="1" applyAlignment="1"/>
    <xf numFmtId="37" fontId="17" fillId="0" borderId="0" xfId="10" applyNumberFormat="1" applyFont="1" applyFill="1" applyBorder="1" applyAlignment="1">
      <alignment horizontal="left"/>
    </xf>
    <xf numFmtId="37" fontId="16" fillId="0" borderId="0" xfId="10" applyNumberFormat="1" applyFont="1" applyFill="1" applyAlignment="1">
      <alignment horizontal="left"/>
    </xf>
    <xf numFmtId="0" fontId="11" fillId="0" borderId="0" xfId="10" applyFont="1" applyFill="1" applyAlignment="1">
      <alignment horizontal="left"/>
    </xf>
    <xf numFmtId="0" fontId="21" fillId="0" borderId="0" xfId="10" applyFont="1" applyFill="1" applyAlignment="1">
      <alignment horizontal="left"/>
    </xf>
    <xf numFmtId="0" fontId="4" fillId="0" borderId="0" xfId="10" applyFont="1" applyFill="1" applyAlignment="1">
      <alignment horizontal="left"/>
    </xf>
    <xf numFmtId="0" fontId="0" fillId="0" borderId="0" xfId="0" applyFill="1"/>
    <xf numFmtId="165" fontId="10" fillId="0" borderId="3" xfId="0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/>
    <xf numFmtId="0" fontId="14" fillId="0" borderId="0" xfId="0" applyFont="1" applyFill="1" applyAlignment="1">
      <alignment horizontal="left"/>
    </xf>
    <xf numFmtId="0" fontId="16" fillId="0" borderId="0" xfId="12" applyFont="1" applyFill="1" applyAlignment="1">
      <alignment horizontal="left"/>
    </xf>
    <xf numFmtId="37" fontId="22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/>
    </xf>
    <xf numFmtId="165" fontId="23" fillId="0" borderId="0" xfId="1" applyNumberFormat="1" applyFont="1" applyFill="1" applyBorder="1" applyAlignment="1"/>
    <xf numFmtId="165" fontId="24" fillId="0" borderId="0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165" fontId="24" fillId="0" borderId="0" xfId="0" applyNumberFormat="1" applyFont="1" applyFill="1" applyBorder="1" applyAlignment="1"/>
    <xf numFmtId="0" fontId="24" fillId="0" borderId="0" xfId="12" applyFont="1" applyFill="1" applyBorder="1" applyAlignment="1"/>
    <xf numFmtId="165" fontId="10" fillId="0" borderId="5" xfId="1" applyNumberFormat="1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14" fontId="16" fillId="0" borderId="0" xfId="1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5" fontId="10" fillId="0" borderId="6" xfId="1" applyNumberFormat="1" applyFont="1" applyFill="1" applyBorder="1" applyAlignment="1"/>
    <xf numFmtId="0" fontId="10" fillId="0" borderId="0" xfId="11" applyFont="1"/>
    <xf numFmtId="0" fontId="13" fillId="0" borderId="0" xfId="11" applyFont="1" applyFill="1" applyAlignment="1">
      <alignment horizontal="center"/>
    </xf>
    <xf numFmtId="0" fontId="13" fillId="0" borderId="0" xfId="12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37" fontId="17" fillId="0" borderId="0" xfId="0" applyNumberFormat="1" applyFont="1"/>
    <xf numFmtId="37" fontId="13" fillId="0" borderId="0" xfId="0" applyNumberFormat="1" applyFont="1"/>
    <xf numFmtId="0" fontId="16" fillId="0" borderId="0" xfId="0" applyFont="1"/>
    <xf numFmtId="0" fontId="20" fillId="0" borderId="0" xfId="0" applyFont="1"/>
    <xf numFmtId="37" fontId="11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37" fontId="10" fillId="0" borderId="0" xfId="10" applyNumberFormat="1" applyFont="1"/>
    <xf numFmtId="37" fontId="14" fillId="0" borderId="0" xfId="1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1" fillId="0" borderId="0" xfId="0" applyNumberFormat="1" applyFont="1"/>
    <xf numFmtId="0" fontId="14" fillId="0" borderId="0" xfId="0" applyFont="1"/>
    <xf numFmtId="0" fontId="13" fillId="0" borderId="0" xfId="0" applyFont="1" applyAlignment="1">
      <alignment horizontal="center" wrapText="1"/>
    </xf>
    <xf numFmtId="41" fontId="11" fillId="0" borderId="0" xfId="1" applyNumberFormat="1" applyFont="1" applyFill="1" applyAlignment="1">
      <alignment horizontal="right"/>
    </xf>
    <xf numFmtId="0" fontId="10" fillId="0" borderId="0" xfId="0" applyFont="1" applyAlignment="1">
      <alignment wrapText="1"/>
    </xf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38" fontId="13" fillId="0" borderId="0" xfId="0" quotePrefix="1" applyNumberFormat="1" applyFont="1" applyAlignment="1">
      <alignment horizontal="center"/>
    </xf>
    <xf numFmtId="0" fontId="10" fillId="0" borderId="0" xfId="0" applyFont="1"/>
    <xf numFmtId="37" fontId="16" fillId="0" borderId="0" xfId="0" applyNumberFormat="1" applyFont="1" applyAlignment="1">
      <alignment horizontal="left"/>
    </xf>
    <xf numFmtId="0" fontId="27" fillId="0" borderId="0" xfId="0" applyFont="1"/>
    <xf numFmtId="37" fontId="19" fillId="0" borderId="0" xfId="0" applyNumberFormat="1" applyFont="1" applyAlignment="1">
      <alignment horizontal="left"/>
    </xf>
    <xf numFmtId="165" fontId="28" fillId="0" borderId="3" xfId="1" applyNumberFormat="1" applyFont="1" applyFill="1" applyBorder="1" applyAlignment="1">
      <alignment horizontal="center" vertical="center"/>
    </xf>
    <xf numFmtId="165" fontId="28" fillId="0" borderId="0" xfId="1" applyNumberFormat="1" applyFont="1" applyFill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8" fontId="22" fillId="0" borderId="0" xfId="0" applyNumberFormat="1" applyFont="1" applyFill="1" applyAlignment="1">
      <alignment horizontal="center" vertical="center"/>
    </xf>
    <xf numFmtId="38" fontId="28" fillId="0" borderId="0" xfId="0" applyNumberFormat="1" applyFont="1" applyFill="1" applyAlignment="1">
      <alignment vertical="center"/>
    </xf>
    <xf numFmtId="38" fontId="28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center" vertical="center"/>
    </xf>
    <xf numFmtId="38" fontId="28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center" vertical="center"/>
    </xf>
    <xf numFmtId="0" fontId="14" fillId="0" borderId="0" xfId="0" applyFont="1" applyFill="1"/>
    <xf numFmtId="37" fontId="11" fillId="0" borderId="0" xfId="0" applyNumberFormat="1" applyFont="1" applyFill="1"/>
    <xf numFmtId="0" fontId="11" fillId="0" borderId="0" xfId="10" applyFont="1" applyFill="1"/>
    <xf numFmtId="0" fontId="14" fillId="0" borderId="0" xfId="12" applyFont="1" applyFill="1"/>
    <xf numFmtId="165" fontId="16" fillId="0" borderId="0" xfId="1" applyNumberFormat="1" applyFont="1" applyFill="1" applyAlignment="1">
      <alignment horizontal="left"/>
    </xf>
    <xf numFmtId="165" fontId="10" fillId="0" borderId="0" xfId="1" applyNumberFormat="1" applyFont="1" applyFill="1" applyBorder="1" applyAlignment="1">
      <alignment horizontal="left"/>
    </xf>
    <xf numFmtId="165" fontId="12" fillId="0" borderId="0" xfId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165" fontId="10" fillId="0" borderId="4" xfId="1" applyNumberFormat="1" applyFont="1" applyBorder="1" applyAlignment="1">
      <alignment horizontal="right"/>
    </xf>
    <xf numFmtId="165" fontId="11" fillId="0" borderId="0" xfId="1" applyNumberFormat="1" applyFont="1"/>
    <xf numFmtId="165" fontId="10" fillId="0" borderId="7" xfId="1" applyNumberFormat="1" applyFont="1" applyBorder="1" applyAlignment="1">
      <alignment horizontal="right"/>
    </xf>
    <xf numFmtId="165" fontId="10" fillId="0" borderId="0" xfId="1" applyNumberFormat="1" applyFont="1" applyFill="1" applyAlignment="1">
      <alignment horizontal="left"/>
    </xf>
    <xf numFmtId="165" fontId="10" fillId="0" borderId="3" xfId="1" applyNumberFormat="1" applyFont="1" applyBorder="1" applyAlignment="1">
      <alignment horizontal="right"/>
    </xf>
    <xf numFmtId="165" fontId="10" fillId="0" borderId="6" xfId="1" applyNumberFormat="1" applyFont="1" applyBorder="1" applyAlignment="1">
      <alignment horizontal="center"/>
    </xf>
    <xf numFmtId="165" fontId="10" fillId="0" borderId="4" xfId="1" applyNumberFormat="1" applyFont="1" applyBorder="1" applyAlignment="1">
      <alignment horizontal="center"/>
    </xf>
    <xf numFmtId="165" fontId="10" fillId="0" borderId="7" xfId="1" applyNumberFormat="1" applyFont="1" applyBorder="1" applyAlignment="1">
      <alignment horizontal="center"/>
    </xf>
    <xf numFmtId="165" fontId="11" fillId="0" borderId="0" xfId="12" applyNumberFormat="1" applyFont="1" applyFill="1" applyAlignment="1"/>
    <xf numFmtId="165" fontId="11" fillId="0" borderId="7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37" fontId="17" fillId="0" borderId="0" xfId="10" applyNumberFormat="1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left" vertical="center"/>
    </xf>
    <xf numFmtId="37" fontId="28" fillId="0" borderId="0" xfId="19" applyNumberFormat="1" applyFont="1" applyAlignment="1">
      <alignment vertical="center"/>
    </xf>
    <xf numFmtId="37" fontId="13" fillId="0" borderId="0" xfId="1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10" applyFont="1" applyFill="1" applyAlignment="1">
      <alignment horizontal="center" wrapText="1"/>
    </xf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49" fontId="11" fillId="0" borderId="0" xfId="1" applyNumberFormat="1" applyFont="1" applyFill="1" applyBorder="1" applyAlignment="1">
      <alignment horizontal="center"/>
    </xf>
    <xf numFmtId="0" fontId="13" fillId="0" borderId="0" xfId="0" applyFont="1" applyFill="1"/>
    <xf numFmtId="0" fontId="11" fillId="4" borderId="0" xfId="12" applyFont="1" applyFill="1"/>
    <xf numFmtId="0" fontId="24" fillId="4" borderId="0" xfId="12" applyFont="1" applyFill="1"/>
    <xf numFmtId="165" fontId="11" fillId="0" borderId="3" xfId="1" applyNumberFormat="1" applyFont="1" applyFill="1" applyBorder="1" applyAlignment="1">
      <alignment vertical="center"/>
    </xf>
    <xf numFmtId="0" fontId="11" fillId="0" borderId="0" xfId="12" applyFont="1" applyFill="1"/>
    <xf numFmtId="0" fontId="29" fillId="0" borderId="0" xfId="0" applyFont="1" applyFill="1" applyAlignment="1">
      <alignment horizontal="center"/>
    </xf>
    <xf numFmtId="0" fontId="24" fillId="0" borderId="0" xfId="12" applyFont="1" applyFill="1"/>
    <xf numFmtId="165" fontId="11" fillId="0" borderId="0" xfId="10" applyNumberFormat="1" applyFont="1" applyFill="1" applyAlignment="1"/>
    <xf numFmtId="165" fontId="10" fillId="0" borderId="0" xfId="1" applyNumberFormat="1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3" fillId="0" borderId="0" xfId="12" applyFont="1" applyFill="1" applyBorder="1" applyAlignment="1">
      <alignment horizontal="center"/>
    </xf>
    <xf numFmtId="165" fontId="10" fillId="0" borderId="0" xfId="1" applyNumberFormat="1" applyFont="1" applyBorder="1" applyAlignment="1">
      <alignment horizontal="right"/>
    </xf>
    <xf numFmtId="165" fontId="10" fillId="0" borderId="0" xfId="1" applyNumberFormat="1" applyFont="1" applyBorder="1" applyAlignment="1">
      <alignment horizontal="center"/>
    </xf>
    <xf numFmtId="0" fontId="11" fillId="0" borderId="0" xfId="0" applyFont="1" applyFill="1" applyAlignment="1">
      <alignment horizontal="left" indent="1"/>
    </xf>
    <xf numFmtId="0" fontId="10" fillId="0" borderId="0" xfId="12" applyFont="1" applyFill="1"/>
    <xf numFmtId="43" fontId="10" fillId="0" borderId="7" xfId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/>
    </xf>
    <xf numFmtId="37" fontId="10" fillId="0" borderId="0" xfId="1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3" fillId="0" borderId="0" xfId="12" applyFont="1" applyFill="1" applyBorder="1" applyAlignment="1">
      <alignment horizontal="center"/>
    </xf>
    <xf numFmtId="0" fontId="11" fillId="0" borderId="3" xfId="12" applyFont="1" applyFill="1" applyBorder="1" applyAlignment="1">
      <alignment horizontal="center"/>
    </xf>
    <xf numFmtId="37" fontId="17" fillId="0" borderId="0" xfId="10" applyNumberFormat="1" applyFont="1" applyFill="1" applyAlignment="1">
      <alignment horizontal="left"/>
    </xf>
    <xf numFmtId="37" fontId="17" fillId="0" borderId="0" xfId="10" quotePrefix="1" applyNumberFormat="1" applyFont="1" applyFill="1" applyAlignment="1">
      <alignment horizontal="left"/>
    </xf>
    <xf numFmtId="0" fontId="16" fillId="0" borderId="0" xfId="12" applyFont="1" applyFill="1" applyAlignment="1">
      <alignment horizontal="left"/>
    </xf>
    <xf numFmtId="37" fontId="11" fillId="0" borderId="0" xfId="1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view="pageBreakPreview" topLeftCell="A85" zoomScale="85" zoomScaleNormal="76" zoomScaleSheetLayoutView="85" workbookViewId="0">
      <selection activeCell="A105" sqref="A105"/>
    </sheetView>
  </sheetViews>
  <sheetFormatPr defaultColWidth="10.85546875" defaultRowHeight="21.95" customHeight="1"/>
  <cols>
    <col min="1" max="1" width="48.7109375" style="86" customWidth="1"/>
    <col min="2" max="2" width="7.85546875" style="132" customWidth="1"/>
    <col min="3" max="3" width="1.140625" style="90" customWidth="1"/>
    <col min="4" max="4" width="13.85546875" style="139" customWidth="1"/>
    <col min="5" max="5" width="1.140625" style="139" customWidth="1"/>
    <col min="6" max="6" width="13.85546875" style="139" customWidth="1"/>
    <col min="7" max="7" width="1.140625" style="139" customWidth="1"/>
    <col min="8" max="8" width="13.85546875" style="139" customWidth="1"/>
    <col min="9" max="9" width="1.140625" style="81" customWidth="1"/>
    <col min="10" max="10" width="13.85546875" style="139" customWidth="1"/>
    <col min="11" max="16384" width="10.85546875" style="86"/>
  </cols>
  <sheetData>
    <row r="1" spans="1:10" ht="21.95" customHeight="1">
      <c r="A1" s="191" t="s">
        <v>130</v>
      </c>
      <c r="B1" s="192"/>
      <c r="I1" s="139"/>
    </row>
    <row r="2" spans="1:10" ht="21.95" customHeight="1">
      <c r="A2" s="193" t="s">
        <v>41</v>
      </c>
      <c r="B2" s="194"/>
      <c r="C2" s="128"/>
      <c r="D2" s="227"/>
      <c r="E2" s="227"/>
      <c r="F2" s="227"/>
      <c r="G2" s="227"/>
      <c r="H2" s="227"/>
      <c r="I2" s="227"/>
      <c r="J2" s="227"/>
    </row>
    <row r="3" spans="1:10" ht="21.95" customHeight="1">
      <c r="A3" s="193"/>
      <c r="B3" s="194"/>
      <c r="C3" s="128"/>
      <c r="D3" s="227"/>
      <c r="E3" s="227"/>
      <c r="F3" s="227"/>
      <c r="G3" s="227"/>
      <c r="H3" s="227"/>
      <c r="I3" s="227"/>
      <c r="J3" s="227"/>
    </row>
    <row r="4" spans="1:10" ht="21.95" customHeight="1">
      <c r="A4" s="195"/>
      <c r="B4" s="196"/>
      <c r="C4" s="129"/>
      <c r="D4" s="270" t="s">
        <v>49</v>
      </c>
      <c r="E4" s="270"/>
      <c r="F4" s="270"/>
      <c r="G4" s="228"/>
      <c r="H4" s="270" t="s">
        <v>51</v>
      </c>
      <c r="I4" s="270"/>
      <c r="J4" s="270"/>
    </row>
    <row r="5" spans="1:10" ht="21.95" customHeight="1">
      <c r="A5" s="195"/>
      <c r="B5" s="196"/>
      <c r="C5" s="129"/>
      <c r="D5" s="270" t="s">
        <v>50</v>
      </c>
      <c r="E5" s="270"/>
      <c r="F5" s="270"/>
      <c r="G5" s="78"/>
      <c r="H5" s="270" t="s">
        <v>50</v>
      </c>
      <c r="I5" s="270"/>
      <c r="J5" s="270"/>
    </row>
    <row r="6" spans="1:10" ht="21.95" customHeight="1">
      <c r="A6" s="197"/>
      <c r="B6" s="198"/>
      <c r="C6" s="131"/>
      <c r="D6" s="51" t="s">
        <v>44</v>
      </c>
      <c r="E6" s="51"/>
      <c r="F6" s="51" t="s">
        <v>108</v>
      </c>
      <c r="G6" s="229"/>
      <c r="H6" s="51" t="s">
        <v>44</v>
      </c>
      <c r="I6" s="51"/>
      <c r="J6" s="51" t="s">
        <v>108</v>
      </c>
    </row>
    <row r="7" spans="1:10" ht="21.95" customHeight="1">
      <c r="A7" s="193" t="s">
        <v>3</v>
      </c>
      <c r="B7" s="199" t="s">
        <v>2</v>
      </c>
      <c r="C7" s="131"/>
      <c r="D7" s="252" t="s">
        <v>214</v>
      </c>
      <c r="E7" s="252"/>
      <c r="F7" s="252" t="s">
        <v>214</v>
      </c>
      <c r="G7" s="252"/>
      <c r="H7" s="252">
        <v>2021</v>
      </c>
      <c r="I7" s="252"/>
      <c r="J7" s="252">
        <v>2021</v>
      </c>
    </row>
    <row r="8" spans="1:10" ht="21.95" customHeight="1">
      <c r="D8" s="51" t="s">
        <v>120</v>
      </c>
      <c r="E8" s="51"/>
      <c r="F8" s="230"/>
      <c r="G8" s="51"/>
      <c r="H8" s="51" t="s">
        <v>120</v>
      </c>
      <c r="I8" s="51"/>
      <c r="J8" s="51"/>
    </row>
    <row r="9" spans="1:10" ht="21.95" customHeight="1">
      <c r="A9" s="200"/>
      <c r="B9" s="192"/>
      <c r="D9" s="271" t="s">
        <v>45</v>
      </c>
      <c r="E9" s="271"/>
      <c r="F9" s="271"/>
      <c r="G9" s="271"/>
      <c r="H9" s="271"/>
      <c r="I9" s="271"/>
      <c r="J9" s="271"/>
    </row>
    <row r="10" spans="1:10" ht="21.95" customHeight="1">
      <c r="A10" s="201" t="s">
        <v>4</v>
      </c>
      <c r="B10" s="202"/>
      <c r="C10" s="133"/>
      <c r="D10" s="82"/>
      <c r="E10" s="82"/>
      <c r="F10" s="82"/>
      <c r="G10" s="82"/>
      <c r="H10" s="82"/>
      <c r="I10" s="82"/>
      <c r="J10" s="82"/>
    </row>
    <row r="11" spans="1:10" ht="21.95" customHeight="1">
      <c r="A11" s="200" t="s">
        <v>5</v>
      </c>
      <c r="B11" s="209"/>
      <c r="C11" s="221"/>
      <c r="D11" s="61">
        <v>772578</v>
      </c>
      <c r="E11" s="61"/>
      <c r="F11" s="61">
        <v>966477</v>
      </c>
      <c r="G11" s="61"/>
      <c r="H11" s="61">
        <v>75601</v>
      </c>
      <c r="I11" s="61"/>
      <c r="J11" s="61">
        <v>124879</v>
      </c>
    </row>
    <row r="12" spans="1:10" ht="21.95" customHeight="1">
      <c r="A12" s="224" t="s">
        <v>206</v>
      </c>
      <c r="B12" s="209"/>
      <c r="C12" s="221"/>
      <c r="D12" s="61">
        <v>56940</v>
      </c>
      <c r="E12" s="61"/>
      <c r="F12" s="61">
        <v>8933</v>
      </c>
      <c r="G12" s="61"/>
      <c r="H12" s="61">
        <v>0</v>
      </c>
      <c r="I12" s="61"/>
      <c r="J12" s="61">
        <v>0</v>
      </c>
    </row>
    <row r="13" spans="1:10" ht="21.95" customHeight="1">
      <c r="A13" s="200" t="s">
        <v>88</v>
      </c>
      <c r="B13" s="209" t="s">
        <v>230</v>
      </c>
      <c r="C13" s="221"/>
      <c r="D13" s="61">
        <v>388842</v>
      </c>
      <c r="E13" s="61"/>
      <c r="F13" s="61">
        <v>366557</v>
      </c>
      <c r="G13" s="61"/>
      <c r="H13" s="61">
        <v>167626</v>
      </c>
      <c r="I13" s="61"/>
      <c r="J13" s="61">
        <v>172678</v>
      </c>
    </row>
    <row r="14" spans="1:10" ht="21.95" customHeight="1">
      <c r="A14" s="200" t="s">
        <v>52</v>
      </c>
      <c r="B14" s="209">
        <v>5</v>
      </c>
      <c r="C14" s="222"/>
      <c r="D14" s="61">
        <v>553407</v>
      </c>
      <c r="E14" s="61"/>
      <c r="F14" s="61">
        <v>551430</v>
      </c>
      <c r="G14" s="61"/>
      <c r="H14" s="61">
        <v>13926</v>
      </c>
      <c r="I14" s="61"/>
      <c r="J14" s="61">
        <v>16306</v>
      </c>
    </row>
    <row r="15" spans="1:10" ht="21.95" customHeight="1">
      <c r="A15" s="200" t="s">
        <v>172</v>
      </c>
      <c r="B15" s="209">
        <v>8</v>
      </c>
      <c r="C15" s="222"/>
      <c r="D15" s="61">
        <v>163739</v>
      </c>
      <c r="E15" s="61"/>
      <c r="F15" s="61">
        <v>164324</v>
      </c>
      <c r="G15" s="61"/>
      <c r="H15" s="61">
        <v>0</v>
      </c>
      <c r="I15" s="61"/>
      <c r="J15" s="61">
        <v>0</v>
      </c>
    </row>
    <row r="16" spans="1:10" ht="21.95" customHeight="1">
      <c r="A16" s="200" t="s">
        <v>195</v>
      </c>
      <c r="B16" s="209">
        <v>5</v>
      </c>
      <c r="C16" s="221"/>
      <c r="D16" s="61">
        <v>110</v>
      </c>
      <c r="E16" s="61"/>
      <c r="F16" s="61">
        <v>3494</v>
      </c>
      <c r="G16" s="61"/>
      <c r="H16" s="61">
        <v>11792957</v>
      </c>
      <c r="I16" s="61"/>
      <c r="J16" s="61">
        <v>9054598</v>
      </c>
    </row>
    <row r="17" spans="1:10" ht="21.95" customHeight="1">
      <c r="A17" s="200" t="s">
        <v>105</v>
      </c>
      <c r="B17" s="209">
        <v>5</v>
      </c>
      <c r="C17" s="222"/>
      <c r="D17" s="61">
        <v>93673</v>
      </c>
      <c r="E17" s="61"/>
      <c r="F17" s="61">
        <v>64758</v>
      </c>
      <c r="G17" s="61"/>
      <c r="H17" s="61">
        <v>0</v>
      </c>
      <c r="I17" s="61"/>
      <c r="J17" s="61">
        <v>0</v>
      </c>
    </row>
    <row r="18" spans="1:10" ht="21.95" customHeight="1">
      <c r="A18" s="200" t="s">
        <v>173</v>
      </c>
      <c r="B18" s="209">
        <v>6</v>
      </c>
      <c r="C18" s="222"/>
      <c r="D18" s="61">
        <v>33412096</v>
      </c>
      <c r="E18" s="61"/>
      <c r="F18" s="61">
        <v>32356453</v>
      </c>
      <c r="G18" s="61"/>
      <c r="H18" s="61">
        <v>0</v>
      </c>
      <c r="I18" s="61"/>
      <c r="J18" s="61">
        <v>0</v>
      </c>
    </row>
    <row r="19" spans="1:10" ht="21.95" customHeight="1">
      <c r="A19" s="200" t="s">
        <v>174</v>
      </c>
      <c r="B19" s="209"/>
      <c r="C19" s="222"/>
      <c r="D19" s="61">
        <v>285119</v>
      </c>
      <c r="E19" s="61"/>
      <c r="F19" s="61">
        <v>285119</v>
      </c>
      <c r="G19" s="61"/>
      <c r="H19" s="61">
        <v>0</v>
      </c>
      <c r="I19" s="61"/>
      <c r="J19" s="61">
        <v>0</v>
      </c>
    </row>
    <row r="20" spans="1:10" ht="21.95" customHeight="1">
      <c r="A20" s="200" t="s">
        <v>6</v>
      </c>
      <c r="B20" s="209"/>
      <c r="C20" s="222"/>
      <c r="D20" s="61">
        <v>312945</v>
      </c>
      <c r="E20" s="61"/>
      <c r="F20" s="61">
        <v>277301</v>
      </c>
      <c r="G20" s="61"/>
      <c r="H20" s="61">
        <v>6121</v>
      </c>
      <c r="I20" s="61"/>
      <c r="J20" s="61">
        <v>479</v>
      </c>
    </row>
    <row r="21" spans="1:10" ht="21.95" customHeight="1">
      <c r="A21" s="204" t="s">
        <v>7</v>
      </c>
      <c r="B21" s="209"/>
      <c r="C21" s="135"/>
      <c r="D21" s="231">
        <v>36039449</v>
      </c>
      <c r="E21" s="60"/>
      <c r="F21" s="231">
        <v>35044846</v>
      </c>
      <c r="G21" s="60"/>
      <c r="H21" s="231">
        <v>12056231</v>
      </c>
      <c r="I21" s="60"/>
      <c r="J21" s="231">
        <v>9368940</v>
      </c>
    </row>
    <row r="22" spans="1:10" ht="21.95" customHeight="1">
      <c r="A22" s="204"/>
      <c r="B22" s="209"/>
      <c r="C22" s="135"/>
      <c r="D22" s="60"/>
      <c r="E22" s="60"/>
      <c r="F22" s="60"/>
      <c r="G22" s="60"/>
      <c r="H22" s="60"/>
      <c r="I22" s="60"/>
      <c r="J22" s="60"/>
    </row>
    <row r="23" spans="1:10" ht="21.95" customHeight="1">
      <c r="A23" s="206" t="s">
        <v>8</v>
      </c>
      <c r="B23" s="209"/>
      <c r="C23" s="135"/>
      <c r="D23" s="61"/>
      <c r="E23" s="61"/>
      <c r="F23" s="61"/>
      <c r="G23" s="61"/>
      <c r="H23" s="61"/>
      <c r="I23" s="61"/>
      <c r="J23" s="61"/>
    </row>
    <row r="24" spans="1:10" ht="21.95" customHeight="1">
      <c r="A24" s="207" t="s">
        <v>203</v>
      </c>
      <c r="B24" s="209"/>
      <c r="C24" s="220"/>
      <c r="D24" s="61">
        <v>240</v>
      </c>
      <c r="E24" s="61"/>
      <c r="F24" s="61">
        <v>240</v>
      </c>
      <c r="G24" s="61"/>
      <c r="H24" s="61">
        <v>0</v>
      </c>
      <c r="I24" s="61"/>
      <c r="J24" s="61">
        <v>0</v>
      </c>
    </row>
    <row r="25" spans="1:10" ht="21.95" customHeight="1">
      <c r="A25" s="207" t="s">
        <v>43</v>
      </c>
      <c r="B25" s="209">
        <v>7</v>
      </c>
      <c r="C25" s="220"/>
      <c r="D25" s="61">
        <v>12111982</v>
      </c>
      <c r="E25" s="61"/>
      <c r="F25" s="61">
        <v>12357522</v>
      </c>
      <c r="G25" s="61"/>
      <c r="H25" s="61">
        <v>6725504</v>
      </c>
      <c r="I25" s="61"/>
      <c r="J25" s="61">
        <v>6725504</v>
      </c>
    </row>
    <row r="26" spans="1:10" ht="21.95" customHeight="1">
      <c r="A26" s="207" t="s">
        <v>9</v>
      </c>
      <c r="B26" s="209">
        <v>8</v>
      </c>
      <c r="C26" s="220"/>
      <c r="D26" s="61">
        <v>0</v>
      </c>
      <c r="E26" s="61"/>
      <c r="F26" s="61">
        <v>0</v>
      </c>
      <c r="G26" s="61"/>
      <c r="H26" s="61">
        <v>42657822</v>
      </c>
      <c r="I26" s="61"/>
      <c r="J26" s="61">
        <v>42657822</v>
      </c>
    </row>
    <row r="27" spans="1:10" ht="21.95" customHeight="1">
      <c r="A27" s="207" t="s">
        <v>71</v>
      </c>
      <c r="B27" s="209">
        <v>7</v>
      </c>
      <c r="C27" s="220"/>
      <c r="D27" s="61">
        <v>3385734</v>
      </c>
      <c r="E27" s="61"/>
      <c r="F27" s="61">
        <v>3456448</v>
      </c>
      <c r="G27" s="61"/>
      <c r="H27" s="61">
        <v>261885</v>
      </c>
      <c r="I27" s="61"/>
      <c r="J27" s="61">
        <v>261885</v>
      </c>
    </row>
    <row r="28" spans="1:10" ht="21.95" customHeight="1">
      <c r="A28" s="200" t="s">
        <v>131</v>
      </c>
      <c r="B28" s="209">
        <v>14</v>
      </c>
      <c r="C28" s="220"/>
      <c r="D28" s="61">
        <v>492240</v>
      </c>
      <c r="E28" s="61"/>
      <c r="F28" s="61">
        <v>495893</v>
      </c>
      <c r="G28" s="61"/>
      <c r="H28" s="61">
        <v>257</v>
      </c>
      <c r="I28" s="61"/>
      <c r="J28" s="61">
        <v>257</v>
      </c>
    </row>
    <row r="29" spans="1:10" ht="21.95" customHeight="1">
      <c r="A29" s="207" t="s">
        <v>97</v>
      </c>
      <c r="B29" s="209">
        <v>5</v>
      </c>
      <c r="C29" s="220"/>
      <c r="D29" s="61">
        <v>1017270</v>
      </c>
      <c r="E29" s="61"/>
      <c r="F29" s="61">
        <v>1047945</v>
      </c>
      <c r="G29" s="61"/>
      <c r="H29" s="61">
        <v>0</v>
      </c>
      <c r="I29" s="61"/>
      <c r="J29" s="61">
        <v>0</v>
      </c>
    </row>
    <row r="30" spans="1:10" ht="21.95" customHeight="1">
      <c r="A30" s="208" t="s">
        <v>132</v>
      </c>
      <c r="B30" s="209">
        <v>5</v>
      </c>
      <c r="C30" s="220"/>
      <c r="D30" s="61">
        <v>81915</v>
      </c>
      <c r="E30" s="61"/>
      <c r="F30" s="61">
        <v>81915</v>
      </c>
      <c r="G30" s="61"/>
      <c r="H30" s="61">
        <v>5020000</v>
      </c>
      <c r="I30" s="61"/>
      <c r="J30" s="61">
        <v>5020000</v>
      </c>
    </row>
    <row r="31" spans="1:10" ht="21.95" customHeight="1">
      <c r="A31" s="207" t="s">
        <v>133</v>
      </c>
      <c r="B31" s="209">
        <v>9</v>
      </c>
      <c r="C31" s="220"/>
      <c r="D31" s="61">
        <v>36436891</v>
      </c>
      <c r="E31" s="61"/>
      <c r="F31" s="61">
        <v>36310684</v>
      </c>
      <c r="G31" s="61"/>
      <c r="H31" s="61">
        <v>5487507</v>
      </c>
      <c r="I31" s="61"/>
      <c r="J31" s="61">
        <v>5467041</v>
      </c>
    </row>
    <row r="32" spans="1:10" ht="21.95" customHeight="1">
      <c r="A32" s="207" t="s">
        <v>35</v>
      </c>
      <c r="B32" s="209">
        <v>10</v>
      </c>
      <c r="C32" s="220"/>
      <c r="D32" s="61">
        <v>4507431</v>
      </c>
      <c r="E32" s="61"/>
      <c r="F32" s="61">
        <v>2856431</v>
      </c>
      <c r="G32" s="61"/>
      <c r="H32" s="61">
        <v>146651</v>
      </c>
      <c r="I32" s="61"/>
      <c r="J32" s="61">
        <v>105828</v>
      </c>
    </row>
    <row r="33" spans="1:10" ht="21.95" customHeight="1">
      <c r="A33" s="200" t="s">
        <v>53</v>
      </c>
      <c r="B33" s="209"/>
      <c r="C33" s="220"/>
      <c r="D33" s="61">
        <v>124353</v>
      </c>
      <c r="E33" s="61"/>
      <c r="F33" s="61">
        <v>125407</v>
      </c>
      <c r="G33" s="61"/>
      <c r="H33" s="61">
        <v>31286</v>
      </c>
      <c r="I33" s="61"/>
      <c r="J33" s="61">
        <v>36085</v>
      </c>
    </row>
    <row r="34" spans="1:10" ht="21.95" customHeight="1">
      <c r="A34" s="200" t="s">
        <v>87</v>
      </c>
      <c r="B34" s="209"/>
      <c r="C34" s="220"/>
      <c r="D34" s="61">
        <v>497223</v>
      </c>
      <c r="E34" s="61"/>
      <c r="F34" s="61">
        <v>498012</v>
      </c>
      <c r="G34" s="61"/>
      <c r="H34" s="61">
        <v>0</v>
      </c>
      <c r="I34" s="61"/>
      <c r="J34" s="61">
        <v>0</v>
      </c>
    </row>
    <row r="35" spans="1:10" ht="21.95" customHeight="1">
      <c r="A35" s="200" t="s">
        <v>218</v>
      </c>
      <c r="B35" s="209"/>
      <c r="C35" s="219"/>
      <c r="D35" s="61">
        <v>14225</v>
      </c>
      <c r="E35" s="61"/>
      <c r="F35" s="61">
        <v>19672</v>
      </c>
      <c r="G35" s="61"/>
      <c r="H35" s="61">
        <v>0</v>
      </c>
      <c r="I35" s="61"/>
      <c r="J35" s="61">
        <v>0</v>
      </c>
    </row>
    <row r="36" spans="1:10" ht="21.95" customHeight="1">
      <c r="A36" s="207" t="s">
        <v>62</v>
      </c>
      <c r="B36" s="209">
        <v>5</v>
      </c>
      <c r="C36" s="220"/>
      <c r="D36" s="61">
        <v>312724</v>
      </c>
      <c r="E36" s="61"/>
      <c r="F36" s="61">
        <v>341979</v>
      </c>
      <c r="G36" s="61"/>
      <c r="H36" s="61">
        <v>100479</v>
      </c>
      <c r="I36" s="61"/>
      <c r="J36" s="61">
        <v>98433</v>
      </c>
    </row>
    <row r="37" spans="1:10" ht="21.95" customHeight="1">
      <c r="A37" s="210" t="s">
        <v>10</v>
      </c>
      <c r="B37" s="209"/>
      <c r="C37" s="135"/>
      <c r="D37" s="231">
        <v>58982228</v>
      </c>
      <c r="E37" s="232"/>
      <c r="F37" s="231">
        <v>57592148</v>
      </c>
      <c r="G37" s="52"/>
      <c r="H37" s="231">
        <v>60431391</v>
      </c>
      <c r="I37" s="52"/>
      <c r="J37" s="231">
        <v>60372855</v>
      </c>
    </row>
    <row r="38" spans="1:10" ht="21.95" customHeight="1">
      <c r="A38" s="210"/>
      <c r="B38" s="209"/>
      <c r="C38" s="135"/>
      <c r="D38" s="264"/>
      <c r="E38" s="232"/>
      <c r="F38" s="264"/>
      <c r="G38" s="52"/>
      <c r="H38" s="264"/>
      <c r="I38" s="52"/>
      <c r="J38" s="264"/>
    </row>
    <row r="39" spans="1:10" ht="21.95" customHeight="1" thickBot="1">
      <c r="A39" s="210" t="s">
        <v>11</v>
      </c>
      <c r="B39" s="205"/>
      <c r="C39" s="135"/>
      <c r="D39" s="233">
        <v>95021677</v>
      </c>
      <c r="E39" s="61"/>
      <c r="F39" s="233">
        <v>92636994</v>
      </c>
      <c r="G39" s="52"/>
      <c r="H39" s="233">
        <v>72487622</v>
      </c>
      <c r="I39" s="52"/>
      <c r="J39" s="233">
        <v>69741795</v>
      </c>
    </row>
    <row r="40" spans="1:10" ht="21.95" customHeight="1" thickTop="1">
      <c r="A40" s="210"/>
      <c r="B40" s="205"/>
      <c r="C40" s="135"/>
      <c r="D40" s="227"/>
      <c r="E40" s="227"/>
      <c r="F40" s="227"/>
      <c r="G40" s="227"/>
      <c r="H40" s="227"/>
      <c r="I40" s="227"/>
      <c r="J40" s="227"/>
    </row>
    <row r="41" spans="1:10" ht="21.95" customHeight="1">
      <c r="A41" s="191" t="s">
        <v>130</v>
      </c>
      <c r="B41" s="205"/>
      <c r="C41" s="135"/>
      <c r="D41" s="234"/>
      <c r="E41" s="234"/>
      <c r="F41" s="234"/>
      <c r="G41" s="234"/>
      <c r="H41" s="234"/>
      <c r="I41" s="234"/>
      <c r="J41" s="234"/>
    </row>
    <row r="42" spans="1:10" ht="21.95" customHeight="1">
      <c r="A42" s="211" t="s">
        <v>41</v>
      </c>
      <c r="B42" s="205"/>
      <c r="C42" s="135"/>
      <c r="D42" s="234"/>
      <c r="E42" s="234"/>
      <c r="F42" s="234"/>
      <c r="G42" s="234"/>
      <c r="H42" s="234"/>
      <c r="I42" s="234"/>
      <c r="J42" s="234"/>
    </row>
    <row r="43" spans="1:10" ht="21.95" customHeight="1">
      <c r="A43" s="211"/>
      <c r="B43" s="205"/>
      <c r="C43" s="135"/>
      <c r="D43" s="234"/>
      <c r="E43" s="234"/>
      <c r="F43" s="234"/>
      <c r="G43" s="234"/>
      <c r="H43" s="234"/>
      <c r="I43" s="234"/>
      <c r="J43" s="234"/>
    </row>
    <row r="44" spans="1:10" ht="21.95" customHeight="1">
      <c r="A44" s="211"/>
      <c r="B44" s="205"/>
      <c r="C44" s="135"/>
      <c r="D44" s="270" t="s">
        <v>49</v>
      </c>
      <c r="E44" s="270"/>
      <c r="F44" s="270"/>
      <c r="G44" s="228"/>
      <c r="H44" s="270" t="s">
        <v>51</v>
      </c>
      <c r="I44" s="270"/>
      <c r="J44" s="270"/>
    </row>
    <row r="45" spans="1:10" ht="21.95" customHeight="1">
      <c r="A45" s="212"/>
      <c r="B45" s="201"/>
      <c r="C45" s="127"/>
      <c r="D45" s="270" t="s">
        <v>50</v>
      </c>
      <c r="E45" s="270"/>
      <c r="F45" s="270"/>
      <c r="G45" s="78"/>
      <c r="H45" s="270" t="s">
        <v>50</v>
      </c>
      <c r="I45" s="270"/>
      <c r="J45" s="270"/>
    </row>
    <row r="46" spans="1:10" ht="21.95" customHeight="1">
      <c r="A46" s="211"/>
      <c r="B46" s="213"/>
      <c r="C46" s="128"/>
      <c r="D46" s="51" t="s">
        <v>44</v>
      </c>
      <c r="E46" s="51"/>
      <c r="F46" s="51" t="s">
        <v>108</v>
      </c>
      <c r="G46" s="229"/>
      <c r="H46" s="51" t="s">
        <v>44</v>
      </c>
      <c r="I46" s="51"/>
      <c r="J46" s="51" t="s">
        <v>108</v>
      </c>
    </row>
    <row r="47" spans="1:10" ht="21.95" customHeight="1">
      <c r="A47" s="210" t="s">
        <v>73</v>
      </c>
      <c r="B47" s="205" t="s">
        <v>2</v>
      </c>
      <c r="C47" s="127"/>
      <c r="D47" s="252" t="s">
        <v>214</v>
      </c>
      <c r="E47" s="252"/>
      <c r="F47" s="252" t="s">
        <v>214</v>
      </c>
      <c r="G47" s="252"/>
      <c r="H47" s="252">
        <v>2021</v>
      </c>
      <c r="I47" s="252"/>
      <c r="J47" s="252">
        <v>2021</v>
      </c>
    </row>
    <row r="48" spans="1:10" ht="21.95" customHeight="1">
      <c r="C48" s="127"/>
      <c r="D48" s="51" t="s">
        <v>120</v>
      </c>
      <c r="E48" s="51"/>
      <c r="F48" s="230"/>
      <c r="G48" s="51"/>
      <c r="H48" s="51" t="s">
        <v>120</v>
      </c>
      <c r="I48" s="51"/>
      <c r="J48" s="51"/>
    </row>
    <row r="49" spans="1:10" ht="21.95" customHeight="1">
      <c r="A49" s="87"/>
      <c r="B49" s="205"/>
      <c r="C49" s="133"/>
      <c r="D49" s="271" t="s">
        <v>45</v>
      </c>
      <c r="E49" s="271"/>
      <c r="F49" s="271"/>
      <c r="G49" s="271"/>
      <c r="H49" s="271"/>
      <c r="I49" s="271"/>
      <c r="J49" s="271"/>
    </row>
    <row r="50" spans="1:10" ht="21.95" customHeight="1">
      <c r="A50" s="223" t="s">
        <v>12</v>
      </c>
      <c r="B50" s="192"/>
      <c r="D50" s="232"/>
      <c r="E50" s="232"/>
      <c r="F50" s="232"/>
      <c r="G50" s="232"/>
      <c r="H50" s="232"/>
      <c r="I50" s="232"/>
      <c r="J50" s="232"/>
    </row>
    <row r="51" spans="1:10" ht="21.95" customHeight="1">
      <c r="A51" s="224" t="s">
        <v>134</v>
      </c>
      <c r="B51" s="209"/>
      <c r="C51" s="218"/>
      <c r="D51" s="61">
        <v>5289378</v>
      </c>
      <c r="E51" s="61"/>
      <c r="F51" s="61">
        <v>1990811</v>
      </c>
      <c r="G51" s="61"/>
      <c r="H51" s="61">
        <v>3439378</v>
      </c>
      <c r="I51" s="61"/>
      <c r="J51" s="61">
        <v>1490811</v>
      </c>
    </row>
    <row r="52" spans="1:10" ht="21.95" customHeight="1">
      <c r="A52" s="224" t="s">
        <v>219</v>
      </c>
      <c r="B52" s="209">
        <v>5</v>
      </c>
      <c r="C52" s="218"/>
      <c r="D52" s="61">
        <v>0</v>
      </c>
      <c r="E52" s="61"/>
      <c r="F52" s="61">
        <v>0</v>
      </c>
      <c r="G52" s="61"/>
      <c r="H52" s="61">
        <v>578871</v>
      </c>
      <c r="I52" s="61"/>
      <c r="J52" s="61">
        <v>549627</v>
      </c>
    </row>
    <row r="53" spans="1:10" ht="21.95" customHeight="1">
      <c r="A53" s="224" t="s">
        <v>89</v>
      </c>
      <c r="B53" s="209">
        <v>5</v>
      </c>
      <c r="C53" s="218"/>
      <c r="D53" s="61">
        <v>3691201</v>
      </c>
      <c r="E53" s="61"/>
      <c r="F53" s="61">
        <v>3585502</v>
      </c>
      <c r="G53" s="61"/>
      <c r="H53" s="61">
        <v>124319</v>
      </c>
      <c r="I53" s="61"/>
      <c r="J53" s="61">
        <v>119036</v>
      </c>
    </row>
    <row r="54" spans="1:10" ht="21.95" customHeight="1">
      <c r="A54" s="102" t="s">
        <v>54</v>
      </c>
      <c r="B54" s="209">
        <v>5</v>
      </c>
      <c r="C54" s="221"/>
      <c r="D54" s="61">
        <v>773792</v>
      </c>
      <c r="E54" s="61"/>
      <c r="F54" s="61">
        <v>893533</v>
      </c>
      <c r="G54" s="61"/>
      <c r="H54" s="61">
        <v>303565</v>
      </c>
      <c r="I54" s="61"/>
      <c r="J54" s="61">
        <v>336940</v>
      </c>
    </row>
    <row r="55" spans="1:10" ht="21.95" customHeight="1">
      <c r="A55" s="224" t="s">
        <v>252</v>
      </c>
      <c r="B55" s="209"/>
      <c r="C55" s="218"/>
      <c r="D55" s="61">
        <v>1085873</v>
      </c>
      <c r="E55" s="61"/>
      <c r="F55" s="61">
        <v>776768</v>
      </c>
      <c r="G55" s="61"/>
      <c r="H55" s="61">
        <v>0</v>
      </c>
      <c r="I55" s="61"/>
      <c r="J55" s="61">
        <v>0</v>
      </c>
    </row>
    <row r="56" spans="1:10" ht="21.95" customHeight="1">
      <c r="A56" s="102" t="s">
        <v>13</v>
      </c>
      <c r="B56" s="209"/>
      <c r="C56" s="218"/>
      <c r="D56" s="61">
        <v>13297978</v>
      </c>
      <c r="E56" s="61"/>
      <c r="F56" s="61">
        <v>13297369</v>
      </c>
      <c r="G56" s="61"/>
      <c r="H56" s="61">
        <v>10298795</v>
      </c>
      <c r="I56" s="61"/>
      <c r="J56" s="61">
        <v>10297702</v>
      </c>
    </row>
    <row r="57" spans="1:10" ht="21.95" customHeight="1">
      <c r="A57" s="224" t="s">
        <v>183</v>
      </c>
      <c r="B57" s="209">
        <v>5</v>
      </c>
      <c r="C57" s="218"/>
      <c r="D57" s="61">
        <v>379664</v>
      </c>
      <c r="E57" s="61"/>
      <c r="F57" s="61">
        <v>406049</v>
      </c>
      <c r="G57" s="61"/>
      <c r="H57" s="61">
        <v>32569</v>
      </c>
      <c r="I57" s="61"/>
      <c r="J57" s="61">
        <v>19653</v>
      </c>
    </row>
    <row r="58" spans="1:10" ht="21.95" customHeight="1">
      <c r="A58" s="102" t="s">
        <v>175</v>
      </c>
      <c r="B58" s="209">
        <v>5</v>
      </c>
      <c r="C58" s="218"/>
      <c r="D58" s="61">
        <v>56396</v>
      </c>
      <c r="E58" s="61"/>
      <c r="F58" s="61">
        <v>58069</v>
      </c>
      <c r="G58" s="61"/>
      <c r="H58" s="61">
        <v>8180</v>
      </c>
      <c r="I58" s="61"/>
      <c r="J58" s="61">
        <v>8180</v>
      </c>
    </row>
    <row r="59" spans="1:10" ht="21.95" customHeight="1">
      <c r="A59" s="102" t="s">
        <v>106</v>
      </c>
      <c r="B59" s="209"/>
      <c r="C59" s="218"/>
      <c r="D59" s="61">
        <v>151388</v>
      </c>
      <c r="E59" s="61"/>
      <c r="F59" s="61">
        <v>97408</v>
      </c>
      <c r="G59" s="61"/>
      <c r="H59" s="61">
        <v>0</v>
      </c>
      <c r="I59" s="61"/>
      <c r="J59" s="61">
        <v>0</v>
      </c>
    </row>
    <row r="60" spans="1:10" ht="21.95" customHeight="1">
      <c r="A60" s="102" t="s">
        <v>14</v>
      </c>
      <c r="B60" s="209">
        <v>5</v>
      </c>
      <c r="C60" s="218"/>
      <c r="D60" s="61">
        <v>537017</v>
      </c>
      <c r="E60" s="61"/>
      <c r="F60" s="61">
        <v>465467</v>
      </c>
      <c r="G60" s="61"/>
      <c r="H60" s="61">
        <v>37542</v>
      </c>
      <c r="I60" s="61"/>
      <c r="J60" s="61">
        <v>29135</v>
      </c>
    </row>
    <row r="61" spans="1:10" ht="21.95" customHeight="1">
      <c r="A61" s="210" t="s">
        <v>15</v>
      </c>
      <c r="B61" s="209"/>
      <c r="C61" s="135"/>
      <c r="D61" s="231">
        <v>25262687</v>
      </c>
      <c r="E61" s="60"/>
      <c r="F61" s="231">
        <v>21570976</v>
      </c>
      <c r="G61" s="60"/>
      <c r="H61" s="231">
        <v>14823219</v>
      </c>
      <c r="I61" s="60"/>
      <c r="J61" s="231">
        <v>12851084</v>
      </c>
    </row>
    <row r="62" spans="1:10" ht="21.95" customHeight="1">
      <c r="A62" s="210"/>
      <c r="B62" s="209"/>
      <c r="C62" s="135"/>
      <c r="D62" s="60"/>
      <c r="E62" s="60"/>
      <c r="F62" s="60"/>
      <c r="G62" s="60"/>
      <c r="H62" s="60"/>
      <c r="I62" s="60"/>
      <c r="J62" s="60"/>
    </row>
    <row r="63" spans="1:10" ht="21.95" customHeight="1">
      <c r="A63" s="91" t="s">
        <v>16</v>
      </c>
      <c r="B63" s="209"/>
      <c r="C63" s="135"/>
      <c r="D63" s="52"/>
      <c r="E63" s="52"/>
      <c r="F63" s="52"/>
      <c r="G63" s="52"/>
      <c r="H63" s="52"/>
      <c r="I63" s="52"/>
      <c r="J63" s="52"/>
    </row>
    <row r="64" spans="1:10" ht="21.95" customHeight="1">
      <c r="A64" s="102" t="s">
        <v>135</v>
      </c>
      <c r="B64" s="209"/>
      <c r="C64" s="217"/>
      <c r="D64" s="61">
        <v>3472511</v>
      </c>
      <c r="E64" s="61"/>
      <c r="F64" s="61">
        <v>2335026</v>
      </c>
      <c r="G64" s="61"/>
      <c r="H64" s="61">
        <v>800000</v>
      </c>
      <c r="I64" s="61"/>
      <c r="J64" s="61">
        <v>0</v>
      </c>
    </row>
    <row r="65" spans="1:12" ht="21.95" customHeight="1">
      <c r="A65" s="102" t="s">
        <v>220</v>
      </c>
      <c r="B65" s="209">
        <v>5</v>
      </c>
      <c r="C65" s="222"/>
      <c r="D65" s="61">
        <v>573703</v>
      </c>
      <c r="E65" s="61"/>
      <c r="F65" s="61">
        <v>569973</v>
      </c>
      <c r="G65" s="61"/>
      <c r="H65" s="61">
        <v>0</v>
      </c>
      <c r="I65" s="61"/>
      <c r="J65" s="61">
        <v>0</v>
      </c>
    </row>
    <row r="66" spans="1:12" ht="21.95" customHeight="1">
      <c r="A66" s="102" t="s">
        <v>36</v>
      </c>
      <c r="B66" s="209"/>
      <c r="C66" s="217"/>
      <c r="D66" s="61">
        <v>24486119</v>
      </c>
      <c r="E66" s="61"/>
      <c r="F66" s="61">
        <v>27483797</v>
      </c>
      <c r="G66" s="61"/>
      <c r="H66" s="61">
        <v>20987697</v>
      </c>
      <c r="I66" s="61"/>
      <c r="J66" s="61">
        <v>20986655</v>
      </c>
    </row>
    <row r="67" spans="1:12" ht="21.95" customHeight="1">
      <c r="A67" s="102" t="s">
        <v>204</v>
      </c>
      <c r="B67" s="209">
        <v>5</v>
      </c>
      <c r="C67" s="217"/>
      <c r="D67" s="61">
        <v>3327708</v>
      </c>
      <c r="E67" s="61"/>
      <c r="F67" s="61">
        <v>3492345</v>
      </c>
      <c r="G67" s="61"/>
      <c r="H67" s="61">
        <v>181801</v>
      </c>
      <c r="I67" s="61"/>
      <c r="J67" s="61">
        <v>153159</v>
      </c>
    </row>
    <row r="68" spans="1:12" ht="21.95" customHeight="1">
      <c r="A68" s="102" t="s">
        <v>176</v>
      </c>
      <c r="B68" s="209">
        <v>5</v>
      </c>
      <c r="C68" s="217"/>
      <c r="D68" s="61">
        <v>1068409</v>
      </c>
      <c r="E68" s="61"/>
      <c r="F68" s="61">
        <v>1081964</v>
      </c>
      <c r="G68" s="61"/>
      <c r="H68" s="61">
        <v>173612</v>
      </c>
      <c r="I68" s="61"/>
      <c r="J68" s="61">
        <v>175657</v>
      </c>
      <c r="L68" s="225"/>
    </row>
    <row r="69" spans="1:12" ht="21.95" customHeight="1">
      <c r="A69" s="225" t="s">
        <v>17</v>
      </c>
      <c r="B69" s="209"/>
      <c r="C69" s="217"/>
      <c r="D69" s="61">
        <v>885023</v>
      </c>
      <c r="E69" s="61"/>
      <c r="F69" s="61">
        <v>904933</v>
      </c>
      <c r="G69" s="61"/>
      <c r="H69" s="61">
        <v>96636</v>
      </c>
      <c r="I69" s="61"/>
      <c r="J69" s="61">
        <v>108764</v>
      </c>
    </row>
    <row r="70" spans="1:12" ht="21.95" customHeight="1">
      <c r="A70" s="102" t="s">
        <v>90</v>
      </c>
      <c r="B70" s="209"/>
      <c r="C70" s="217"/>
      <c r="D70" s="61">
        <v>300133</v>
      </c>
      <c r="E70" s="61"/>
      <c r="F70" s="61">
        <v>284271</v>
      </c>
      <c r="G70" s="61"/>
      <c r="H70" s="61">
        <v>74433</v>
      </c>
      <c r="I70" s="61"/>
      <c r="J70" s="61">
        <v>70707</v>
      </c>
    </row>
    <row r="71" spans="1:12" ht="21.95" customHeight="1">
      <c r="A71" s="102" t="s">
        <v>136</v>
      </c>
      <c r="B71" s="209">
        <v>5</v>
      </c>
      <c r="C71" s="217"/>
      <c r="D71" s="61">
        <v>673323</v>
      </c>
      <c r="E71" s="61"/>
      <c r="F71" s="61">
        <v>660611</v>
      </c>
      <c r="G71" s="61"/>
      <c r="H71" s="61">
        <v>140603</v>
      </c>
      <c r="I71" s="61"/>
      <c r="J71" s="61">
        <v>134724</v>
      </c>
    </row>
    <row r="72" spans="1:12" ht="21.95" customHeight="1">
      <c r="A72" s="137" t="s">
        <v>18</v>
      </c>
      <c r="B72" s="205"/>
      <c r="C72" s="135"/>
      <c r="D72" s="231">
        <v>34786929</v>
      </c>
      <c r="E72" s="159"/>
      <c r="F72" s="231">
        <v>36812920</v>
      </c>
      <c r="G72" s="159"/>
      <c r="H72" s="231">
        <v>22454782</v>
      </c>
      <c r="I72" s="159"/>
      <c r="J72" s="231">
        <v>21629666</v>
      </c>
    </row>
    <row r="73" spans="1:12" ht="21.95" customHeight="1">
      <c r="A73" s="137"/>
      <c r="B73" s="205"/>
      <c r="C73" s="135"/>
      <c r="D73" s="264"/>
      <c r="E73" s="60"/>
      <c r="F73" s="264"/>
      <c r="G73" s="60"/>
      <c r="H73" s="264"/>
      <c r="I73" s="60"/>
      <c r="J73" s="264"/>
    </row>
    <row r="74" spans="1:12" ht="21.95" customHeight="1">
      <c r="A74" s="210" t="s">
        <v>19</v>
      </c>
      <c r="B74" s="205"/>
      <c r="C74" s="135"/>
      <c r="D74" s="235">
        <v>60049616</v>
      </c>
      <c r="E74" s="60"/>
      <c r="F74" s="235">
        <v>58383896</v>
      </c>
      <c r="G74" s="60"/>
      <c r="H74" s="235">
        <v>37278001</v>
      </c>
      <c r="I74" s="60"/>
      <c r="J74" s="235">
        <v>34480750</v>
      </c>
    </row>
    <row r="75" spans="1:12" ht="21.95" customHeight="1">
      <c r="A75" s="207"/>
      <c r="B75" s="205"/>
      <c r="C75" s="133"/>
      <c r="D75" s="227"/>
      <c r="E75" s="227"/>
      <c r="F75" s="227"/>
      <c r="G75" s="227"/>
      <c r="H75" s="227"/>
      <c r="I75" s="227"/>
      <c r="J75" s="227"/>
    </row>
    <row r="76" spans="1:12" ht="21.95" customHeight="1">
      <c r="A76" s="191" t="s">
        <v>130</v>
      </c>
      <c r="B76" s="205"/>
      <c r="C76" s="133"/>
      <c r="D76" s="234"/>
      <c r="E76" s="234"/>
      <c r="F76" s="234"/>
      <c r="G76" s="234"/>
      <c r="H76" s="234"/>
      <c r="I76" s="234"/>
      <c r="J76" s="234"/>
    </row>
    <row r="77" spans="1:12" ht="21.95" customHeight="1">
      <c r="A77" s="193" t="s">
        <v>72</v>
      </c>
      <c r="B77" s="205"/>
      <c r="C77" s="133"/>
      <c r="D77" s="234"/>
      <c r="E77" s="234"/>
      <c r="F77" s="234"/>
      <c r="G77" s="234"/>
      <c r="H77" s="234"/>
      <c r="I77" s="234"/>
      <c r="J77" s="234"/>
    </row>
    <row r="78" spans="1:12" ht="21.95" customHeight="1">
      <c r="A78" s="193"/>
      <c r="B78" s="205"/>
      <c r="C78" s="133"/>
      <c r="D78" s="234"/>
      <c r="E78" s="234"/>
      <c r="F78" s="234"/>
      <c r="G78" s="234"/>
      <c r="H78" s="234"/>
      <c r="I78" s="234"/>
      <c r="J78" s="234"/>
    </row>
    <row r="79" spans="1:12" ht="21.95" customHeight="1">
      <c r="A79" s="191"/>
      <c r="B79" s="205"/>
      <c r="C79" s="133"/>
      <c r="D79" s="270" t="s">
        <v>49</v>
      </c>
      <c r="E79" s="270"/>
      <c r="F79" s="270"/>
      <c r="G79" s="228"/>
      <c r="H79" s="270" t="s">
        <v>51</v>
      </c>
      <c r="I79" s="270"/>
      <c r="J79" s="270"/>
    </row>
    <row r="80" spans="1:12" ht="21.95" customHeight="1">
      <c r="A80" s="212"/>
      <c r="B80" s="201"/>
      <c r="C80" s="127"/>
      <c r="D80" s="270" t="s">
        <v>50</v>
      </c>
      <c r="E80" s="270"/>
      <c r="F80" s="270"/>
      <c r="G80" s="78"/>
      <c r="H80" s="270" t="s">
        <v>50</v>
      </c>
      <c r="I80" s="270"/>
      <c r="J80" s="270"/>
    </row>
    <row r="81" spans="1:10" ht="21.95" customHeight="1">
      <c r="A81" s="193"/>
      <c r="B81" s="194"/>
      <c r="C81" s="128"/>
      <c r="D81" s="51" t="s">
        <v>44</v>
      </c>
      <c r="E81" s="51"/>
      <c r="F81" s="51" t="s">
        <v>108</v>
      </c>
      <c r="G81" s="229"/>
      <c r="H81" s="51" t="s">
        <v>44</v>
      </c>
      <c r="I81" s="51"/>
      <c r="J81" s="51" t="s">
        <v>108</v>
      </c>
    </row>
    <row r="82" spans="1:10" ht="21.95" customHeight="1">
      <c r="A82" s="210" t="s">
        <v>73</v>
      </c>
      <c r="B82" s="205"/>
      <c r="C82" s="127"/>
      <c r="D82" s="252" t="s">
        <v>214</v>
      </c>
      <c r="E82" s="252"/>
      <c r="F82" s="252" t="s">
        <v>214</v>
      </c>
      <c r="G82" s="252"/>
      <c r="H82" s="252">
        <v>2021</v>
      </c>
      <c r="I82" s="252"/>
      <c r="J82" s="252">
        <v>2021</v>
      </c>
    </row>
    <row r="83" spans="1:10" ht="21.95" customHeight="1">
      <c r="C83" s="127"/>
      <c r="D83" s="51" t="s">
        <v>120</v>
      </c>
      <c r="E83" s="51"/>
      <c r="F83" s="230"/>
      <c r="G83" s="51"/>
      <c r="H83" s="51" t="s">
        <v>120</v>
      </c>
      <c r="I83" s="51"/>
      <c r="J83" s="51"/>
    </row>
    <row r="84" spans="1:10" ht="21.95" customHeight="1">
      <c r="B84" s="86"/>
      <c r="C84" s="133"/>
      <c r="D84" s="271" t="s">
        <v>45</v>
      </c>
      <c r="E84" s="271"/>
      <c r="F84" s="271"/>
      <c r="G84" s="271"/>
      <c r="H84" s="271"/>
      <c r="I84" s="271"/>
      <c r="J84" s="271"/>
    </row>
    <row r="85" spans="1:10" ht="21.95" customHeight="1">
      <c r="A85" s="201" t="s">
        <v>74</v>
      </c>
      <c r="B85" s="205"/>
      <c r="D85" s="232"/>
      <c r="E85" s="232"/>
      <c r="F85" s="232"/>
      <c r="G85" s="232"/>
      <c r="H85" s="232"/>
      <c r="I85" s="232"/>
      <c r="J85" s="232"/>
    </row>
    <row r="86" spans="1:10" ht="21.95" customHeight="1">
      <c r="A86" s="207" t="s">
        <v>20</v>
      </c>
      <c r="B86" s="205"/>
      <c r="C86" s="133"/>
      <c r="D86" s="232"/>
      <c r="E86" s="232"/>
      <c r="F86" s="232"/>
      <c r="G86" s="232"/>
      <c r="H86" s="232"/>
      <c r="I86" s="232"/>
      <c r="J86" s="232"/>
    </row>
    <row r="87" spans="1:10" ht="21.95" customHeight="1">
      <c r="A87" s="102" t="s">
        <v>55</v>
      </c>
      <c r="B87" s="205"/>
      <c r="C87" s="133"/>
      <c r="D87" s="232"/>
      <c r="E87" s="232"/>
      <c r="F87" s="232"/>
      <c r="G87" s="232"/>
      <c r="H87" s="232"/>
      <c r="I87" s="232"/>
      <c r="J87" s="232"/>
    </row>
    <row r="88" spans="1:10" ht="21.95" customHeight="1">
      <c r="A88" s="253" t="s">
        <v>221</v>
      </c>
      <c r="B88" s="205"/>
      <c r="C88" s="133"/>
      <c r="D88" s="232"/>
      <c r="E88" s="232"/>
      <c r="F88" s="232"/>
      <c r="G88" s="232"/>
      <c r="H88" s="232"/>
      <c r="I88" s="232"/>
      <c r="J88" s="232"/>
    </row>
    <row r="89" spans="1:10" ht="21.95" customHeight="1" thickBot="1">
      <c r="A89" s="253" t="s">
        <v>223</v>
      </c>
      <c r="B89" s="203"/>
      <c r="C89" s="203"/>
      <c r="D89" s="240">
        <v>3710844</v>
      </c>
      <c r="E89" s="61"/>
      <c r="F89" s="240">
        <v>3710844</v>
      </c>
      <c r="G89" s="61"/>
      <c r="H89" s="240">
        <v>3710844</v>
      </c>
      <c r="I89" s="61"/>
      <c r="J89" s="240">
        <v>3710844</v>
      </c>
    </row>
    <row r="90" spans="1:10" ht="21.95" customHeight="1" thickTop="1">
      <c r="A90" s="102" t="s">
        <v>56</v>
      </c>
      <c r="B90" s="203"/>
      <c r="C90" s="203"/>
      <c r="D90" s="61"/>
      <c r="E90" s="61"/>
      <c r="F90" s="61"/>
      <c r="G90" s="61"/>
      <c r="H90" s="61"/>
      <c r="I90" s="61"/>
      <c r="J90" s="61"/>
    </row>
    <row r="91" spans="1:10" ht="21.95" customHeight="1">
      <c r="A91" s="253" t="s">
        <v>222</v>
      </c>
      <c r="B91" s="203"/>
      <c r="C91" s="203"/>
      <c r="D91" s="61"/>
      <c r="E91" s="61"/>
      <c r="F91" s="61"/>
      <c r="G91" s="61"/>
      <c r="H91" s="61"/>
      <c r="I91" s="61"/>
      <c r="J91" s="61"/>
    </row>
    <row r="92" spans="1:10" ht="21.95" customHeight="1">
      <c r="A92" s="253" t="s">
        <v>223</v>
      </c>
      <c r="B92" s="203"/>
      <c r="C92" s="203"/>
      <c r="D92" s="61">
        <v>2319277</v>
      </c>
      <c r="E92" s="61"/>
      <c r="F92" s="61">
        <v>2319277</v>
      </c>
      <c r="G92" s="61"/>
      <c r="H92" s="61">
        <v>2319277</v>
      </c>
      <c r="I92" s="61"/>
      <c r="J92" s="61">
        <v>2319277</v>
      </c>
    </row>
    <row r="93" spans="1:10" ht="21.95" customHeight="1">
      <c r="A93" s="102" t="s">
        <v>177</v>
      </c>
      <c r="B93" s="203"/>
      <c r="C93" s="203"/>
      <c r="D93" s="61">
        <v>25818624</v>
      </c>
      <c r="E93" s="61"/>
      <c r="F93" s="61">
        <v>25818624</v>
      </c>
      <c r="G93" s="61"/>
      <c r="H93" s="61">
        <v>25818624</v>
      </c>
      <c r="I93" s="61"/>
      <c r="J93" s="61">
        <v>25818624</v>
      </c>
    </row>
    <row r="94" spans="1:10" ht="21.95" customHeight="1">
      <c r="A94" s="207" t="s">
        <v>21</v>
      </c>
      <c r="B94" s="203"/>
      <c r="C94" s="203"/>
      <c r="D94" s="61"/>
      <c r="E94" s="61"/>
      <c r="F94" s="61"/>
      <c r="G94" s="61"/>
      <c r="H94" s="61"/>
      <c r="I94" s="61"/>
      <c r="J94" s="61"/>
    </row>
    <row r="95" spans="1:10" ht="21.95" customHeight="1">
      <c r="A95" s="207" t="s">
        <v>68</v>
      </c>
      <c r="B95" s="203"/>
      <c r="C95" s="203"/>
      <c r="D95" s="61"/>
      <c r="E95" s="61"/>
      <c r="F95" s="61"/>
      <c r="G95" s="61"/>
      <c r="H95" s="61"/>
      <c r="I95" s="61"/>
      <c r="J95" s="61"/>
    </row>
    <row r="96" spans="1:10" ht="21.95" customHeight="1">
      <c r="A96" s="207" t="s">
        <v>139</v>
      </c>
      <c r="B96" s="203"/>
      <c r="C96" s="203"/>
      <c r="D96" s="61">
        <v>1406250</v>
      </c>
      <c r="E96" s="61"/>
      <c r="F96" s="61">
        <v>1400750</v>
      </c>
      <c r="G96" s="61"/>
      <c r="H96" s="61">
        <v>371084</v>
      </c>
      <c r="I96" s="61"/>
      <c r="J96" s="61">
        <v>371084</v>
      </c>
    </row>
    <row r="97" spans="1:10" ht="21.95" customHeight="1">
      <c r="A97" s="207" t="s">
        <v>69</v>
      </c>
      <c r="B97" s="203"/>
      <c r="C97" s="203"/>
      <c r="D97" s="61">
        <v>8535554</v>
      </c>
      <c r="E97" s="61"/>
      <c r="F97" s="61">
        <v>7790936</v>
      </c>
      <c r="G97" s="61"/>
      <c r="H97" s="61">
        <v>6700636</v>
      </c>
      <c r="I97" s="61"/>
      <c r="J97" s="61">
        <v>6752060</v>
      </c>
    </row>
    <row r="98" spans="1:10" ht="21.95" customHeight="1">
      <c r="A98" s="207" t="s">
        <v>75</v>
      </c>
      <c r="B98" s="203"/>
      <c r="C98" s="203"/>
      <c r="D98" s="61">
        <v>-651889</v>
      </c>
      <c r="E98" s="61"/>
      <c r="F98" s="61">
        <v>-621566</v>
      </c>
      <c r="G98" s="61"/>
      <c r="H98" s="61">
        <v>0</v>
      </c>
      <c r="I98" s="61"/>
      <c r="J98" s="61">
        <v>0</v>
      </c>
    </row>
    <row r="99" spans="1:10" ht="21.95" customHeight="1">
      <c r="A99" s="207" t="s">
        <v>137</v>
      </c>
      <c r="B99" s="203"/>
      <c r="C99" s="203"/>
    </row>
    <row r="100" spans="1:10" ht="21.95" customHeight="1">
      <c r="A100" s="207" t="s">
        <v>138</v>
      </c>
      <c r="B100" s="205"/>
      <c r="C100" s="203"/>
      <c r="D100" s="61">
        <v>-2274288</v>
      </c>
      <c r="E100" s="61"/>
      <c r="F100" s="61">
        <v>-2274288</v>
      </c>
      <c r="G100" s="61"/>
      <c r="H100" s="61">
        <v>0</v>
      </c>
      <c r="I100" s="61"/>
      <c r="J100" s="61">
        <v>0</v>
      </c>
    </row>
    <row r="101" spans="1:10" ht="21.95" customHeight="1">
      <c r="A101" s="204" t="s">
        <v>76</v>
      </c>
      <c r="B101" s="205"/>
      <c r="C101" s="135"/>
      <c r="D101" s="236">
        <v>35153528</v>
      </c>
      <c r="E101" s="57"/>
      <c r="F101" s="236">
        <v>34433733</v>
      </c>
      <c r="G101" s="57"/>
      <c r="H101" s="236">
        <v>35209621</v>
      </c>
      <c r="I101" s="57"/>
      <c r="J101" s="236">
        <v>35261045</v>
      </c>
    </row>
    <row r="102" spans="1:10" ht="21.95" customHeight="1">
      <c r="A102" s="207" t="s">
        <v>77</v>
      </c>
      <c r="B102" s="205"/>
      <c r="C102" s="135"/>
      <c r="D102" s="61">
        <v>-181467</v>
      </c>
      <c r="E102" s="61"/>
      <c r="F102" s="61">
        <v>-180635</v>
      </c>
      <c r="G102" s="61"/>
      <c r="H102" s="61">
        <v>0</v>
      </c>
      <c r="I102" s="61"/>
      <c r="J102" s="61">
        <v>0</v>
      </c>
    </row>
    <row r="103" spans="1:10" ht="21.95" customHeight="1">
      <c r="A103" s="204" t="s">
        <v>37</v>
      </c>
      <c r="B103" s="205"/>
      <c r="C103" s="135"/>
      <c r="D103" s="237">
        <v>34972061</v>
      </c>
      <c r="E103" s="79"/>
      <c r="F103" s="237">
        <v>34253098</v>
      </c>
      <c r="G103" s="79"/>
      <c r="H103" s="237">
        <v>35209621</v>
      </c>
      <c r="I103" s="79"/>
      <c r="J103" s="237">
        <v>35261045</v>
      </c>
    </row>
    <row r="104" spans="1:10" ht="21.95" customHeight="1">
      <c r="A104" s="204"/>
      <c r="B104" s="205"/>
      <c r="C104" s="135"/>
      <c r="D104" s="265"/>
      <c r="E104" s="79"/>
      <c r="F104" s="265"/>
      <c r="G104" s="79"/>
      <c r="H104" s="265"/>
      <c r="I104" s="79"/>
      <c r="J104" s="265"/>
    </row>
    <row r="105" spans="1:10" ht="21.95" customHeight="1" thickBot="1">
      <c r="A105" s="204" t="s">
        <v>78</v>
      </c>
      <c r="B105" s="205"/>
      <c r="C105" s="133"/>
      <c r="D105" s="238">
        <v>95021677</v>
      </c>
      <c r="E105" s="57"/>
      <c r="F105" s="238">
        <v>92636994</v>
      </c>
      <c r="G105" s="57"/>
      <c r="H105" s="238">
        <v>72487622</v>
      </c>
      <c r="I105" s="57"/>
      <c r="J105" s="238">
        <v>69741795</v>
      </c>
    </row>
    <row r="106" spans="1:10" ht="21.95" customHeight="1" thickTop="1"/>
  </sheetData>
  <mergeCells count="15">
    <mergeCell ref="D4:F4"/>
    <mergeCell ref="H4:J4"/>
    <mergeCell ref="D79:F79"/>
    <mergeCell ref="H79:J79"/>
    <mergeCell ref="D84:J84"/>
    <mergeCell ref="D49:J49"/>
    <mergeCell ref="D80:F80"/>
    <mergeCell ref="H80:J80"/>
    <mergeCell ref="D9:J9"/>
    <mergeCell ref="D45:F45"/>
    <mergeCell ref="H45:J45"/>
    <mergeCell ref="D5:F5"/>
    <mergeCell ref="H5:J5"/>
    <mergeCell ref="H44:J44"/>
    <mergeCell ref="D44:F44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view="pageBreakPreview" topLeftCell="A51" zoomScaleNormal="70" zoomScaleSheetLayoutView="100" workbookViewId="0">
      <selection activeCell="A81" sqref="A81"/>
    </sheetView>
  </sheetViews>
  <sheetFormatPr defaultColWidth="9.140625" defaultRowHeight="12.75"/>
  <cols>
    <col min="1" max="1" width="44" style="169" customWidth="1"/>
    <col min="2" max="2" width="5.140625" style="169" customWidth="1"/>
    <col min="3" max="3" width="1.42578125" style="169" customWidth="1"/>
    <col min="4" max="4" width="15.5703125" style="169" customWidth="1"/>
    <col min="5" max="5" width="1.42578125" style="169" customWidth="1"/>
    <col min="6" max="6" width="15.42578125" style="169" customWidth="1"/>
    <col min="7" max="7" width="1.42578125" style="169" customWidth="1"/>
    <col min="8" max="8" width="14.140625" style="169" customWidth="1"/>
    <col min="9" max="9" width="1.42578125" style="169" customWidth="1"/>
    <col min="10" max="10" width="13.140625" style="169" customWidth="1"/>
    <col min="11" max="16384" width="9.140625" style="169"/>
  </cols>
  <sheetData>
    <row r="1" spans="1:10" s="2" customFormat="1" ht="18.75">
      <c r="A1" s="191" t="s">
        <v>130</v>
      </c>
      <c r="B1" s="14"/>
      <c r="C1" s="104"/>
      <c r="D1" s="1"/>
      <c r="E1" s="104"/>
      <c r="F1" s="1"/>
      <c r="G1" s="116"/>
      <c r="H1" s="1"/>
      <c r="I1" s="116"/>
      <c r="J1" s="1"/>
    </row>
    <row r="2" spans="1:10" s="27" customFormat="1" ht="18" customHeight="1">
      <c r="A2" s="19" t="s">
        <v>121</v>
      </c>
      <c r="B2" s="85"/>
      <c r="C2" s="111"/>
      <c r="D2" s="94"/>
      <c r="E2" s="105"/>
      <c r="F2" s="94"/>
      <c r="G2" s="105"/>
      <c r="H2" s="94"/>
      <c r="I2" s="117"/>
      <c r="J2" s="94"/>
    </row>
    <row r="3" spans="1:10" s="2" customFormat="1" ht="18" customHeight="1">
      <c r="A3" s="4"/>
      <c r="B3" s="15"/>
      <c r="C3" s="106"/>
      <c r="D3" s="4"/>
      <c r="E3" s="106"/>
      <c r="F3" s="4"/>
      <c r="G3" s="106"/>
      <c r="H3" s="4"/>
      <c r="I3" s="112"/>
      <c r="J3" s="4"/>
    </row>
    <row r="4" spans="1:10" s="5" customFormat="1" ht="18" customHeight="1">
      <c r="B4" s="16"/>
      <c r="C4" s="107"/>
      <c r="D4" s="275" t="s">
        <v>0</v>
      </c>
      <c r="E4" s="275"/>
      <c r="F4" s="275"/>
      <c r="G4" s="118"/>
      <c r="H4" s="275" t="s">
        <v>1</v>
      </c>
      <c r="I4" s="275"/>
      <c r="J4" s="275"/>
    </row>
    <row r="5" spans="1:10" s="5" customFormat="1" ht="18" customHeight="1">
      <c r="B5" s="8"/>
      <c r="C5" s="107"/>
      <c r="D5" s="276" t="s">
        <v>117</v>
      </c>
      <c r="E5" s="276"/>
      <c r="F5" s="276"/>
      <c r="G5" s="120"/>
      <c r="H5" s="276" t="s">
        <v>117</v>
      </c>
      <c r="I5" s="276"/>
      <c r="J5" s="276"/>
    </row>
    <row r="6" spans="1:10" s="5" customFormat="1" ht="15">
      <c r="B6" s="8"/>
      <c r="C6" s="107"/>
      <c r="D6" s="276" t="s">
        <v>44</v>
      </c>
      <c r="E6" s="276"/>
      <c r="F6" s="276"/>
      <c r="G6" s="120"/>
      <c r="H6" s="276" t="s">
        <v>44</v>
      </c>
      <c r="I6" s="276"/>
      <c r="J6" s="276"/>
    </row>
    <row r="7" spans="1:10" s="2" customFormat="1" ht="18" customHeight="1">
      <c r="B7" s="8" t="s">
        <v>2</v>
      </c>
      <c r="C7" s="103"/>
      <c r="D7" s="125">
        <v>2021</v>
      </c>
      <c r="E7" s="113"/>
      <c r="F7" s="125">
        <v>2020</v>
      </c>
      <c r="G7" s="113"/>
      <c r="H7" s="125">
        <v>2021</v>
      </c>
      <c r="I7" s="113"/>
      <c r="J7" s="125">
        <v>2020</v>
      </c>
    </row>
    <row r="8" spans="1:10" s="2" customFormat="1" ht="18" customHeight="1">
      <c r="B8" s="8"/>
      <c r="C8" s="103"/>
      <c r="D8" s="273" t="s">
        <v>45</v>
      </c>
      <c r="E8" s="273"/>
      <c r="F8" s="273"/>
      <c r="G8" s="273"/>
      <c r="H8" s="273"/>
      <c r="I8" s="273"/>
      <c r="J8" s="273"/>
    </row>
    <row r="9" spans="1:10" s="17" customFormat="1" ht="18" customHeight="1">
      <c r="A9" s="14" t="s">
        <v>98</v>
      </c>
      <c r="B9" s="8"/>
      <c r="C9" s="109"/>
      <c r="D9" s="8"/>
      <c r="E9" s="109"/>
      <c r="F9" s="8"/>
      <c r="G9" s="121"/>
      <c r="H9" s="18"/>
      <c r="I9" s="122"/>
      <c r="J9" s="18"/>
    </row>
    <row r="10" spans="1:10" s="2" customFormat="1" ht="18" customHeight="1">
      <c r="A10" s="10" t="s">
        <v>161</v>
      </c>
      <c r="B10" s="8"/>
      <c r="C10" s="109"/>
      <c r="D10" s="32">
        <v>2743646</v>
      </c>
      <c r="E10" s="25"/>
      <c r="F10" s="32">
        <v>3053999</v>
      </c>
      <c r="G10" s="32"/>
      <c r="H10" s="32">
        <v>0</v>
      </c>
      <c r="I10" s="32"/>
      <c r="J10" s="32">
        <v>0</v>
      </c>
    </row>
    <row r="11" spans="1:10" s="2" customFormat="1" ht="18" customHeight="1">
      <c r="A11" s="10" t="s">
        <v>226</v>
      </c>
      <c r="B11" s="8">
        <v>5</v>
      </c>
      <c r="C11" s="109"/>
      <c r="D11" s="32">
        <v>560310</v>
      </c>
      <c r="E11" s="25"/>
      <c r="F11" s="32">
        <v>573695</v>
      </c>
      <c r="G11" s="32"/>
      <c r="H11" s="32">
        <v>93420</v>
      </c>
      <c r="I11" s="32"/>
      <c r="J11" s="32">
        <v>83800</v>
      </c>
    </row>
    <row r="12" spans="1:10" s="2" customFormat="1" ht="18" customHeight="1">
      <c r="A12" s="10" t="s">
        <v>140</v>
      </c>
      <c r="B12" s="8"/>
      <c r="C12" s="109"/>
      <c r="D12" s="32">
        <v>61397</v>
      </c>
      <c r="E12" s="25"/>
      <c r="F12" s="32">
        <v>36135</v>
      </c>
      <c r="G12" s="32"/>
      <c r="H12" s="32">
        <v>0</v>
      </c>
      <c r="I12" s="32"/>
      <c r="J12" s="32">
        <v>0</v>
      </c>
    </row>
    <row r="13" spans="1:10" s="2" customFormat="1" ht="18" customHeight="1">
      <c r="A13" s="10" t="s">
        <v>141</v>
      </c>
      <c r="B13" s="8">
        <v>5</v>
      </c>
      <c r="C13" s="109"/>
      <c r="D13" s="26">
        <v>194152</v>
      </c>
      <c r="E13" s="26"/>
      <c r="F13" s="26">
        <v>175213</v>
      </c>
      <c r="G13" s="26"/>
      <c r="H13" s="2">
        <v>128033</v>
      </c>
      <c r="I13" s="26"/>
      <c r="J13" s="2">
        <v>75631</v>
      </c>
    </row>
    <row r="14" spans="1:10" s="2" customFormat="1" ht="18" customHeight="1">
      <c r="A14" s="3" t="s">
        <v>148</v>
      </c>
      <c r="B14" s="8">
        <v>5</v>
      </c>
      <c r="C14" s="109"/>
      <c r="D14" s="32">
        <v>15794</v>
      </c>
      <c r="E14" s="25"/>
      <c r="F14" s="32">
        <v>18839</v>
      </c>
      <c r="G14" s="32"/>
      <c r="H14" s="26">
        <v>131510</v>
      </c>
      <c r="I14" s="32"/>
      <c r="J14" s="26">
        <v>134104</v>
      </c>
    </row>
    <row r="15" spans="1:10" s="2" customFormat="1" ht="18" customHeight="1">
      <c r="A15" s="269" t="s">
        <v>255</v>
      </c>
      <c r="B15" s="8">
        <v>7</v>
      </c>
      <c r="C15" s="109"/>
      <c r="D15" s="32">
        <v>381080</v>
      </c>
      <c r="E15" s="25"/>
      <c r="F15" s="32">
        <v>0</v>
      </c>
      <c r="G15" s="32"/>
      <c r="H15" s="26">
        <v>0</v>
      </c>
      <c r="I15" s="32"/>
      <c r="J15" s="26">
        <v>0</v>
      </c>
    </row>
    <row r="16" spans="1:10" s="2" customFormat="1" ht="18" customHeight="1">
      <c r="A16" s="3" t="s">
        <v>142</v>
      </c>
      <c r="B16" s="8"/>
      <c r="C16" s="109"/>
      <c r="D16" s="32">
        <v>45933</v>
      </c>
      <c r="E16" s="25"/>
      <c r="F16" s="32">
        <v>262878</v>
      </c>
      <c r="G16" s="32"/>
      <c r="H16" s="32">
        <v>0</v>
      </c>
      <c r="I16" s="32"/>
      <c r="J16" s="32">
        <v>0</v>
      </c>
    </row>
    <row r="17" spans="1:10" s="2" customFormat="1" ht="18" customHeight="1">
      <c r="A17" s="10" t="s">
        <v>22</v>
      </c>
      <c r="B17" s="8">
        <v>5</v>
      </c>
      <c r="C17" s="109"/>
      <c r="D17" s="29">
        <v>40392</v>
      </c>
      <c r="E17" s="25"/>
      <c r="F17" s="29">
        <v>30014</v>
      </c>
      <c r="G17" s="32"/>
      <c r="H17" s="29">
        <v>2051</v>
      </c>
      <c r="I17" s="32"/>
      <c r="J17" s="29">
        <v>2313</v>
      </c>
    </row>
    <row r="18" spans="1:10" s="7" customFormat="1" ht="18" customHeight="1">
      <c r="A18" s="6" t="s">
        <v>99</v>
      </c>
      <c r="B18" s="8"/>
      <c r="C18" s="109"/>
      <c r="D18" s="33">
        <v>4042704</v>
      </c>
      <c r="E18" s="114"/>
      <c r="F18" s="33">
        <v>4150773</v>
      </c>
      <c r="G18" s="114"/>
      <c r="H18" s="33">
        <v>355014</v>
      </c>
      <c r="I18" s="107"/>
      <c r="J18" s="33">
        <v>295848</v>
      </c>
    </row>
    <row r="19" spans="1:10" s="7" customFormat="1" ht="18" customHeight="1">
      <c r="A19" s="6"/>
      <c r="B19" s="8"/>
      <c r="C19" s="109"/>
      <c r="D19" s="31"/>
      <c r="E19" s="114"/>
      <c r="F19" s="31"/>
      <c r="G19" s="114"/>
      <c r="H19" s="31"/>
      <c r="I19" s="107"/>
      <c r="J19" s="31"/>
    </row>
    <row r="20" spans="1:10" s="2" customFormat="1" ht="18" customHeight="1">
      <c r="A20" s="24" t="s">
        <v>23</v>
      </c>
      <c r="B20" s="8"/>
      <c r="C20" s="109"/>
      <c r="D20" s="12"/>
      <c r="E20" s="103"/>
      <c r="F20" s="12"/>
      <c r="G20" s="103"/>
      <c r="H20" s="12"/>
      <c r="I20" s="95"/>
      <c r="J20" s="12"/>
    </row>
    <row r="21" spans="1:10" s="2" customFormat="1" ht="18" customHeight="1">
      <c r="A21" s="10" t="s">
        <v>243</v>
      </c>
      <c r="B21" s="8"/>
      <c r="C21" s="109"/>
      <c r="D21" s="32">
        <v>1931717</v>
      </c>
      <c r="E21" s="25"/>
      <c r="F21" s="32">
        <v>2221825</v>
      </c>
      <c r="G21" s="26"/>
      <c r="H21" s="26">
        <v>0</v>
      </c>
      <c r="I21" s="26"/>
      <c r="J21" s="26">
        <v>0</v>
      </c>
    </row>
    <row r="22" spans="1:10" s="2" customFormat="1" ht="18" customHeight="1">
      <c r="A22" s="10" t="s">
        <v>24</v>
      </c>
      <c r="B22" s="175"/>
      <c r="C22" s="109"/>
      <c r="D22" s="32">
        <v>212249</v>
      </c>
      <c r="E22" s="25"/>
      <c r="F22" s="32">
        <v>248622</v>
      </c>
      <c r="G22" s="32"/>
      <c r="H22" s="32">
        <v>27496</v>
      </c>
      <c r="I22" s="32"/>
      <c r="J22" s="32">
        <v>24932</v>
      </c>
    </row>
    <row r="23" spans="1:10" s="2" customFormat="1" ht="18" customHeight="1">
      <c r="A23" s="10" t="s">
        <v>167</v>
      </c>
      <c r="B23" s="175"/>
      <c r="C23" s="109"/>
      <c r="D23" s="32">
        <v>61900</v>
      </c>
      <c r="E23" s="25"/>
      <c r="F23" s="32">
        <v>62055</v>
      </c>
      <c r="G23" s="32"/>
      <c r="H23" s="32">
        <v>0</v>
      </c>
      <c r="I23" s="32"/>
      <c r="J23" s="32">
        <v>0</v>
      </c>
    </row>
    <row r="24" spans="1:10" s="2" customFormat="1" ht="18" customHeight="1">
      <c r="A24" s="10" t="s">
        <v>143</v>
      </c>
      <c r="B24" s="175"/>
      <c r="C24" s="109"/>
      <c r="D24" s="32">
        <v>102736</v>
      </c>
      <c r="E24" s="25"/>
      <c r="F24" s="32">
        <v>124458</v>
      </c>
      <c r="G24" s="26"/>
      <c r="H24" s="26">
        <v>116100</v>
      </c>
      <c r="I24" s="26"/>
      <c r="J24" s="26">
        <v>56321</v>
      </c>
    </row>
    <row r="25" spans="1:10" s="2" customFormat="1" ht="18" customHeight="1">
      <c r="A25" s="10" t="s">
        <v>100</v>
      </c>
      <c r="B25" s="175"/>
      <c r="C25" s="109"/>
      <c r="D25" s="26">
        <v>224472</v>
      </c>
      <c r="E25" s="25"/>
      <c r="F25" s="26">
        <v>243818</v>
      </c>
      <c r="G25" s="26"/>
      <c r="H25" s="26">
        <v>635</v>
      </c>
      <c r="I25" s="26"/>
      <c r="J25" s="26">
        <v>5529</v>
      </c>
    </row>
    <row r="26" spans="1:10" s="2" customFormat="1" ht="18" customHeight="1">
      <c r="A26" s="10" t="s">
        <v>25</v>
      </c>
      <c r="B26" s="175">
        <v>5</v>
      </c>
      <c r="C26" s="109"/>
      <c r="D26" s="32">
        <v>470487</v>
      </c>
      <c r="E26" s="25"/>
      <c r="F26" s="32">
        <v>456807</v>
      </c>
      <c r="G26" s="25"/>
      <c r="H26" s="25">
        <v>35236</v>
      </c>
      <c r="I26" s="25"/>
      <c r="J26" s="25">
        <v>69297</v>
      </c>
    </row>
    <row r="27" spans="1:10" s="2" customFormat="1" ht="18" customHeight="1">
      <c r="A27" s="123" t="s">
        <v>26</v>
      </c>
      <c r="B27" s="8"/>
      <c r="C27" s="109"/>
      <c r="D27" s="30">
        <v>3003561</v>
      </c>
      <c r="E27" s="114"/>
      <c r="F27" s="30">
        <v>3357585</v>
      </c>
      <c r="G27" s="114"/>
      <c r="H27" s="30">
        <v>179467</v>
      </c>
      <c r="I27" s="107"/>
      <c r="J27" s="30">
        <v>156079</v>
      </c>
    </row>
    <row r="28" spans="1:10" s="2" customFormat="1" ht="18" customHeight="1">
      <c r="A28" s="20"/>
      <c r="B28" s="14"/>
      <c r="C28" s="104"/>
      <c r="D28" s="1"/>
      <c r="E28" s="104"/>
      <c r="F28" s="1"/>
      <c r="G28" s="116"/>
      <c r="H28" s="1"/>
      <c r="I28" s="116"/>
      <c r="J28" s="1"/>
    </row>
    <row r="29" spans="1:10" s="2" customFormat="1" ht="18" customHeight="1">
      <c r="A29" s="123" t="s">
        <v>211</v>
      </c>
      <c r="B29" s="14"/>
      <c r="C29" s="104"/>
      <c r="D29" s="244">
        <v>1039143</v>
      </c>
      <c r="E29" s="244"/>
      <c r="F29" s="244">
        <v>793188</v>
      </c>
      <c r="G29" s="245"/>
      <c r="H29" s="244">
        <v>175547</v>
      </c>
      <c r="I29" s="245"/>
      <c r="J29" s="244">
        <v>139769</v>
      </c>
    </row>
    <row r="30" spans="1:10" s="2" customFormat="1" ht="18" customHeight="1">
      <c r="A30" s="10" t="s">
        <v>46</v>
      </c>
      <c r="B30" s="175">
        <v>5</v>
      </c>
      <c r="C30" s="109"/>
      <c r="D30" s="32">
        <v>-244029</v>
      </c>
      <c r="E30" s="25"/>
      <c r="F30" s="32">
        <v>-273795</v>
      </c>
      <c r="G30" s="32"/>
      <c r="H30" s="32">
        <v>-238251</v>
      </c>
      <c r="I30" s="32"/>
      <c r="J30" s="32">
        <v>-250245</v>
      </c>
    </row>
    <row r="31" spans="1:10" s="2" customFormat="1" ht="18" customHeight="1">
      <c r="A31" s="97" t="s">
        <v>144</v>
      </c>
    </row>
    <row r="32" spans="1:10" s="2" customFormat="1" ht="18" customHeight="1">
      <c r="A32" s="97" t="s">
        <v>170</v>
      </c>
      <c r="B32" s="8"/>
      <c r="C32" s="104"/>
      <c r="D32" s="11"/>
      <c r="E32" s="108"/>
      <c r="F32" s="11"/>
      <c r="G32" s="26"/>
      <c r="H32" s="26"/>
      <c r="I32" s="26"/>
      <c r="J32" s="26"/>
    </row>
    <row r="33" spans="1:10" s="2" customFormat="1" ht="18" customHeight="1">
      <c r="A33" s="97" t="s">
        <v>145</v>
      </c>
      <c r="B33" s="8">
        <v>7</v>
      </c>
      <c r="C33" s="109"/>
      <c r="D33" s="29">
        <v>49446</v>
      </c>
      <c r="E33" s="110"/>
      <c r="F33" s="29">
        <v>-21359</v>
      </c>
      <c r="G33" s="32"/>
      <c r="H33" s="23">
        <v>0</v>
      </c>
      <c r="I33" s="28"/>
      <c r="J33" s="23">
        <v>0</v>
      </c>
    </row>
    <row r="34" spans="1:10" s="2" customFormat="1" ht="18" customHeight="1">
      <c r="A34" s="6" t="s">
        <v>150</v>
      </c>
      <c r="B34" s="8"/>
      <c r="C34" s="109"/>
      <c r="D34" s="34">
        <v>844560</v>
      </c>
      <c r="E34" s="108"/>
      <c r="F34" s="34">
        <v>498034</v>
      </c>
      <c r="G34" s="114"/>
      <c r="H34" s="34">
        <v>-62704</v>
      </c>
      <c r="I34" s="107"/>
      <c r="J34" s="34">
        <v>-110476</v>
      </c>
    </row>
    <row r="35" spans="1:10" s="2" customFormat="1" ht="18" customHeight="1">
      <c r="A35" s="10" t="s">
        <v>236</v>
      </c>
      <c r="B35" s="8">
        <v>13</v>
      </c>
      <c r="C35" s="109"/>
      <c r="D35" s="29">
        <v>-95274</v>
      </c>
      <c r="E35" s="110"/>
      <c r="F35" s="29">
        <v>-52048</v>
      </c>
      <c r="G35" s="110"/>
      <c r="H35" s="29">
        <v>11280</v>
      </c>
      <c r="I35" s="110"/>
      <c r="J35" s="29">
        <v>20170</v>
      </c>
    </row>
    <row r="36" spans="1:10" s="2" customFormat="1" ht="18" customHeight="1" thickBot="1">
      <c r="A36" s="6" t="s">
        <v>149</v>
      </c>
      <c r="B36" s="8"/>
      <c r="C36" s="109"/>
      <c r="D36" s="35">
        <v>749286</v>
      </c>
      <c r="E36" s="108"/>
      <c r="F36" s="35">
        <v>445986</v>
      </c>
      <c r="G36" s="114"/>
      <c r="H36" s="35">
        <v>-51424</v>
      </c>
      <c r="I36" s="107"/>
      <c r="J36" s="35">
        <v>-90306</v>
      </c>
    </row>
    <row r="37" spans="1:10" s="2" customFormat="1" ht="15.75" thickTop="1">
      <c r="A37" s="6"/>
      <c r="B37" s="8"/>
      <c r="C37" s="109"/>
      <c r="D37" s="9"/>
      <c r="E37" s="103"/>
      <c r="F37" s="9"/>
      <c r="G37" s="108"/>
      <c r="H37" s="13"/>
      <c r="I37" s="110"/>
      <c r="J37" s="13"/>
    </row>
    <row r="38" spans="1:10" s="86" customFormat="1" ht="18" customHeight="1">
      <c r="A38" s="92" t="s">
        <v>154</v>
      </c>
      <c r="B38" s="134"/>
      <c r="C38" s="135"/>
      <c r="D38" s="136"/>
      <c r="E38" s="90"/>
      <c r="F38" s="136"/>
      <c r="G38" s="90"/>
      <c r="H38" s="150"/>
      <c r="I38" s="140"/>
      <c r="J38" s="150"/>
    </row>
    <row r="39" spans="1:10" s="86" customFormat="1" ht="18" customHeight="1">
      <c r="A39" s="141" t="s">
        <v>155</v>
      </c>
      <c r="B39" s="134"/>
      <c r="C39" s="135"/>
      <c r="D39" s="52">
        <v>750118</v>
      </c>
      <c r="E39" s="90"/>
      <c r="F39" s="52">
        <v>448938</v>
      </c>
      <c r="G39" s="90"/>
      <c r="H39" s="52">
        <v>-51424</v>
      </c>
      <c r="I39" s="90"/>
      <c r="J39" s="52">
        <v>-90306</v>
      </c>
    </row>
    <row r="40" spans="1:10" s="86" customFormat="1" ht="18" customHeight="1">
      <c r="A40" s="141" t="s">
        <v>146</v>
      </c>
      <c r="B40" s="134"/>
      <c r="C40" s="135"/>
      <c r="D40" s="52">
        <v>0</v>
      </c>
      <c r="E40" s="90"/>
      <c r="F40" s="52">
        <v>835</v>
      </c>
      <c r="G40" s="90"/>
      <c r="H40" s="52">
        <v>0</v>
      </c>
      <c r="I40" s="90"/>
      <c r="J40" s="52">
        <v>0</v>
      </c>
    </row>
    <row r="41" spans="1:10" s="86" customFormat="1" ht="18" customHeight="1">
      <c r="A41" s="141" t="s">
        <v>59</v>
      </c>
      <c r="B41" s="134"/>
      <c r="C41" s="135"/>
      <c r="D41" s="52">
        <v>-832</v>
      </c>
      <c r="E41" s="90"/>
      <c r="F41" s="52">
        <v>-3787</v>
      </c>
      <c r="G41" s="90"/>
      <c r="H41" s="52">
        <v>0</v>
      </c>
      <c r="I41" s="140"/>
      <c r="J41" s="52">
        <v>0</v>
      </c>
    </row>
    <row r="42" spans="1:10" s="86" customFormat="1" ht="18" customHeight="1" thickBot="1">
      <c r="A42" s="92" t="s">
        <v>149</v>
      </c>
      <c r="B42" s="134"/>
      <c r="C42" s="135"/>
      <c r="D42" s="182">
        <v>749286</v>
      </c>
      <c r="E42" s="115"/>
      <c r="F42" s="182">
        <v>445986</v>
      </c>
      <c r="G42" s="115"/>
      <c r="H42" s="63">
        <v>-51424</v>
      </c>
      <c r="I42" s="115"/>
      <c r="J42" s="63">
        <v>-90306</v>
      </c>
    </row>
    <row r="43" spans="1:10" s="86" customFormat="1" ht="18" customHeight="1" thickTop="1">
      <c r="A43" s="92"/>
      <c r="B43" s="134"/>
      <c r="C43" s="135"/>
      <c r="D43" s="60"/>
      <c r="E43" s="115"/>
      <c r="F43" s="60"/>
      <c r="G43" s="115"/>
      <c r="H43" s="60"/>
      <c r="I43" s="115"/>
      <c r="J43" s="60"/>
    </row>
    <row r="44" spans="1:10" s="86" customFormat="1" ht="18" customHeight="1">
      <c r="A44" s="152" t="s">
        <v>169</v>
      </c>
      <c r="B44" s="8"/>
      <c r="C44" s="90"/>
      <c r="D44" s="119"/>
      <c r="E44" s="140"/>
      <c r="F44" s="119"/>
      <c r="G44" s="140"/>
      <c r="H44" s="119"/>
      <c r="I44" s="140"/>
      <c r="J44" s="119"/>
    </row>
    <row r="45" spans="1:10" s="86" customFormat="1" ht="18" customHeight="1" thickBot="1">
      <c r="A45" s="86" t="s">
        <v>248</v>
      </c>
      <c r="B45" s="8"/>
      <c r="C45" s="90"/>
      <c r="D45" s="268">
        <v>0.32306878393568339</v>
      </c>
      <c r="E45" s="140"/>
      <c r="F45" s="268">
        <v>0.19</v>
      </c>
      <c r="G45" s="140"/>
      <c r="H45" s="153">
        <v>-2.2171564672956272E-2</v>
      </c>
      <c r="I45" s="140"/>
      <c r="J45" s="153">
        <v>-0.04</v>
      </c>
    </row>
    <row r="46" spans="1:10" s="86" customFormat="1" ht="18" customHeight="1" thickTop="1">
      <c r="A46" s="64" t="str">
        <f>A1</f>
        <v>Frasers Property (Thailand) Public Company Limited and its Subsidiaries</v>
      </c>
      <c r="B46" s="134"/>
      <c r="C46" s="135"/>
      <c r="D46" s="136"/>
      <c r="E46" s="90"/>
      <c r="F46" s="136"/>
      <c r="G46" s="133"/>
      <c r="H46" s="145"/>
      <c r="I46" s="113"/>
      <c r="J46" s="145"/>
    </row>
    <row r="47" spans="1:10" s="86" customFormat="1" ht="18" customHeight="1">
      <c r="A47" s="67" t="s">
        <v>122</v>
      </c>
      <c r="B47" s="134"/>
      <c r="C47" s="135"/>
      <c r="D47" s="136"/>
      <c r="E47" s="90"/>
      <c r="F47" s="136"/>
      <c r="G47" s="133"/>
      <c r="H47" s="145"/>
      <c r="I47" s="113"/>
      <c r="J47" s="145"/>
    </row>
    <row r="48" spans="1:10" s="86" customFormat="1" ht="18" customHeight="1">
      <c r="A48" s="67"/>
      <c r="B48" s="134"/>
      <c r="C48" s="135"/>
      <c r="D48" s="136"/>
      <c r="E48" s="90"/>
      <c r="F48" s="136"/>
      <c r="G48" s="133"/>
      <c r="H48" s="145"/>
      <c r="I48" s="113"/>
      <c r="J48" s="145"/>
    </row>
    <row r="49" spans="1:10" s="86" customFormat="1" ht="18" customHeight="1">
      <c r="A49" s="50"/>
      <c r="B49" s="130"/>
      <c r="C49" s="131"/>
      <c r="D49" s="274" t="s">
        <v>0</v>
      </c>
      <c r="E49" s="274"/>
      <c r="F49" s="274"/>
      <c r="G49" s="119"/>
      <c r="H49" s="274" t="s">
        <v>1</v>
      </c>
      <c r="I49" s="274"/>
      <c r="J49" s="274"/>
    </row>
    <row r="50" spans="1:10" s="50" customFormat="1" ht="18" customHeight="1">
      <c r="B50" s="134"/>
      <c r="C50" s="131"/>
      <c r="D50" s="276" t="s">
        <v>117</v>
      </c>
      <c r="E50" s="276"/>
      <c r="F50" s="276"/>
      <c r="G50" s="120"/>
      <c r="H50" s="276" t="s">
        <v>117</v>
      </c>
      <c r="I50" s="276"/>
      <c r="J50" s="276"/>
    </row>
    <row r="51" spans="1:10" s="50" customFormat="1" ht="18" customHeight="1">
      <c r="B51" s="134"/>
      <c r="C51" s="131"/>
      <c r="D51" s="276" t="s">
        <v>44</v>
      </c>
      <c r="E51" s="276"/>
      <c r="F51" s="276"/>
      <c r="G51" s="120"/>
      <c r="H51" s="276" t="s">
        <v>44</v>
      </c>
      <c r="I51" s="276"/>
      <c r="J51" s="276"/>
    </row>
    <row r="52" spans="1:10" s="50" customFormat="1" ht="18" customHeight="1">
      <c r="A52" s="86"/>
      <c r="B52" s="134"/>
      <c r="C52" s="90"/>
      <c r="D52" s="125">
        <v>2021</v>
      </c>
      <c r="E52" s="113"/>
      <c r="F52" s="125">
        <v>2020</v>
      </c>
      <c r="G52" s="113"/>
      <c r="H52" s="125">
        <v>2021</v>
      </c>
      <c r="I52" s="113"/>
      <c r="J52" s="125">
        <v>2020</v>
      </c>
    </row>
    <row r="53" spans="1:10" s="86" customFormat="1" ht="18" customHeight="1">
      <c r="B53" s="134"/>
      <c r="C53" s="90"/>
      <c r="D53" s="272" t="s">
        <v>45</v>
      </c>
      <c r="E53" s="272"/>
      <c r="F53" s="272"/>
      <c r="G53" s="272"/>
      <c r="H53" s="272"/>
      <c r="I53" s="272"/>
      <c r="J53" s="272"/>
    </row>
    <row r="54" spans="1:10" s="86" customFormat="1" ht="18" customHeight="1">
      <c r="A54" s="137" t="s">
        <v>149</v>
      </c>
      <c r="B54" s="134"/>
      <c r="C54" s="90"/>
      <c r="D54" s="146">
        <v>749286</v>
      </c>
      <c r="E54" s="147"/>
      <c r="F54" s="146">
        <v>445986</v>
      </c>
      <c r="G54" s="147"/>
      <c r="H54" s="146">
        <v>-51424</v>
      </c>
      <c r="I54" s="147"/>
      <c r="J54" s="146">
        <v>-90306</v>
      </c>
    </row>
    <row r="55" spans="1:10" s="86" customFormat="1" ht="18" customHeight="1">
      <c r="A55" s="137"/>
      <c r="B55" s="134"/>
      <c r="C55" s="135"/>
      <c r="D55" s="136"/>
      <c r="E55" s="90"/>
      <c r="F55" s="136"/>
      <c r="G55" s="133"/>
      <c r="H55" s="145"/>
      <c r="I55" s="113"/>
      <c r="J55" s="145"/>
    </row>
    <row r="56" spans="1:10" s="86" customFormat="1" ht="18" customHeight="1">
      <c r="A56" s="137" t="s">
        <v>57</v>
      </c>
      <c r="B56" s="134"/>
      <c r="C56" s="135"/>
      <c r="D56" s="136"/>
      <c r="E56" s="90"/>
      <c r="F56" s="136"/>
      <c r="G56" s="133"/>
      <c r="H56" s="145"/>
      <c r="I56" s="113"/>
      <c r="J56" s="145"/>
    </row>
    <row r="57" spans="1:10" s="86" customFormat="1" ht="18" customHeight="1">
      <c r="A57" s="93" t="s">
        <v>114</v>
      </c>
      <c r="B57" s="134"/>
      <c r="C57" s="135"/>
      <c r="D57" s="136"/>
      <c r="E57" s="90"/>
      <c r="F57" s="136"/>
      <c r="G57" s="133"/>
      <c r="H57" s="145"/>
      <c r="I57" s="113"/>
      <c r="J57" s="145"/>
    </row>
    <row r="58" spans="1:10" s="86" customFormat="1" ht="18" customHeight="1">
      <c r="A58" s="154" t="s">
        <v>109</v>
      </c>
      <c r="B58" s="134"/>
      <c r="C58" s="135"/>
      <c r="D58" s="136"/>
      <c r="E58" s="90"/>
      <c r="F58" s="136"/>
      <c r="G58" s="133"/>
      <c r="H58" s="145"/>
      <c r="I58" s="113"/>
      <c r="J58" s="145"/>
    </row>
    <row r="59" spans="1:10" s="86" customFormat="1" ht="18" customHeight="1">
      <c r="A59" s="86" t="s">
        <v>258</v>
      </c>
      <c r="B59" s="8"/>
      <c r="C59" s="216"/>
      <c r="D59" s="52">
        <v>1267</v>
      </c>
      <c r="E59" s="52">
        <v>-53129</v>
      </c>
      <c r="F59" s="52">
        <v>-53129</v>
      </c>
      <c r="G59" s="52"/>
      <c r="H59" s="52">
        <v>0</v>
      </c>
      <c r="I59" s="52"/>
      <c r="J59" s="52">
        <v>0</v>
      </c>
    </row>
    <row r="60" spans="1:10" s="86" customFormat="1" ht="18" customHeight="1">
      <c r="A60" s="141" t="s">
        <v>259</v>
      </c>
      <c r="B60" s="216"/>
      <c r="C60" s="216"/>
      <c r="D60" s="52"/>
      <c r="E60" s="52"/>
      <c r="F60" s="52"/>
      <c r="G60" s="52"/>
      <c r="H60" s="52"/>
      <c r="I60" s="52"/>
      <c r="J60" s="52"/>
    </row>
    <row r="61" spans="1:10" s="86" customFormat="1" ht="18" customHeight="1">
      <c r="A61" s="86" t="s">
        <v>260</v>
      </c>
      <c r="B61" s="134"/>
      <c r="C61" s="135"/>
      <c r="D61" s="142">
        <v>-27937</v>
      </c>
      <c r="E61" s="52"/>
      <c r="F61" s="142">
        <v>-131534</v>
      </c>
      <c r="G61" s="52"/>
      <c r="H61" s="142">
        <v>0</v>
      </c>
      <c r="I61" s="52"/>
      <c r="J61" s="142">
        <v>0</v>
      </c>
    </row>
    <row r="62" spans="1:10" s="86" customFormat="1" ht="18" customHeight="1">
      <c r="A62" s="152" t="s">
        <v>115</v>
      </c>
      <c r="B62" s="134"/>
      <c r="C62" s="135"/>
      <c r="D62" s="136"/>
      <c r="E62" s="140"/>
      <c r="F62" s="136"/>
      <c r="G62" s="113"/>
      <c r="H62" s="51"/>
      <c r="I62" s="113"/>
      <c r="J62" s="51"/>
    </row>
    <row r="63" spans="1:10" s="86" customFormat="1" ht="18" customHeight="1">
      <c r="A63" s="37" t="s">
        <v>109</v>
      </c>
      <c r="B63" s="134"/>
      <c r="C63" s="147"/>
      <c r="D63" s="143">
        <v>-26670</v>
      </c>
      <c r="E63" s="119"/>
      <c r="F63" s="143">
        <v>-184663</v>
      </c>
      <c r="G63" s="131"/>
      <c r="H63" s="183">
        <v>0</v>
      </c>
      <c r="I63" s="131"/>
      <c r="J63" s="183">
        <v>0</v>
      </c>
    </row>
    <row r="64" spans="1:10" s="86" customFormat="1" ht="10.5" customHeight="1">
      <c r="A64" s="37"/>
      <c r="B64" s="134"/>
      <c r="C64" s="147"/>
      <c r="D64" s="138"/>
      <c r="E64" s="119"/>
      <c r="F64" s="138"/>
      <c r="G64" s="131"/>
      <c r="H64" s="149"/>
      <c r="I64" s="131"/>
      <c r="J64" s="149"/>
    </row>
    <row r="65" spans="1:10" s="86" customFormat="1" ht="18" customHeight="1">
      <c r="A65" s="173" t="s">
        <v>110</v>
      </c>
      <c r="B65" s="134"/>
      <c r="C65" s="147"/>
      <c r="D65" s="138"/>
      <c r="E65" s="119"/>
      <c r="F65" s="138"/>
      <c r="G65" s="131"/>
      <c r="H65" s="149"/>
      <c r="I65" s="131"/>
      <c r="J65" s="149"/>
    </row>
    <row r="66" spans="1:10" s="86" customFormat="1" ht="18" customHeight="1">
      <c r="A66" s="154" t="s">
        <v>109</v>
      </c>
      <c r="B66" s="8"/>
      <c r="C66" s="147"/>
      <c r="D66" s="138"/>
      <c r="E66" s="119"/>
      <c r="F66" s="138"/>
      <c r="G66" s="131"/>
      <c r="H66" s="149"/>
      <c r="I66" s="131"/>
      <c r="J66" s="149"/>
    </row>
    <row r="67" spans="1:10" s="86" customFormat="1" ht="18" customHeight="1">
      <c r="A67" s="126" t="s">
        <v>184</v>
      </c>
      <c r="B67" s="8"/>
      <c r="C67" s="147"/>
      <c r="D67" s="136"/>
      <c r="E67" s="140"/>
      <c r="F67" s="136"/>
      <c r="G67" s="113"/>
      <c r="H67" s="145"/>
      <c r="I67" s="113"/>
      <c r="J67" s="145"/>
    </row>
    <row r="68" spans="1:10" s="86" customFormat="1" ht="18" customHeight="1">
      <c r="A68" s="126" t="s">
        <v>185</v>
      </c>
      <c r="B68" s="8"/>
      <c r="C68" s="147"/>
      <c r="D68" s="136"/>
      <c r="E68" s="140"/>
      <c r="F68" s="136"/>
      <c r="G68" s="113"/>
      <c r="H68" s="145"/>
      <c r="I68" s="113"/>
      <c r="J68" s="145"/>
    </row>
    <row r="69" spans="1:10" s="86" customFormat="1" ht="18" customHeight="1">
      <c r="A69" s="86" t="s">
        <v>196</v>
      </c>
      <c r="B69" s="8"/>
      <c r="C69" s="147"/>
      <c r="D69" s="148">
        <v>-3653</v>
      </c>
      <c r="E69" s="140"/>
      <c r="F69" s="148">
        <v>-10383</v>
      </c>
      <c r="G69" s="113"/>
      <c r="H69" s="148">
        <v>0</v>
      </c>
      <c r="I69" s="113"/>
      <c r="J69" s="148">
        <v>0</v>
      </c>
    </row>
    <row r="70" spans="1:10" s="144" customFormat="1" ht="18" customHeight="1">
      <c r="A70" s="37" t="s">
        <v>111</v>
      </c>
      <c r="B70" s="8"/>
      <c r="C70" s="147"/>
      <c r="D70" s="136"/>
      <c r="E70" s="140"/>
      <c r="F70" s="136"/>
      <c r="G70" s="113"/>
      <c r="H70" s="145"/>
      <c r="I70" s="113"/>
      <c r="J70" s="145"/>
    </row>
    <row r="71" spans="1:10" s="86" customFormat="1" ht="18" customHeight="1">
      <c r="A71" s="152" t="s">
        <v>116</v>
      </c>
      <c r="B71" s="134"/>
      <c r="C71" s="147"/>
      <c r="D71" s="170">
        <v>-3653</v>
      </c>
      <c r="E71" s="119"/>
      <c r="F71" s="170">
        <v>-10383</v>
      </c>
      <c r="G71" s="131"/>
      <c r="H71" s="170">
        <v>0</v>
      </c>
      <c r="I71" s="131"/>
      <c r="J71" s="170">
        <v>0</v>
      </c>
    </row>
    <row r="72" spans="1:10" s="86" customFormat="1" ht="18" customHeight="1">
      <c r="A72" s="92" t="s">
        <v>112</v>
      </c>
      <c r="B72" s="134"/>
      <c r="C72" s="135"/>
      <c r="D72" s="138"/>
      <c r="E72" s="140"/>
      <c r="F72" s="138"/>
      <c r="G72" s="133"/>
      <c r="H72" s="145"/>
      <c r="I72" s="131"/>
      <c r="J72" s="145"/>
    </row>
    <row r="73" spans="1:10" s="86" customFormat="1" ht="18" customHeight="1">
      <c r="A73" s="92" t="s">
        <v>123</v>
      </c>
      <c r="B73" s="134"/>
      <c r="C73" s="135"/>
      <c r="D73" s="143">
        <v>-30323</v>
      </c>
      <c r="E73" s="138"/>
      <c r="F73" s="143">
        <v>-195046</v>
      </c>
      <c r="G73" s="138"/>
      <c r="H73" s="170">
        <v>0</v>
      </c>
      <c r="I73" s="138"/>
      <c r="J73" s="170">
        <v>0</v>
      </c>
    </row>
    <row r="74" spans="1:10" s="86" customFormat="1" ht="18" customHeight="1" thickBot="1">
      <c r="A74" s="92" t="s">
        <v>126</v>
      </c>
      <c r="B74" s="134"/>
      <c r="C74" s="135"/>
      <c r="D74" s="98">
        <v>718963</v>
      </c>
      <c r="E74" s="140"/>
      <c r="F74" s="98">
        <v>250940</v>
      </c>
      <c r="G74" s="113"/>
      <c r="H74" s="98">
        <v>-51424</v>
      </c>
      <c r="I74" s="113"/>
      <c r="J74" s="98">
        <v>-90306</v>
      </c>
    </row>
    <row r="75" spans="1:10" s="86" customFormat="1" ht="18" customHeight="1" thickTop="1">
      <c r="A75" s="92"/>
      <c r="B75" s="134"/>
      <c r="C75" s="135"/>
      <c r="D75" s="52"/>
      <c r="E75" s="90"/>
      <c r="F75" s="52"/>
      <c r="G75" s="90"/>
      <c r="H75" s="52"/>
      <c r="I75" s="90"/>
      <c r="J75" s="52"/>
    </row>
    <row r="76" spans="1:10" s="86" customFormat="1" ht="18" customHeight="1">
      <c r="A76" s="92" t="s">
        <v>60</v>
      </c>
      <c r="B76" s="134"/>
      <c r="C76" s="135"/>
      <c r="D76" s="139"/>
      <c r="E76" s="90"/>
      <c r="F76" s="139"/>
      <c r="G76" s="90"/>
      <c r="H76" s="139"/>
      <c r="I76" s="90"/>
      <c r="J76" s="139"/>
    </row>
    <row r="77" spans="1:10" s="86" customFormat="1" ht="18" customHeight="1">
      <c r="A77" s="141" t="s">
        <v>58</v>
      </c>
      <c r="B77" s="134"/>
      <c r="C77" s="135"/>
      <c r="D77" s="52">
        <v>719795</v>
      </c>
      <c r="E77" s="90"/>
      <c r="F77" s="52">
        <v>253892</v>
      </c>
      <c r="G77" s="90"/>
      <c r="H77" s="52">
        <v>-51424</v>
      </c>
      <c r="I77" s="90"/>
      <c r="J77" s="52">
        <v>-90306</v>
      </c>
    </row>
    <row r="78" spans="1:10" s="86" customFormat="1" ht="18" customHeight="1">
      <c r="A78" s="141" t="s">
        <v>171</v>
      </c>
      <c r="B78" s="134"/>
      <c r="C78" s="135"/>
      <c r="D78" s="52">
        <v>0</v>
      </c>
      <c r="E78" s="90"/>
      <c r="F78" s="52">
        <v>835</v>
      </c>
      <c r="G78" s="90"/>
      <c r="H78" s="52">
        <v>0</v>
      </c>
      <c r="I78" s="90"/>
      <c r="J78" s="52">
        <v>0</v>
      </c>
    </row>
    <row r="79" spans="1:10" s="86" customFormat="1" ht="18" customHeight="1">
      <c r="A79" s="141" t="s">
        <v>59</v>
      </c>
      <c r="B79" s="151"/>
      <c r="C79" s="135"/>
      <c r="D79" s="172">
        <v>-832</v>
      </c>
      <c r="E79" s="90"/>
      <c r="F79" s="172">
        <v>-3787</v>
      </c>
      <c r="G79" s="90"/>
      <c r="H79" s="172">
        <v>0</v>
      </c>
      <c r="I79" s="90"/>
      <c r="J79" s="172">
        <v>0</v>
      </c>
    </row>
    <row r="80" spans="1:10" s="86" customFormat="1" ht="18" customHeight="1" thickBot="1">
      <c r="A80" s="92" t="s">
        <v>126</v>
      </c>
      <c r="B80" s="151"/>
      <c r="C80" s="135"/>
      <c r="D80" s="171">
        <v>718963</v>
      </c>
      <c r="E80" s="115"/>
      <c r="F80" s="171">
        <v>250940</v>
      </c>
      <c r="G80" s="115"/>
      <c r="H80" s="171">
        <v>-51424</v>
      </c>
      <c r="I80" s="115"/>
      <c r="J80" s="171">
        <v>-90306</v>
      </c>
    </row>
    <row r="81" spans="2:9" s="86" customFormat="1" ht="18" customHeight="1" thickTop="1">
      <c r="B81" s="132"/>
      <c r="C81" s="90"/>
    </row>
    <row r="83" spans="2:9" s="86" customFormat="1" ht="15">
      <c r="B83" s="132"/>
      <c r="C83" s="90"/>
      <c r="E83" s="90"/>
      <c r="G83" s="90"/>
      <c r="I83" s="140"/>
    </row>
  </sheetData>
  <mergeCells count="14">
    <mergeCell ref="D53:J53"/>
    <mergeCell ref="D8:J8"/>
    <mergeCell ref="D49:F49"/>
    <mergeCell ref="H49:J49"/>
    <mergeCell ref="D4:F4"/>
    <mergeCell ref="H4:J4"/>
    <mergeCell ref="D5:F5"/>
    <mergeCell ref="H5:J5"/>
    <mergeCell ref="D51:F51"/>
    <mergeCell ref="H51:J51"/>
    <mergeCell ref="D50:F50"/>
    <mergeCell ref="H50:J50"/>
    <mergeCell ref="D6:F6"/>
    <mergeCell ref="H6:J6"/>
  </mergeCells>
  <pageMargins left="0.7" right="0.7" top="0.48" bottom="0.5" header="0.5" footer="0.5"/>
  <pageSetup paperSize="9" scale="78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7"/>
  <sheetViews>
    <sheetView view="pageBreakPreview" zoomScale="70" zoomScaleNormal="70" zoomScaleSheetLayoutView="70" workbookViewId="0">
      <selection activeCell="K31" sqref="K31"/>
    </sheetView>
  </sheetViews>
  <sheetFormatPr defaultColWidth="9.140625" defaultRowHeight="24" customHeight="1"/>
  <cols>
    <col min="1" max="1" width="52.85546875" style="68" customWidth="1"/>
    <col min="2" max="2" width="6" style="68" customWidth="1"/>
    <col min="3" max="3" width="15.85546875" style="68" customWidth="1"/>
    <col min="4" max="4" width="1.5703125" style="84" customWidth="1"/>
    <col min="5" max="5" width="15.85546875" style="68" customWidth="1"/>
    <col min="6" max="6" width="1.5703125" style="84" customWidth="1"/>
    <col min="7" max="7" width="15.85546875" style="68" customWidth="1"/>
    <col min="8" max="8" width="1.5703125" style="84" customWidth="1"/>
    <col min="9" max="9" width="15.85546875" style="68" customWidth="1"/>
    <col min="10" max="10" width="1.5703125" style="84" customWidth="1"/>
    <col min="11" max="11" width="14.140625" style="68" customWidth="1"/>
    <col min="12" max="12" width="1.5703125" style="71" customWidth="1"/>
    <col min="13" max="13" width="15.85546875" style="71" customWidth="1"/>
    <col min="14" max="14" width="1.5703125" style="71" customWidth="1"/>
    <col min="15" max="15" width="15.85546875" style="71" customWidth="1"/>
    <col min="16" max="16" width="1.5703125" style="71" customWidth="1"/>
    <col min="17" max="17" width="18.85546875" style="68" customWidth="1"/>
    <col min="18" max="18" width="1.5703125" style="71" customWidth="1"/>
    <col min="19" max="19" width="15" style="68" customWidth="1"/>
    <col min="20" max="20" width="1.5703125" style="84" customWidth="1"/>
    <col min="21" max="21" width="15.42578125" style="84" customWidth="1"/>
    <col min="22" max="22" width="1.5703125" style="84" customWidth="1"/>
    <col min="23" max="23" width="15.85546875" style="68" customWidth="1"/>
    <col min="24" max="24" width="1.5703125" style="68" customWidth="1"/>
    <col min="25" max="25" width="15.85546875" style="68" customWidth="1"/>
    <col min="26" max="26" width="1.5703125" style="68" customWidth="1"/>
    <col min="27" max="27" width="14.140625" style="68" bestFit="1" customWidth="1"/>
    <col min="28" max="28" width="1.5703125" style="68" customWidth="1"/>
    <col min="29" max="29" width="18.140625" style="68" customWidth="1"/>
    <col min="30" max="16384" width="9.140625" style="68"/>
  </cols>
  <sheetData>
    <row r="1" spans="1:31" s="66" customFormat="1" ht="19.5" customHeight="1">
      <c r="A1" s="64" t="s">
        <v>130</v>
      </c>
      <c r="B1" s="64"/>
      <c r="C1" s="65"/>
      <c r="L1" s="65"/>
      <c r="M1" s="65"/>
      <c r="N1" s="65"/>
      <c r="O1" s="65"/>
      <c r="P1" s="65"/>
      <c r="R1" s="65"/>
    </row>
    <row r="2" spans="1:31" s="66" customFormat="1" ht="19.5" customHeight="1">
      <c r="A2" s="67" t="s">
        <v>124</v>
      </c>
      <c r="B2" s="67"/>
      <c r="L2" s="65"/>
      <c r="M2" s="65"/>
      <c r="N2" s="65"/>
      <c r="O2" s="65"/>
      <c r="P2" s="65"/>
      <c r="R2" s="65"/>
    </row>
    <row r="3" spans="1:31" s="66" customFormat="1" ht="19.5" customHeight="1">
      <c r="A3" s="67"/>
      <c r="B3" s="67"/>
      <c r="L3" s="65"/>
      <c r="M3" s="65"/>
      <c r="N3" s="65"/>
      <c r="O3" s="65"/>
      <c r="P3" s="65"/>
      <c r="R3" s="65"/>
    </row>
    <row r="4" spans="1:31" ht="19.5" customHeight="1">
      <c r="C4" s="278" t="s">
        <v>0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</row>
    <row r="5" spans="1:31" ht="19.5" customHeight="1">
      <c r="C5" s="70"/>
      <c r="D5" s="70"/>
      <c r="E5" s="70"/>
      <c r="F5" s="70"/>
      <c r="G5" s="277" t="s">
        <v>21</v>
      </c>
      <c r="H5" s="277"/>
      <c r="I5" s="277"/>
      <c r="J5" s="71"/>
      <c r="K5" s="280" t="s">
        <v>33</v>
      </c>
      <c r="L5" s="280"/>
      <c r="M5" s="280"/>
      <c r="N5" s="280"/>
      <c r="O5" s="280"/>
      <c r="P5" s="280"/>
      <c r="Q5" s="280"/>
      <c r="R5" s="280"/>
      <c r="S5" s="280"/>
      <c r="T5" s="71"/>
      <c r="U5" s="71"/>
      <c r="V5" s="190"/>
      <c r="W5" s="71"/>
      <c r="X5" s="71"/>
      <c r="Y5" s="71"/>
    </row>
    <row r="6" spans="1:31" ht="19.5" customHeight="1">
      <c r="C6" s="70"/>
      <c r="D6" s="70"/>
      <c r="E6" s="70"/>
      <c r="F6" s="70"/>
      <c r="G6" s="185"/>
      <c r="H6" s="185"/>
      <c r="I6" s="185"/>
      <c r="J6" s="71"/>
      <c r="K6" s="70"/>
      <c r="L6" s="70"/>
      <c r="M6" s="70"/>
      <c r="N6" s="70"/>
      <c r="O6" s="70"/>
      <c r="P6" s="70"/>
      <c r="Q6" s="70" t="s">
        <v>187</v>
      </c>
      <c r="S6" s="70"/>
      <c r="T6" s="70"/>
      <c r="U6" s="70" t="s">
        <v>156</v>
      </c>
      <c r="V6" s="70"/>
      <c r="W6" s="70"/>
      <c r="X6" s="190"/>
      <c r="Y6" s="190"/>
      <c r="Z6" s="190"/>
      <c r="AA6" s="71"/>
      <c r="AB6" s="71"/>
      <c r="AC6" s="71"/>
    </row>
    <row r="7" spans="1:31" ht="19.5" customHeight="1">
      <c r="C7" s="70"/>
      <c r="D7" s="190"/>
      <c r="E7" s="190"/>
      <c r="F7" s="190"/>
      <c r="G7" s="190"/>
      <c r="H7" s="190"/>
      <c r="I7" s="190"/>
      <c r="J7" s="190"/>
      <c r="K7" s="70"/>
      <c r="L7" s="70"/>
      <c r="M7" s="70" t="s">
        <v>197</v>
      </c>
      <c r="N7" s="70"/>
      <c r="O7" s="70"/>
      <c r="P7" s="70"/>
      <c r="Q7" s="70" t="s">
        <v>188</v>
      </c>
      <c r="S7" s="70" t="s">
        <v>79</v>
      </c>
      <c r="T7" s="70"/>
      <c r="U7" s="70" t="s">
        <v>157</v>
      </c>
      <c r="V7" s="70"/>
      <c r="W7" s="70" t="s">
        <v>74</v>
      </c>
      <c r="X7" s="190"/>
      <c r="Y7" s="190"/>
      <c r="Z7" s="190"/>
      <c r="AA7" s="71"/>
      <c r="AB7" s="71"/>
      <c r="AC7" s="71"/>
    </row>
    <row r="8" spans="1:31" s="72" customFormat="1" ht="19.5" customHeight="1">
      <c r="C8" s="70" t="s">
        <v>28</v>
      </c>
      <c r="D8" s="73"/>
      <c r="E8" s="71"/>
      <c r="F8" s="73"/>
      <c r="G8" s="71"/>
      <c r="H8" s="71"/>
      <c r="I8" s="71"/>
      <c r="J8" s="73"/>
      <c r="K8" s="70" t="s">
        <v>67</v>
      </c>
      <c r="L8" s="70"/>
      <c r="M8" s="70" t="s">
        <v>198</v>
      </c>
      <c r="N8" s="70"/>
      <c r="O8" s="70" t="s">
        <v>194</v>
      </c>
      <c r="P8" s="70"/>
      <c r="Q8" s="70" t="s">
        <v>189</v>
      </c>
      <c r="S8" s="70" t="s">
        <v>80</v>
      </c>
      <c r="T8" s="70"/>
      <c r="U8" s="70" t="s">
        <v>158</v>
      </c>
      <c r="V8" s="70"/>
      <c r="W8" s="70" t="s">
        <v>38</v>
      </c>
      <c r="X8" s="73"/>
      <c r="Y8" s="70" t="s">
        <v>151</v>
      </c>
      <c r="Z8" s="73"/>
      <c r="AA8" s="70"/>
      <c r="AB8" s="70"/>
      <c r="AC8" s="70"/>
    </row>
    <row r="9" spans="1:31" s="72" customFormat="1" ht="19.5" customHeight="1">
      <c r="C9" s="70" t="s">
        <v>84</v>
      </c>
      <c r="D9" s="73"/>
      <c r="E9" s="70" t="s">
        <v>93</v>
      </c>
      <c r="F9" s="73"/>
      <c r="G9" s="70" t="s">
        <v>65</v>
      </c>
      <c r="H9" s="71"/>
      <c r="I9" s="71"/>
      <c r="J9" s="73"/>
      <c r="K9" s="70" t="s">
        <v>128</v>
      </c>
      <c r="L9" s="70"/>
      <c r="M9" s="70" t="s">
        <v>107</v>
      </c>
      <c r="N9" s="70"/>
      <c r="O9" s="70" t="s">
        <v>199</v>
      </c>
      <c r="P9" s="70"/>
      <c r="Q9" s="70" t="s">
        <v>190</v>
      </c>
      <c r="S9" s="70" t="s">
        <v>81</v>
      </c>
      <c r="T9" s="70"/>
      <c r="U9" s="70" t="s">
        <v>159</v>
      </c>
      <c r="V9" s="70"/>
      <c r="W9" s="70" t="s">
        <v>39</v>
      </c>
      <c r="X9" s="73"/>
      <c r="Y9" s="70" t="s">
        <v>152</v>
      </c>
      <c r="Z9" s="73"/>
      <c r="AA9" s="70" t="s">
        <v>92</v>
      </c>
      <c r="AB9" s="70"/>
      <c r="AC9" s="70" t="s">
        <v>27</v>
      </c>
    </row>
    <row r="10" spans="1:31" ht="19.5" customHeight="1">
      <c r="A10" s="72"/>
      <c r="B10" s="8"/>
      <c r="C10" s="70" t="s">
        <v>29</v>
      </c>
      <c r="D10" s="74"/>
      <c r="E10" s="70" t="s">
        <v>94</v>
      </c>
      <c r="F10" s="74"/>
      <c r="G10" s="70" t="s">
        <v>66</v>
      </c>
      <c r="H10" s="74"/>
      <c r="I10" s="70" t="s">
        <v>30</v>
      </c>
      <c r="J10" s="74"/>
      <c r="K10" s="70" t="s">
        <v>129</v>
      </c>
      <c r="L10" s="70"/>
      <c r="M10" s="70" t="s">
        <v>101</v>
      </c>
      <c r="N10" s="70"/>
      <c r="O10" s="70" t="s">
        <v>66</v>
      </c>
      <c r="P10" s="70"/>
      <c r="Q10" s="70" t="s">
        <v>191</v>
      </c>
      <c r="S10" s="70" t="s">
        <v>82</v>
      </c>
      <c r="T10" s="70"/>
      <c r="U10" s="70" t="s">
        <v>160</v>
      </c>
      <c r="V10" s="70"/>
      <c r="W10" s="70" t="s">
        <v>83</v>
      </c>
      <c r="X10" s="74"/>
      <c r="Y10" s="70" t="s">
        <v>153</v>
      </c>
      <c r="Z10" s="74"/>
      <c r="AA10" s="70" t="s">
        <v>91</v>
      </c>
      <c r="AB10" s="71"/>
      <c r="AC10" s="70" t="s">
        <v>34</v>
      </c>
    </row>
    <row r="11" spans="1:31" ht="19.5" customHeight="1">
      <c r="A11" s="72"/>
      <c r="B11" s="8"/>
      <c r="C11" s="279" t="s">
        <v>45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</row>
    <row r="12" spans="1:31" ht="19.5" customHeight="1">
      <c r="A12" s="38" t="s">
        <v>224</v>
      </c>
      <c r="B12" s="8"/>
      <c r="C12" s="75"/>
      <c r="D12" s="75"/>
      <c r="E12" s="75"/>
      <c r="F12" s="75"/>
      <c r="G12" s="75"/>
      <c r="H12" s="75"/>
      <c r="I12" s="75"/>
      <c r="J12" s="75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5"/>
      <c r="X12" s="76"/>
      <c r="Y12" s="75"/>
      <c r="Z12" s="80"/>
      <c r="AA12" s="80"/>
      <c r="AB12" s="80"/>
      <c r="AC12" s="80"/>
      <c r="AD12" s="77"/>
      <c r="AE12" s="77"/>
    </row>
    <row r="13" spans="1:31" s="71" customFormat="1" ht="19.5" customHeight="1">
      <c r="A13" s="39" t="s">
        <v>179</v>
      </c>
      <c r="B13" s="189"/>
      <c r="C13" s="78">
        <v>2319277</v>
      </c>
      <c r="D13" s="78"/>
      <c r="E13" s="78">
        <v>25818624</v>
      </c>
      <c r="F13" s="78"/>
      <c r="G13" s="78">
        <v>1237582</v>
      </c>
      <c r="H13" s="78"/>
      <c r="I13" s="78">
        <v>7796617</v>
      </c>
      <c r="J13" s="78"/>
      <c r="K13" s="78">
        <v>1576</v>
      </c>
      <c r="L13" s="251"/>
      <c r="M13" s="78">
        <v>-501858</v>
      </c>
      <c r="N13" s="251"/>
      <c r="O13" s="78">
        <v>-5665</v>
      </c>
      <c r="P13" s="251"/>
      <c r="Q13" s="78">
        <v>-173634</v>
      </c>
      <c r="R13" s="251">
        <v>0</v>
      </c>
      <c r="S13" s="78">
        <v>-679581</v>
      </c>
      <c r="T13" s="251"/>
      <c r="U13" s="78">
        <v>-2255622</v>
      </c>
      <c r="V13" s="251"/>
      <c r="W13" s="78">
        <v>34236897</v>
      </c>
      <c r="X13" s="251"/>
      <c r="Y13" s="78">
        <v>12499</v>
      </c>
      <c r="Z13" s="80"/>
      <c r="AA13" s="78">
        <v>-128739</v>
      </c>
      <c r="AB13" s="80"/>
      <c r="AC13" s="78">
        <v>34120657</v>
      </c>
      <c r="AD13" s="80"/>
      <c r="AE13" s="80"/>
    </row>
    <row r="14" spans="1:31" s="71" customFormat="1" ht="19.5" customHeight="1">
      <c r="A14" s="96"/>
      <c r="C14" s="78"/>
      <c r="D14" s="78"/>
      <c r="E14" s="78"/>
      <c r="F14" s="78"/>
      <c r="G14" s="78"/>
      <c r="H14" s="78"/>
      <c r="I14" s="78"/>
      <c r="J14" s="78"/>
      <c r="K14" s="78"/>
      <c r="L14" s="57"/>
      <c r="M14" s="78"/>
      <c r="N14" s="51"/>
      <c r="O14" s="78"/>
      <c r="P14" s="51"/>
      <c r="Q14" s="78"/>
      <c r="R14" s="57"/>
      <c r="S14" s="78"/>
      <c r="T14" s="57"/>
      <c r="U14" s="78"/>
      <c r="V14" s="57"/>
      <c r="W14" s="78"/>
      <c r="X14" s="57"/>
      <c r="Y14" s="78"/>
      <c r="Z14" s="80"/>
      <c r="AA14" s="80"/>
      <c r="AB14" s="80"/>
      <c r="AC14" s="80"/>
      <c r="AD14" s="80"/>
      <c r="AE14" s="80"/>
    </row>
    <row r="15" spans="1:31" s="71" customFormat="1" ht="19.5" customHeight="1">
      <c r="A15" s="267" t="s">
        <v>242</v>
      </c>
      <c r="B15" s="187"/>
      <c r="C15" s="78"/>
      <c r="D15" s="78"/>
      <c r="E15" s="78"/>
      <c r="F15" s="78"/>
      <c r="G15" s="78"/>
      <c r="H15" s="78"/>
      <c r="I15" s="78"/>
      <c r="J15" s="78"/>
      <c r="K15" s="78"/>
      <c r="L15" s="57"/>
      <c r="M15" s="78"/>
      <c r="N15" s="81"/>
      <c r="O15" s="78"/>
      <c r="P15" s="81"/>
      <c r="Q15" s="78"/>
      <c r="R15" s="57"/>
      <c r="S15" s="78"/>
      <c r="T15" s="79"/>
      <c r="U15" s="78"/>
      <c r="V15" s="79"/>
      <c r="W15" s="78"/>
      <c r="X15" s="79"/>
      <c r="Y15" s="78"/>
      <c r="Z15" s="80"/>
      <c r="AA15" s="80"/>
      <c r="AB15" s="80"/>
      <c r="AC15" s="80"/>
      <c r="AD15" s="80"/>
      <c r="AE15" s="80"/>
    </row>
    <row r="16" spans="1:31" s="71" customFormat="1" ht="19.5" customHeight="1">
      <c r="A16" s="266" t="s">
        <v>186</v>
      </c>
      <c r="B16" s="188"/>
      <c r="C16" s="81">
        <v>0</v>
      </c>
      <c r="D16" s="81"/>
      <c r="E16" s="81">
        <v>0</v>
      </c>
      <c r="F16" s="81"/>
      <c r="G16" s="81">
        <v>0</v>
      </c>
      <c r="H16" s="81"/>
      <c r="I16" s="81">
        <v>0</v>
      </c>
      <c r="J16" s="81"/>
      <c r="K16" s="81">
        <v>0</v>
      </c>
      <c r="L16" s="57"/>
      <c r="M16" s="81">
        <v>0</v>
      </c>
      <c r="N16" s="81"/>
      <c r="O16" s="81">
        <v>0</v>
      </c>
      <c r="P16" s="81"/>
      <c r="Q16" s="81">
        <v>0</v>
      </c>
      <c r="R16" s="51"/>
      <c r="S16" s="81">
        <v>0</v>
      </c>
      <c r="T16" s="79"/>
      <c r="U16" s="81">
        <v>-18666</v>
      </c>
      <c r="V16" s="79"/>
      <c r="W16" s="81">
        <v>-18666</v>
      </c>
      <c r="X16" s="82"/>
      <c r="Y16" s="81">
        <v>-13334</v>
      </c>
      <c r="Z16" s="80"/>
      <c r="AA16" s="80">
        <v>0</v>
      </c>
      <c r="AB16" s="80"/>
      <c r="AC16" s="81">
        <v>-32000</v>
      </c>
      <c r="AD16" s="80"/>
      <c r="AE16" s="80"/>
    </row>
    <row r="17" spans="1:31" s="71" customFormat="1" ht="19.5" customHeight="1">
      <c r="A17" s="267" t="s">
        <v>244</v>
      </c>
      <c r="B17" s="187"/>
      <c r="C17" s="83">
        <v>0</v>
      </c>
      <c r="D17" s="78"/>
      <c r="E17" s="83">
        <v>0</v>
      </c>
      <c r="F17" s="78"/>
      <c r="G17" s="83">
        <v>0</v>
      </c>
      <c r="H17" s="78"/>
      <c r="I17" s="83">
        <v>0</v>
      </c>
      <c r="J17" s="78"/>
      <c r="K17" s="83">
        <v>0</v>
      </c>
      <c r="L17" s="57"/>
      <c r="M17" s="83">
        <v>0</v>
      </c>
      <c r="N17" s="81"/>
      <c r="O17" s="83">
        <v>0</v>
      </c>
      <c r="P17" s="81"/>
      <c r="Q17" s="83">
        <v>0</v>
      </c>
      <c r="R17" s="57"/>
      <c r="S17" s="83">
        <v>0</v>
      </c>
      <c r="T17" s="79"/>
      <c r="U17" s="83">
        <v>-18666</v>
      </c>
      <c r="V17" s="79"/>
      <c r="W17" s="83">
        <v>-18666</v>
      </c>
      <c r="X17" s="79"/>
      <c r="Y17" s="83">
        <v>-13334</v>
      </c>
      <c r="Z17" s="80"/>
      <c r="AA17" s="83">
        <v>0</v>
      </c>
      <c r="AB17" s="80"/>
      <c r="AC17" s="83">
        <v>-32000</v>
      </c>
      <c r="AD17" s="80"/>
      <c r="AE17" s="80"/>
    </row>
    <row r="18" spans="1:31" s="71" customFormat="1" ht="9.6" customHeight="1">
      <c r="A18" s="226"/>
      <c r="B18" s="187"/>
      <c r="C18" s="186"/>
      <c r="D18" s="78"/>
      <c r="E18" s="186"/>
      <c r="F18" s="78"/>
      <c r="G18" s="186"/>
      <c r="H18" s="78"/>
      <c r="I18" s="186"/>
      <c r="J18" s="78"/>
      <c r="K18" s="186"/>
      <c r="L18" s="57"/>
      <c r="M18" s="186"/>
      <c r="N18" s="81"/>
      <c r="O18" s="186"/>
      <c r="P18" s="81"/>
      <c r="Q18" s="186"/>
      <c r="R18" s="57"/>
      <c r="S18" s="186"/>
      <c r="T18" s="79"/>
      <c r="U18" s="186"/>
      <c r="V18" s="79"/>
      <c r="W18" s="186"/>
      <c r="X18" s="79"/>
      <c r="Y18" s="186"/>
      <c r="Z18" s="80"/>
      <c r="AA18" s="80"/>
      <c r="AB18" s="80"/>
      <c r="AC18" s="80"/>
      <c r="AD18" s="80"/>
      <c r="AE18" s="80"/>
    </row>
    <row r="19" spans="1:31" s="71" customFormat="1" ht="19.5" customHeight="1">
      <c r="C19" s="78"/>
      <c r="D19" s="78"/>
      <c r="E19" s="78"/>
      <c r="F19" s="78"/>
      <c r="G19" s="78"/>
      <c r="H19" s="78"/>
      <c r="I19" s="78"/>
      <c r="J19" s="78"/>
      <c r="K19" s="78"/>
      <c r="L19" s="57"/>
      <c r="M19" s="57"/>
      <c r="N19" s="51"/>
      <c r="O19" s="57"/>
      <c r="P19" s="51"/>
      <c r="Q19" s="78"/>
      <c r="R19" s="57"/>
      <c r="S19" s="78"/>
      <c r="T19" s="57"/>
      <c r="U19" s="78"/>
      <c r="V19" s="57"/>
      <c r="W19" s="78"/>
      <c r="X19" s="57"/>
      <c r="Y19" s="78"/>
      <c r="Z19" s="80"/>
      <c r="AA19" s="80"/>
      <c r="AB19" s="80"/>
      <c r="AC19" s="80"/>
      <c r="AD19" s="80"/>
      <c r="AE19" s="80"/>
    </row>
    <row r="20" spans="1:31" s="71" customFormat="1" ht="19.5" customHeight="1">
      <c r="A20" s="37" t="s">
        <v>125</v>
      </c>
      <c r="B20" s="37"/>
      <c r="C20" s="81"/>
      <c r="D20" s="81"/>
      <c r="E20" s="81"/>
      <c r="F20" s="81"/>
      <c r="G20" s="81"/>
      <c r="H20" s="81"/>
      <c r="I20" s="81"/>
      <c r="J20" s="81"/>
      <c r="K20" s="51"/>
      <c r="L20" s="51"/>
      <c r="M20" s="51"/>
      <c r="N20" s="51"/>
      <c r="O20" s="51"/>
      <c r="P20" s="51"/>
      <c r="Q20" s="51"/>
      <c r="R20" s="51"/>
      <c r="S20" s="82"/>
      <c r="T20" s="82"/>
      <c r="U20" s="82"/>
      <c r="V20" s="82"/>
      <c r="W20" s="81"/>
      <c r="X20" s="82"/>
      <c r="Y20" s="81"/>
      <c r="Z20" s="80"/>
      <c r="AA20" s="80"/>
      <c r="AB20" s="80"/>
      <c r="AC20" s="80"/>
      <c r="AD20" s="80"/>
      <c r="AE20" s="80"/>
    </row>
    <row r="21" spans="1:31" s="71" customFormat="1" ht="19.5" customHeight="1">
      <c r="A21" s="43" t="s">
        <v>245</v>
      </c>
      <c r="B21" s="243"/>
      <c r="C21" s="36">
        <v>0</v>
      </c>
      <c r="D21" s="36"/>
      <c r="E21" s="36">
        <v>0</v>
      </c>
      <c r="F21" s="36"/>
      <c r="G21" s="36">
        <v>0</v>
      </c>
      <c r="H21" s="36"/>
      <c r="I21" s="28">
        <v>448938</v>
      </c>
      <c r="J21" s="36"/>
      <c r="K21" s="36">
        <v>0</v>
      </c>
      <c r="L21" s="36"/>
      <c r="M21" s="36">
        <v>0</v>
      </c>
      <c r="N21" s="36"/>
      <c r="O21" s="36">
        <v>0</v>
      </c>
      <c r="P21" s="36"/>
      <c r="Q21" s="32">
        <v>0</v>
      </c>
      <c r="R21" s="32"/>
      <c r="S21" s="36">
        <v>0</v>
      </c>
      <c r="T21" s="32"/>
      <c r="U21" s="36">
        <v>0</v>
      </c>
      <c r="V21" s="32"/>
      <c r="W21" s="25">
        <v>448938</v>
      </c>
      <c r="X21" s="32"/>
      <c r="Y21" s="36">
        <v>835</v>
      </c>
      <c r="Z21" s="80"/>
      <c r="AA21" s="80">
        <v>-3787</v>
      </c>
      <c r="AB21" s="80"/>
      <c r="AC21" s="81">
        <v>445986</v>
      </c>
      <c r="AD21" s="80"/>
      <c r="AE21" s="80"/>
    </row>
    <row r="22" spans="1:31" s="71" customFormat="1" ht="19.5" customHeight="1">
      <c r="A22" s="43" t="s">
        <v>48</v>
      </c>
      <c r="B22" s="43"/>
      <c r="C22" s="36">
        <v>0</v>
      </c>
      <c r="D22" s="36"/>
      <c r="E22" s="36">
        <v>0</v>
      </c>
      <c r="F22" s="36"/>
      <c r="G22" s="36">
        <v>0</v>
      </c>
      <c r="H22" s="36"/>
      <c r="I22" s="36">
        <v>0</v>
      </c>
      <c r="J22" s="36"/>
      <c r="K22" s="101">
        <v>-131534</v>
      </c>
      <c r="L22" s="36"/>
      <c r="M22" s="36">
        <v>0</v>
      </c>
      <c r="N22" s="36"/>
      <c r="O22" s="36">
        <v>-53129</v>
      </c>
      <c r="P22" s="36"/>
      <c r="Q22" s="32">
        <v>-10383</v>
      </c>
      <c r="R22" s="32"/>
      <c r="S22" s="36">
        <v>-195046</v>
      </c>
      <c r="T22" s="32"/>
      <c r="U22" s="36">
        <v>0</v>
      </c>
      <c r="V22" s="32"/>
      <c r="W22" s="25">
        <v>-195046</v>
      </c>
      <c r="X22" s="32"/>
      <c r="Y22" s="36">
        <v>0</v>
      </c>
      <c r="Z22" s="80"/>
      <c r="AA22" s="80">
        <v>0</v>
      </c>
      <c r="AB22" s="80"/>
      <c r="AC22" s="81">
        <v>-195046</v>
      </c>
      <c r="AD22" s="80"/>
      <c r="AE22" s="80"/>
    </row>
    <row r="23" spans="1:31" s="71" customFormat="1" ht="19.5" customHeight="1">
      <c r="A23" s="37" t="s">
        <v>126</v>
      </c>
      <c r="B23" s="37"/>
      <c r="C23" s="83">
        <v>0</v>
      </c>
      <c r="D23" s="78"/>
      <c r="E23" s="83">
        <v>0</v>
      </c>
      <c r="F23" s="78"/>
      <c r="G23" s="83">
        <v>0</v>
      </c>
      <c r="H23" s="78"/>
      <c r="I23" s="83">
        <v>448938</v>
      </c>
      <c r="J23" s="78"/>
      <c r="K23" s="83">
        <v>-131534</v>
      </c>
      <c r="L23" s="78"/>
      <c r="M23" s="83">
        <v>0</v>
      </c>
      <c r="N23" s="51"/>
      <c r="O23" s="83">
        <v>-53129</v>
      </c>
      <c r="P23" s="51"/>
      <c r="Q23" s="83">
        <v>-10383</v>
      </c>
      <c r="R23" s="57"/>
      <c r="S23" s="83">
        <v>-195046</v>
      </c>
      <c r="T23" s="57"/>
      <c r="U23" s="83">
        <v>0</v>
      </c>
      <c r="V23" s="57"/>
      <c r="W23" s="83">
        <v>253892</v>
      </c>
      <c r="X23" s="57"/>
      <c r="Y23" s="83">
        <v>835</v>
      </c>
      <c r="Z23" s="80"/>
      <c r="AA23" s="83">
        <v>-3787</v>
      </c>
      <c r="AB23" s="80"/>
      <c r="AC23" s="83">
        <v>250940</v>
      </c>
      <c r="AD23" s="80"/>
      <c r="AE23" s="80"/>
    </row>
    <row r="24" spans="1:31" s="181" customFormat="1" ht="12.75" customHeight="1">
      <c r="A24" s="176"/>
      <c r="B24" s="176"/>
      <c r="C24" s="177"/>
      <c r="D24" s="78"/>
      <c r="E24" s="36"/>
      <c r="F24" s="177"/>
      <c r="G24" s="177"/>
      <c r="H24" s="177"/>
      <c r="I24" s="177"/>
      <c r="J24" s="177"/>
      <c r="K24" s="177"/>
      <c r="L24" s="177"/>
      <c r="M24" s="177"/>
      <c r="N24" s="178"/>
      <c r="O24" s="177"/>
      <c r="P24" s="178"/>
      <c r="Q24" s="177"/>
      <c r="R24" s="179"/>
      <c r="S24" s="177"/>
      <c r="T24" s="179"/>
      <c r="U24" s="177"/>
      <c r="V24" s="179"/>
      <c r="W24" s="177"/>
      <c r="X24" s="179"/>
      <c r="Y24" s="177"/>
      <c r="Z24" s="180"/>
      <c r="AA24" s="180"/>
      <c r="AB24" s="180"/>
      <c r="AC24" s="180"/>
      <c r="AD24" s="180"/>
      <c r="AE24" s="180"/>
    </row>
    <row r="25" spans="1:31" s="71" customFormat="1" ht="18.75" customHeight="1" thickBot="1">
      <c r="A25" s="39" t="s">
        <v>180</v>
      </c>
      <c r="B25" s="39"/>
      <c r="C25" s="100">
        <v>2319277</v>
      </c>
      <c r="D25" s="78"/>
      <c r="E25" s="100">
        <v>25818624</v>
      </c>
      <c r="F25" s="78"/>
      <c r="G25" s="100">
        <v>1237582</v>
      </c>
      <c r="H25" s="78"/>
      <c r="I25" s="100">
        <v>8245555</v>
      </c>
      <c r="J25" s="78"/>
      <c r="K25" s="100">
        <v>-129958</v>
      </c>
      <c r="L25" s="78"/>
      <c r="M25" s="100">
        <v>-501858</v>
      </c>
      <c r="N25" s="78"/>
      <c r="O25" s="100">
        <v>-58794</v>
      </c>
      <c r="P25" s="78"/>
      <c r="Q25" s="100">
        <v>-184017</v>
      </c>
      <c r="R25" s="78"/>
      <c r="S25" s="100">
        <v>-874627</v>
      </c>
      <c r="T25" s="78"/>
      <c r="U25" s="100">
        <v>-2274288</v>
      </c>
      <c r="V25" s="78"/>
      <c r="W25" s="100">
        <v>34472123</v>
      </c>
      <c r="X25" s="78"/>
      <c r="Y25" s="100">
        <v>0</v>
      </c>
      <c r="Z25" s="78"/>
      <c r="AA25" s="100">
        <v>-132526</v>
      </c>
      <c r="AB25" s="78"/>
      <c r="AC25" s="100">
        <v>34339597</v>
      </c>
      <c r="AD25" s="80"/>
      <c r="AE25" s="80"/>
    </row>
    <row r="26" spans="1:31" ht="24" customHeight="1" thickTop="1"/>
    <row r="27" spans="1:31" ht="24" customHeight="1"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>
        <v>-2319277</v>
      </c>
    </row>
  </sheetData>
  <mergeCells count="4">
    <mergeCell ref="G5:I5"/>
    <mergeCell ref="C4:Y4"/>
    <mergeCell ref="C11:AC11"/>
    <mergeCell ref="K5:S5"/>
  </mergeCells>
  <pageMargins left="0.70866141732283505" right="0.511811023622047" top="0.47244094488188998" bottom="0.511811023622047" header="0.511811023622047" footer="0.511811023622047"/>
  <pageSetup paperSize="9" scale="45" firstPageNumber="7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607B-2A37-44F6-83F3-245ECAE204D4}">
  <dimension ref="A1:AC26"/>
  <sheetViews>
    <sheetView view="pageBreakPreview" zoomScale="70" zoomScaleNormal="70" zoomScaleSheetLayoutView="70" workbookViewId="0">
      <selection activeCell="I29" sqref="I29"/>
    </sheetView>
  </sheetViews>
  <sheetFormatPr defaultColWidth="9.140625" defaultRowHeight="24" customHeight="1"/>
  <cols>
    <col min="1" max="1" width="52.85546875" style="68" customWidth="1"/>
    <col min="2" max="2" width="6" style="68" customWidth="1"/>
    <col min="3" max="3" width="15.85546875" style="68" customWidth="1"/>
    <col min="4" max="4" width="1.5703125" style="84" customWidth="1"/>
    <col min="5" max="5" width="15.85546875" style="68" customWidth="1"/>
    <col min="6" max="6" width="1.5703125" style="84" customWidth="1"/>
    <col min="7" max="7" width="15.85546875" style="68" customWidth="1"/>
    <col min="8" max="8" width="1.5703125" style="84" customWidth="1"/>
    <col min="9" max="9" width="15.85546875" style="68" customWidth="1"/>
    <col min="10" max="10" width="1.5703125" style="84" customWidth="1"/>
    <col min="11" max="11" width="14.140625" style="68" customWidth="1"/>
    <col min="12" max="12" width="1.5703125" style="71" customWidth="1"/>
    <col min="13" max="13" width="15.85546875" style="71" customWidth="1"/>
    <col min="14" max="14" width="1.5703125" style="71" customWidth="1"/>
    <col min="15" max="15" width="15.85546875" style="71" customWidth="1"/>
    <col min="16" max="16" width="1.5703125" style="71" customWidth="1"/>
    <col min="17" max="17" width="18.85546875" style="68" customWidth="1"/>
    <col min="18" max="18" width="1.5703125" style="71" customWidth="1"/>
    <col min="19" max="19" width="15" style="68" customWidth="1"/>
    <col min="20" max="20" width="1.5703125" style="84" customWidth="1"/>
    <col min="21" max="21" width="15.42578125" style="84" customWidth="1"/>
    <col min="22" max="22" width="1.5703125" style="84" customWidth="1"/>
    <col min="23" max="23" width="15.85546875" style="68" customWidth="1"/>
    <col min="24" max="24" width="1.5703125" style="68" customWidth="1"/>
    <col min="25" max="25" width="15.85546875" style="68" customWidth="1"/>
    <col min="26" max="26" width="1.5703125" style="68" customWidth="1"/>
    <col min="27" max="27" width="18.140625" style="68" customWidth="1"/>
    <col min="28" max="28" width="1.5703125" style="68" customWidth="1"/>
    <col min="29" max="29" width="15.42578125" style="68" customWidth="1"/>
    <col min="30" max="16384" width="9.140625" style="68"/>
  </cols>
  <sheetData>
    <row r="1" spans="1:29" s="66" customFormat="1" ht="19.5" customHeight="1">
      <c r="A1" s="64" t="s">
        <v>130</v>
      </c>
      <c r="B1" s="64"/>
      <c r="C1" s="65"/>
      <c r="L1" s="65"/>
      <c r="M1" s="65"/>
      <c r="N1" s="65"/>
      <c r="O1" s="65"/>
      <c r="P1" s="65"/>
      <c r="R1" s="65"/>
    </row>
    <row r="2" spans="1:29" s="66" customFormat="1" ht="19.5" customHeight="1">
      <c r="A2" s="67" t="s">
        <v>124</v>
      </c>
      <c r="B2" s="67"/>
      <c r="L2" s="65"/>
      <c r="M2" s="65"/>
      <c r="N2" s="65"/>
      <c r="O2" s="65"/>
      <c r="P2" s="65"/>
      <c r="R2" s="65"/>
    </row>
    <row r="3" spans="1:29" s="66" customFormat="1" ht="19.5" customHeight="1">
      <c r="A3" s="67"/>
      <c r="B3" s="67"/>
      <c r="L3" s="65"/>
      <c r="M3" s="65"/>
      <c r="N3" s="65"/>
      <c r="O3" s="65"/>
      <c r="P3" s="65"/>
      <c r="R3" s="65"/>
    </row>
    <row r="4" spans="1:29" ht="19.5" customHeight="1">
      <c r="C4" s="278" t="s">
        <v>0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</row>
    <row r="5" spans="1:29" ht="19.5" customHeight="1">
      <c r="C5" s="70"/>
      <c r="D5" s="70"/>
      <c r="E5" s="70"/>
      <c r="F5" s="70"/>
      <c r="G5" s="277" t="s">
        <v>21</v>
      </c>
      <c r="H5" s="277"/>
      <c r="I5" s="277"/>
      <c r="J5" s="71"/>
      <c r="K5" s="280" t="s">
        <v>33</v>
      </c>
      <c r="L5" s="280"/>
      <c r="M5" s="280"/>
      <c r="N5" s="280"/>
      <c r="O5" s="280"/>
      <c r="P5" s="280"/>
      <c r="Q5" s="280"/>
      <c r="R5" s="280"/>
      <c r="S5" s="280"/>
      <c r="T5" s="71"/>
      <c r="U5" s="71"/>
      <c r="V5" s="262"/>
      <c r="W5" s="71"/>
      <c r="X5" s="71"/>
    </row>
    <row r="6" spans="1:29" ht="19.5" customHeight="1">
      <c r="C6" s="70"/>
      <c r="D6" s="70"/>
      <c r="E6" s="70"/>
      <c r="F6" s="70"/>
      <c r="G6" s="185"/>
      <c r="H6" s="185"/>
      <c r="I6" s="185"/>
      <c r="J6" s="71"/>
      <c r="K6" s="70"/>
      <c r="L6" s="70"/>
      <c r="M6" s="70"/>
      <c r="N6" s="70"/>
      <c r="O6" s="70"/>
      <c r="P6" s="70"/>
      <c r="Q6" s="70" t="s">
        <v>187</v>
      </c>
      <c r="S6" s="70"/>
      <c r="T6" s="70"/>
      <c r="U6" s="70" t="s">
        <v>156</v>
      </c>
      <c r="V6" s="70"/>
      <c r="W6" s="70"/>
      <c r="X6" s="262"/>
      <c r="Y6" s="71"/>
      <c r="Z6" s="71"/>
      <c r="AA6" s="71"/>
    </row>
    <row r="7" spans="1:29" ht="19.5" customHeight="1">
      <c r="C7" s="70"/>
      <c r="D7" s="262"/>
      <c r="E7" s="262"/>
      <c r="F7" s="262"/>
      <c r="G7" s="262"/>
      <c r="H7" s="262"/>
      <c r="I7" s="262"/>
      <c r="J7" s="262"/>
      <c r="K7" s="70"/>
      <c r="L7" s="70"/>
      <c r="M7" s="70" t="s">
        <v>197</v>
      </c>
      <c r="N7" s="70"/>
      <c r="O7" s="70"/>
      <c r="P7" s="70"/>
      <c r="Q7" s="70" t="s">
        <v>188</v>
      </c>
      <c r="S7" s="70" t="s">
        <v>79</v>
      </c>
      <c r="T7" s="70"/>
      <c r="U7" s="70" t="s">
        <v>157</v>
      </c>
      <c r="V7" s="70"/>
      <c r="W7" s="70" t="s">
        <v>74</v>
      </c>
      <c r="X7" s="262"/>
      <c r="Y7" s="71"/>
      <c r="Z7" s="71"/>
      <c r="AA7" s="71"/>
    </row>
    <row r="8" spans="1:29" s="72" customFormat="1" ht="19.5" customHeight="1">
      <c r="C8" s="70" t="s">
        <v>28</v>
      </c>
      <c r="D8" s="73"/>
      <c r="E8" s="71"/>
      <c r="F8" s="73"/>
      <c r="G8" s="71"/>
      <c r="H8" s="71"/>
      <c r="I8" s="71"/>
      <c r="J8" s="73"/>
      <c r="K8" s="70" t="s">
        <v>67</v>
      </c>
      <c r="L8" s="70"/>
      <c r="M8" s="70" t="s">
        <v>198</v>
      </c>
      <c r="N8" s="70"/>
      <c r="O8" s="70" t="s">
        <v>194</v>
      </c>
      <c r="P8" s="70"/>
      <c r="Q8" s="70" t="s">
        <v>189</v>
      </c>
      <c r="S8" s="70" t="s">
        <v>80</v>
      </c>
      <c r="T8" s="70"/>
      <c r="U8" s="70" t="s">
        <v>158</v>
      </c>
      <c r="V8" s="70"/>
      <c r="W8" s="70" t="s">
        <v>38</v>
      </c>
      <c r="X8" s="73"/>
      <c r="Y8" s="70"/>
      <c r="Z8" s="70"/>
      <c r="AA8" s="70"/>
    </row>
    <row r="9" spans="1:29" s="72" customFormat="1" ht="19.5" customHeight="1">
      <c r="C9" s="70" t="s">
        <v>84</v>
      </c>
      <c r="D9" s="73"/>
      <c r="E9" s="70" t="s">
        <v>93</v>
      </c>
      <c r="F9" s="73"/>
      <c r="G9" s="70" t="s">
        <v>65</v>
      </c>
      <c r="H9" s="71"/>
      <c r="I9" s="71"/>
      <c r="J9" s="73"/>
      <c r="K9" s="70" t="s">
        <v>128</v>
      </c>
      <c r="L9" s="70"/>
      <c r="M9" s="70" t="s">
        <v>107</v>
      </c>
      <c r="N9" s="70"/>
      <c r="O9" s="70" t="s">
        <v>199</v>
      </c>
      <c r="P9" s="70"/>
      <c r="Q9" s="70" t="s">
        <v>190</v>
      </c>
      <c r="S9" s="70" t="s">
        <v>81</v>
      </c>
      <c r="T9" s="70"/>
      <c r="U9" s="70" t="s">
        <v>159</v>
      </c>
      <c r="V9" s="70"/>
      <c r="W9" s="70" t="s">
        <v>39</v>
      </c>
      <c r="X9" s="73"/>
      <c r="Y9" s="70" t="s">
        <v>92</v>
      </c>
      <c r="Z9" s="70"/>
      <c r="AA9" s="70" t="s">
        <v>27</v>
      </c>
    </row>
    <row r="10" spans="1:29" ht="19.5" customHeight="1">
      <c r="A10" s="72"/>
      <c r="B10" s="8"/>
      <c r="C10" s="70" t="s">
        <v>29</v>
      </c>
      <c r="D10" s="74"/>
      <c r="E10" s="70" t="s">
        <v>94</v>
      </c>
      <c r="F10" s="74"/>
      <c r="G10" s="70" t="s">
        <v>66</v>
      </c>
      <c r="H10" s="74"/>
      <c r="I10" s="70" t="s">
        <v>30</v>
      </c>
      <c r="J10" s="74"/>
      <c r="K10" s="70" t="s">
        <v>129</v>
      </c>
      <c r="L10" s="70"/>
      <c r="M10" s="70" t="s">
        <v>101</v>
      </c>
      <c r="N10" s="70"/>
      <c r="O10" s="70" t="s">
        <v>66</v>
      </c>
      <c r="P10" s="70"/>
      <c r="Q10" s="70" t="s">
        <v>191</v>
      </c>
      <c r="S10" s="70" t="s">
        <v>82</v>
      </c>
      <c r="T10" s="70"/>
      <c r="U10" s="70" t="s">
        <v>160</v>
      </c>
      <c r="V10" s="70"/>
      <c r="W10" s="70" t="s">
        <v>83</v>
      </c>
      <c r="X10" s="74"/>
      <c r="Y10" s="70" t="s">
        <v>91</v>
      </c>
      <c r="Z10" s="71"/>
      <c r="AA10" s="70" t="s">
        <v>34</v>
      </c>
    </row>
    <row r="11" spans="1:29" ht="19.5" customHeight="1">
      <c r="A11" s="72"/>
      <c r="B11" s="8"/>
      <c r="C11" s="279" t="s">
        <v>45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</row>
    <row r="12" spans="1:29" ht="19.5" customHeight="1">
      <c r="A12" s="38" t="s">
        <v>225</v>
      </c>
      <c r="B12" s="8"/>
      <c r="C12" s="75"/>
      <c r="D12" s="75"/>
      <c r="E12" s="75"/>
      <c r="F12" s="75"/>
      <c r="G12" s="75"/>
      <c r="H12" s="75"/>
      <c r="I12" s="75"/>
      <c r="J12" s="75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5"/>
      <c r="X12" s="76"/>
      <c r="Y12" s="80"/>
      <c r="Z12" s="80"/>
      <c r="AA12" s="80"/>
      <c r="AB12" s="77"/>
      <c r="AC12" s="77"/>
    </row>
    <row r="13" spans="1:29" s="71" customFormat="1" ht="19.5" customHeight="1">
      <c r="A13" s="39" t="s">
        <v>227</v>
      </c>
      <c r="B13" s="263"/>
      <c r="C13" s="78">
        <v>2319277</v>
      </c>
      <c r="D13" s="78"/>
      <c r="E13" s="78">
        <v>25818624</v>
      </c>
      <c r="F13" s="78"/>
      <c r="G13" s="78">
        <v>1400750</v>
      </c>
      <c r="H13" s="78"/>
      <c r="I13" s="78">
        <v>7790936</v>
      </c>
      <c r="J13" s="78"/>
      <c r="K13" s="78">
        <v>56536</v>
      </c>
      <c r="L13" s="261"/>
      <c r="M13" s="78">
        <v>-500713</v>
      </c>
      <c r="N13" s="261"/>
      <c r="O13" s="78">
        <v>-3755</v>
      </c>
      <c r="P13" s="261"/>
      <c r="Q13" s="78">
        <v>-173634</v>
      </c>
      <c r="R13" s="261"/>
      <c r="S13" s="78">
        <v>-621566</v>
      </c>
      <c r="T13" s="261"/>
      <c r="U13" s="78">
        <v>-2274288</v>
      </c>
      <c r="V13" s="261"/>
      <c r="W13" s="78">
        <v>34433733</v>
      </c>
      <c r="X13" s="261"/>
      <c r="Y13" s="78">
        <v>-180635</v>
      </c>
      <c r="Z13" s="80"/>
      <c r="AA13" s="78">
        <v>34253098</v>
      </c>
      <c r="AB13" s="80"/>
      <c r="AC13" s="80"/>
    </row>
    <row r="14" spans="1:29" s="71" customFormat="1" ht="19.5" customHeight="1">
      <c r="A14" s="96"/>
      <c r="C14" s="78"/>
      <c r="D14" s="78"/>
      <c r="E14" s="78"/>
      <c r="F14" s="78"/>
      <c r="G14" s="78"/>
      <c r="H14" s="78"/>
      <c r="I14" s="78"/>
      <c r="J14" s="78"/>
      <c r="K14" s="78"/>
      <c r="L14" s="261"/>
      <c r="M14" s="78"/>
      <c r="N14" s="51"/>
      <c r="O14" s="78"/>
      <c r="P14" s="51"/>
      <c r="Q14" s="78"/>
      <c r="R14" s="261"/>
      <c r="S14" s="78"/>
      <c r="T14" s="261"/>
      <c r="U14" s="78"/>
      <c r="V14" s="261"/>
      <c r="W14" s="78"/>
      <c r="X14" s="261"/>
      <c r="Y14" s="80"/>
      <c r="Z14" s="80"/>
      <c r="AA14" s="80"/>
      <c r="AB14" s="80"/>
      <c r="AC14" s="80"/>
    </row>
    <row r="15" spans="1:29" s="71" customFormat="1" ht="19.5" customHeight="1">
      <c r="A15" s="37" t="s">
        <v>125</v>
      </c>
      <c r="B15" s="37"/>
      <c r="C15" s="81"/>
      <c r="D15" s="81"/>
      <c r="E15" s="81"/>
      <c r="F15" s="81"/>
      <c r="G15" s="81"/>
      <c r="H15" s="81"/>
      <c r="I15" s="81"/>
      <c r="J15" s="81"/>
      <c r="K15" s="51"/>
      <c r="L15" s="51"/>
      <c r="M15" s="51"/>
      <c r="N15" s="51"/>
      <c r="O15" s="51"/>
      <c r="P15" s="51"/>
      <c r="Q15" s="51"/>
      <c r="R15" s="51"/>
      <c r="S15" s="82"/>
      <c r="T15" s="82"/>
      <c r="U15" s="82"/>
      <c r="V15" s="82"/>
      <c r="W15" s="81"/>
      <c r="X15" s="82"/>
      <c r="Y15" s="80"/>
      <c r="Z15" s="80"/>
      <c r="AA15" s="80"/>
      <c r="AB15" s="80"/>
      <c r="AC15" s="80"/>
    </row>
    <row r="16" spans="1:29" s="71" customFormat="1" ht="19.5" customHeight="1">
      <c r="A16" s="43" t="s">
        <v>245</v>
      </c>
      <c r="B16" s="243"/>
      <c r="C16" s="36">
        <v>0</v>
      </c>
      <c r="D16" s="36"/>
      <c r="E16" s="36">
        <v>0</v>
      </c>
      <c r="F16" s="36"/>
      <c r="G16" s="36">
        <v>0</v>
      </c>
      <c r="H16" s="36"/>
      <c r="I16" s="28">
        <v>750118</v>
      </c>
      <c r="J16" s="36"/>
      <c r="K16" s="36">
        <v>0</v>
      </c>
      <c r="L16" s="36"/>
      <c r="M16" s="36">
        <v>0</v>
      </c>
      <c r="N16" s="36"/>
      <c r="O16" s="36">
        <v>0</v>
      </c>
      <c r="P16" s="36"/>
      <c r="Q16" s="32">
        <v>0</v>
      </c>
      <c r="R16" s="32"/>
      <c r="S16" s="36">
        <v>0</v>
      </c>
      <c r="T16" s="32"/>
      <c r="U16" s="36">
        <v>0</v>
      </c>
      <c r="V16" s="32"/>
      <c r="W16" s="25">
        <v>750118</v>
      </c>
      <c r="X16" s="32"/>
      <c r="Y16" s="80">
        <v>-832</v>
      </c>
      <c r="Z16" s="80"/>
      <c r="AA16" s="81">
        <v>749286</v>
      </c>
      <c r="AB16" s="80"/>
      <c r="AC16" s="80"/>
    </row>
    <row r="17" spans="1:29" s="71" customFormat="1" ht="19.5" customHeight="1">
      <c r="A17" s="43" t="s">
        <v>48</v>
      </c>
      <c r="B17" s="43"/>
      <c r="C17" s="36">
        <v>0</v>
      </c>
      <c r="D17" s="36"/>
      <c r="E17" s="36">
        <v>0</v>
      </c>
      <c r="F17" s="36"/>
      <c r="G17" s="36">
        <v>0</v>
      </c>
      <c r="H17" s="36"/>
      <c r="I17" s="36">
        <v>0</v>
      </c>
      <c r="J17" s="36"/>
      <c r="K17" s="101">
        <v>-27937</v>
      </c>
      <c r="L17" s="36"/>
      <c r="M17" s="36">
        <v>0</v>
      </c>
      <c r="N17" s="36"/>
      <c r="O17" s="36">
        <v>1267</v>
      </c>
      <c r="P17" s="36"/>
      <c r="Q17" s="32">
        <v>-3653</v>
      </c>
      <c r="R17" s="32"/>
      <c r="S17" s="36">
        <v>-30323</v>
      </c>
      <c r="T17" s="32"/>
      <c r="U17" s="36">
        <v>0</v>
      </c>
      <c r="V17" s="32"/>
      <c r="W17" s="25">
        <v>-30323</v>
      </c>
      <c r="X17" s="32"/>
      <c r="Y17" s="80">
        <v>0</v>
      </c>
      <c r="Z17" s="80"/>
      <c r="AA17" s="81">
        <v>-30323</v>
      </c>
      <c r="AB17" s="80"/>
      <c r="AC17" s="80"/>
    </row>
    <row r="18" spans="1:29" s="71" customFormat="1" ht="19.5" customHeight="1">
      <c r="A18" s="37" t="s">
        <v>126</v>
      </c>
      <c r="B18" s="37"/>
      <c r="C18" s="83">
        <v>0</v>
      </c>
      <c r="D18" s="78"/>
      <c r="E18" s="83">
        <v>0</v>
      </c>
      <c r="F18" s="78"/>
      <c r="G18" s="83">
        <v>0</v>
      </c>
      <c r="H18" s="78"/>
      <c r="I18" s="83">
        <v>750118</v>
      </c>
      <c r="J18" s="78"/>
      <c r="K18" s="83">
        <v>-27937</v>
      </c>
      <c r="L18" s="78"/>
      <c r="M18" s="83">
        <v>0</v>
      </c>
      <c r="N18" s="51"/>
      <c r="O18" s="83">
        <v>1267</v>
      </c>
      <c r="P18" s="51"/>
      <c r="Q18" s="83">
        <v>-3653</v>
      </c>
      <c r="R18" s="261"/>
      <c r="S18" s="83">
        <v>-30323</v>
      </c>
      <c r="T18" s="261"/>
      <c r="U18" s="83">
        <v>0</v>
      </c>
      <c r="V18" s="261"/>
      <c r="W18" s="83">
        <v>719795</v>
      </c>
      <c r="X18" s="261"/>
      <c r="Y18" s="83">
        <v>-832</v>
      </c>
      <c r="Z18" s="80"/>
      <c r="AA18" s="83">
        <v>718963</v>
      </c>
      <c r="AB18" s="80"/>
      <c r="AC18" s="80"/>
    </row>
    <row r="19" spans="1:29" s="181" customFormat="1" ht="12.75" customHeight="1">
      <c r="A19" s="176"/>
      <c r="B19" s="176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8"/>
      <c r="O19" s="177"/>
      <c r="P19" s="178"/>
      <c r="Q19" s="177"/>
      <c r="R19" s="179"/>
      <c r="S19" s="177"/>
      <c r="T19" s="179"/>
      <c r="U19" s="177"/>
      <c r="V19" s="179"/>
      <c r="W19" s="177"/>
      <c r="X19" s="179"/>
      <c r="Y19" s="180"/>
      <c r="Z19" s="180"/>
      <c r="AA19" s="180"/>
      <c r="AB19" s="180"/>
      <c r="AC19" s="180"/>
    </row>
    <row r="20" spans="1:29" s="254" customFormat="1" ht="19.5" customHeight="1">
      <c r="A20" s="126" t="s">
        <v>231</v>
      </c>
      <c r="B20" s="248"/>
      <c r="C20" s="172">
        <v>0</v>
      </c>
      <c r="D20" s="81"/>
      <c r="E20" s="172">
        <v>0</v>
      </c>
      <c r="F20" s="81"/>
      <c r="G20" s="172">
        <v>5500</v>
      </c>
      <c r="H20" s="81"/>
      <c r="I20" s="172">
        <v>-5500</v>
      </c>
      <c r="J20" s="81"/>
      <c r="K20" s="172">
        <v>0</v>
      </c>
      <c r="L20" s="81"/>
      <c r="M20" s="172">
        <v>0</v>
      </c>
      <c r="N20" s="51"/>
      <c r="O20" s="172">
        <v>0</v>
      </c>
      <c r="P20" s="51"/>
      <c r="Q20" s="172">
        <v>0</v>
      </c>
      <c r="R20" s="51"/>
      <c r="S20" s="172">
        <v>0</v>
      </c>
      <c r="T20" s="51"/>
      <c r="U20" s="172">
        <v>0</v>
      </c>
      <c r="V20" s="51"/>
      <c r="W20" s="172">
        <v>0</v>
      </c>
      <c r="X20" s="51"/>
      <c r="Y20" s="256">
        <v>0</v>
      </c>
      <c r="Z20" s="36">
        <v>0</v>
      </c>
      <c r="AA20" s="256">
        <v>0</v>
      </c>
      <c r="AB20" s="257"/>
      <c r="AC20" s="257"/>
    </row>
    <row r="21" spans="1:29" s="255" customFormat="1" ht="12.75" customHeight="1">
      <c r="A21" s="176"/>
      <c r="B21" s="25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51"/>
      <c r="O21" s="78"/>
      <c r="P21" s="51"/>
      <c r="Q21" s="78"/>
      <c r="R21" s="261"/>
      <c r="S21" s="78"/>
      <c r="T21" s="261"/>
      <c r="U21" s="78"/>
      <c r="V21" s="261"/>
      <c r="W21" s="78"/>
      <c r="X21" s="261"/>
      <c r="Y21" s="259"/>
      <c r="Z21" s="259"/>
      <c r="AA21" s="259"/>
      <c r="AB21" s="259"/>
      <c r="AC21" s="259"/>
    </row>
    <row r="22" spans="1:29" s="71" customFormat="1" ht="18.75" customHeight="1" thickBot="1">
      <c r="A22" s="39" t="s">
        <v>217</v>
      </c>
      <c r="B22" s="39"/>
      <c r="C22" s="100">
        <v>2319277</v>
      </c>
      <c r="D22" s="81"/>
      <c r="E22" s="100">
        <v>25818624</v>
      </c>
      <c r="F22" s="81"/>
      <c r="G22" s="100">
        <v>1406250</v>
      </c>
      <c r="H22" s="81"/>
      <c r="I22" s="100">
        <v>8535554</v>
      </c>
      <c r="J22" s="81"/>
      <c r="K22" s="100">
        <v>28599</v>
      </c>
      <c r="L22" s="81"/>
      <c r="M22" s="100">
        <v>-500713</v>
      </c>
      <c r="N22" s="51"/>
      <c r="O22" s="100">
        <v>-2488</v>
      </c>
      <c r="P22" s="51"/>
      <c r="Q22" s="100">
        <v>-177287</v>
      </c>
      <c r="R22" s="81"/>
      <c r="S22" s="100">
        <v>-651889</v>
      </c>
      <c r="T22" s="51"/>
      <c r="U22" s="100">
        <v>-2274288</v>
      </c>
      <c r="V22" s="51"/>
      <c r="W22" s="100">
        <v>35153528</v>
      </c>
      <c r="X22" s="51"/>
      <c r="Y22" s="100">
        <v>-181467</v>
      </c>
      <c r="Z22" s="80"/>
      <c r="AA22" s="100">
        <v>34972061</v>
      </c>
      <c r="AB22" s="80"/>
      <c r="AC22" s="80"/>
    </row>
    <row r="23" spans="1:29" ht="24" customHeight="1" thickTop="1"/>
    <row r="26" spans="1:29" ht="24" customHeight="1"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>
        <v>-2319277</v>
      </c>
    </row>
  </sheetData>
  <mergeCells count="4">
    <mergeCell ref="C11:AA11"/>
    <mergeCell ref="C4:Y4"/>
    <mergeCell ref="G5:I5"/>
    <mergeCell ref="K5:S5"/>
  </mergeCells>
  <pageMargins left="0.25" right="0.25" top="0.75" bottom="0.75" header="0.3" footer="0.3"/>
  <pageSetup paperSize="9" scale="51" firstPageNumber="8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7"/>
  <sheetViews>
    <sheetView view="pageBreakPreview" zoomScale="85" zoomScaleNormal="80" zoomScaleSheetLayoutView="85" workbookViewId="0">
      <selection activeCell="J33" sqref="J33"/>
    </sheetView>
  </sheetViews>
  <sheetFormatPr defaultColWidth="44.140625" defaultRowHeight="17.45" customHeight="1"/>
  <cols>
    <col min="1" max="1" width="43.42578125" style="68" customWidth="1"/>
    <col min="2" max="2" width="13.85546875" style="68" customWidth="1"/>
    <col min="3" max="3" width="2.85546875" style="68" customWidth="1"/>
    <col min="4" max="4" width="13.85546875" style="68" customWidth="1"/>
    <col min="5" max="5" width="2.85546875" style="84" customWidth="1"/>
    <col min="6" max="6" width="13.85546875" style="68" customWidth="1"/>
    <col min="7" max="7" width="2.85546875" style="84" customWidth="1"/>
    <col min="8" max="8" width="13.85546875" style="68" customWidth="1"/>
    <col min="9" max="9" width="2.85546875" style="68" customWidth="1"/>
    <col min="10" max="10" width="13.85546875" style="68" customWidth="1"/>
    <col min="11" max="11" width="2.85546875" style="68" customWidth="1"/>
    <col min="12" max="12" width="13.85546875" style="68" customWidth="1"/>
    <col min="13" max="242" width="9.140625" style="68" customWidth="1"/>
    <col min="243" max="16384" width="44.140625" style="68"/>
  </cols>
  <sheetData>
    <row r="1" spans="1:12" s="163" customFormat="1" ht="17.45" customHeight="1">
      <c r="A1" s="281" t="s">
        <v>130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12" s="161" customFormat="1" ht="17.45" customHeight="1">
      <c r="A2" s="283" t="s">
        <v>124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2" s="161" customFormat="1" ht="17.45" customHeight="1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17.45" customHeight="1">
      <c r="B4" s="71"/>
      <c r="C4" s="71"/>
      <c r="D4" s="278" t="s">
        <v>1</v>
      </c>
      <c r="E4" s="278"/>
      <c r="F4" s="278"/>
      <c r="G4" s="278"/>
      <c r="H4" s="278"/>
      <c r="I4" s="278"/>
      <c r="J4" s="278"/>
      <c r="K4" s="278"/>
      <c r="L4" s="278"/>
    </row>
    <row r="5" spans="1:12" s="72" customFormat="1" ht="17.45" customHeight="1">
      <c r="B5" s="68"/>
      <c r="C5" s="68"/>
      <c r="E5" s="73"/>
      <c r="F5" s="69"/>
      <c r="G5" s="70"/>
      <c r="H5" s="280" t="s">
        <v>21</v>
      </c>
      <c r="I5" s="280"/>
      <c r="J5" s="280"/>
      <c r="K5" s="70"/>
      <c r="L5" s="70"/>
    </row>
    <row r="6" spans="1:12" s="72" customFormat="1" ht="17.45" customHeight="1">
      <c r="B6" s="68"/>
      <c r="C6" s="68"/>
      <c r="D6" s="70" t="s">
        <v>28</v>
      </c>
      <c r="E6" s="73"/>
      <c r="F6" s="69"/>
      <c r="G6" s="70"/>
      <c r="H6" s="70"/>
      <c r="I6" s="70"/>
      <c r="J6" s="70"/>
      <c r="K6" s="70"/>
      <c r="L6" s="70"/>
    </row>
    <row r="7" spans="1:12" s="72" customFormat="1" ht="17.45" customHeight="1">
      <c r="D7" s="70" t="s">
        <v>84</v>
      </c>
      <c r="E7" s="73"/>
      <c r="F7" s="70" t="s">
        <v>93</v>
      </c>
      <c r="G7" s="73"/>
      <c r="K7" s="70"/>
      <c r="L7" s="70" t="s">
        <v>27</v>
      </c>
    </row>
    <row r="8" spans="1:12" ht="17.45" customHeight="1">
      <c r="A8" s="72"/>
      <c r="B8" s="134"/>
      <c r="C8" s="134"/>
      <c r="D8" s="70" t="s">
        <v>29</v>
      </c>
      <c r="E8" s="74"/>
      <c r="F8" s="70" t="s">
        <v>94</v>
      </c>
      <c r="G8" s="74"/>
      <c r="H8" s="70" t="s">
        <v>85</v>
      </c>
      <c r="I8" s="70"/>
      <c r="J8" s="70" t="s">
        <v>30</v>
      </c>
      <c r="K8" s="70"/>
      <c r="L8" s="70" t="s">
        <v>34</v>
      </c>
    </row>
    <row r="9" spans="1:12" ht="17.45" customHeight="1">
      <c r="A9" s="72"/>
      <c r="B9" s="156"/>
      <c r="C9" s="156"/>
      <c r="D9" s="279" t="s">
        <v>45</v>
      </c>
      <c r="E9" s="279"/>
      <c r="F9" s="279"/>
      <c r="G9" s="279"/>
      <c r="H9" s="279"/>
      <c r="I9" s="279"/>
      <c r="J9" s="279"/>
      <c r="K9" s="279"/>
      <c r="L9" s="279"/>
    </row>
    <row r="10" spans="1:12" ht="15">
      <c r="A10" s="38" t="s">
        <v>178</v>
      </c>
      <c r="B10" s="157"/>
      <c r="C10" s="157"/>
      <c r="D10" s="136"/>
      <c r="E10" s="75"/>
      <c r="F10" s="136"/>
      <c r="G10" s="75"/>
      <c r="H10" s="136"/>
      <c r="I10" s="136"/>
      <c r="J10" s="136"/>
      <c r="K10" s="75"/>
      <c r="L10" s="75"/>
    </row>
    <row r="11" spans="1:12" ht="15">
      <c r="A11" s="39" t="s">
        <v>179</v>
      </c>
      <c r="B11" s="157"/>
      <c r="C11" s="157"/>
      <c r="D11" s="60">
        <v>2319277</v>
      </c>
      <c r="E11" s="78"/>
      <c r="F11" s="60">
        <v>25818624</v>
      </c>
      <c r="G11" s="78"/>
      <c r="H11" s="60">
        <v>322682</v>
      </c>
      <c r="I11" s="60"/>
      <c r="J11" s="60">
        <v>5821295</v>
      </c>
      <c r="K11" s="78"/>
      <c r="L11" s="78">
        <v>34281878</v>
      </c>
    </row>
    <row r="12" spans="1:12" ht="15">
      <c r="B12" s="157"/>
      <c r="C12" s="157"/>
      <c r="D12" s="60"/>
      <c r="E12" s="78"/>
      <c r="F12" s="60"/>
      <c r="G12" s="78"/>
      <c r="H12" s="60"/>
      <c r="I12" s="60"/>
      <c r="J12" s="60"/>
      <c r="K12" s="78"/>
      <c r="L12" s="78"/>
    </row>
    <row r="13" spans="1:12" ht="15">
      <c r="A13" s="37" t="s">
        <v>125</v>
      </c>
      <c r="B13" s="71"/>
      <c r="C13" s="71"/>
      <c r="D13" s="52"/>
      <c r="E13" s="139"/>
      <c r="F13" s="52"/>
      <c r="G13" s="139"/>
      <c r="H13" s="52"/>
      <c r="I13" s="61"/>
      <c r="J13" s="52"/>
      <c r="K13" s="139"/>
      <c r="L13" s="52"/>
    </row>
    <row r="14" spans="1:12" ht="15">
      <c r="A14" s="43" t="s">
        <v>162</v>
      </c>
      <c r="B14" s="157"/>
      <c r="C14" s="157"/>
      <c r="D14" s="52">
        <v>0</v>
      </c>
      <c r="E14" s="139"/>
      <c r="F14" s="52">
        <v>0</v>
      </c>
      <c r="G14" s="139"/>
      <c r="H14" s="52">
        <v>0</v>
      </c>
      <c r="I14" s="139"/>
      <c r="J14" s="52">
        <v>-90306</v>
      </c>
      <c r="K14" s="139"/>
      <c r="L14" s="172">
        <v>-90306</v>
      </c>
    </row>
    <row r="15" spans="1:12" ht="15">
      <c r="A15" s="37" t="s">
        <v>126</v>
      </c>
      <c r="B15" s="157"/>
      <c r="C15" s="157"/>
      <c r="D15" s="59">
        <v>0</v>
      </c>
      <c r="E15" s="57"/>
      <c r="F15" s="59">
        <v>0</v>
      </c>
      <c r="G15" s="158"/>
      <c r="H15" s="59">
        <v>0</v>
      </c>
      <c r="I15" s="158"/>
      <c r="J15" s="59">
        <v>-90306</v>
      </c>
      <c r="K15" s="158"/>
      <c r="L15" s="159">
        <v>-90306</v>
      </c>
    </row>
    <row r="16" spans="1:12" ht="15">
      <c r="A16" s="37"/>
      <c r="B16" s="157"/>
      <c r="C16" s="157"/>
      <c r="D16" s="60"/>
      <c r="E16" s="57"/>
      <c r="F16" s="60"/>
      <c r="G16" s="158"/>
      <c r="H16" s="60"/>
      <c r="I16" s="158"/>
      <c r="J16" s="60"/>
      <c r="K16" s="158"/>
      <c r="L16" s="60"/>
    </row>
    <row r="17" spans="1:14" ht="15.75" thickBot="1">
      <c r="A17" s="39" t="s">
        <v>180</v>
      </c>
      <c r="B17" s="157"/>
      <c r="C17" s="157"/>
      <c r="D17" s="160">
        <v>2319277</v>
      </c>
      <c r="E17" s="78"/>
      <c r="F17" s="160">
        <v>25818624</v>
      </c>
      <c r="G17" s="78"/>
      <c r="H17" s="160">
        <v>322682</v>
      </c>
      <c r="I17" s="78"/>
      <c r="J17" s="160">
        <v>5730989</v>
      </c>
      <c r="K17" s="158"/>
      <c r="L17" s="160">
        <v>34191572</v>
      </c>
      <c r="N17" s="239"/>
    </row>
    <row r="18" spans="1:14" ht="17.45" customHeight="1" thickTop="1"/>
    <row r="19" spans="1:14" ht="15">
      <c r="A19" s="38" t="s">
        <v>215</v>
      </c>
      <c r="B19" s="157"/>
      <c r="C19" s="157"/>
      <c r="D19" s="136"/>
      <c r="E19" s="75"/>
      <c r="F19" s="136"/>
      <c r="G19" s="75"/>
      <c r="H19" s="136"/>
      <c r="I19" s="136"/>
      <c r="J19" s="136"/>
      <c r="K19" s="75"/>
      <c r="L19" s="75"/>
    </row>
    <row r="20" spans="1:14" ht="15">
      <c r="A20" s="39" t="s">
        <v>216</v>
      </c>
      <c r="B20" s="157"/>
      <c r="C20" s="157"/>
      <c r="D20" s="60">
        <v>2319277</v>
      </c>
      <c r="E20" s="78"/>
      <c r="F20" s="60">
        <v>25818624</v>
      </c>
      <c r="G20" s="78"/>
      <c r="H20" s="60">
        <v>371084</v>
      </c>
      <c r="I20" s="60"/>
      <c r="J20" s="60">
        <v>6752060</v>
      </c>
      <c r="K20" s="78"/>
      <c r="L20" s="78">
        <v>35261045</v>
      </c>
    </row>
    <row r="21" spans="1:14" ht="15">
      <c r="A21" s="124"/>
      <c r="B21" s="71"/>
      <c r="C21" s="71"/>
      <c r="D21" s="52"/>
      <c r="E21" s="139"/>
      <c r="F21" s="52"/>
      <c r="G21" s="139"/>
      <c r="H21" s="52"/>
      <c r="I21" s="61"/>
      <c r="J21" s="52"/>
      <c r="K21" s="139"/>
      <c r="L21" s="52"/>
    </row>
    <row r="22" spans="1:14" ht="15">
      <c r="A22" s="37" t="s">
        <v>125</v>
      </c>
      <c r="B22" s="71"/>
      <c r="C22" s="71"/>
      <c r="D22" s="52"/>
      <c r="E22" s="139"/>
      <c r="F22" s="52"/>
      <c r="G22" s="139"/>
      <c r="H22" s="52"/>
      <c r="I22" s="61"/>
      <c r="J22" s="52"/>
      <c r="K22" s="139"/>
      <c r="L22" s="52"/>
    </row>
    <row r="23" spans="1:14" ht="15">
      <c r="A23" s="43" t="s">
        <v>162</v>
      </c>
      <c r="B23" s="157"/>
      <c r="C23" s="157"/>
      <c r="D23" s="52">
        <v>0</v>
      </c>
      <c r="E23" s="139"/>
      <c r="F23" s="52">
        <v>0</v>
      </c>
      <c r="G23" s="139"/>
      <c r="H23" s="52">
        <v>0</v>
      </c>
      <c r="I23" s="139"/>
      <c r="J23" s="52">
        <v>-51424</v>
      </c>
      <c r="K23" s="139"/>
      <c r="L23" s="172">
        <v>-51424</v>
      </c>
    </row>
    <row r="24" spans="1:14" ht="15">
      <c r="A24" s="37" t="s">
        <v>126</v>
      </c>
      <c r="B24" s="157"/>
      <c r="C24" s="157"/>
      <c r="D24" s="59">
        <v>0</v>
      </c>
      <c r="E24" s="250"/>
      <c r="F24" s="59">
        <v>0</v>
      </c>
      <c r="G24" s="158"/>
      <c r="H24" s="59">
        <v>0</v>
      </c>
      <c r="I24" s="158"/>
      <c r="J24" s="59">
        <v>-51424</v>
      </c>
      <c r="K24" s="158"/>
      <c r="L24" s="159">
        <v>-51424</v>
      </c>
    </row>
    <row r="25" spans="1:14" ht="15">
      <c r="A25" s="37"/>
      <c r="B25" s="157"/>
      <c r="C25" s="157"/>
      <c r="D25" s="60"/>
      <c r="E25" s="250"/>
      <c r="F25" s="60"/>
      <c r="G25" s="158"/>
      <c r="H25" s="60"/>
      <c r="I25" s="158"/>
      <c r="J25" s="60"/>
      <c r="K25" s="158"/>
      <c r="L25" s="60"/>
    </row>
    <row r="26" spans="1:14" ht="15.75" thickBot="1">
      <c r="A26" s="39" t="s">
        <v>217</v>
      </c>
      <c r="B26" s="157"/>
      <c r="C26" s="157"/>
      <c r="D26" s="160">
        <v>2319277</v>
      </c>
      <c r="E26" s="78"/>
      <c r="F26" s="160">
        <v>25818624</v>
      </c>
      <c r="G26" s="78"/>
      <c r="H26" s="160">
        <v>371084</v>
      </c>
      <c r="I26" s="78"/>
      <c r="J26" s="160">
        <v>6700636</v>
      </c>
      <c r="K26" s="158"/>
      <c r="L26" s="160">
        <v>35209621</v>
      </c>
      <c r="N26" s="239"/>
    </row>
    <row r="27" spans="1:14" ht="17.45" customHeight="1" thickTop="1"/>
  </sheetData>
  <mergeCells count="5">
    <mergeCell ref="A1:L1"/>
    <mergeCell ref="A2:L2"/>
    <mergeCell ref="D4:L4"/>
    <mergeCell ref="H5:J5"/>
    <mergeCell ref="D9:L9"/>
  </mergeCells>
  <pageMargins left="0.70866141732283505" right="0.70866141732283505" top="0.47244094488188998" bottom="0.31496062992126" header="0.511811023622047" footer="0.31496062992126"/>
  <pageSetup paperSize="9" scale="95" firstPageNumber="9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2"/>
  <sheetViews>
    <sheetView tabSelected="1" view="pageBreakPreview" zoomScale="85" zoomScaleNormal="70" zoomScaleSheetLayoutView="85" workbookViewId="0">
      <selection activeCell="A23" sqref="A23"/>
    </sheetView>
  </sheetViews>
  <sheetFormatPr defaultColWidth="10.85546875" defaultRowHeight="19.5" customHeight="1"/>
  <cols>
    <col min="1" max="1" width="56.140625" style="49" customWidth="1"/>
    <col min="2" max="2" width="6.85546875" style="49" customWidth="1"/>
    <col min="3" max="3" width="15.42578125" style="49" customWidth="1"/>
    <col min="4" max="4" width="2" style="49" customWidth="1"/>
    <col min="5" max="5" width="15.42578125" style="49" customWidth="1"/>
    <col min="6" max="6" width="2" style="49" customWidth="1"/>
    <col min="7" max="7" width="15.42578125" style="49" customWidth="1"/>
    <col min="8" max="8" width="2" style="49" customWidth="1"/>
    <col min="9" max="9" width="15.42578125" style="49" customWidth="1"/>
    <col min="10" max="14" width="10.85546875" style="49"/>
    <col min="15" max="15" width="13.140625" style="49" bestFit="1" customWidth="1"/>
    <col min="16" max="16384" width="10.85546875" style="49"/>
  </cols>
  <sheetData>
    <row r="1" spans="1:9" s="155" customFormat="1" ht="19.5" customHeight="1">
      <c r="A1" s="44" t="s">
        <v>130</v>
      </c>
      <c r="B1" s="44"/>
      <c r="C1" s="242"/>
      <c r="E1" s="242"/>
      <c r="F1" s="164"/>
    </row>
    <row r="2" spans="1:9" s="165" customFormat="1" ht="19.5" customHeight="1">
      <c r="A2" s="46" t="s">
        <v>127</v>
      </c>
      <c r="B2" s="46"/>
    </row>
    <row r="3" spans="1:9" s="45" customFormat="1" ht="19.5" customHeight="1">
      <c r="A3" s="47"/>
      <c r="B3" s="47"/>
    </row>
    <row r="4" spans="1:9" ht="19.5" customHeight="1">
      <c r="A4" s="47"/>
      <c r="B4" s="47"/>
      <c r="C4" s="274" t="s">
        <v>0</v>
      </c>
      <c r="D4" s="274"/>
      <c r="E4" s="274"/>
      <c r="F4" s="48"/>
      <c r="G4" s="274" t="s">
        <v>1</v>
      </c>
      <c r="H4" s="274"/>
      <c r="I4" s="274"/>
    </row>
    <row r="5" spans="1:9" s="45" customFormat="1" ht="19.5" customHeight="1">
      <c r="A5" s="47"/>
      <c r="B5" s="47"/>
      <c r="C5" s="285" t="s">
        <v>117</v>
      </c>
      <c r="D5" s="285"/>
      <c r="E5" s="285"/>
      <c r="F5" s="21"/>
      <c r="G5" s="285" t="s">
        <v>117</v>
      </c>
      <c r="H5" s="285"/>
      <c r="I5" s="285"/>
    </row>
    <row r="6" spans="1:9" s="45" customFormat="1" ht="19.5" customHeight="1">
      <c r="A6" s="47"/>
      <c r="B6" s="47"/>
      <c r="C6" s="285" t="s">
        <v>44</v>
      </c>
      <c r="D6" s="285"/>
      <c r="E6" s="285"/>
      <c r="F6" s="21"/>
      <c r="G6" s="285" t="s">
        <v>44</v>
      </c>
      <c r="H6" s="285"/>
      <c r="I6" s="285"/>
    </row>
    <row r="7" spans="1:9" s="50" customFormat="1" ht="19.5" customHeight="1">
      <c r="B7" s="248"/>
      <c r="C7" s="125">
        <v>2021</v>
      </c>
      <c r="D7" s="113"/>
      <c r="E7" s="125">
        <v>2020</v>
      </c>
      <c r="F7" s="22"/>
      <c r="G7" s="125">
        <v>2021</v>
      </c>
      <c r="H7" s="113"/>
      <c r="I7" s="125">
        <v>2020</v>
      </c>
    </row>
    <row r="8" spans="1:9" ht="19.5" customHeight="1">
      <c r="C8" s="272" t="s">
        <v>45</v>
      </c>
      <c r="D8" s="272"/>
      <c r="E8" s="272"/>
      <c r="F8" s="272"/>
      <c r="G8" s="272"/>
      <c r="H8" s="272"/>
      <c r="I8" s="272"/>
    </row>
    <row r="9" spans="1:9" ht="19.5" customHeight="1">
      <c r="A9" s="40" t="s">
        <v>31</v>
      </c>
      <c r="B9" s="40"/>
    </row>
    <row r="10" spans="1:9" ht="19.5" customHeight="1">
      <c r="A10" s="41" t="s">
        <v>149</v>
      </c>
      <c r="B10" s="41"/>
      <c r="C10" s="51">
        <v>749286</v>
      </c>
      <c r="D10" s="51"/>
      <c r="E10" s="51">
        <v>445986</v>
      </c>
      <c r="F10" s="51"/>
      <c r="G10" s="51">
        <v>-51424</v>
      </c>
      <c r="H10" s="51"/>
      <c r="I10" s="51">
        <v>-90306</v>
      </c>
    </row>
    <row r="11" spans="1:9" ht="19.5" customHeight="1">
      <c r="A11" s="42" t="s">
        <v>168</v>
      </c>
      <c r="B11" s="42"/>
      <c r="C11" s="51"/>
      <c r="D11" s="51"/>
      <c r="E11" s="51"/>
      <c r="F11" s="51"/>
      <c r="G11" s="51"/>
      <c r="H11" s="51"/>
      <c r="I11" s="51"/>
    </row>
    <row r="12" spans="1:9" ht="19.5" customHeight="1">
      <c r="A12" s="41" t="s">
        <v>237</v>
      </c>
      <c r="B12" s="41"/>
      <c r="C12" s="51">
        <v>95274</v>
      </c>
      <c r="D12" s="51"/>
      <c r="E12" s="51">
        <v>52048</v>
      </c>
      <c r="F12" s="51"/>
      <c r="G12" s="51">
        <v>-11280</v>
      </c>
      <c r="H12" s="51"/>
      <c r="I12" s="51">
        <v>-20170</v>
      </c>
    </row>
    <row r="13" spans="1:9" ht="19.5" customHeight="1">
      <c r="A13" s="53" t="s">
        <v>46</v>
      </c>
      <c r="B13" s="53"/>
      <c r="C13" s="51">
        <v>244029</v>
      </c>
      <c r="D13" s="51"/>
      <c r="E13" s="51">
        <v>273795</v>
      </c>
      <c r="F13" s="51"/>
      <c r="G13" s="51">
        <v>238251</v>
      </c>
      <c r="H13" s="51"/>
      <c r="I13" s="51">
        <v>250245</v>
      </c>
    </row>
    <row r="14" spans="1:9" ht="19.5" customHeight="1">
      <c r="A14" s="53" t="s">
        <v>47</v>
      </c>
      <c r="B14" s="53"/>
      <c r="C14" s="51">
        <v>268505</v>
      </c>
      <c r="D14" s="51"/>
      <c r="E14" s="51">
        <v>265287</v>
      </c>
      <c r="F14" s="51"/>
      <c r="G14" s="51">
        <v>39534</v>
      </c>
      <c r="H14" s="51"/>
      <c r="I14" s="51">
        <v>31064</v>
      </c>
    </row>
    <row r="15" spans="1:9" ht="19.5" customHeight="1">
      <c r="A15" s="53" t="s">
        <v>249</v>
      </c>
      <c r="B15" s="53"/>
      <c r="C15" s="51">
        <v>-16998</v>
      </c>
      <c r="D15" s="51"/>
      <c r="E15" s="51">
        <v>7713</v>
      </c>
      <c r="F15" s="51"/>
      <c r="G15" s="51">
        <v>0</v>
      </c>
      <c r="H15" s="51"/>
      <c r="I15" s="51">
        <v>0</v>
      </c>
    </row>
    <row r="16" spans="1:9" ht="19.5" customHeight="1">
      <c r="A16" s="53" t="s">
        <v>181</v>
      </c>
      <c r="B16" s="53"/>
      <c r="C16" s="51">
        <v>-33683</v>
      </c>
      <c r="D16" s="51"/>
      <c r="E16" s="51">
        <v>607</v>
      </c>
      <c r="F16" s="51"/>
      <c r="G16" s="51">
        <v>-56</v>
      </c>
      <c r="H16" s="51"/>
      <c r="I16" s="51">
        <v>0</v>
      </c>
    </row>
    <row r="17" spans="1:12" ht="19.5" customHeight="1">
      <c r="A17" s="53" t="s">
        <v>90</v>
      </c>
      <c r="B17" s="53"/>
      <c r="C17" s="51">
        <v>20211</v>
      </c>
      <c r="D17" s="51"/>
      <c r="E17" s="51">
        <v>12859</v>
      </c>
      <c r="F17" s="51"/>
      <c r="G17" s="51">
        <v>3597</v>
      </c>
      <c r="H17" s="51"/>
      <c r="I17" s="51">
        <v>2072</v>
      </c>
      <c r="K17" s="54"/>
    </row>
    <row r="18" spans="1:12" ht="19.5" customHeight="1">
      <c r="A18" s="53" t="s">
        <v>142</v>
      </c>
      <c r="B18" s="249"/>
      <c r="C18" s="51">
        <v>-45933</v>
      </c>
      <c r="D18" s="51"/>
      <c r="E18" s="51">
        <v>-262878</v>
      </c>
      <c r="F18" s="51"/>
      <c r="G18" s="51">
        <v>0</v>
      </c>
      <c r="H18" s="51"/>
      <c r="I18" s="51">
        <v>0</v>
      </c>
      <c r="K18" s="54"/>
    </row>
    <row r="19" spans="1:12" ht="19.5" customHeight="1">
      <c r="A19" s="53" t="s">
        <v>147</v>
      </c>
      <c r="B19" s="53"/>
      <c r="C19" s="51">
        <v>-15313</v>
      </c>
      <c r="D19" s="51"/>
      <c r="E19" s="51">
        <v>-14320</v>
      </c>
      <c r="F19" s="51"/>
      <c r="G19" s="51">
        <v>-2045</v>
      </c>
      <c r="H19" s="51"/>
      <c r="I19" s="51">
        <v>-2045</v>
      </c>
      <c r="K19" s="54"/>
    </row>
    <row r="20" spans="1:12" ht="19.5" customHeight="1">
      <c r="A20" s="41" t="s">
        <v>210</v>
      </c>
      <c r="B20" s="41"/>
      <c r="C20" s="51">
        <v>0</v>
      </c>
      <c r="D20" s="51"/>
      <c r="E20" s="51">
        <v>-582</v>
      </c>
      <c r="F20" s="51"/>
      <c r="G20" s="51">
        <v>0</v>
      </c>
      <c r="H20" s="51"/>
      <c r="I20" s="51">
        <v>0</v>
      </c>
    </row>
    <row r="21" spans="1:12" ht="19.5" customHeight="1">
      <c r="A21" s="53" t="s">
        <v>257</v>
      </c>
      <c r="B21" s="53"/>
      <c r="C21" s="51">
        <v>-71943</v>
      </c>
      <c r="D21" s="51"/>
      <c r="E21" s="51">
        <v>-53625</v>
      </c>
      <c r="F21" s="51"/>
      <c r="G21" s="51">
        <v>0</v>
      </c>
      <c r="H21" s="51"/>
      <c r="I21" s="51">
        <v>0</v>
      </c>
      <c r="L21" s="166"/>
    </row>
    <row r="22" spans="1:12" ht="19.5" customHeight="1">
      <c r="A22" s="53" t="s">
        <v>163</v>
      </c>
      <c r="B22" s="53"/>
      <c r="C22" s="51"/>
      <c r="D22" s="51"/>
      <c r="E22" s="51"/>
      <c r="F22" s="51"/>
      <c r="G22" s="51"/>
      <c r="H22" s="51"/>
      <c r="I22" s="51"/>
      <c r="K22" s="54"/>
    </row>
    <row r="23" spans="1:12" ht="19.5" customHeight="1">
      <c r="A23" s="53" t="s">
        <v>164</v>
      </c>
      <c r="B23" s="53"/>
      <c r="C23" s="260"/>
      <c r="K23" s="54"/>
    </row>
    <row r="24" spans="1:12" ht="19.5" customHeight="1">
      <c r="A24" s="53" t="s">
        <v>165</v>
      </c>
      <c r="B24" s="53"/>
      <c r="C24" s="51">
        <v>-49446</v>
      </c>
      <c r="D24" s="51"/>
      <c r="E24" s="51">
        <v>21359</v>
      </c>
      <c r="F24" s="51"/>
      <c r="G24" s="51">
        <v>0</v>
      </c>
      <c r="H24" s="51"/>
      <c r="I24" s="51">
        <v>0</v>
      </c>
      <c r="K24" s="54"/>
    </row>
    <row r="25" spans="1:12" ht="19.5" customHeight="1">
      <c r="A25" s="53" t="s">
        <v>233</v>
      </c>
      <c r="B25" s="53"/>
      <c r="C25" s="51">
        <v>5447</v>
      </c>
      <c r="D25" s="51"/>
      <c r="E25" s="51">
        <v>0</v>
      </c>
      <c r="F25" s="51"/>
      <c r="G25" s="51">
        <v>0</v>
      </c>
      <c r="H25" s="51"/>
      <c r="I25" s="51">
        <v>0</v>
      </c>
      <c r="K25" s="54"/>
    </row>
    <row r="26" spans="1:12" ht="19.5" customHeight="1">
      <c r="A26" s="53" t="s">
        <v>253</v>
      </c>
      <c r="B26" s="53"/>
      <c r="C26" s="51">
        <v>-6120</v>
      </c>
      <c r="D26" s="51"/>
      <c r="E26" s="51">
        <v>-3</v>
      </c>
      <c r="F26" s="51"/>
      <c r="G26" s="51">
        <v>-785</v>
      </c>
      <c r="H26" s="51"/>
      <c r="I26" s="51">
        <v>-3</v>
      </c>
      <c r="K26" s="54"/>
    </row>
    <row r="27" spans="1:12" ht="19.5" customHeight="1">
      <c r="A27" s="53" t="s">
        <v>207</v>
      </c>
      <c r="B27" s="53"/>
      <c r="C27" s="51">
        <v>13885</v>
      </c>
      <c r="D27" s="51"/>
      <c r="E27" s="51">
        <v>86</v>
      </c>
      <c r="F27" s="51"/>
      <c r="G27" s="51">
        <v>3199</v>
      </c>
      <c r="H27" s="51"/>
      <c r="I27" s="51">
        <v>68</v>
      </c>
      <c r="K27" s="54"/>
    </row>
    <row r="28" spans="1:12" ht="19.5" customHeight="1">
      <c r="A28" s="53" t="s">
        <v>255</v>
      </c>
      <c r="B28" s="53"/>
      <c r="C28" s="51">
        <v>-381080</v>
      </c>
      <c r="D28" s="51"/>
      <c r="E28" s="51">
        <v>0</v>
      </c>
      <c r="F28" s="51"/>
      <c r="G28" s="51">
        <v>0</v>
      </c>
      <c r="H28" s="51"/>
      <c r="I28" s="51">
        <v>0</v>
      </c>
      <c r="K28" s="54"/>
    </row>
    <row r="29" spans="1:12" ht="19.5" customHeight="1">
      <c r="A29" s="54" t="s">
        <v>40</v>
      </c>
      <c r="B29" s="54"/>
      <c r="C29" s="51">
        <v>-15794</v>
      </c>
      <c r="D29" s="51"/>
      <c r="E29" s="51">
        <v>-18839</v>
      </c>
      <c r="F29" s="51"/>
      <c r="G29" s="51">
        <v>-104819</v>
      </c>
      <c r="H29" s="51"/>
      <c r="I29" s="51">
        <v>-130315</v>
      </c>
      <c r="K29" s="54"/>
    </row>
    <row r="30" spans="1:12" ht="19.5" customHeight="1">
      <c r="A30" s="54" t="s">
        <v>86</v>
      </c>
      <c r="B30" s="54"/>
      <c r="C30" s="214">
        <v>0</v>
      </c>
      <c r="D30" s="215"/>
      <c r="E30" s="214">
        <v>0</v>
      </c>
      <c r="F30" s="215"/>
      <c r="G30" s="214">
        <v>-26691</v>
      </c>
      <c r="H30" s="215"/>
      <c r="I30" s="214">
        <v>-3790</v>
      </c>
      <c r="K30" s="54"/>
    </row>
    <row r="31" spans="1:12" ht="19.5" customHeight="1">
      <c r="A31" s="54"/>
      <c r="B31" s="54"/>
      <c r="C31" s="51">
        <v>760327</v>
      </c>
      <c r="D31" s="51"/>
      <c r="E31" s="51">
        <v>729493</v>
      </c>
      <c r="F31" s="51"/>
      <c r="G31" s="51">
        <v>87481</v>
      </c>
      <c r="H31" s="51"/>
      <c r="I31" s="51">
        <v>36820</v>
      </c>
    </row>
    <row r="32" spans="1:12" ht="19.5" customHeight="1">
      <c r="A32" s="99" t="s">
        <v>70</v>
      </c>
      <c r="B32" s="99"/>
      <c r="C32" s="51"/>
      <c r="D32" s="51"/>
      <c r="E32" s="51"/>
      <c r="F32" s="51"/>
      <c r="G32" s="51"/>
      <c r="H32" s="51"/>
      <c r="I32" s="51"/>
    </row>
    <row r="33" spans="1:12" ht="19.5" customHeight="1">
      <c r="A33" s="41" t="s">
        <v>238</v>
      </c>
      <c r="B33" s="41"/>
      <c r="C33" s="51">
        <v>-21143</v>
      </c>
      <c r="D33" s="51"/>
      <c r="E33" s="51">
        <v>84017</v>
      </c>
      <c r="F33" s="51"/>
      <c r="G33" s="51">
        <v>5108</v>
      </c>
      <c r="H33" s="51"/>
      <c r="I33" s="51">
        <v>-34587</v>
      </c>
      <c r="L33" s="54"/>
    </row>
    <row r="34" spans="1:12" ht="19.5" customHeight="1">
      <c r="A34" s="88" t="s">
        <v>52</v>
      </c>
      <c r="B34" s="88"/>
      <c r="C34" s="51">
        <v>-4045</v>
      </c>
      <c r="D34" s="51"/>
      <c r="E34" s="51">
        <v>16395</v>
      </c>
      <c r="F34" s="51"/>
      <c r="G34" s="51">
        <v>2850</v>
      </c>
      <c r="H34" s="51"/>
      <c r="I34" s="51">
        <v>1692</v>
      </c>
      <c r="L34" s="54"/>
    </row>
    <row r="35" spans="1:12" ht="19.5" customHeight="1">
      <c r="A35" s="89" t="s">
        <v>97</v>
      </c>
      <c r="B35" s="89"/>
      <c r="C35" s="51">
        <v>14811</v>
      </c>
      <c r="D35" s="51"/>
      <c r="E35" s="51">
        <v>-110882</v>
      </c>
      <c r="F35" s="51"/>
      <c r="G35" s="51">
        <v>0</v>
      </c>
      <c r="H35" s="51"/>
      <c r="I35" s="51">
        <v>0</v>
      </c>
      <c r="L35" s="54"/>
    </row>
    <row r="36" spans="1:12" ht="19.5" customHeight="1">
      <c r="A36" s="89" t="s">
        <v>173</v>
      </c>
      <c r="B36" s="89"/>
      <c r="C36" s="51">
        <v>226551</v>
      </c>
      <c r="D36" s="51"/>
      <c r="E36" s="51">
        <v>-354415</v>
      </c>
      <c r="F36" s="51"/>
      <c r="G36" s="51">
        <v>0</v>
      </c>
      <c r="H36" s="51"/>
      <c r="I36" s="51">
        <v>0</v>
      </c>
      <c r="L36" s="54"/>
    </row>
    <row r="37" spans="1:12" ht="19.5" customHeight="1">
      <c r="A37" s="89" t="s">
        <v>174</v>
      </c>
      <c r="B37" s="89"/>
      <c r="C37" s="51">
        <v>0</v>
      </c>
      <c r="D37" s="51"/>
      <c r="E37" s="51">
        <v>195312</v>
      </c>
      <c r="F37" s="51"/>
      <c r="G37" s="51">
        <v>0</v>
      </c>
      <c r="H37" s="51"/>
      <c r="I37" s="51">
        <v>0</v>
      </c>
      <c r="L37" s="54"/>
    </row>
    <row r="38" spans="1:12" ht="19.5" customHeight="1">
      <c r="A38" s="86" t="s">
        <v>6</v>
      </c>
      <c r="B38" s="86"/>
      <c r="C38" s="51">
        <v>-27944</v>
      </c>
      <c r="D38" s="51"/>
      <c r="E38" s="51">
        <v>1145</v>
      </c>
      <c r="F38" s="51"/>
      <c r="G38" s="51">
        <v>-102</v>
      </c>
      <c r="H38" s="51"/>
      <c r="I38" s="51">
        <v>292</v>
      </c>
      <c r="L38" s="54"/>
    </row>
    <row r="39" spans="1:12" ht="19.5" customHeight="1">
      <c r="A39" s="86" t="s">
        <v>62</v>
      </c>
      <c r="B39" s="86"/>
      <c r="C39" s="52">
        <v>37863</v>
      </c>
      <c r="D39" s="51"/>
      <c r="E39" s="52">
        <v>-70271</v>
      </c>
      <c r="F39" s="51"/>
      <c r="G39" s="51">
        <v>-2046</v>
      </c>
      <c r="H39" s="51"/>
      <c r="I39" s="51">
        <v>5426</v>
      </c>
      <c r="L39" s="54"/>
    </row>
    <row r="40" spans="1:12" ht="19.5" customHeight="1">
      <c r="A40" s="41" t="s">
        <v>89</v>
      </c>
      <c r="B40" s="41"/>
      <c r="C40" s="51">
        <v>-176865</v>
      </c>
      <c r="D40" s="51"/>
      <c r="E40" s="51">
        <v>276878</v>
      </c>
      <c r="F40" s="51"/>
      <c r="G40" s="51">
        <v>0</v>
      </c>
      <c r="H40" s="51"/>
      <c r="I40" s="51">
        <v>0</v>
      </c>
      <c r="L40" s="54"/>
    </row>
    <row r="41" spans="1:12" ht="19.5" customHeight="1">
      <c r="A41" s="53" t="s">
        <v>54</v>
      </c>
      <c r="B41" s="53"/>
      <c r="C41" s="51">
        <v>-111758</v>
      </c>
      <c r="D41" s="51"/>
      <c r="E41" s="51">
        <v>-313843</v>
      </c>
      <c r="F41" s="51"/>
      <c r="G41" s="51">
        <v>-41049</v>
      </c>
      <c r="H41" s="51"/>
      <c r="I41" s="51">
        <v>-81538</v>
      </c>
      <c r="L41" s="86"/>
    </row>
    <row r="42" spans="1:12" ht="19.5" customHeight="1">
      <c r="A42" s="53" t="s">
        <v>14</v>
      </c>
      <c r="B42" s="53"/>
      <c r="C42" s="51">
        <v>40681</v>
      </c>
      <c r="D42" s="51"/>
      <c r="E42" s="51">
        <v>94314</v>
      </c>
      <c r="F42" s="51"/>
      <c r="G42" s="51">
        <v>8407</v>
      </c>
      <c r="H42" s="51"/>
      <c r="I42" s="51">
        <v>7800</v>
      </c>
      <c r="L42" s="166"/>
    </row>
    <row r="43" spans="1:12" ht="19.5" customHeight="1">
      <c r="A43" s="53" t="s">
        <v>136</v>
      </c>
      <c r="B43" s="53"/>
      <c r="C43" s="51">
        <v>12712</v>
      </c>
      <c r="D43" s="51"/>
      <c r="E43" s="51">
        <v>15672</v>
      </c>
      <c r="F43" s="51"/>
      <c r="G43" s="51">
        <v>0</v>
      </c>
      <c r="H43" s="51"/>
      <c r="I43" s="51">
        <v>-254</v>
      </c>
      <c r="L43" s="166"/>
    </row>
    <row r="44" spans="1:12" ht="19.5" customHeight="1">
      <c r="A44" s="53" t="s">
        <v>246</v>
      </c>
      <c r="B44" s="53"/>
      <c r="C44" s="51">
        <v>-4725</v>
      </c>
      <c r="D44" s="51"/>
      <c r="E44" s="51">
        <v>-412</v>
      </c>
      <c r="F44" s="51"/>
      <c r="G44" s="51">
        <v>5879</v>
      </c>
      <c r="H44" s="51"/>
      <c r="I44" s="51">
        <v>0</v>
      </c>
      <c r="L44" s="166"/>
    </row>
    <row r="45" spans="1:12" ht="19.5" customHeight="1">
      <c r="A45" s="53" t="s">
        <v>42</v>
      </c>
      <c r="B45" s="53"/>
      <c r="C45" s="51">
        <v>85</v>
      </c>
      <c r="D45" s="51"/>
      <c r="E45" s="51">
        <v>0</v>
      </c>
      <c r="F45" s="51"/>
      <c r="G45" s="51">
        <v>-342</v>
      </c>
      <c r="H45" s="51"/>
      <c r="I45" s="51">
        <v>0</v>
      </c>
      <c r="L45" s="166"/>
    </row>
    <row r="46" spans="1:12" ht="19.5" customHeight="1">
      <c r="A46" s="53" t="s">
        <v>212</v>
      </c>
      <c r="B46" s="53"/>
      <c r="C46" s="55">
        <v>746550</v>
      </c>
      <c r="D46" s="51"/>
      <c r="E46" s="55">
        <v>563403</v>
      </c>
      <c r="F46" s="51"/>
      <c r="G46" s="55">
        <v>66186</v>
      </c>
      <c r="H46" s="51"/>
      <c r="I46" s="55">
        <v>-64349</v>
      </c>
      <c r="L46" s="166"/>
    </row>
    <row r="47" spans="1:12" ht="19.5" customHeight="1">
      <c r="A47" s="53" t="s">
        <v>102</v>
      </c>
      <c r="B47" s="53"/>
      <c r="C47" s="51">
        <v>-69027</v>
      </c>
      <c r="D47" s="51"/>
      <c r="E47" s="51">
        <v>-72099</v>
      </c>
      <c r="F47" s="51"/>
      <c r="G47" s="51">
        <v>-6389</v>
      </c>
      <c r="H47" s="51"/>
      <c r="I47" s="51">
        <v>-5327</v>
      </c>
      <c r="L47" s="102"/>
    </row>
    <row r="48" spans="1:12" ht="19.5" customHeight="1">
      <c r="A48" s="53" t="s">
        <v>182</v>
      </c>
      <c r="B48" s="53"/>
      <c r="C48" s="51">
        <v>0</v>
      </c>
      <c r="D48" s="51"/>
      <c r="E48" s="51">
        <v>145827</v>
      </c>
      <c r="F48" s="51"/>
      <c r="G48" s="51">
        <v>0</v>
      </c>
      <c r="H48" s="51"/>
      <c r="I48" s="51">
        <v>55997</v>
      </c>
      <c r="L48" s="102"/>
    </row>
    <row r="49" spans="1:15" ht="19.5" customHeight="1">
      <c r="A49" s="45" t="s">
        <v>202</v>
      </c>
      <c r="B49" s="45"/>
      <c r="C49" s="56">
        <v>677523</v>
      </c>
      <c r="D49" s="57"/>
      <c r="E49" s="56">
        <v>637131</v>
      </c>
      <c r="F49" s="57"/>
      <c r="G49" s="56">
        <v>59797</v>
      </c>
      <c r="H49" s="57"/>
      <c r="I49" s="56">
        <v>-13679</v>
      </c>
      <c r="L49" s="102"/>
    </row>
    <row r="50" spans="1:15" ht="19.5" customHeight="1">
      <c r="A50" s="45"/>
      <c r="B50" s="45"/>
      <c r="C50" s="241"/>
      <c r="D50" s="57"/>
      <c r="E50" s="241"/>
      <c r="F50" s="57"/>
      <c r="G50" s="57"/>
      <c r="H50" s="57"/>
      <c r="I50" s="57"/>
      <c r="L50" s="102"/>
    </row>
    <row r="51" spans="1:15" s="163" customFormat="1" ht="19.5" customHeight="1">
      <c r="A51" s="44" t="str">
        <f>A1</f>
        <v>Frasers Property (Thailand) Public Company Limited and its Subsidiaries</v>
      </c>
      <c r="B51" s="44"/>
      <c r="C51" s="242"/>
      <c r="D51" s="155"/>
      <c r="E51" s="242"/>
      <c r="F51" s="164"/>
      <c r="G51" s="155"/>
      <c r="H51" s="155"/>
      <c r="I51" s="155"/>
      <c r="L51" s="167"/>
    </row>
    <row r="52" spans="1:15" s="162" customFormat="1" ht="19.5" customHeight="1">
      <c r="A52" s="46" t="s">
        <v>127</v>
      </c>
      <c r="B52" s="46"/>
      <c r="C52" s="165"/>
      <c r="D52" s="165"/>
      <c r="E52" s="184"/>
      <c r="F52" s="165"/>
      <c r="G52" s="165"/>
      <c r="H52" s="165"/>
      <c r="I52" s="165"/>
      <c r="L52" s="168"/>
    </row>
    <row r="53" spans="1:15" ht="19.5" customHeight="1">
      <c r="A53" s="47"/>
      <c r="B53" s="47"/>
      <c r="C53" s="45"/>
      <c r="D53" s="45"/>
      <c r="E53" s="45"/>
      <c r="F53" s="45"/>
      <c r="G53" s="45"/>
      <c r="H53" s="45"/>
      <c r="I53" s="45"/>
    </row>
    <row r="54" spans="1:15" ht="19.5" customHeight="1">
      <c r="A54" s="47"/>
      <c r="B54" s="47"/>
      <c r="C54" s="274" t="s">
        <v>0</v>
      </c>
      <c r="D54" s="274"/>
      <c r="E54" s="274"/>
      <c r="F54" s="48"/>
      <c r="G54" s="274" t="s">
        <v>1</v>
      </c>
      <c r="H54" s="274"/>
      <c r="I54" s="274"/>
    </row>
    <row r="55" spans="1:15" ht="19.5" customHeight="1">
      <c r="A55" s="47"/>
      <c r="B55" s="47"/>
      <c r="C55" s="285" t="s">
        <v>117</v>
      </c>
      <c r="D55" s="285"/>
      <c r="E55" s="285"/>
      <c r="F55" s="21"/>
      <c r="G55" s="285" t="s">
        <v>117</v>
      </c>
      <c r="H55" s="285"/>
      <c r="I55" s="285"/>
    </row>
    <row r="56" spans="1:15" ht="19.5" customHeight="1">
      <c r="A56" s="47"/>
      <c r="B56" s="47"/>
      <c r="C56" s="285" t="s">
        <v>44</v>
      </c>
      <c r="D56" s="285"/>
      <c r="E56" s="285"/>
      <c r="F56" s="21"/>
      <c r="G56" s="285" t="s">
        <v>44</v>
      </c>
      <c r="H56" s="285"/>
      <c r="I56" s="285"/>
    </row>
    <row r="57" spans="1:15" ht="19.5" customHeight="1">
      <c r="A57" s="141"/>
      <c r="B57" s="248"/>
      <c r="C57" s="125">
        <v>2021</v>
      </c>
      <c r="D57" s="113"/>
      <c r="E57" s="125">
        <v>2020</v>
      </c>
      <c r="F57" s="22"/>
      <c r="G57" s="125">
        <v>2021</v>
      </c>
      <c r="H57" s="113"/>
      <c r="I57" s="125">
        <v>2020</v>
      </c>
    </row>
    <row r="58" spans="1:15" ht="19.5" customHeight="1">
      <c r="C58" s="272" t="s">
        <v>45</v>
      </c>
      <c r="D58" s="272"/>
      <c r="E58" s="272"/>
      <c r="F58" s="272"/>
      <c r="G58" s="272"/>
      <c r="H58" s="272"/>
      <c r="I58" s="272"/>
    </row>
    <row r="59" spans="1:15" ht="19.5" customHeight="1">
      <c r="A59" s="58" t="s">
        <v>32</v>
      </c>
      <c r="B59" s="58"/>
    </row>
    <row r="60" spans="1:15" ht="19.5" customHeight="1">
      <c r="A60" s="49" t="s">
        <v>96</v>
      </c>
      <c r="C60" s="52">
        <v>41980</v>
      </c>
      <c r="D60" s="52"/>
      <c r="E60" s="52">
        <v>83678</v>
      </c>
      <c r="F60" s="52"/>
      <c r="G60" s="52">
        <v>101611</v>
      </c>
      <c r="H60" s="52"/>
      <c r="I60" s="52">
        <v>122548</v>
      </c>
      <c r="L60" s="54"/>
      <c r="O60" s="90"/>
    </row>
    <row r="61" spans="1:15" ht="18.95" customHeight="1">
      <c r="A61" s="49" t="s">
        <v>250</v>
      </c>
      <c r="C61" s="52">
        <v>-48007</v>
      </c>
      <c r="D61" s="52"/>
      <c r="E61" s="52">
        <v>-7</v>
      </c>
      <c r="F61" s="52"/>
      <c r="G61" s="52">
        <v>0</v>
      </c>
      <c r="H61" s="52"/>
      <c r="I61" s="52">
        <v>0</v>
      </c>
      <c r="L61" s="54"/>
      <c r="O61" s="90"/>
    </row>
    <row r="62" spans="1:15" ht="18.95" customHeight="1">
      <c r="A62" s="49" t="s">
        <v>193</v>
      </c>
      <c r="C62" s="52">
        <v>0</v>
      </c>
      <c r="D62" s="52"/>
      <c r="E62" s="52">
        <v>819</v>
      </c>
      <c r="F62" s="52"/>
      <c r="G62" s="52">
        <v>0</v>
      </c>
      <c r="H62" s="52"/>
      <c r="I62" s="52">
        <v>0</v>
      </c>
      <c r="L62" s="54"/>
      <c r="O62" s="90"/>
    </row>
    <row r="63" spans="1:15" ht="19.5" customHeight="1">
      <c r="A63" s="284" t="s">
        <v>256</v>
      </c>
      <c r="B63" s="284"/>
      <c r="C63" s="52">
        <v>576827</v>
      </c>
      <c r="D63" s="51"/>
      <c r="E63" s="52">
        <v>0</v>
      </c>
      <c r="F63" s="51"/>
      <c r="G63" s="52">
        <v>0</v>
      </c>
      <c r="H63" s="51"/>
      <c r="I63" s="52">
        <v>0</v>
      </c>
      <c r="L63" s="54"/>
      <c r="O63" s="90"/>
    </row>
    <row r="64" spans="1:15" ht="19.5" customHeight="1">
      <c r="A64" s="49" t="s">
        <v>239</v>
      </c>
      <c r="C64" s="52">
        <v>-4000</v>
      </c>
      <c r="D64" s="51"/>
      <c r="E64" s="52">
        <v>0</v>
      </c>
      <c r="F64" s="51"/>
      <c r="G64" s="52">
        <v>0</v>
      </c>
      <c r="H64" s="51"/>
      <c r="I64" s="52">
        <v>0</v>
      </c>
      <c r="L64" s="54"/>
      <c r="O64" s="90"/>
    </row>
    <row r="65" spans="1:17" ht="19.5" customHeight="1">
      <c r="A65" s="49" t="s">
        <v>234</v>
      </c>
      <c r="C65" s="52">
        <v>-549663</v>
      </c>
      <c r="D65" s="52"/>
      <c r="E65" s="52">
        <v>-32000</v>
      </c>
      <c r="F65" s="52"/>
      <c r="G65" s="52">
        <v>0</v>
      </c>
      <c r="H65" s="52"/>
      <c r="I65" s="52">
        <v>-433541</v>
      </c>
      <c r="L65" s="54"/>
      <c r="O65" s="90"/>
    </row>
    <row r="66" spans="1:17" ht="19.5" customHeight="1">
      <c r="A66" s="49" t="s">
        <v>235</v>
      </c>
      <c r="C66" s="52">
        <v>0</v>
      </c>
      <c r="D66" s="52"/>
      <c r="E66" s="52">
        <v>-478721</v>
      </c>
      <c r="F66" s="52"/>
      <c r="G66" s="52">
        <v>0</v>
      </c>
      <c r="H66" s="52"/>
      <c r="I66" s="52">
        <v>0</v>
      </c>
      <c r="L66" s="54"/>
      <c r="O66" s="90"/>
    </row>
    <row r="67" spans="1:17" ht="19.5" customHeight="1">
      <c r="A67" s="49" t="s">
        <v>261</v>
      </c>
      <c r="C67" s="52">
        <v>0</v>
      </c>
      <c r="D67" s="52"/>
      <c r="E67" s="52">
        <v>5900</v>
      </c>
      <c r="F67" s="52"/>
      <c r="G67" s="51">
        <v>-2735151</v>
      </c>
      <c r="H67" s="52"/>
      <c r="I67" s="51">
        <v>411082</v>
      </c>
      <c r="O67" s="90"/>
    </row>
    <row r="68" spans="1:17" ht="19.5" customHeight="1">
      <c r="A68" s="49" t="s">
        <v>262</v>
      </c>
      <c r="C68" s="52">
        <v>0</v>
      </c>
      <c r="D68" s="52"/>
      <c r="E68" s="52">
        <v>5000</v>
      </c>
      <c r="F68" s="52"/>
      <c r="G68" s="51">
        <v>0</v>
      </c>
      <c r="H68" s="52"/>
      <c r="I68" s="51">
        <v>519500</v>
      </c>
      <c r="L68" s="54"/>
      <c r="O68" s="51"/>
      <c r="P68" s="52"/>
      <c r="Q68" s="51"/>
    </row>
    <row r="69" spans="1:17" ht="19.5" customHeight="1">
      <c r="A69" s="49" t="s">
        <v>240</v>
      </c>
      <c r="C69" s="52">
        <v>0</v>
      </c>
      <c r="D69" s="52"/>
      <c r="E69" s="52">
        <v>-15800</v>
      </c>
      <c r="F69" s="52"/>
      <c r="G69" s="52">
        <v>0</v>
      </c>
      <c r="H69" s="52"/>
      <c r="I69" s="52">
        <v>-135000</v>
      </c>
      <c r="L69" s="54"/>
      <c r="O69" s="90"/>
    </row>
    <row r="70" spans="1:17" ht="19.5" customHeight="1">
      <c r="A70" s="49" t="s">
        <v>95</v>
      </c>
      <c r="C70" s="51">
        <v>171574</v>
      </c>
      <c r="D70" s="52"/>
      <c r="E70" s="51">
        <v>142458</v>
      </c>
      <c r="F70" s="52"/>
      <c r="G70" s="51">
        <v>26691</v>
      </c>
      <c r="H70" s="52"/>
      <c r="I70" s="51">
        <v>3790</v>
      </c>
      <c r="L70" s="54"/>
      <c r="O70" s="90"/>
    </row>
    <row r="71" spans="1:17" ht="19.5" customHeight="1">
      <c r="A71" s="49" t="s">
        <v>228</v>
      </c>
      <c r="C71" s="51"/>
      <c r="D71" s="52"/>
      <c r="E71" s="51"/>
      <c r="F71" s="52"/>
      <c r="G71" s="51"/>
      <c r="H71" s="52"/>
      <c r="I71" s="51"/>
      <c r="L71" s="54"/>
      <c r="O71" s="90"/>
    </row>
    <row r="72" spans="1:17" ht="19.5" customHeight="1">
      <c r="A72" s="49" t="s">
        <v>229</v>
      </c>
      <c r="C72" s="51">
        <v>-1845864</v>
      </c>
      <c r="D72" s="52"/>
      <c r="E72" s="51">
        <v>-302640</v>
      </c>
      <c r="F72" s="52"/>
      <c r="G72" s="51">
        <v>-41394</v>
      </c>
      <c r="H72" s="52"/>
      <c r="I72" s="51">
        <v>-96845</v>
      </c>
      <c r="L72" s="54"/>
      <c r="O72" s="90"/>
    </row>
    <row r="73" spans="1:17" ht="19.5" customHeight="1">
      <c r="A73" s="284" t="s">
        <v>263</v>
      </c>
      <c r="B73" s="284"/>
      <c r="C73" s="52">
        <v>97544</v>
      </c>
      <c r="D73" s="52"/>
      <c r="E73" s="52">
        <v>301403</v>
      </c>
      <c r="F73" s="52"/>
      <c r="G73" s="52">
        <v>804</v>
      </c>
      <c r="H73" s="52"/>
      <c r="I73" s="52">
        <v>3</v>
      </c>
      <c r="L73" s="54"/>
      <c r="O73" s="90"/>
    </row>
    <row r="74" spans="1:17" ht="19.5" customHeight="1">
      <c r="A74" s="47" t="s">
        <v>113</v>
      </c>
      <c r="B74" s="47"/>
      <c r="C74" s="59">
        <v>-1559609</v>
      </c>
      <c r="D74" s="60"/>
      <c r="E74" s="59">
        <v>-289910</v>
      </c>
      <c r="F74" s="60"/>
      <c r="G74" s="59">
        <v>-2647439</v>
      </c>
      <c r="H74" s="60"/>
      <c r="I74" s="59">
        <v>391537</v>
      </c>
    </row>
    <row r="75" spans="1:17" ht="19.5" customHeight="1">
      <c r="C75" s="61"/>
      <c r="D75" s="61"/>
      <c r="E75" s="61"/>
      <c r="F75" s="61"/>
      <c r="G75" s="61"/>
      <c r="H75" s="61"/>
      <c r="I75" s="61"/>
    </row>
    <row r="76" spans="1:17" ht="19.5" customHeight="1">
      <c r="A76" s="91" t="s">
        <v>61</v>
      </c>
      <c r="B76" s="91"/>
      <c r="C76" s="61"/>
      <c r="D76" s="61"/>
      <c r="E76" s="61"/>
      <c r="F76" s="61"/>
      <c r="G76" s="61"/>
      <c r="H76" s="61"/>
      <c r="I76" s="61"/>
    </row>
    <row r="77" spans="1:17" ht="19.5" customHeight="1">
      <c r="A77" s="49" t="s">
        <v>205</v>
      </c>
      <c r="C77" s="52">
        <v>-337499</v>
      </c>
      <c r="D77" s="52"/>
      <c r="E77" s="52">
        <v>-426750</v>
      </c>
      <c r="F77" s="52"/>
      <c r="G77" s="52">
        <v>-225187</v>
      </c>
      <c r="H77" s="52"/>
      <c r="I77" s="52">
        <v>-224963</v>
      </c>
      <c r="L77" s="54"/>
    </row>
    <row r="78" spans="1:17" ht="19.5" customHeight="1">
      <c r="A78" s="49" t="s">
        <v>208</v>
      </c>
      <c r="C78" s="260"/>
      <c r="L78" s="54"/>
    </row>
    <row r="79" spans="1:17" ht="19.5" customHeight="1">
      <c r="A79" s="49" t="s">
        <v>209</v>
      </c>
      <c r="C79" s="52">
        <v>3298567</v>
      </c>
      <c r="D79" s="52"/>
      <c r="E79" s="52">
        <v>611584</v>
      </c>
      <c r="F79" s="52"/>
      <c r="G79" s="52">
        <v>1945000</v>
      </c>
      <c r="H79" s="52"/>
      <c r="I79" s="52">
        <v>-380000</v>
      </c>
      <c r="L79" s="54"/>
    </row>
    <row r="80" spans="1:17" ht="19.5" customHeight="1">
      <c r="A80" s="49" t="s">
        <v>254</v>
      </c>
      <c r="C80" s="52">
        <v>889485</v>
      </c>
      <c r="D80" s="52"/>
      <c r="E80" s="52">
        <v>0</v>
      </c>
      <c r="F80" s="52"/>
      <c r="G80" s="52">
        <v>29557</v>
      </c>
      <c r="H80" s="52"/>
      <c r="I80" s="52">
        <v>36049</v>
      </c>
      <c r="L80" s="54"/>
    </row>
    <row r="81" spans="1:12" ht="19.5" customHeight="1">
      <c r="A81" s="49" t="s">
        <v>241</v>
      </c>
      <c r="C81" s="52">
        <v>0</v>
      </c>
      <c r="D81" s="52"/>
      <c r="E81" s="52">
        <v>0</v>
      </c>
      <c r="F81" s="52"/>
      <c r="G81" s="52">
        <v>800000</v>
      </c>
      <c r="H81" s="52"/>
      <c r="I81" s="52">
        <v>0</v>
      </c>
      <c r="L81" s="54"/>
    </row>
    <row r="82" spans="1:12" ht="19.5" customHeight="1">
      <c r="A82" s="49" t="s">
        <v>247</v>
      </c>
      <c r="C82" s="52">
        <v>0</v>
      </c>
      <c r="D82" s="52"/>
      <c r="E82" s="52">
        <v>-1341593</v>
      </c>
      <c r="F82" s="52"/>
      <c r="G82" s="52">
        <v>0</v>
      </c>
      <c r="H82" s="52"/>
      <c r="I82" s="52">
        <v>0</v>
      </c>
      <c r="L82" s="54"/>
    </row>
    <row r="83" spans="1:12" ht="19.5" customHeight="1">
      <c r="A83" s="49" t="s">
        <v>192</v>
      </c>
      <c r="C83" s="52">
        <v>-163633</v>
      </c>
      <c r="D83" s="52"/>
      <c r="E83" s="52">
        <v>-34474</v>
      </c>
      <c r="F83" s="52"/>
      <c r="G83" s="52">
        <v>-11006</v>
      </c>
      <c r="H83" s="52"/>
      <c r="I83" s="52">
        <v>-7473</v>
      </c>
      <c r="L83" s="54"/>
    </row>
    <row r="84" spans="1:12" ht="19.5" customHeight="1">
      <c r="A84" s="49" t="s">
        <v>63</v>
      </c>
      <c r="C84" s="52">
        <v>-3000000</v>
      </c>
      <c r="D84" s="52"/>
      <c r="E84" s="52">
        <v>0</v>
      </c>
      <c r="F84" s="52"/>
      <c r="G84" s="52">
        <v>0</v>
      </c>
      <c r="H84" s="52"/>
      <c r="I84" s="52">
        <v>0</v>
      </c>
      <c r="L84" s="54"/>
    </row>
    <row r="85" spans="1:12" ht="19.5" customHeight="1">
      <c r="A85" s="92" t="s">
        <v>166</v>
      </c>
      <c r="B85" s="92"/>
      <c r="C85" s="59">
        <v>686920</v>
      </c>
      <c r="D85" s="60"/>
      <c r="E85" s="59">
        <v>-1191233</v>
      </c>
      <c r="F85" s="60"/>
      <c r="G85" s="59">
        <v>2538364</v>
      </c>
      <c r="H85" s="60"/>
      <c r="I85" s="59">
        <v>-576387</v>
      </c>
    </row>
    <row r="86" spans="1:12" ht="19.5" customHeight="1">
      <c r="C86" s="62"/>
      <c r="D86" s="52"/>
      <c r="E86" s="62"/>
      <c r="F86" s="52"/>
      <c r="G86" s="62"/>
      <c r="H86" s="52"/>
      <c r="I86" s="62"/>
    </row>
    <row r="87" spans="1:12" ht="19.5" customHeight="1">
      <c r="A87" s="49" t="s">
        <v>200</v>
      </c>
      <c r="C87" s="52">
        <v>0</v>
      </c>
      <c r="D87" s="52"/>
      <c r="E87" s="52">
        <v>-1020844</v>
      </c>
      <c r="F87" s="52"/>
      <c r="G87" s="52">
        <v>0</v>
      </c>
      <c r="H87" s="52"/>
      <c r="I87" s="52">
        <v>0</v>
      </c>
    </row>
    <row r="88" spans="1:12" ht="19.5" customHeight="1">
      <c r="A88" s="49" t="s">
        <v>251</v>
      </c>
      <c r="C88" s="142">
        <v>1267</v>
      </c>
      <c r="D88" s="52"/>
      <c r="E88" s="142">
        <v>-53129</v>
      </c>
      <c r="F88" s="52"/>
      <c r="G88" s="142">
        <v>0</v>
      </c>
      <c r="H88" s="52"/>
      <c r="I88" s="142">
        <v>0</v>
      </c>
    </row>
    <row r="89" spans="1:12" ht="19.5" customHeight="1">
      <c r="A89" s="92" t="s">
        <v>201</v>
      </c>
      <c r="B89" s="92"/>
      <c r="C89" s="60">
        <v>-193899</v>
      </c>
      <c r="D89" s="60"/>
      <c r="E89" s="60">
        <v>-1917985</v>
      </c>
      <c r="F89" s="60"/>
      <c r="G89" s="60">
        <v>-49278</v>
      </c>
      <c r="H89" s="60"/>
      <c r="I89" s="60">
        <v>-198529</v>
      </c>
    </row>
    <row r="90" spans="1:12" ht="19.5" customHeight="1">
      <c r="A90" s="49" t="s">
        <v>118</v>
      </c>
      <c r="C90" s="142">
        <v>966477</v>
      </c>
      <c r="D90" s="52"/>
      <c r="E90" s="142">
        <v>2572750</v>
      </c>
      <c r="F90" s="52"/>
      <c r="G90" s="142">
        <v>124879</v>
      </c>
      <c r="H90" s="52"/>
      <c r="I90" s="142">
        <v>346765</v>
      </c>
    </row>
    <row r="91" spans="1:12" ht="19.5" customHeight="1" thickBot="1">
      <c r="A91" s="50" t="s">
        <v>119</v>
      </c>
      <c r="B91" s="50"/>
      <c r="C91" s="63">
        <v>772578</v>
      </c>
      <c r="D91" s="52"/>
      <c r="E91" s="63">
        <v>654765</v>
      </c>
      <c r="F91" s="52"/>
      <c r="G91" s="63">
        <v>75601</v>
      </c>
      <c r="H91" s="52"/>
      <c r="I91" s="63">
        <v>148236</v>
      </c>
      <c r="K91" s="90"/>
      <c r="L91" s="90"/>
    </row>
    <row r="92" spans="1:12" ht="13.5" customHeight="1" thickTop="1">
      <c r="C92" s="260"/>
    </row>
    <row r="93" spans="1:12" ht="19.5" customHeight="1">
      <c r="A93" s="93" t="s">
        <v>64</v>
      </c>
      <c r="B93" s="93"/>
      <c r="C93" s="260"/>
    </row>
    <row r="94" spans="1:12" ht="19.5" customHeight="1">
      <c r="A94" s="49" t="s">
        <v>104</v>
      </c>
      <c r="C94" s="52"/>
      <c r="D94" s="61"/>
      <c r="E94" s="52"/>
      <c r="F94" s="61"/>
      <c r="G94" s="52"/>
      <c r="H94" s="61"/>
      <c r="I94" s="52"/>
    </row>
    <row r="95" spans="1:12" ht="19.5" customHeight="1">
      <c r="A95" s="49" t="s">
        <v>103</v>
      </c>
      <c r="C95" s="51">
        <v>350605.03200000006</v>
      </c>
      <c r="D95" s="51"/>
      <c r="E95" s="51">
        <v>428342</v>
      </c>
      <c r="G95" s="49">
        <v>124319.17711</v>
      </c>
      <c r="I95" s="49">
        <v>175985</v>
      </c>
    </row>
    <row r="96" spans="1:12" ht="19.5" customHeight="1">
      <c r="A96" s="49" t="s">
        <v>232</v>
      </c>
      <c r="C96" s="51">
        <v>0</v>
      </c>
      <c r="D96" s="51"/>
      <c r="E96" s="51">
        <v>0</v>
      </c>
      <c r="G96" s="49">
        <v>471</v>
      </c>
      <c r="I96" s="90">
        <v>0</v>
      </c>
    </row>
    <row r="97" spans="1:9" ht="19.5" customHeight="1">
      <c r="A97" s="49" t="s">
        <v>213</v>
      </c>
      <c r="B97" s="247"/>
      <c r="C97" s="52">
        <v>0</v>
      </c>
      <c r="D97" s="61"/>
      <c r="E97" s="52">
        <v>2000000</v>
      </c>
      <c r="F97" s="61"/>
      <c r="G97" s="52">
        <v>0</v>
      </c>
      <c r="H97" s="61"/>
      <c r="I97" s="52">
        <v>0</v>
      </c>
    </row>
    <row r="99" spans="1:9" ht="19.5" customHeight="1">
      <c r="A99" s="246"/>
      <c r="B99" s="246"/>
    </row>
    <row r="101" spans="1:9" ht="19.5" customHeight="1">
      <c r="A101" s="246"/>
      <c r="B101" s="246"/>
    </row>
    <row r="102" spans="1:9" ht="19.5" customHeight="1">
      <c r="A102" s="246"/>
      <c r="B102" s="246"/>
    </row>
  </sheetData>
  <mergeCells count="16">
    <mergeCell ref="A73:B73"/>
    <mergeCell ref="A63:B63"/>
    <mergeCell ref="C58:I58"/>
    <mergeCell ref="C4:E4"/>
    <mergeCell ref="G4:I4"/>
    <mergeCell ref="C8:I8"/>
    <mergeCell ref="C56:E56"/>
    <mergeCell ref="C54:E54"/>
    <mergeCell ref="G56:I56"/>
    <mergeCell ref="G54:I54"/>
    <mergeCell ref="G6:I6"/>
    <mergeCell ref="C55:E55"/>
    <mergeCell ref="G55:I55"/>
    <mergeCell ref="C5:E5"/>
    <mergeCell ref="G5:I5"/>
    <mergeCell ref="C6:E6"/>
  </mergeCells>
  <pageMargins left="0.7" right="0.7" top="0.48" bottom="0.5" header="0.5" footer="0.5"/>
  <pageSetup paperSize="9" scale="67" firstPageNumber="1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SCSE-Conso PY</vt:lpstr>
      <vt:lpstr>SCSE-Conso CY</vt:lpstr>
      <vt:lpstr>SCSE-Company</vt:lpstr>
      <vt:lpstr>Cashflows</vt:lpstr>
      <vt:lpstr>BS!Print_Area</vt:lpstr>
      <vt:lpstr>Cashflows!Print_Area</vt:lpstr>
      <vt:lpstr>PL!Print_Area</vt:lpstr>
      <vt:lpstr>'SCSE-Company'!Print_Area</vt:lpstr>
      <vt:lpstr>'SCSE-Conso CY'!Print_Area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Nitisak Krittikakul | นิธิศักดิ์ กฤตติกากุล</cp:lastModifiedBy>
  <cp:lastPrinted>2022-02-01T08:18:00Z</cp:lastPrinted>
  <dcterms:created xsi:type="dcterms:W3CDTF">2011-10-13T02:14:05Z</dcterms:created>
  <dcterms:modified xsi:type="dcterms:W3CDTF">2022-02-04T09:40:57Z</dcterms:modified>
</cp:coreProperties>
</file>