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1-64 (PUBLIC)\AIS (3025475)\"/>
    </mc:Choice>
  </mc:AlternateContent>
  <xr:revisionPtr revIDLastSave="0" documentId="13_ncr:1_{BA8E474A-28D5-47B8-AC98-95EBF9E532A4}" xr6:coauthVersionLast="46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SFP" sheetId="6" r:id="rId1"/>
    <sheet name="SI" sheetId="1" r:id="rId2"/>
    <sheet name="SCI" sheetId="7" r:id="rId3"/>
    <sheet name="SCE(Conso)-PY" sheetId="11" r:id="rId4"/>
    <sheet name="SCE(Conso)" sheetId="13" r:id="rId5"/>
    <sheet name="SCE-PY" sheetId="10" r:id="rId6"/>
    <sheet name="SCE-CY" sheetId="12" r:id="rId7"/>
    <sheet name="SCF" sheetId="4" r:id="rId8"/>
  </sheets>
  <definedNames>
    <definedName name="_GoBack" localSheetId="0">SFP!#REF!</definedName>
    <definedName name="Z_62C88142_195A_406E_A347_1C61EA880C0D_.wvu.PrintArea" localSheetId="7" hidden="1">SCF!#REF!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SCF!#REF!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SCF!#REF!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SCF!#REF!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" i="10" l="1"/>
  <c r="T18" i="10"/>
  <c r="T17" i="10"/>
  <c r="T14" i="10"/>
  <c r="V14" i="10" s="1"/>
  <c r="X26" i="13" l="1"/>
  <c r="X25" i="13"/>
  <c r="X20" i="13"/>
  <c r="Z20" i="13" s="1"/>
  <c r="AD20" i="13" s="1"/>
  <c r="P34" i="13"/>
  <c r="AB33" i="13"/>
  <c r="V33" i="13"/>
  <c r="T33" i="13"/>
  <c r="R33" i="13"/>
  <c r="P33" i="13"/>
  <c r="N33" i="13"/>
  <c r="L33" i="13"/>
  <c r="J33" i="13"/>
  <c r="H33" i="13"/>
  <c r="F33" i="13"/>
  <c r="D33" i="13"/>
  <c r="X32" i="13"/>
  <c r="Z32" i="13" s="1"/>
  <c r="AD32" i="13" s="1"/>
  <c r="X31" i="13"/>
  <c r="Z31" i="13"/>
  <c r="AD31" i="13" s="1"/>
  <c r="P28" i="13"/>
  <c r="AB26" i="13"/>
  <c r="V26" i="13"/>
  <c r="T26" i="13"/>
  <c r="R26" i="13"/>
  <c r="P26" i="13"/>
  <c r="N26" i="13"/>
  <c r="L26" i="13"/>
  <c r="J26" i="13"/>
  <c r="H26" i="13"/>
  <c r="H28" i="13" s="1"/>
  <c r="H34" i="13" s="1"/>
  <c r="F26" i="13"/>
  <c r="D26" i="13"/>
  <c r="AB22" i="13"/>
  <c r="V22" i="13"/>
  <c r="V28" i="13" s="1"/>
  <c r="T22" i="13"/>
  <c r="T28" i="13" s="1"/>
  <c r="R22" i="13"/>
  <c r="R28" i="13" s="1"/>
  <c r="P22" i="13"/>
  <c r="L22" i="13"/>
  <c r="L28" i="13" s="1"/>
  <c r="J22" i="13"/>
  <c r="J28" i="13" s="1"/>
  <c r="J34" i="13" s="1"/>
  <c r="H22" i="13"/>
  <c r="F22" i="13"/>
  <c r="F28" i="13" s="1"/>
  <c r="F34" i="13" s="1"/>
  <c r="D22" i="13"/>
  <c r="D28" i="13" s="1"/>
  <c r="D34" i="13" s="1"/>
  <c r="X19" i="13"/>
  <c r="Z19" i="13" s="1"/>
  <c r="AD19" i="13" s="1"/>
  <c r="X18" i="13"/>
  <c r="N22" i="13"/>
  <c r="N28" i="13" s="1"/>
  <c r="N34" i="13" s="1"/>
  <c r="X13" i="13"/>
  <c r="Z13" i="13" s="1"/>
  <c r="X34" i="11"/>
  <c r="V34" i="11"/>
  <c r="T34" i="11"/>
  <c r="R34" i="11"/>
  <c r="P34" i="11"/>
  <c r="N34" i="11"/>
  <c r="J34" i="11"/>
  <c r="H34" i="11"/>
  <c r="F34" i="11"/>
  <c r="D34" i="11"/>
  <c r="X13" i="11"/>
  <c r="Z13" i="11" s="1"/>
  <c r="D77" i="6"/>
  <c r="D14" i="4"/>
  <c r="D13" i="4"/>
  <c r="V17" i="12"/>
  <c r="D75" i="6"/>
  <c r="H93" i="4"/>
  <c r="H40" i="4"/>
  <c r="H36" i="4"/>
  <c r="H16" i="4"/>
  <c r="H14" i="4"/>
  <c r="H13" i="4"/>
  <c r="R26" i="12"/>
  <c r="P26" i="12"/>
  <c r="T14" i="12"/>
  <c r="V14" i="12" s="1"/>
  <c r="N26" i="12"/>
  <c r="L26" i="12"/>
  <c r="H26" i="12"/>
  <c r="F26" i="12"/>
  <c r="D26" i="12"/>
  <c r="T24" i="12"/>
  <c r="R21" i="12"/>
  <c r="P21" i="12"/>
  <c r="N21" i="12"/>
  <c r="L21" i="12"/>
  <c r="J21" i="12"/>
  <c r="H21" i="12"/>
  <c r="F21" i="12"/>
  <c r="D21" i="12"/>
  <c r="T19" i="12"/>
  <c r="V19" i="12" s="1"/>
  <c r="T18" i="12"/>
  <c r="V18" i="12" s="1"/>
  <c r="T17" i="12"/>
  <c r="H34" i="7"/>
  <c r="AB28" i="13" l="1"/>
  <c r="AB34" i="13"/>
  <c r="R34" i="13"/>
  <c r="T34" i="13"/>
  <c r="X33" i="13"/>
  <c r="Z33" i="13" s="1"/>
  <c r="AD33" i="13" s="1"/>
  <c r="V34" i="13"/>
  <c r="L34" i="13"/>
  <c r="Z25" i="13"/>
  <c r="Z26" i="13" s="1"/>
  <c r="X22" i="13"/>
  <c r="X28" i="13" s="1"/>
  <c r="AD13" i="13"/>
  <c r="Z18" i="13"/>
  <c r="L27" i="12"/>
  <c r="F27" i="12"/>
  <c r="D27" i="12"/>
  <c r="R27" i="12"/>
  <c r="H27" i="12"/>
  <c r="P27" i="12"/>
  <c r="T25" i="12"/>
  <c r="V25" i="12" s="1"/>
  <c r="N27" i="12"/>
  <c r="T21" i="12"/>
  <c r="V21" i="12"/>
  <c r="AD25" i="13" l="1"/>
  <c r="AD26" i="13" s="1"/>
  <c r="X34" i="13"/>
  <c r="Z22" i="13"/>
  <c r="Z28" i="13" s="1"/>
  <c r="Z34" i="13" s="1"/>
  <c r="AD18" i="13"/>
  <c r="AD22" i="13" s="1"/>
  <c r="T26" i="12"/>
  <c r="T27" i="12" s="1"/>
  <c r="AD28" i="13" l="1"/>
  <c r="AD34" i="13" s="1"/>
  <c r="H37" i="6"/>
  <c r="H37" i="4" s="1"/>
  <c r="F18" i="11" l="1"/>
  <c r="Z31" i="11"/>
  <c r="AB31" i="11"/>
  <c r="AB33" i="11" s="1"/>
  <c r="AB34" i="11" s="1"/>
  <c r="X31" i="11"/>
  <c r="X33" i="11" s="1"/>
  <c r="X32" i="11"/>
  <c r="Z32" i="11" s="1"/>
  <c r="AD32" i="11" s="1"/>
  <c r="D33" i="11"/>
  <c r="F33" i="11"/>
  <c r="H33" i="11"/>
  <c r="J33" i="11"/>
  <c r="N33" i="11"/>
  <c r="P33" i="11"/>
  <c r="R33" i="11"/>
  <c r="T33" i="11"/>
  <c r="V33" i="11"/>
  <c r="Z25" i="11"/>
  <c r="AD25" i="11" s="1"/>
  <c r="AD26" i="11" s="1"/>
  <c r="D26" i="11"/>
  <c r="F26" i="11"/>
  <c r="H26" i="11"/>
  <c r="J26" i="11"/>
  <c r="L26" i="11"/>
  <c r="N26" i="11"/>
  <c r="P26" i="11"/>
  <c r="R26" i="11"/>
  <c r="T26" i="11"/>
  <c r="T28" i="11" s="1"/>
  <c r="V26" i="11"/>
  <c r="X26" i="11"/>
  <c r="AB26" i="11"/>
  <c r="N18" i="11"/>
  <c r="X18" i="11" s="1"/>
  <c r="X19" i="11"/>
  <c r="Z19" i="11" s="1"/>
  <c r="AD19" i="11" s="1"/>
  <c r="Z20" i="11"/>
  <c r="AD20" i="11" s="1"/>
  <c r="D22" i="11"/>
  <c r="F22" i="11"/>
  <c r="H22" i="11"/>
  <c r="H28" i="11" s="1"/>
  <c r="J22" i="11"/>
  <c r="J28" i="11" s="1"/>
  <c r="L22" i="11"/>
  <c r="N22" i="11"/>
  <c r="P22" i="11"/>
  <c r="P28" i="11" s="1"/>
  <c r="R22" i="11"/>
  <c r="T22" i="11"/>
  <c r="V22" i="11"/>
  <c r="AB22" i="11"/>
  <c r="AB28" i="11" s="1"/>
  <c r="D28" i="6"/>
  <c r="D82" i="6"/>
  <c r="J88" i="4"/>
  <c r="J73" i="4"/>
  <c r="F88" i="4"/>
  <c r="F73" i="4"/>
  <c r="F30" i="4"/>
  <c r="F45" i="4" s="1"/>
  <c r="F48" i="4" s="1"/>
  <c r="L33" i="11" l="1"/>
  <c r="L34" i="11" s="1"/>
  <c r="F28" i="11"/>
  <c r="V28" i="11"/>
  <c r="D28" i="11"/>
  <c r="AD31" i="11"/>
  <c r="N28" i="11"/>
  <c r="R28" i="11"/>
  <c r="L28" i="11"/>
  <c r="X22" i="11"/>
  <c r="X28" i="11" s="1"/>
  <c r="Z18" i="11"/>
  <c r="AD13" i="11"/>
  <c r="Z26" i="11"/>
  <c r="F92" i="4"/>
  <c r="F94" i="4" s="1"/>
  <c r="D93" i="4" s="1"/>
  <c r="J115" i="6"/>
  <c r="J117" i="6" s="1"/>
  <c r="J92" i="6"/>
  <c r="J82" i="6"/>
  <c r="F115" i="6"/>
  <c r="F117" i="6" s="1"/>
  <c r="F92" i="6"/>
  <c r="F82" i="6"/>
  <c r="J38" i="6"/>
  <c r="J23" i="6"/>
  <c r="F38" i="6"/>
  <c r="F23" i="6"/>
  <c r="J25" i="1"/>
  <c r="J20" i="1"/>
  <c r="J28" i="1" s="1"/>
  <c r="J38" i="1" s="1"/>
  <c r="J40" i="1" s="1"/>
  <c r="J18" i="1"/>
  <c r="J13" i="1"/>
  <c r="F25" i="1"/>
  <c r="F20" i="1"/>
  <c r="F28" i="1" s="1"/>
  <c r="F38" i="1" s="1"/>
  <c r="F40" i="1" s="1"/>
  <c r="F43" i="1" s="1"/>
  <c r="F45" i="1" s="1"/>
  <c r="F18" i="1"/>
  <c r="F13" i="1"/>
  <c r="J36" i="7"/>
  <c r="J37" i="7" s="1"/>
  <c r="J40" i="7" s="1"/>
  <c r="J42" i="7" s="1"/>
  <c r="J34" i="7"/>
  <c r="J21" i="7"/>
  <c r="F42" i="7"/>
  <c r="F34" i="7"/>
  <c r="F36" i="7" s="1"/>
  <c r="F37" i="7" s="1"/>
  <c r="F21" i="7"/>
  <c r="Z33" i="11" l="1"/>
  <c r="J93" i="6"/>
  <c r="J118" i="6" s="1"/>
  <c r="J39" i="6"/>
  <c r="J43" i="1"/>
  <c r="J45" i="1" s="1"/>
  <c r="J30" i="4"/>
  <c r="J45" i="4" s="1"/>
  <c r="J48" i="4" s="1"/>
  <c r="J92" i="4" s="1"/>
  <c r="J94" i="4" s="1"/>
  <c r="F39" i="6"/>
  <c r="Z22" i="11"/>
  <c r="Z28" i="11" s="1"/>
  <c r="AD18" i="11"/>
  <c r="AD22" i="11" s="1"/>
  <c r="AD28" i="11" s="1"/>
  <c r="F93" i="6"/>
  <c r="F118" i="6" s="1"/>
  <c r="AD33" i="11" l="1"/>
  <c r="AD34" i="11" s="1"/>
  <c r="Z34" i="11"/>
  <c r="R21" i="10" l="1"/>
  <c r="P21" i="10"/>
  <c r="H21" i="10"/>
  <c r="N26" i="10"/>
  <c r="L26" i="10"/>
  <c r="H26" i="10"/>
  <c r="F26" i="10"/>
  <c r="D26" i="10"/>
  <c r="D92" i="6" l="1"/>
  <c r="D21" i="7" l="1"/>
  <c r="D34" i="7" l="1"/>
  <c r="D38" i="6"/>
  <c r="V18" i="10"/>
  <c r="P26" i="10"/>
  <c r="H21" i="7"/>
  <c r="H82" i="6"/>
  <c r="H38" i="6"/>
  <c r="T24" i="10"/>
  <c r="N21" i="10"/>
  <c r="L21" i="10"/>
  <c r="J21" i="10"/>
  <c r="F21" i="10"/>
  <c r="D21" i="10"/>
  <c r="V19" i="10"/>
  <c r="H27" i="10"/>
  <c r="D115" i="6"/>
  <c r="D93" i="6"/>
  <c r="H88" i="4"/>
  <c r="H73" i="4"/>
  <c r="D23" i="6"/>
  <c r="H115" i="6"/>
  <c r="H117" i="6" s="1"/>
  <c r="H92" i="6"/>
  <c r="D13" i="1"/>
  <c r="H13" i="1"/>
  <c r="D18" i="1"/>
  <c r="H18" i="1"/>
  <c r="D25" i="1"/>
  <c r="H25" i="1"/>
  <c r="E43" i="1"/>
  <c r="H23" i="6"/>
  <c r="D88" i="4"/>
  <c r="D73" i="4"/>
  <c r="D117" i="6" l="1"/>
  <c r="D36" i="7"/>
  <c r="D20" i="1"/>
  <c r="D28" i="1" s="1"/>
  <c r="D38" i="1" s="1"/>
  <c r="D40" i="1" s="1"/>
  <c r="N27" i="10"/>
  <c r="H20" i="1"/>
  <c r="H28" i="1" s="1"/>
  <c r="H38" i="1" s="1"/>
  <c r="H40" i="1" s="1"/>
  <c r="H93" i="6"/>
  <c r="H118" i="6" s="1"/>
  <c r="H39" i="6"/>
  <c r="D39" i="6"/>
  <c r="D27" i="10"/>
  <c r="F27" i="10"/>
  <c r="L27" i="10"/>
  <c r="P27" i="10"/>
  <c r="H36" i="7"/>
  <c r="V17" i="10"/>
  <c r="V21" i="10" s="1"/>
  <c r="T21" i="10"/>
  <c r="D118" i="6" l="1"/>
  <c r="H37" i="7"/>
  <c r="H30" i="4"/>
  <c r="H45" i="4" s="1"/>
  <c r="H48" i="4" s="1"/>
  <c r="H92" i="4" s="1"/>
  <c r="H94" i="4" s="1"/>
  <c r="D43" i="1"/>
  <c r="D30" i="4"/>
  <c r="D45" i="4" s="1"/>
  <c r="D48" i="4" s="1"/>
  <c r="D92" i="4" s="1"/>
  <c r="D94" i="4" s="1"/>
  <c r="H43" i="1"/>
  <c r="H45" i="1" s="1"/>
  <c r="R26" i="10"/>
  <c r="R27" i="10" s="1"/>
  <c r="T25" i="10"/>
  <c r="J26" i="12" l="1"/>
  <c r="J27" i="12" s="1"/>
  <c r="V24" i="12"/>
  <c r="V26" i="12" s="1"/>
  <c r="V27" i="12" s="1"/>
  <c r="H40" i="7"/>
  <c r="H42" i="7" s="1"/>
  <c r="D45" i="1"/>
  <c r="D37" i="7"/>
  <c r="D40" i="7" s="1"/>
  <c r="T26" i="10"/>
  <c r="T27" i="10" s="1"/>
  <c r="V25" i="10"/>
  <c r="D42" i="7" l="1"/>
  <c r="V24" i="10"/>
  <c r="V26" i="10" s="1"/>
  <c r="V27" i="10" s="1"/>
  <c r="J26" i="10"/>
  <c r="J27" i="10" s="1"/>
</calcChain>
</file>

<file path=xl/sharedStrings.xml><?xml version="1.0" encoding="utf-8"?>
<sst xmlns="http://schemas.openxmlformats.org/spreadsheetml/2006/main" count="561" uniqueCount="300">
  <si>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</si>
  <si>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</si>
  <si>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31,  2021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</si>
  <si>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</si>
  <si>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</si>
  <si>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</si>
  <si>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</si>
  <si>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</si>
  <si>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</si>
  <si>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</si>
  <si>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</si>
  <si>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</si>
  <si>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</si>
  <si>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</si>
  <si>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</si>
  <si>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</si>
  <si>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</si>
  <si>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6, 35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</si>
  <si>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</si>
  <si>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</si>
  <si>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</si>
  <si>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</si>
  <si>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</si>
  <si>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</si>
  <si>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</si>
  <si>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</si>
  <si>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</si>
  <si>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</si>
  <si>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</si>
  <si>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</si>
  <si>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</si>
  <si>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</si>
  <si>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</si>
  <si>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</si>
  <si>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</si>
  <si>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financial assets</t>
  </si>
  <si>
    <t>Other non-current assets</t>
  </si>
  <si>
    <t>Total non-current assets</t>
  </si>
  <si>
    <t>Total assets</t>
  </si>
  <si>
    <t>Notes to the financial statements form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</si>
  <si>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</si>
  <si>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AND  SHAREHOLDERS’  EQUITY</t>
  </si>
  <si>
    <t>Current liabilities</t>
  </si>
  <si>
    <t>Short-term borrowings from financial institutions</t>
  </si>
  <si>
    <t>Trade and other current payables</t>
  </si>
  <si>
    <t>19, 35, 39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</si>
  <si>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</si>
  <si>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</si>
  <si>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</si>
  <si>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</si>
  <si>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</si>
  <si>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</si>
  <si>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</si>
  <si>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18, 35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</si>
  <si>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</si>
  <si>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</si>
  <si>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</si>
  <si>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</si>
  <si>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</si>
  <si>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</si>
  <si>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</si>
  <si>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</si>
  <si>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</si>
  <si>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Unrealized adjustment value of spectrum license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</si>
  <si>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</si>
  <si>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</si>
  <si>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</si>
  <si>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</si>
  <si>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</si>
  <si>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</si>
  <si>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</si>
  <si>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</si>
  <si>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</si>
  <si>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</si>
  <si>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</si>
  <si>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</si>
  <si>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22, 24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</si>
  <si>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</si>
  <si>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</si>
  <si>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</si>
  <si>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</si>
  <si>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</si>
  <si>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</si>
  <si>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</si>
  <si>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</si>
  <si>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</si>
  <si>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</si>
  <si>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</si>
  <si>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</si>
  <si>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</si>
  <si>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</si>
  <si>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</si>
  <si>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</si>
  <si>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</si>
  <si>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>Revenues</t>
  </si>
  <si>
    <t xml:space="preserve">Revenues from rendering of services and </t>
  </si>
  <si>
    <t>equipment rentals</t>
  </si>
  <si>
    <t>26, 35</t>
  </si>
  <si>
    <t>Revenue from sale of goods</t>
  </si>
  <si>
    <t>Total revenues</t>
  </si>
  <si>
    <t>Costs</t>
  </si>
  <si>
    <t>Cost of rendering of services and equipment rentals</t>
  </si>
  <si>
    <t>30, 35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</si>
  <si>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</si>
  <si>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</si>
  <si>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</si>
  <si>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</si>
  <si>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</si>
  <si>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</si>
  <si>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</si>
  <si>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 xml:space="preserve">Profit from services, equipment </t>
  </si>
  <si>
    <t>rentals and sales of goods</t>
  </si>
  <si>
    <t>Finance income</t>
  </si>
  <si>
    <t>27, 35</t>
  </si>
  <si>
    <t xml:space="preserve">Other income </t>
  </si>
  <si>
    <t>28, 35</t>
  </si>
  <si>
    <t>Share of profit (loss) of subsidiaries, joint ventures and</t>
  </si>
  <si>
    <t>an associate accounted for using equity method</t>
  </si>
  <si>
    <t>9, 10</t>
  </si>
  <si>
    <t>Management benefit expenses</t>
  </si>
  <si>
    <t>Finance costs</t>
  </si>
  <si>
    <t>31, 35</t>
  </si>
  <si>
    <t>Profit before income tax expense</t>
  </si>
  <si>
    <t>Tax expense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</si>
  <si>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</si>
  <si>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</si>
  <si>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</si>
  <si>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</si>
  <si>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</si>
  <si>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</si>
  <si>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</si>
  <si>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</si>
  <si>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</si>
  <si>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</si>
  <si>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>accounted for using equity method</t>
  </si>
  <si>
    <t>Income tax relating to components of other comprehensive</t>
  </si>
  <si>
    <t>income that will  be subsequently reclassified to profit or loss</t>
  </si>
  <si>
    <t>Total components of other comprehensive income that</t>
  </si>
  <si>
    <t xml:space="preserve"> will be subsequently reclassified to profit or loss</t>
  </si>
  <si>
    <t>will not be subsequently reclassified to profit or loss</t>
  </si>
  <si>
    <t xml:space="preserve">Losses on investment in equity designated </t>
  </si>
  <si>
    <t>at fair value through other comprehensive income</t>
  </si>
  <si>
    <t>income that will not be subsequently reclassified</t>
  </si>
  <si>
    <t>to profit or loss</t>
  </si>
  <si>
    <t xml:space="preserve">    net of income tax</t>
  </si>
  <si>
    <t>Total comprehensive income for the years</t>
  </si>
  <si>
    <t>Total comprehensive income attributable to:</t>
  </si>
  <si>
    <t>STATEMENTS  OF  CHANGES  IN  SHAREHOLDERS’  EQUITY</t>
  </si>
  <si>
    <t>CONSOLIDATED  FINANCIAL  STATEMENTS</t>
  </si>
  <si>
    <t>Notes</t>
  </si>
  <si>
    <t>Retained earnings</t>
  </si>
  <si>
    <t>Issued and</t>
  </si>
  <si>
    <t>Deficits arising</t>
  </si>
  <si>
    <t>Total shareholders’</t>
  </si>
  <si>
    <t>paid</t>
  </si>
  <si>
    <t>from change in</t>
  </si>
  <si>
    <t>Reserve for</t>
  </si>
  <si>
    <t>Gain on</t>
  </si>
  <si>
    <t>Total other</t>
  </si>
  <si>
    <t>equity attributable</t>
  </si>
  <si>
    <t>Non-</t>
  </si>
  <si>
    <t>Total</t>
  </si>
  <si>
    <t>share</t>
  </si>
  <si>
    <t xml:space="preserve">ownership interest </t>
  </si>
  <si>
    <t>Unappro-</t>
  </si>
  <si>
    <t>share-</t>
  </si>
  <si>
    <t>dilution of</t>
  </si>
  <si>
    <t>components of</t>
  </si>
  <si>
    <t>to owners</t>
  </si>
  <si>
    <t>controlling</t>
  </si>
  <si>
    <t>shareholders’</t>
  </si>
  <si>
    <t>capital</t>
  </si>
  <si>
    <t>on ordinary share</t>
  </si>
  <si>
    <t>in subsidiaries</t>
  </si>
  <si>
    <t>priated</t>
  </si>
  <si>
    <t>based payment</t>
  </si>
  <si>
    <t>investment</t>
  </si>
  <si>
    <t>shareholders’ equity</t>
  </si>
  <si>
    <t>of the Company</t>
  </si>
  <si>
    <t>interests</t>
  </si>
  <si>
    <t>equity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</si>
  <si>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</si>
  <si>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</si>
  <si>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</si>
  <si>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</si>
  <si>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</si>
  <si>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</si>
  <si>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 paid</t>
  </si>
  <si>
    <t>34, 35</t>
  </si>
  <si>
    <t>Total contributions by and distributions to owners</t>
  </si>
  <si>
    <t>Change in ownership interest in a subsidiary</t>
  </si>
  <si>
    <t>Total transactions with owners, recorded directly</t>
  </si>
  <si>
    <t>Comprehensive income for the year</t>
  </si>
  <si>
    <t>Profit for the year</t>
  </si>
  <si>
    <t>Total comprehensive income for the year</t>
  </si>
  <si>
    <t>Balance as at December 31, 2020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</si>
  <si>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</si>
  <si>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Currency</t>
  </si>
  <si>
    <t>Hedging</t>
  </si>
  <si>
    <t>Fair value</t>
  </si>
  <si>
    <t>Conversion</t>
  </si>
  <si>
    <t xml:space="preserve">reserves </t>
  </si>
  <si>
    <t xml:space="preserve">Total other </t>
  </si>
  <si>
    <t xml:space="preserve">Total </t>
  </si>
  <si>
    <t>Issued and paid</t>
  </si>
  <si>
    <t xml:space="preserve">Gain on dilution </t>
  </si>
  <si>
    <t xml:space="preserve">components of </t>
  </si>
  <si>
    <t>share capital</t>
  </si>
  <si>
    <t>Unappropriated</t>
  </si>
  <si>
    <t>of investment</t>
  </si>
  <si>
    <t>Transactions with owners, recorded directly in</t>
  </si>
  <si>
    <t>Dividends paid</t>
  </si>
  <si>
    <r>
      <t>SEPARATE  FINANCIAL  STATEMENTS</t>
    </r>
    <r>
      <rPr>
        <sz val="10"/>
        <rFont val="Times New Roman"/>
        <family val="1"/>
      </rPr>
      <t xml:space="preserve">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</si>
  <si>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</si>
  <si>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t>Share of other</t>
  </si>
  <si>
    <t xml:space="preserve">comprehensive loss </t>
  </si>
  <si>
    <t>of subsidiaries</t>
  </si>
  <si>
    <t xml:space="preserve">accounted for </t>
  </si>
  <si>
    <t>using equity method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</si>
  <si>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</si>
  <si>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t xml:space="preserve">comprehensive gain (loss) </t>
  </si>
  <si>
    <t>Balance as at January 1, 2021</t>
  </si>
  <si>
    <t>Balance as at December 31, 2021</t>
  </si>
  <si>
    <t>STATEMENTS  OF  CASH  FLOWS</t>
  </si>
  <si>
    <t>Cash flows from operating activities</t>
  </si>
  <si>
    <t>Adjustments for</t>
  </si>
  <si>
    <t>Depreciation and amortization</t>
  </si>
  <si>
    <t>12, 13, 15, 16, 30</t>
  </si>
  <si>
    <t>decline in value and write-off inventories</t>
  </si>
  <si>
    <t xml:space="preserve"> - </t>
  </si>
  <si>
    <t>Loss for unused equipment</t>
  </si>
  <si>
    <t>Loss on terminate contract assets</t>
  </si>
  <si>
    <t>Unrealized (gain) loss on foreign exchange rate and</t>
  </si>
  <si>
    <t xml:space="preserve">(gain) loss  from fair value measurement of </t>
  </si>
  <si>
    <t>derivative assets</t>
  </si>
  <si>
    <t>Share of (profit) loss of subsidiaries, joint ventures and</t>
  </si>
  <si>
    <t>Employee benefit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</si>
  <si>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</si>
  <si>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</si>
  <si>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</si>
  <si>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</si>
  <si>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>Cash generated by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</si>
  <si>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</si>
  <si>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</si>
  <si>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</si>
  <si>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</si>
  <si>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</si>
  <si>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</si>
  <si>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</si>
  <si>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</t>
  </si>
  <si>
    <t>Proceeds from sale of equipment</t>
  </si>
  <si>
    <t>Net increase in short-term loans to related parties</t>
  </si>
  <si>
    <t>Increase in investments in joint ventures</t>
  </si>
  <si>
    <t>Increase in investments in subsidiaries</t>
  </si>
  <si>
    <t xml:space="preserve">Dividend received </t>
  </si>
  <si>
    <t>Net cash provided by (used in) investing activities</t>
  </si>
  <si>
    <t>Cash flows from financing activities</t>
  </si>
  <si>
    <t>Finance cost paid</t>
  </si>
  <si>
    <t>Lease liabilities paid</t>
  </si>
  <si>
    <t>from financial institutions</t>
  </si>
  <si>
    <t>Net increase in short-term borrowings</t>
  </si>
  <si>
    <t>from related parties</t>
  </si>
  <si>
    <t>Repayments of long-term borrowings</t>
  </si>
  <si>
    <t>Proceed of long-term borrowings</t>
  </si>
  <si>
    <t>Proceeds from issue of ordinary shares</t>
  </si>
  <si>
    <t>Cash paid for purchase of a subsidiary from</t>
  </si>
  <si>
    <t>non-controlling interest</t>
  </si>
  <si>
    <t>Dividend paid</t>
  </si>
  <si>
    <t>Net cash used in financing activities</t>
  </si>
  <si>
    <t>Effect of exchange rate changes on balances</t>
  </si>
  <si>
    <t xml:space="preserve">   held in foreign currencies</t>
  </si>
  <si>
    <t>Net decrease in cash and cash equivalents</t>
  </si>
  <si>
    <t>Cash and cash equivalents as at January 1,</t>
  </si>
  <si>
    <t>Cash and cash equivalents as at December 31,</t>
  </si>
  <si>
    <t>Supplemental disclosures of cash flow information</t>
  </si>
  <si>
    <t xml:space="preserve">Non-cash transactions </t>
  </si>
  <si>
    <t>Outstanding debts arising from investments in</t>
  </si>
  <si>
    <t>capital expenditures, spectrum license and lease liabilities</t>
  </si>
  <si>
    <t>Balance as at January 1, 2020</t>
  </si>
  <si>
    <t>Exchange differences on translating financial statement</t>
  </si>
  <si>
    <t>1, 20</t>
  </si>
  <si>
    <t>(Reversal of) Expected credit losses</t>
  </si>
  <si>
    <t>Increase in long-term loan to a related party</t>
  </si>
  <si>
    <t>Long-term loans to a related party</t>
  </si>
  <si>
    <t>Net increase (decrease) in short-term borrowings</t>
  </si>
  <si>
    <t>Provision for revenue sharing presented net of accrued income</t>
  </si>
  <si>
    <t>Net gain (loss) on foreign exchange rate</t>
  </si>
  <si>
    <t>Gain (Loss) on cash flow hedges</t>
  </si>
  <si>
    <t>Share of other comprehensive loss of subsidiaries</t>
  </si>
  <si>
    <t xml:space="preserve">(Reversal of) Loss for obsolete, </t>
  </si>
  <si>
    <t xml:space="preserve">Share of other comprehensive income (loss) of subsidiaries </t>
  </si>
  <si>
    <t>Loss on remeasurements of defined benefit plans</t>
  </si>
  <si>
    <t>Change in ownership interests in a subsidiary</t>
  </si>
  <si>
    <t>(Gain) Loss on sales and write-off of assets</t>
  </si>
  <si>
    <t>Total components of other comprehensive income (loss) that</t>
  </si>
  <si>
    <t>Other comprehensive income (loss) for the years,</t>
  </si>
  <si>
    <t>4, 35</t>
  </si>
  <si>
    <t>Gain (loss) from fair value measurement of derivative assets</t>
  </si>
  <si>
    <t>Other financial liabilities</t>
  </si>
  <si>
    <t>Payment of spectrum licenses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</si>
</sst>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_);_(* \(#,##0\);_(* &quot;-&quot;?????_);_(@_)"/>
    <numFmt numFmtId="176" formatCode="_(* #,##0_);_(* \(#,##0\);_(* &quot;-&quot;??????_);_(@_)"/>
    <numFmt numFmtId="177" formatCode="\-"/>
    <numFmt numFmtId="178" formatCode="_-* #,##0.00000_-;\-* #,##0.00000_-;_-* &quot;-&quot;?????_-;_-@_-"/>
    <numFmt numFmtId="179" formatCode="#,##0.0;\(#,##0.0\)"/>
    <numFmt numFmtId="180" formatCode="#,##0.00;\(#,##0.00\)"/>
    <numFmt numFmtId="181" formatCode="_(* #,##0.0000_);_(* \(#,##0.0000\);_(* &quot;-&quot;??_);_(@_)"/>
    <numFmt numFmtId="182" formatCode="_-* #,##0.00;[Red]\(#,##0.00\);_-* &quot;-&quot;_-;_-@_-"/>
  </numFmts>
  <fonts count="3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  <font>
      <sz val="10"/>
      <color rgb="FFFF0000"/>
      <name val="Times New Roman"/>
      <family val="1"/>
    </font>
    <font>
      <b/>
      <sz val="14"/>
      <name val="Cordia New"/>
      <family val="2"/>
    </font>
    <font>
      <b/>
      <sz val="14"/>
      <color rgb="FFFF0000"/>
      <name val="Cordia New"/>
      <family val="2"/>
    </font>
    <font>
      <sz val="11"/>
      <color rgb="FF444444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89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</cellStyleXfs>
  <cellXfs count="266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8" fillId="0" borderId="0" xfId="3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4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2" applyNumberFormat="1" applyFont="1" applyFill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3" xfId="2" applyNumberFormat="1" applyFont="1" applyFill="1" applyBorder="1" applyAlignment="1">
      <alignment horizontal="right" vertical="center"/>
    </xf>
    <xf numFmtId="0" fontId="7" fillId="0" borderId="0" xfId="0" applyFont="1"/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41" fontId="8" fillId="0" borderId="0" xfId="0" applyNumberFormat="1" applyFont="1"/>
    <xf numFmtId="169" fontId="8" fillId="0" borderId="0" xfId="50" applyNumberFormat="1" applyFont="1" applyFill="1" applyAlignment="1">
      <alignment horizontal="right" vertical="center"/>
    </xf>
    <xf numFmtId="41" fontId="8" fillId="0" borderId="0" xfId="10" applyNumberFormat="1" applyFont="1" applyFill="1" applyAlignment="1">
      <alignment horizontal="right" vertical="center"/>
    </xf>
    <xf numFmtId="41" fontId="8" fillId="0" borderId="0" xfId="10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71" fontId="8" fillId="0" borderId="0" xfId="4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vertical="center"/>
      <protection locked="0"/>
    </xf>
    <xf numFmtId="165" fontId="7" fillId="0" borderId="0" xfId="0" applyNumberFormat="1" applyFont="1" applyAlignment="1">
      <alignment horizontal="left" vertical="center" indent="1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2" fontId="8" fillId="0" borderId="0" xfId="2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41" fontId="8" fillId="0" borderId="4" xfId="2" applyNumberFormat="1" applyFont="1" applyFill="1" applyBorder="1" applyAlignment="1">
      <alignment horizontal="right" vertical="center"/>
    </xf>
    <xf numFmtId="41" fontId="8" fillId="0" borderId="4" xfId="10" applyNumberFormat="1" applyFont="1" applyFill="1" applyBorder="1" applyAlignment="1">
      <alignment horizontal="right" vertical="center"/>
    </xf>
    <xf numFmtId="41" fontId="8" fillId="0" borderId="5" xfId="10" applyNumberFormat="1" applyFont="1" applyFill="1" applyBorder="1" applyAlignment="1">
      <alignment horizontal="right" vertical="center"/>
    </xf>
    <xf numFmtId="41" fontId="8" fillId="0" borderId="6" xfId="10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74" fontId="8" fillId="0" borderId="0" xfId="2" applyNumberFormat="1" applyFont="1" applyFill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41" fontId="8" fillId="0" borderId="0" xfId="2" applyNumberFormat="1" applyFont="1" applyFill="1" applyAlignment="1">
      <alignment vertical="center"/>
    </xf>
    <xf numFmtId="177" fontId="8" fillId="0" borderId="0" xfId="2" applyNumberFormat="1" applyFont="1" applyFill="1" applyAlignment="1">
      <alignment horizontal="center" vertical="center"/>
    </xf>
    <xf numFmtId="177" fontId="8" fillId="0" borderId="4" xfId="2" applyNumberFormat="1" applyFont="1" applyFill="1" applyBorder="1" applyAlignment="1">
      <alignment horizontal="center" vertical="center"/>
    </xf>
    <xf numFmtId="41" fontId="8" fillId="0" borderId="6" xfId="2" applyNumberFormat="1" applyFont="1" applyFill="1" applyBorder="1" applyAlignment="1">
      <alignment horizontal="right" vertical="center"/>
    </xf>
    <xf numFmtId="177" fontId="8" fillId="0" borderId="3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horizontal="center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171" fontId="6" fillId="0" borderId="0" xfId="4" applyNumberFormat="1" applyFont="1" applyFill="1" applyAlignment="1">
      <alignment horizontal="right" vertical="center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177" fontId="8" fillId="0" borderId="0" xfId="2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37" fontId="8" fillId="0" borderId="0" xfId="2" applyNumberFormat="1" applyFont="1" applyFill="1" applyAlignment="1">
      <alignment horizontal="right" vertical="center"/>
    </xf>
    <xf numFmtId="176" fontId="8" fillId="0" borderId="3" xfId="2" applyNumberFormat="1" applyFont="1" applyFill="1" applyBorder="1" applyAlignment="1">
      <alignment horizontal="right" vertical="center"/>
    </xf>
    <xf numFmtId="175" fontId="8" fillId="0" borderId="0" xfId="4" applyNumberFormat="1" applyFont="1" applyFill="1" applyAlignment="1">
      <alignment horizontal="right" vertical="center"/>
    </xf>
    <xf numFmtId="173" fontId="8" fillId="0" borderId="3" xfId="2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8" fillId="0" borderId="0" xfId="2" applyNumberFormat="1" applyFont="1" applyFill="1" applyBorder="1" applyAlignment="1">
      <alignment vertical="center"/>
    </xf>
    <xf numFmtId="173" fontId="8" fillId="0" borderId="0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172" fontId="12" fillId="0" borderId="0" xfId="0" applyNumberFormat="1" applyFont="1"/>
    <xf numFmtId="176" fontId="12" fillId="0" borderId="0" xfId="0" applyNumberFormat="1" applyFont="1"/>
    <xf numFmtId="181" fontId="8" fillId="0" borderId="0" xfId="2" applyNumberFormat="1" applyFont="1" applyFill="1"/>
    <xf numFmtId="176" fontId="8" fillId="0" borderId="0" xfId="2" applyNumberFormat="1" applyFont="1" applyFill="1" applyAlignment="1">
      <alignment horizontal="center" vertical="center"/>
    </xf>
    <xf numFmtId="41" fontId="24" fillId="0" borderId="0" xfId="0" applyNumberFormat="1" applyFont="1"/>
    <xf numFmtId="166" fontId="8" fillId="0" borderId="0" xfId="2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43" fontId="24" fillId="0" borderId="0" xfId="2" applyFont="1" applyFill="1" applyAlignment="1">
      <alignment horizontal="right" vertical="center"/>
    </xf>
    <xf numFmtId="41" fontId="8" fillId="0" borderId="7" xfId="2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1" fontId="11" fillId="0" borderId="3" xfId="0" applyNumberFormat="1" applyFont="1" applyBorder="1" applyAlignment="1">
      <alignment horizontal="center" vertical="center" wrapText="1"/>
    </xf>
    <xf numFmtId="41" fontId="12" fillId="0" borderId="7" xfId="0" applyNumberFormat="1" applyFont="1" applyBorder="1" applyAlignment="1">
      <alignment horizontal="right" vertical="center"/>
    </xf>
    <xf numFmtId="41" fontId="8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177" fontId="8" fillId="0" borderId="7" xfId="2" applyNumberFormat="1" applyFont="1" applyFill="1" applyBorder="1" applyAlignment="1">
      <alignment horizontal="center" vertical="center"/>
    </xf>
    <xf numFmtId="43" fontId="8" fillId="0" borderId="7" xfId="2" applyFont="1" applyFill="1" applyBorder="1" applyAlignment="1">
      <alignment horizontal="right" vertical="center"/>
    </xf>
    <xf numFmtId="43" fontId="8" fillId="0" borderId="0" xfId="2" applyFont="1" applyFill="1" applyAlignment="1">
      <alignment horizontal="center" vertical="center"/>
    </xf>
    <xf numFmtId="178" fontId="8" fillId="0" borderId="7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177" fontId="8" fillId="0" borderId="8" xfId="2" applyNumberFormat="1" applyFont="1" applyFill="1" applyBorder="1" applyAlignment="1">
      <alignment horizontal="center" vertical="center"/>
    </xf>
    <xf numFmtId="176" fontId="8" fillId="0" borderId="8" xfId="2" applyNumberFormat="1" applyFont="1" applyFill="1" applyBorder="1" applyAlignment="1">
      <alignment horizontal="right" vertical="center"/>
    </xf>
    <xf numFmtId="180" fontId="8" fillId="0" borderId="0" xfId="2" applyNumberFormat="1" applyFont="1" applyFill="1" applyAlignment="1">
      <alignment horizontal="right" vertical="center"/>
    </xf>
    <xf numFmtId="37" fontId="7" fillId="0" borderId="0" xfId="0" applyNumberFormat="1" applyFont="1"/>
    <xf numFmtId="37" fontId="8" fillId="0" borderId="0" xfId="0" applyNumberFormat="1" applyFont="1"/>
    <xf numFmtId="176" fontId="8" fillId="0" borderId="0" xfId="0" applyNumberFormat="1" applyFont="1"/>
    <xf numFmtId="41" fontId="11" fillId="0" borderId="8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80" fontId="7" fillId="0" borderId="0" xfId="2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166" fontId="8" fillId="0" borderId="0" xfId="4" applyNumberFormat="1" applyFont="1" applyFill="1" applyAlignment="1">
      <alignment horizontal="right" vertical="center"/>
    </xf>
    <xf numFmtId="166" fontId="8" fillId="0" borderId="0" xfId="9" applyNumberFormat="1" applyFont="1" applyFill="1" applyBorder="1" applyAlignment="1" applyProtection="1">
      <alignment horizontal="right" vertical="center"/>
      <protection locked="0"/>
    </xf>
    <xf numFmtId="37" fontId="12" fillId="0" borderId="0" xfId="2" applyNumberFormat="1" applyFont="1" applyAlignment="1">
      <alignment vertical="center"/>
    </xf>
    <xf numFmtId="177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177" fontId="12" fillId="0" borderId="3" xfId="2" applyNumberFormat="1" applyFont="1" applyBorder="1" applyAlignment="1">
      <alignment horizontal="center" vertical="center"/>
    </xf>
    <xf numFmtId="176" fontId="12" fillId="0" borderId="3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horizontal="right" vertical="center"/>
    </xf>
    <xf numFmtId="41" fontId="12" fillId="0" borderId="7" xfId="2" applyNumberFormat="1" applyFont="1" applyBorder="1" applyAlignment="1">
      <alignment horizontal="right" vertical="center"/>
    </xf>
    <xf numFmtId="41" fontId="12" fillId="0" borderId="0" xfId="6" applyNumberFormat="1" applyFont="1" applyAlignment="1">
      <alignment horizontal="right" vertical="center"/>
    </xf>
    <xf numFmtId="172" fontId="12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176" fontId="12" fillId="0" borderId="0" xfId="2" applyNumberFormat="1" applyFont="1" applyAlignment="1">
      <alignment vertical="center"/>
    </xf>
    <xf numFmtId="41" fontId="12" fillId="0" borderId="0" xfId="6" applyNumberFormat="1" applyFont="1" applyAlignment="1">
      <alignment horizontal="center" vertical="center"/>
    </xf>
    <xf numFmtId="177" fontId="12" fillId="0" borderId="7" xfId="2" applyNumberFormat="1" applyFont="1" applyBorder="1" applyAlignment="1">
      <alignment horizontal="center" vertical="center"/>
    </xf>
    <xf numFmtId="174" fontId="12" fillId="0" borderId="7" xfId="2" applyNumberFormat="1" applyFont="1" applyBorder="1" applyAlignment="1">
      <alignment vertical="center"/>
    </xf>
    <xf numFmtId="176" fontId="12" fillId="0" borderId="7" xfId="2" applyNumberFormat="1" applyFont="1" applyBorder="1" applyAlignment="1">
      <alignment vertical="center"/>
    </xf>
    <xf numFmtId="172" fontId="12" fillId="0" borderId="0" xfId="2" applyNumberFormat="1" applyFont="1" applyAlignment="1">
      <alignment horizontal="right" vertical="center"/>
    </xf>
    <xf numFmtId="175" fontId="12" fillId="0" borderId="0" xfId="2" applyNumberFormat="1" applyFont="1" applyAlignment="1">
      <alignment vertical="center"/>
    </xf>
    <xf numFmtId="171" fontId="12" fillId="0" borderId="7" xfId="2" applyNumberFormat="1" applyFont="1" applyBorder="1" applyAlignment="1">
      <alignment vertical="center"/>
    </xf>
    <xf numFmtId="174" fontId="12" fillId="0" borderId="0" xfId="2" applyNumberFormat="1" applyFont="1" applyAlignment="1">
      <alignment vertical="center"/>
    </xf>
    <xf numFmtId="177" fontId="12" fillId="0" borderId="4" xfId="2" applyNumberFormat="1" applyFont="1" applyBorder="1" applyAlignment="1">
      <alignment horizontal="center" vertical="center"/>
    </xf>
    <xf numFmtId="176" fontId="12" fillId="0" borderId="4" xfId="2" applyNumberFormat="1" applyFont="1" applyBorder="1" applyAlignment="1">
      <alignment vertical="center"/>
    </xf>
    <xf numFmtId="174" fontId="12" fillId="0" borderId="3" xfId="2" applyNumberFormat="1" applyFont="1" applyBorder="1" applyAlignment="1">
      <alignment vertical="center"/>
    </xf>
    <xf numFmtId="166" fontId="12" fillId="0" borderId="3" xfId="2" applyNumberFormat="1" applyFont="1" applyBorder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166" fontId="12" fillId="0" borderId="4" xfId="2" applyNumberFormat="1" applyFont="1" applyBorder="1" applyAlignment="1">
      <alignment horizontal="center" vertical="center"/>
    </xf>
    <xf numFmtId="37" fontId="12" fillId="0" borderId="3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horizontal="right" vertical="center"/>
    </xf>
    <xf numFmtId="37" fontId="12" fillId="0" borderId="6" xfId="2" applyNumberFormat="1" applyFont="1" applyBorder="1" applyAlignment="1">
      <alignment vertical="center"/>
    </xf>
    <xf numFmtId="181" fontId="8" fillId="0" borderId="0" xfId="2" applyNumberFormat="1" applyFont="1" applyAlignment="1">
      <alignment vertical="center"/>
    </xf>
    <xf numFmtId="43" fontId="8" fillId="0" borderId="0" xfId="2" applyFont="1"/>
    <xf numFmtId="43" fontId="8" fillId="0" borderId="0" xfId="2" applyFont="1" applyAlignment="1">
      <alignment vertical="center"/>
    </xf>
    <xf numFmtId="43" fontId="26" fillId="0" borderId="0" xfId="2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7" fillId="0" borderId="0" xfId="0" applyNumberFormat="1" applyFont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2" shrinkToFit="1"/>
    </xf>
    <xf numFmtId="0" fontId="7" fillId="0" borderId="0" xfId="0" applyFont="1" applyFill="1" applyAlignment="1">
      <alignment horizontal="left" vertical="center" indent="4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" fontId="25" fillId="0" borderId="0" xfId="0" applyNumberFormat="1" applyFont="1" applyFill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left" vertical="center" indent="2"/>
    </xf>
    <xf numFmtId="166" fontId="8" fillId="0" borderId="4" xfId="0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Fill="1" applyAlignment="1" applyProtection="1">
      <alignment vertical="center"/>
      <protection locked="0"/>
    </xf>
    <xf numFmtId="0" fontId="7" fillId="0" borderId="0" xfId="0" applyFont="1" applyFill="1" applyAlignment="1">
      <alignment horizontal="left" vertical="center" indent="2" shrinkToFit="1"/>
    </xf>
    <xf numFmtId="166" fontId="8" fillId="0" borderId="3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5"/>
    </xf>
    <xf numFmtId="180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2"/>
    </xf>
    <xf numFmtId="41" fontId="8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3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41" fontId="8" fillId="0" borderId="0" xfId="0" applyNumberFormat="1" applyFont="1" applyFill="1" applyAlignment="1">
      <alignment vertical="center"/>
    </xf>
    <xf numFmtId="4" fontId="27" fillId="0" borderId="0" xfId="0" applyNumberFormat="1" applyFont="1" applyFill="1" applyBorder="1"/>
    <xf numFmtId="4" fontId="28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 indent="1"/>
    </xf>
    <xf numFmtId="165" fontId="8" fillId="0" borderId="0" xfId="0" applyNumberFormat="1" applyFont="1" applyFill="1" applyAlignment="1">
      <alignment horizontal="left" vertical="center" indent="1"/>
    </xf>
    <xf numFmtId="43" fontId="24" fillId="0" borderId="0" xfId="2" applyFont="1" applyFill="1" applyAlignment="1">
      <alignment vertical="center"/>
    </xf>
    <xf numFmtId="173" fontId="8" fillId="0" borderId="0" xfId="4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 indent="2"/>
    </xf>
    <xf numFmtId="165" fontId="8" fillId="0" borderId="0" xfId="0" applyNumberFormat="1" applyFont="1" applyFill="1" applyAlignment="1">
      <alignment horizontal="left" vertical="center" indent="3"/>
    </xf>
    <xf numFmtId="0" fontId="7" fillId="0" borderId="0" xfId="0" applyFont="1" applyFill="1" applyAlignment="1">
      <alignment wrapText="1"/>
    </xf>
    <xf numFmtId="3" fontId="7" fillId="0" borderId="0" xfId="0" applyNumberFormat="1" applyFont="1" applyFill="1" applyAlignment="1">
      <alignment wrapText="1"/>
    </xf>
    <xf numFmtId="165" fontId="6" fillId="0" borderId="0" xfId="23" applyNumberFormat="1" applyFont="1" applyFill="1" applyAlignment="1">
      <alignment horizontal="left" vertical="center"/>
    </xf>
    <xf numFmtId="41" fontId="6" fillId="0" borderId="0" xfId="23" applyNumberFormat="1" applyFont="1" applyFill="1" applyAlignment="1">
      <alignment vertical="center"/>
    </xf>
    <xf numFmtId="165" fontId="6" fillId="0" borderId="0" xfId="23" applyNumberFormat="1" applyFont="1" applyFill="1" applyAlignment="1">
      <alignment vertical="center"/>
    </xf>
    <xf numFmtId="41" fontId="12" fillId="0" borderId="0" xfId="2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Fill="1"/>
    <xf numFmtId="37" fontId="8" fillId="0" borderId="0" xfId="0" applyNumberFormat="1" applyFont="1" applyFill="1"/>
    <xf numFmtId="176" fontId="8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165" fontId="8" fillId="0" borderId="0" xfId="48" applyNumberFormat="1" applyFont="1" applyFill="1" applyAlignment="1">
      <alignment horizontal="left" vertical="center" indent="1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82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3"/>
    </xf>
    <xf numFmtId="179" fontId="8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41" fontId="29" fillId="0" borderId="0" xfId="0" applyNumberFormat="1" applyFont="1" applyFill="1"/>
    <xf numFmtId="41" fontId="8" fillId="0" borderId="0" xfId="0" applyNumberFormat="1" applyFont="1" applyFill="1" applyAlignment="1">
      <alignment horizontal="left" vertical="center"/>
    </xf>
    <xf numFmtId="0" fontId="7" fillId="0" borderId="0" xfId="48" applyFont="1" applyFill="1" applyAlignment="1">
      <alignment horizontal="left" vertical="center"/>
    </xf>
    <xf numFmtId="167" fontId="8" fillId="0" borderId="0" xfId="48" applyNumberFormat="1" applyFont="1" applyFill="1" applyAlignment="1">
      <alignment horizontal="center" vertical="center"/>
    </xf>
    <xf numFmtId="41" fontId="8" fillId="0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Alignment="1">
      <alignment horizontal="left" vertical="center"/>
    </xf>
    <xf numFmtId="41" fontId="8" fillId="0" borderId="0" xfId="48" applyNumberFormat="1" applyFont="1" applyFill="1" applyAlignment="1">
      <alignment vertical="center"/>
    </xf>
    <xf numFmtId="165" fontId="8" fillId="0" borderId="0" xfId="48" applyNumberFormat="1" applyFont="1" applyFill="1" applyAlignment="1">
      <alignment horizontal="left" vertical="center" indent="2"/>
    </xf>
    <xf numFmtId="167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center" vertical="center"/>
    </xf>
  </cellXfs>
  <cellStyles count="89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0"/>
  <tableStyles count="0" defaultTableStyle="TableStyleMedium9" defaultPivotStyle="PivotStyleLight16"/>
  <colors>
    <mruColors>
      <color rgb="FFEB81E4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N135"/>
  <sheetViews>
    <sheetView zoomScale="80" zoomScaleNormal="80" workbookViewId="0">
      <selection activeCell="A71" sqref="A71"/>
    </sheetView>
  </sheetViews>
  <sheetFormatPr defaultColWidth="9.42578125" defaultRowHeight="21" customHeight="1"/>
  <cols>
    <col min="1" max="1" width="55.5703125" style="180" customWidth="1"/>
    <col min="2" max="2" width="8.85546875" style="184" customWidth="1"/>
    <col min="3" max="3" width="1.5703125" style="180" customWidth="1"/>
    <col min="4" max="4" width="17.5703125" style="60" customWidth="1"/>
    <col min="5" max="5" width="1.5703125" style="202" customWidth="1"/>
    <col min="6" max="6" width="17.5703125" style="205" customWidth="1"/>
    <col min="7" max="7" width="1.5703125" style="202" customWidth="1"/>
    <col min="8" max="8" width="17.42578125" style="63" customWidth="1"/>
    <col min="9" max="9" width="1.5703125" style="202" customWidth="1"/>
    <col min="10" max="10" width="17.5703125" style="202" customWidth="1"/>
    <col min="11" max="11" width="20" style="182" customWidth="1"/>
    <col min="12" max="12" width="20.42578125" style="182" customWidth="1"/>
    <col min="13" max="13" width="15.42578125" style="182" bestFit="1" customWidth="1"/>
    <col min="14" max="14" width="20.42578125" style="182" customWidth="1"/>
    <col min="15" max="16384" width="9.42578125" style="182"/>
  </cols>
  <sheetData>
    <row r="1" spans="1:10" s="173" customFormat="1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s="173" customFormat="1" ht="21" customHeight="1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s="173" customFormat="1" ht="21" customHeight="1">
      <c r="A3" s="257" t="s">
        <v>2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173" customFormat="1" ht="21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s="173" customFormat="1" ht="6" customHeight="1">
      <c r="B5" s="174"/>
      <c r="C5" s="3"/>
      <c r="D5" s="61"/>
      <c r="F5" s="175"/>
      <c r="G5" s="3"/>
      <c r="H5" s="61"/>
    </row>
    <row r="6" spans="1:10" s="179" customFormat="1" ht="21" customHeight="1">
      <c r="A6" s="176"/>
      <c r="B6" s="177" t="s">
        <v>4</v>
      </c>
      <c r="C6" s="178"/>
      <c r="D6" s="257" t="s">
        <v>5</v>
      </c>
      <c r="E6" s="257"/>
      <c r="F6" s="257"/>
      <c r="G6" s="178"/>
      <c r="H6" s="257" t="s">
        <v>6</v>
      </c>
      <c r="I6" s="257"/>
      <c r="J6" s="257"/>
    </row>
    <row r="7" spans="1:10" s="179" customFormat="1" ht="21" customHeight="1">
      <c r="A7" s="176"/>
      <c r="B7" s="178"/>
      <c r="C7" s="178"/>
      <c r="D7" s="257" t="s">
        <v>7</v>
      </c>
      <c r="E7" s="257"/>
      <c r="F7" s="257"/>
      <c r="G7" s="178"/>
      <c r="H7" s="257" t="s">
        <v>7</v>
      </c>
      <c r="I7" s="257"/>
      <c r="J7" s="257"/>
    </row>
    <row r="8" spans="1:10" ht="21" customHeight="1">
      <c r="B8" s="181"/>
      <c r="C8" s="181"/>
      <c r="D8" s="62" t="s">
        <v>8</v>
      </c>
      <c r="E8" s="181"/>
      <c r="F8" s="181" t="s">
        <v>9</v>
      </c>
      <c r="G8" s="181"/>
      <c r="H8" s="62" t="s">
        <v>8</v>
      </c>
      <c r="I8" s="181"/>
      <c r="J8" s="181" t="s">
        <v>9</v>
      </c>
    </row>
    <row r="9" spans="1:10" ht="21" customHeight="1">
      <c r="B9" s="181"/>
      <c r="C9" s="181"/>
      <c r="D9" s="62" t="s">
        <v>10</v>
      </c>
      <c r="E9" s="181"/>
      <c r="F9" s="181" t="s">
        <v>10</v>
      </c>
      <c r="G9" s="181"/>
      <c r="H9" s="62" t="s">
        <v>10</v>
      </c>
      <c r="I9" s="181"/>
      <c r="J9" s="181" t="s">
        <v>10</v>
      </c>
    </row>
    <row r="10" spans="1:10" ht="21" customHeight="1">
      <c r="A10" s="183"/>
      <c r="C10" s="181"/>
      <c r="D10" s="181">
        <v>2021</v>
      </c>
      <c r="E10" s="181"/>
      <c r="F10" s="181">
        <v>2020</v>
      </c>
      <c r="G10" s="181"/>
      <c r="H10" s="181">
        <v>2021</v>
      </c>
      <c r="I10" s="181"/>
      <c r="J10" s="181">
        <v>2020</v>
      </c>
    </row>
    <row r="11" spans="1:10" ht="21" customHeight="1">
      <c r="A11" s="177" t="s">
        <v>11</v>
      </c>
      <c r="B11" s="181"/>
      <c r="C11" s="181"/>
      <c r="D11" s="62"/>
      <c r="E11" s="181"/>
      <c r="F11" s="181"/>
      <c r="G11" s="181"/>
      <c r="H11" s="62"/>
      <c r="I11" s="181"/>
      <c r="J11" s="181"/>
    </row>
    <row r="12" spans="1:10" ht="21" customHeight="1">
      <c r="A12" s="183" t="s">
        <v>12</v>
      </c>
      <c r="D12" s="63"/>
      <c r="E12" s="8"/>
      <c r="F12" s="8"/>
      <c r="G12" s="8"/>
      <c r="I12" s="8"/>
      <c r="J12" s="8"/>
    </row>
    <row r="13" spans="1:10" ht="21" customHeight="1">
      <c r="A13" s="185" t="s">
        <v>13</v>
      </c>
      <c r="B13" s="184" t="s">
        <v>296</v>
      </c>
      <c r="D13" s="9">
        <v>12739290035</v>
      </c>
      <c r="E13" s="10"/>
      <c r="F13" s="9">
        <v>18420768856</v>
      </c>
      <c r="G13" s="32"/>
      <c r="H13" s="40">
        <v>469911679</v>
      </c>
      <c r="I13" s="32"/>
      <c r="J13" s="40">
        <v>614805617</v>
      </c>
    </row>
    <row r="14" spans="1:10" ht="21" customHeight="1">
      <c r="A14" s="185" t="s">
        <v>14</v>
      </c>
      <c r="B14" s="184">
        <v>5</v>
      </c>
      <c r="D14" s="40">
        <v>1380727500</v>
      </c>
      <c r="E14" s="10"/>
      <c r="F14" s="40">
        <v>1909700898</v>
      </c>
      <c r="G14" s="32"/>
      <c r="H14" s="213">
        <v>0</v>
      </c>
      <c r="I14" s="32"/>
      <c r="J14" s="213">
        <v>0</v>
      </c>
    </row>
    <row r="15" spans="1:10" ht="21" customHeight="1">
      <c r="A15" s="185" t="s">
        <v>15</v>
      </c>
      <c r="D15" s="40">
        <v>11200000</v>
      </c>
      <c r="E15" s="10"/>
      <c r="F15" s="40">
        <v>11200000</v>
      </c>
      <c r="G15" s="32"/>
      <c r="H15" s="213">
        <v>0</v>
      </c>
      <c r="I15" s="32"/>
      <c r="J15" s="213">
        <v>0</v>
      </c>
    </row>
    <row r="16" spans="1:10" ht="21" customHeight="1">
      <c r="A16" s="185" t="s">
        <v>16</v>
      </c>
      <c r="B16" s="184" t="s">
        <v>17</v>
      </c>
      <c r="D16" s="40">
        <v>16552288496</v>
      </c>
      <c r="E16" s="10"/>
      <c r="F16" s="40">
        <v>17781189871</v>
      </c>
      <c r="G16" s="32"/>
      <c r="H16" s="40">
        <v>422384607</v>
      </c>
      <c r="I16" s="32"/>
      <c r="J16" s="40">
        <v>1753889823</v>
      </c>
    </row>
    <row r="17" spans="1:12" ht="21" customHeight="1">
      <c r="A17" s="185" t="s">
        <v>18</v>
      </c>
      <c r="B17" s="184">
        <v>7</v>
      </c>
      <c r="D17" s="40">
        <v>1819810542</v>
      </c>
      <c r="E17" s="10"/>
      <c r="F17" s="40">
        <v>1448322973</v>
      </c>
      <c r="G17" s="32"/>
      <c r="H17" s="213">
        <v>0</v>
      </c>
      <c r="I17" s="32"/>
      <c r="J17" s="213">
        <v>0</v>
      </c>
    </row>
    <row r="18" spans="1:12" ht="21" customHeight="1">
      <c r="A18" s="185" t="s">
        <v>19</v>
      </c>
      <c r="B18" s="184">
        <v>35</v>
      </c>
      <c r="D18" s="213">
        <v>0</v>
      </c>
      <c r="E18" s="10"/>
      <c r="F18" s="213">
        <v>0</v>
      </c>
      <c r="G18" s="32"/>
      <c r="H18" s="40">
        <v>61903000000</v>
      </c>
      <c r="I18" s="32"/>
      <c r="J18" s="40">
        <v>52543000000</v>
      </c>
    </row>
    <row r="19" spans="1:12" ht="21" customHeight="1">
      <c r="A19" s="185" t="s">
        <v>20</v>
      </c>
      <c r="B19" s="184">
        <v>8</v>
      </c>
      <c r="D19" s="40">
        <v>2104297782</v>
      </c>
      <c r="E19" s="10"/>
      <c r="F19" s="40">
        <v>2372085732</v>
      </c>
      <c r="G19" s="32"/>
      <c r="H19" s="213">
        <v>0</v>
      </c>
      <c r="I19" s="32"/>
      <c r="J19" s="213">
        <v>0</v>
      </c>
    </row>
    <row r="20" spans="1:12" ht="21" customHeight="1">
      <c r="A20" s="185" t="s">
        <v>21</v>
      </c>
      <c r="D20" s="78">
        <v>5302230</v>
      </c>
      <c r="E20" s="10"/>
      <c r="F20" s="78">
        <v>1091889</v>
      </c>
      <c r="G20" s="32"/>
      <c r="H20" s="213">
        <v>0</v>
      </c>
      <c r="I20" s="32"/>
      <c r="J20" s="213">
        <v>0</v>
      </c>
    </row>
    <row r="21" spans="1:12" ht="21" customHeight="1">
      <c r="A21" s="185" t="s">
        <v>22</v>
      </c>
      <c r="B21" s="184">
        <v>36</v>
      </c>
      <c r="D21" s="78">
        <v>213374674</v>
      </c>
      <c r="E21" s="10"/>
      <c r="F21" s="213">
        <v>0</v>
      </c>
      <c r="G21" s="32"/>
      <c r="H21" s="213">
        <v>0</v>
      </c>
      <c r="I21" s="32"/>
      <c r="J21" s="213">
        <v>0</v>
      </c>
    </row>
    <row r="22" spans="1:12" ht="21" customHeight="1">
      <c r="A22" s="185" t="s">
        <v>23</v>
      </c>
      <c r="B22" s="182"/>
      <c r="D22" s="40">
        <v>739789349</v>
      </c>
      <c r="E22" s="10"/>
      <c r="F22" s="40">
        <v>211038270</v>
      </c>
      <c r="G22" s="32"/>
      <c r="H22" s="40">
        <v>417100</v>
      </c>
      <c r="I22" s="32"/>
      <c r="J22" s="40">
        <v>5291427</v>
      </c>
    </row>
    <row r="23" spans="1:12" s="188" customFormat="1" ht="21" customHeight="1">
      <c r="A23" s="186" t="s">
        <v>24</v>
      </c>
      <c r="B23" s="187"/>
      <c r="C23" s="183"/>
      <c r="D23" s="50">
        <f>SUM(D13:D22)</f>
        <v>35566080608</v>
      </c>
      <c r="E23" s="8"/>
      <c r="F23" s="50">
        <f>SUM(F13:F22)</f>
        <v>42155398489</v>
      </c>
      <c r="G23" s="32"/>
      <c r="H23" s="68">
        <f>SUM(H13:H22)</f>
        <v>62795713386</v>
      </c>
      <c r="I23" s="32"/>
      <c r="J23" s="68">
        <f>SUM(J13:J22)</f>
        <v>54916986867</v>
      </c>
      <c r="K23" s="182"/>
    </row>
    <row r="24" spans="1:12" ht="21" customHeight="1">
      <c r="D24" s="40"/>
      <c r="E24" s="8"/>
      <c r="F24" s="40"/>
      <c r="G24" s="32"/>
      <c r="H24" s="67"/>
      <c r="I24" s="32"/>
      <c r="J24" s="67"/>
    </row>
    <row r="25" spans="1:12" ht="21" customHeight="1">
      <c r="A25" s="183" t="s">
        <v>25</v>
      </c>
      <c r="D25" s="40"/>
      <c r="E25" s="8"/>
      <c r="F25" s="40"/>
      <c r="G25" s="32"/>
      <c r="H25" s="40"/>
      <c r="I25" s="32"/>
      <c r="J25" s="40"/>
    </row>
    <row r="26" spans="1:12" ht="21" customHeight="1">
      <c r="A26" s="185" t="s">
        <v>35</v>
      </c>
      <c r="B26" s="184">
        <v>11</v>
      </c>
      <c r="D26" s="40">
        <v>110251820</v>
      </c>
      <c r="E26" s="8"/>
      <c r="F26" s="40">
        <v>110030932</v>
      </c>
      <c r="G26" s="32"/>
      <c r="H26" s="40">
        <v>63140255</v>
      </c>
      <c r="I26" s="32"/>
      <c r="J26" s="40">
        <v>67694448</v>
      </c>
      <c r="L26" s="40"/>
    </row>
    <row r="27" spans="1:12" ht="21" customHeight="1">
      <c r="A27" s="185" t="s">
        <v>26</v>
      </c>
      <c r="B27" s="184">
        <v>10</v>
      </c>
      <c r="D27" s="213">
        <v>0</v>
      </c>
      <c r="E27" s="10"/>
      <c r="F27" s="213">
        <v>0</v>
      </c>
      <c r="G27" s="32"/>
      <c r="H27" s="182">
        <v>37354147807</v>
      </c>
      <c r="I27" s="32"/>
      <c r="J27" s="182">
        <v>33819366390</v>
      </c>
    </row>
    <row r="28" spans="1:12" ht="21" customHeight="1">
      <c r="A28" s="185" t="s">
        <v>27</v>
      </c>
      <c r="B28" s="184">
        <v>9</v>
      </c>
      <c r="D28" s="40">
        <f>982875273-D29</f>
        <v>947662308</v>
      </c>
      <c r="E28" s="10"/>
      <c r="F28" s="40">
        <v>799044580</v>
      </c>
      <c r="G28" s="32"/>
      <c r="H28" s="182">
        <v>299999900</v>
      </c>
      <c r="I28" s="32"/>
      <c r="J28" s="213">
        <v>0</v>
      </c>
    </row>
    <row r="29" spans="1:12" ht="21" customHeight="1">
      <c r="A29" s="185" t="s">
        <v>28</v>
      </c>
      <c r="B29" s="184">
        <v>9</v>
      </c>
      <c r="D29" s="40">
        <v>35212965</v>
      </c>
      <c r="E29" s="10"/>
      <c r="F29" s="40">
        <v>31588188</v>
      </c>
      <c r="G29" s="32"/>
      <c r="H29" s="213">
        <v>0</v>
      </c>
      <c r="I29" s="32"/>
      <c r="J29" s="213">
        <v>0</v>
      </c>
    </row>
    <row r="30" spans="1:12" ht="21" customHeight="1">
      <c r="A30" s="185" t="s">
        <v>283</v>
      </c>
      <c r="B30" s="184">
        <v>35</v>
      </c>
      <c r="D30" s="40">
        <v>100000000</v>
      </c>
      <c r="E30" s="10"/>
      <c r="F30" s="213">
        <v>0</v>
      </c>
      <c r="G30" s="32"/>
      <c r="H30" s="213">
        <v>0</v>
      </c>
      <c r="I30" s="32"/>
      <c r="J30" s="213">
        <v>0</v>
      </c>
    </row>
    <row r="31" spans="1:12" ht="21" customHeight="1">
      <c r="A31" s="185" t="s">
        <v>29</v>
      </c>
      <c r="B31" s="184">
        <v>12</v>
      </c>
      <c r="D31" s="40">
        <v>117843740261</v>
      </c>
      <c r="E31" s="10"/>
      <c r="F31" s="40">
        <v>122517637998</v>
      </c>
      <c r="G31" s="32"/>
      <c r="H31" s="40">
        <v>69325405</v>
      </c>
      <c r="I31" s="32"/>
      <c r="J31" s="40">
        <v>56165771</v>
      </c>
    </row>
    <row r="32" spans="1:12" ht="21" customHeight="1">
      <c r="A32" s="185" t="s">
        <v>30</v>
      </c>
      <c r="B32" s="184">
        <v>13</v>
      </c>
      <c r="D32" s="40">
        <v>50574034229</v>
      </c>
      <c r="E32" s="10"/>
      <c r="F32" s="40">
        <v>58722695215</v>
      </c>
      <c r="G32" s="32"/>
      <c r="H32" s="40">
        <v>189294472</v>
      </c>
      <c r="I32" s="32"/>
      <c r="J32" s="40">
        <v>225706272</v>
      </c>
      <c r="L32" s="189"/>
    </row>
    <row r="33" spans="1:11" ht="21" customHeight="1">
      <c r="A33" s="185" t="s">
        <v>31</v>
      </c>
      <c r="B33" s="184">
        <v>14</v>
      </c>
      <c r="D33" s="40">
        <v>2881699659</v>
      </c>
      <c r="E33" s="10"/>
      <c r="F33" s="40">
        <v>2881699659</v>
      </c>
      <c r="G33" s="32"/>
      <c r="H33" s="213">
        <v>0</v>
      </c>
      <c r="I33" s="32"/>
      <c r="J33" s="213">
        <v>0</v>
      </c>
    </row>
    <row r="34" spans="1:11" ht="21" customHeight="1">
      <c r="A34" s="185" t="s">
        <v>32</v>
      </c>
      <c r="B34" s="184">
        <v>16</v>
      </c>
      <c r="D34" s="40">
        <v>10864294734</v>
      </c>
      <c r="E34" s="10"/>
      <c r="F34" s="40">
        <v>7122852880</v>
      </c>
      <c r="G34" s="32"/>
      <c r="H34" s="40">
        <v>6391349</v>
      </c>
      <c r="I34" s="32"/>
      <c r="J34" s="40">
        <v>6404436</v>
      </c>
    </row>
    <row r="35" spans="1:11" ht="21" customHeight="1">
      <c r="A35" s="185" t="s">
        <v>33</v>
      </c>
      <c r="B35" s="184">
        <v>15</v>
      </c>
      <c r="D35" s="40">
        <v>131774691227</v>
      </c>
      <c r="E35" s="10"/>
      <c r="F35" s="40">
        <v>110219201347</v>
      </c>
      <c r="G35" s="32"/>
      <c r="H35" s="213">
        <v>0</v>
      </c>
      <c r="I35" s="32"/>
      <c r="J35" s="213">
        <v>0</v>
      </c>
    </row>
    <row r="36" spans="1:11" ht="21" customHeight="1">
      <c r="A36" s="185" t="s">
        <v>34</v>
      </c>
      <c r="B36" s="184">
        <v>17</v>
      </c>
      <c r="D36" s="40">
        <v>4235516325</v>
      </c>
      <c r="E36" s="13"/>
      <c r="F36" s="40">
        <v>4120355274</v>
      </c>
      <c r="G36" s="32"/>
      <c r="H36" s="40">
        <v>487521346</v>
      </c>
      <c r="I36" s="32"/>
      <c r="J36" s="40">
        <v>485422372</v>
      </c>
    </row>
    <row r="37" spans="1:11" ht="21" customHeight="1">
      <c r="A37" s="185" t="s">
        <v>36</v>
      </c>
      <c r="D37" s="40">
        <v>1288558803</v>
      </c>
      <c r="E37" s="10"/>
      <c r="F37" s="40">
        <v>1490072824</v>
      </c>
      <c r="G37" s="32"/>
      <c r="H37" s="40">
        <f>104665127+4</f>
        <v>104665131</v>
      </c>
      <c r="I37" s="32"/>
      <c r="J37" s="40">
        <v>318804496</v>
      </c>
    </row>
    <row r="38" spans="1:11" s="188" customFormat="1" ht="21" customHeight="1">
      <c r="A38" s="186" t="s">
        <v>37</v>
      </c>
      <c r="B38" s="187"/>
      <c r="C38" s="183"/>
      <c r="D38" s="50">
        <f>SUM(D26:D37)</f>
        <v>320655662331</v>
      </c>
      <c r="E38" s="8"/>
      <c r="F38" s="50">
        <f>SUM(F26:F37)</f>
        <v>308015178897</v>
      </c>
      <c r="G38" s="32"/>
      <c r="H38" s="50">
        <f>SUM(H26:H37)</f>
        <v>38574485665</v>
      </c>
      <c r="I38" s="32"/>
      <c r="J38" s="50">
        <f>SUM(J26:J37)</f>
        <v>34979564185</v>
      </c>
      <c r="K38" s="182"/>
    </row>
    <row r="39" spans="1:11" s="188" customFormat="1" ht="21" customHeight="1" thickBot="1">
      <c r="A39" s="183" t="s">
        <v>38</v>
      </c>
      <c r="B39" s="187"/>
      <c r="C39" s="183"/>
      <c r="D39" s="48">
        <f>D23+D38</f>
        <v>356221742939</v>
      </c>
      <c r="E39" s="8"/>
      <c r="F39" s="48">
        <f>F23+F38</f>
        <v>350170577386</v>
      </c>
      <c r="G39" s="32"/>
      <c r="H39" s="48">
        <f>H23+H38</f>
        <v>101370199051</v>
      </c>
      <c r="I39" s="32"/>
      <c r="J39" s="48">
        <f>J23+J38</f>
        <v>89896551052</v>
      </c>
      <c r="K39" s="182"/>
    </row>
    <row r="40" spans="1:11" ht="21" customHeight="1" thickTop="1">
      <c r="D40" s="40"/>
      <c r="E40" s="14"/>
      <c r="F40" s="40"/>
      <c r="G40" s="14"/>
      <c r="H40" s="40"/>
      <c r="I40" s="14"/>
      <c r="J40" s="40"/>
    </row>
    <row r="41" spans="1:11" ht="21" customHeight="1">
      <c r="D41" s="31"/>
      <c r="E41" s="14"/>
      <c r="F41" s="14"/>
      <c r="G41" s="14"/>
      <c r="H41" s="31"/>
      <c r="I41" s="14"/>
      <c r="J41" s="14"/>
    </row>
    <row r="42" spans="1:11" ht="21" customHeight="1">
      <c r="D42" s="31"/>
      <c r="E42" s="14"/>
      <c r="F42" s="14"/>
      <c r="G42" s="14"/>
      <c r="H42" s="31"/>
      <c r="I42" s="14"/>
      <c r="J42" s="14"/>
    </row>
    <row r="43" spans="1:11" ht="21" customHeight="1">
      <c r="D43" s="31"/>
      <c r="E43" s="14"/>
      <c r="F43" s="14"/>
      <c r="G43" s="14"/>
      <c r="H43" s="31"/>
      <c r="I43" s="14"/>
      <c r="J43" s="14"/>
    </row>
    <row r="44" spans="1:11" ht="21" customHeight="1">
      <c r="D44" s="31"/>
      <c r="E44" s="14"/>
      <c r="F44" s="14"/>
      <c r="G44" s="14"/>
      <c r="H44" s="31"/>
      <c r="I44" s="14"/>
      <c r="J44" s="14"/>
    </row>
    <row r="45" spans="1:11" ht="21" customHeight="1">
      <c r="D45" s="31"/>
      <c r="E45" s="14"/>
      <c r="F45" s="14"/>
      <c r="G45" s="14"/>
      <c r="H45" s="31"/>
      <c r="I45" s="14"/>
      <c r="J45" s="14"/>
    </row>
    <row r="46" spans="1:11" ht="21" customHeight="1">
      <c r="D46" s="31"/>
      <c r="E46" s="14"/>
      <c r="F46" s="14"/>
      <c r="G46" s="14"/>
      <c r="H46" s="31"/>
      <c r="I46" s="14"/>
      <c r="J46" s="14"/>
    </row>
    <row r="47" spans="1:11" ht="21" customHeight="1">
      <c r="D47" s="31"/>
      <c r="E47" s="14"/>
      <c r="F47" s="14"/>
      <c r="G47" s="14"/>
      <c r="H47" s="31"/>
      <c r="I47" s="14"/>
      <c r="J47" s="14"/>
    </row>
    <row r="48" spans="1:11" ht="21" customHeight="1">
      <c r="D48" s="31"/>
      <c r="E48" s="14"/>
      <c r="F48" s="14"/>
      <c r="G48" s="14"/>
      <c r="H48" s="31"/>
      <c r="I48" s="14"/>
      <c r="J48" s="14"/>
    </row>
    <row r="49" spans="1:11" ht="21" customHeight="1">
      <c r="D49" s="31"/>
      <c r="E49" s="14"/>
      <c r="F49" s="14"/>
      <c r="G49" s="14"/>
      <c r="H49" s="31"/>
      <c r="I49" s="14"/>
      <c r="J49" s="14"/>
    </row>
    <row r="50" spans="1:11" ht="21" customHeight="1">
      <c r="D50" s="31"/>
      <c r="E50" s="14"/>
      <c r="F50" s="14"/>
      <c r="G50" s="14"/>
      <c r="H50" s="31"/>
      <c r="I50" s="14"/>
      <c r="J50" s="14"/>
    </row>
    <row r="51" spans="1:11" ht="21" customHeight="1">
      <c r="D51" s="31"/>
      <c r="E51" s="14"/>
      <c r="F51" s="14"/>
      <c r="G51" s="14"/>
      <c r="H51" s="31"/>
      <c r="I51" s="14"/>
      <c r="J51" s="14"/>
    </row>
    <row r="52" spans="1:11" ht="21" customHeight="1">
      <c r="D52" s="31"/>
      <c r="E52" s="14"/>
      <c r="F52" s="14"/>
      <c r="G52" s="14"/>
      <c r="H52" s="31"/>
      <c r="I52" s="14"/>
      <c r="J52" s="14"/>
    </row>
    <row r="53" spans="1:11" ht="21" customHeight="1">
      <c r="D53" s="31"/>
      <c r="E53" s="14"/>
      <c r="F53" s="14"/>
      <c r="G53" s="14"/>
      <c r="H53" s="31"/>
      <c r="I53" s="14"/>
      <c r="J53" s="14"/>
    </row>
    <row r="54" spans="1:11" ht="21" customHeight="1">
      <c r="D54" s="31"/>
      <c r="E54" s="14"/>
      <c r="F54" s="14"/>
      <c r="G54" s="14"/>
      <c r="H54" s="31"/>
      <c r="I54" s="14"/>
      <c r="J54" s="14"/>
    </row>
    <row r="55" spans="1:11" ht="21" customHeight="1">
      <c r="A55" s="256"/>
      <c r="C55" s="256"/>
      <c r="D55" s="31"/>
      <c r="E55" s="14"/>
      <c r="F55" s="14"/>
      <c r="G55" s="14"/>
      <c r="H55" s="31"/>
      <c r="I55" s="14"/>
      <c r="J55" s="14"/>
    </row>
    <row r="56" spans="1:11" ht="21" customHeight="1">
      <c r="A56" s="256"/>
      <c r="C56" s="256"/>
      <c r="D56" s="31"/>
      <c r="E56" s="14"/>
      <c r="F56" s="14"/>
      <c r="G56" s="14"/>
      <c r="H56" s="31"/>
      <c r="I56" s="14"/>
      <c r="J56" s="14"/>
    </row>
    <row r="57" spans="1:11" ht="21" customHeight="1">
      <c r="A57" s="180" t="s">
        <v>39</v>
      </c>
      <c r="D57" s="31"/>
      <c r="E57" s="14"/>
      <c r="F57" s="14"/>
      <c r="G57" s="14"/>
      <c r="H57" s="31"/>
      <c r="I57" s="14"/>
      <c r="J57" s="14"/>
    </row>
    <row r="58" spans="1:11" s="173" customFormat="1" ht="20.25" customHeight="1">
      <c r="A58" s="257" t="s">
        <v>0</v>
      </c>
      <c r="B58" s="257"/>
      <c r="C58" s="257"/>
      <c r="D58" s="257"/>
      <c r="E58" s="257"/>
      <c r="F58" s="257"/>
      <c r="G58" s="257"/>
      <c r="H58" s="257"/>
      <c r="I58" s="257"/>
      <c r="J58" s="257"/>
      <c r="K58" s="182"/>
    </row>
    <row r="59" spans="1:11" s="173" customFormat="1" ht="20.25" customHeight="1">
      <c r="A59" s="257" t="s">
        <v>40</v>
      </c>
      <c r="B59" s="257"/>
      <c r="C59" s="257"/>
      <c r="D59" s="257"/>
      <c r="E59" s="257"/>
      <c r="F59" s="257"/>
      <c r="G59" s="257"/>
      <c r="H59" s="257"/>
      <c r="I59" s="257"/>
      <c r="J59" s="257"/>
      <c r="K59" s="182"/>
    </row>
    <row r="60" spans="1:11" s="173" customFormat="1" ht="20.25" customHeight="1">
      <c r="A60" s="257" t="s">
        <v>2</v>
      </c>
      <c r="B60" s="257"/>
      <c r="C60" s="257"/>
      <c r="D60" s="257"/>
      <c r="E60" s="257"/>
      <c r="F60" s="257"/>
      <c r="G60" s="257"/>
      <c r="H60" s="257"/>
      <c r="I60" s="257"/>
      <c r="J60" s="257"/>
      <c r="K60" s="182"/>
    </row>
    <row r="61" spans="1:11" s="173" customFormat="1" ht="20.25" customHeight="1">
      <c r="A61" s="258" t="s">
        <v>3</v>
      </c>
      <c r="B61" s="258"/>
      <c r="C61" s="258"/>
      <c r="D61" s="258"/>
      <c r="E61" s="258"/>
      <c r="F61" s="258"/>
      <c r="G61" s="258"/>
      <c r="H61" s="258"/>
      <c r="I61" s="258"/>
      <c r="J61" s="258"/>
      <c r="K61" s="182"/>
    </row>
    <row r="62" spans="1:11" s="173" customFormat="1" ht="6" customHeight="1">
      <c r="B62" s="174"/>
      <c r="C62" s="3"/>
      <c r="D62" s="61"/>
      <c r="F62" s="175"/>
      <c r="G62" s="3"/>
      <c r="H62" s="61"/>
      <c r="K62" s="182"/>
    </row>
    <row r="63" spans="1:11" ht="18" customHeight="1">
      <c r="B63" s="177" t="s">
        <v>4</v>
      </c>
      <c r="C63" s="178"/>
      <c r="D63" s="257" t="s">
        <v>5</v>
      </c>
      <c r="E63" s="257"/>
      <c r="F63" s="257"/>
      <c r="G63" s="178"/>
      <c r="H63" s="257" t="s">
        <v>6</v>
      </c>
      <c r="I63" s="257"/>
      <c r="J63" s="257"/>
    </row>
    <row r="64" spans="1:11" ht="18" customHeight="1">
      <c r="B64" s="178"/>
      <c r="C64" s="178"/>
      <c r="D64" s="257" t="s">
        <v>7</v>
      </c>
      <c r="E64" s="257"/>
      <c r="F64" s="257"/>
      <c r="G64" s="178"/>
      <c r="H64" s="257" t="s">
        <v>7</v>
      </c>
      <c r="I64" s="257"/>
      <c r="J64" s="257"/>
    </row>
    <row r="65" spans="1:10" ht="18" customHeight="1">
      <c r="B65" s="181"/>
      <c r="C65" s="181"/>
      <c r="D65" s="62" t="s">
        <v>8</v>
      </c>
      <c r="E65" s="181"/>
      <c r="F65" s="181" t="s">
        <v>9</v>
      </c>
      <c r="G65" s="181"/>
      <c r="H65" s="62" t="s">
        <v>8</v>
      </c>
      <c r="I65" s="181"/>
      <c r="J65" s="181" t="s">
        <v>9</v>
      </c>
    </row>
    <row r="66" spans="1:10" ht="18" customHeight="1">
      <c r="B66" s="181"/>
      <c r="C66" s="181"/>
      <c r="D66" s="62" t="s">
        <v>10</v>
      </c>
      <c r="E66" s="181"/>
      <c r="F66" s="181" t="s">
        <v>10</v>
      </c>
      <c r="G66" s="181"/>
      <c r="H66" s="62" t="s">
        <v>10</v>
      </c>
      <c r="I66" s="181"/>
      <c r="J66" s="181" t="s">
        <v>10</v>
      </c>
    </row>
    <row r="67" spans="1:10" ht="18" customHeight="1">
      <c r="A67" s="190"/>
      <c r="C67" s="181"/>
      <c r="D67" s="181">
        <v>2021</v>
      </c>
      <c r="E67" s="181"/>
      <c r="F67" s="181">
        <v>2020</v>
      </c>
      <c r="G67" s="181"/>
      <c r="H67" s="181">
        <v>2021</v>
      </c>
      <c r="I67" s="181"/>
      <c r="J67" s="181">
        <v>2020</v>
      </c>
    </row>
    <row r="68" spans="1:10" ht="18" customHeight="1">
      <c r="A68" s="178" t="s">
        <v>41</v>
      </c>
      <c r="B68" s="181"/>
      <c r="C68" s="181"/>
      <c r="D68" s="62"/>
      <c r="E68" s="181"/>
      <c r="F68" s="181"/>
      <c r="G68" s="181"/>
      <c r="H68" s="62"/>
      <c r="I68" s="181"/>
      <c r="J68" s="181"/>
    </row>
    <row r="69" spans="1:10" ht="18" customHeight="1">
      <c r="A69" s="183" t="s">
        <v>42</v>
      </c>
      <c r="D69" s="63"/>
      <c r="E69" s="8"/>
      <c r="F69" s="8"/>
      <c r="G69" s="8"/>
      <c r="H69" s="40"/>
      <c r="I69" s="8"/>
      <c r="J69" s="8"/>
    </row>
    <row r="70" spans="1:10" ht="18" customHeight="1">
      <c r="A70" s="191" t="s">
        <v>43</v>
      </c>
      <c r="B70" s="184">
        <v>18</v>
      </c>
      <c r="D70" s="213">
        <v>0</v>
      </c>
      <c r="E70" s="8"/>
      <c r="F70" s="40">
        <v>4900000000</v>
      </c>
      <c r="G70" s="32"/>
      <c r="H70" s="213">
        <v>0</v>
      </c>
      <c r="I70" s="32"/>
      <c r="J70" s="213">
        <v>0</v>
      </c>
    </row>
    <row r="71" spans="1:10" ht="18" customHeight="1">
      <c r="A71" s="191" t="s">
        <v>44</v>
      </c>
      <c r="B71" s="184" t="s">
        <v>45</v>
      </c>
      <c r="D71" s="40">
        <v>45055417432</v>
      </c>
      <c r="E71" s="10"/>
      <c r="F71" s="40">
        <v>40570674698</v>
      </c>
      <c r="G71" s="32"/>
      <c r="H71" s="40">
        <v>2777862906</v>
      </c>
      <c r="I71" s="32"/>
      <c r="J71" s="40">
        <v>2779757850</v>
      </c>
    </row>
    <row r="72" spans="1:10" ht="18" customHeight="1">
      <c r="A72" s="191" t="s">
        <v>46</v>
      </c>
      <c r="D72" s="134">
        <v>3360878693</v>
      </c>
      <c r="E72" s="10"/>
      <c r="F72" s="134">
        <v>5248416692</v>
      </c>
      <c r="G72" s="32"/>
      <c r="H72" s="40">
        <v>3220304522</v>
      </c>
      <c r="I72" s="32"/>
      <c r="J72" s="40">
        <v>5107842520</v>
      </c>
    </row>
    <row r="73" spans="1:10" ht="18" customHeight="1">
      <c r="A73" s="191" t="s">
        <v>47</v>
      </c>
      <c r="D73" s="134">
        <v>4071667690</v>
      </c>
      <c r="E73" s="10"/>
      <c r="F73" s="134">
        <v>4348673572</v>
      </c>
      <c r="G73" s="32"/>
      <c r="H73" s="40">
        <v>9176967</v>
      </c>
      <c r="I73" s="32"/>
      <c r="J73" s="40">
        <v>9176967</v>
      </c>
    </row>
    <row r="74" spans="1:10" ht="18" customHeight="1">
      <c r="A74" s="191" t="s">
        <v>48</v>
      </c>
      <c r="B74" s="184">
        <v>5</v>
      </c>
      <c r="D74" s="134">
        <v>1380727500</v>
      </c>
      <c r="E74" s="10"/>
      <c r="F74" s="134">
        <v>1909700898</v>
      </c>
      <c r="G74" s="32"/>
      <c r="H74" s="213">
        <v>0</v>
      </c>
      <c r="I74" s="32"/>
      <c r="J74" s="213">
        <v>0</v>
      </c>
    </row>
    <row r="75" spans="1:10" ht="18" customHeight="1">
      <c r="A75" s="191" t="s">
        <v>49</v>
      </c>
      <c r="B75" s="184">
        <v>18</v>
      </c>
      <c r="D75" s="40">
        <f>14141262017-9579232</f>
        <v>14131682785</v>
      </c>
      <c r="E75" s="10"/>
      <c r="F75" s="134">
        <v>13848369520</v>
      </c>
      <c r="G75" s="32"/>
      <c r="H75" s="213">
        <v>0</v>
      </c>
      <c r="I75" s="32"/>
      <c r="J75" s="213">
        <v>0</v>
      </c>
    </row>
    <row r="76" spans="1:10" ht="18" customHeight="1">
      <c r="A76" s="191" t="s">
        <v>50</v>
      </c>
      <c r="B76" s="184">
        <v>20</v>
      </c>
      <c r="D76" s="134">
        <v>10903220115</v>
      </c>
      <c r="E76" s="10"/>
      <c r="F76" s="134">
        <v>10538020814</v>
      </c>
      <c r="G76" s="32"/>
      <c r="H76" s="213">
        <v>0</v>
      </c>
      <c r="I76" s="32"/>
      <c r="J76" s="213">
        <v>0</v>
      </c>
    </row>
    <row r="77" spans="1:10" ht="18" customHeight="1">
      <c r="A77" s="191" t="s">
        <v>51</v>
      </c>
      <c r="B77" s="184">
        <v>18</v>
      </c>
      <c r="D77" s="40">
        <f>10527764776+9579232</f>
        <v>10537344008</v>
      </c>
      <c r="E77" s="10"/>
      <c r="F77" s="134">
        <v>10212816743</v>
      </c>
      <c r="G77" s="32"/>
      <c r="H77" s="40">
        <v>146050362</v>
      </c>
      <c r="I77" s="32"/>
      <c r="J77" s="40">
        <v>116637778</v>
      </c>
    </row>
    <row r="78" spans="1:10" ht="18" customHeight="1">
      <c r="A78" s="191" t="s">
        <v>52</v>
      </c>
      <c r="B78" s="184" t="s">
        <v>53</v>
      </c>
      <c r="D78" s="213">
        <v>0</v>
      </c>
      <c r="E78" s="10"/>
      <c r="F78" s="213">
        <v>0</v>
      </c>
      <c r="G78" s="32"/>
      <c r="H78" s="40">
        <v>5840000000</v>
      </c>
      <c r="I78" s="32"/>
      <c r="J78" s="40">
        <v>5080000000</v>
      </c>
    </row>
    <row r="79" spans="1:10" ht="18" customHeight="1">
      <c r="A79" s="191" t="s">
        <v>54</v>
      </c>
      <c r="D79" s="40">
        <v>2276078054</v>
      </c>
      <c r="E79" s="10"/>
      <c r="F79" s="40">
        <v>1867303487</v>
      </c>
      <c r="G79" s="32"/>
      <c r="H79" s="40">
        <v>17868559</v>
      </c>
      <c r="I79" s="32"/>
      <c r="J79" s="40">
        <v>35691522</v>
      </c>
    </row>
    <row r="80" spans="1:10" ht="18" customHeight="1">
      <c r="A80" s="191" t="s">
        <v>55</v>
      </c>
      <c r="B80" s="184">
        <v>36</v>
      </c>
      <c r="D80" s="40">
        <v>25050678</v>
      </c>
      <c r="E80" s="10"/>
      <c r="F80" s="40">
        <v>297201697</v>
      </c>
      <c r="G80" s="32"/>
      <c r="H80" s="213">
        <v>0</v>
      </c>
      <c r="I80" s="32"/>
      <c r="J80" s="213">
        <v>0</v>
      </c>
    </row>
    <row r="81" spans="1:12" ht="18" customHeight="1">
      <c r="A81" s="191" t="s">
        <v>56</v>
      </c>
      <c r="D81" s="134">
        <v>126204884</v>
      </c>
      <c r="E81" s="10"/>
      <c r="F81" s="134">
        <v>72246113</v>
      </c>
      <c r="G81" s="32"/>
      <c r="H81" s="40">
        <v>11071107</v>
      </c>
      <c r="I81" s="32"/>
      <c r="J81" s="40">
        <v>93459</v>
      </c>
    </row>
    <row r="82" spans="1:12" s="188" customFormat="1" ht="18" customHeight="1">
      <c r="A82" s="186" t="s">
        <v>57</v>
      </c>
      <c r="B82" s="187"/>
      <c r="C82" s="183"/>
      <c r="D82" s="192">
        <f>SUM(D70:D81)</f>
        <v>91868271839</v>
      </c>
      <c r="E82" s="8"/>
      <c r="F82" s="192">
        <f>SUM(F70:F81)</f>
        <v>93813424234</v>
      </c>
      <c r="G82" s="32"/>
      <c r="H82" s="66">
        <f>SUM(H70:H81)</f>
        <v>12022334423</v>
      </c>
      <c r="I82" s="32"/>
      <c r="J82" s="66">
        <f>SUM(J70:J81)</f>
        <v>13129200096</v>
      </c>
      <c r="K82" s="182"/>
      <c r="L82" s="182"/>
    </row>
    <row r="83" spans="1:12" s="188" customFormat="1" ht="18" customHeight="1">
      <c r="A83" s="186"/>
      <c r="B83" s="187"/>
      <c r="C83" s="183"/>
      <c r="D83" s="193"/>
      <c r="E83" s="8"/>
      <c r="F83" s="193"/>
      <c r="G83" s="32"/>
      <c r="H83" s="104"/>
      <c r="I83" s="32"/>
      <c r="J83" s="104"/>
      <c r="K83" s="182"/>
      <c r="L83" s="182"/>
    </row>
    <row r="84" spans="1:12" ht="18" customHeight="1">
      <c r="A84" s="183" t="s">
        <v>58</v>
      </c>
      <c r="D84" s="135"/>
      <c r="E84" s="8"/>
      <c r="F84" s="135"/>
      <c r="G84" s="32"/>
      <c r="H84" s="67"/>
      <c r="I84" s="32"/>
      <c r="J84" s="67"/>
    </row>
    <row r="85" spans="1:12" ht="18" customHeight="1">
      <c r="A85" s="191" t="s">
        <v>59</v>
      </c>
      <c r="B85" s="184" t="s">
        <v>53</v>
      </c>
      <c r="D85" s="40">
        <v>73696568812</v>
      </c>
      <c r="E85" s="10"/>
      <c r="F85" s="134">
        <v>79301185042</v>
      </c>
      <c r="G85" s="32"/>
      <c r="H85" s="40">
        <v>6492840726</v>
      </c>
      <c r="I85" s="32"/>
      <c r="J85" s="213">
        <v>0</v>
      </c>
    </row>
    <row r="86" spans="1:12" ht="18" customHeight="1">
      <c r="A86" s="191" t="s">
        <v>60</v>
      </c>
      <c r="B86" s="184" t="s">
        <v>53</v>
      </c>
      <c r="D86" s="40">
        <v>40597290717</v>
      </c>
      <c r="E86" s="10"/>
      <c r="F86" s="134">
        <v>48150496963</v>
      </c>
      <c r="G86" s="32"/>
      <c r="H86" s="42">
        <v>50802732</v>
      </c>
      <c r="I86" s="32"/>
      <c r="J86" s="42">
        <v>118716176</v>
      </c>
    </row>
    <row r="87" spans="1:12" ht="18" customHeight="1">
      <c r="A87" s="191" t="s">
        <v>61</v>
      </c>
      <c r="B87" s="184">
        <v>21</v>
      </c>
      <c r="D87" s="134">
        <v>3326560928</v>
      </c>
      <c r="E87" s="10"/>
      <c r="F87" s="134">
        <v>3179944080</v>
      </c>
      <c r="G87" s="32"/>
      <c r="H87" s="42">
        <v>407968981</v>
      </c>
      <c r="I87" s="32"/>
      <c r="J87" s="42">
        <v>394889613</v>
      </c>
    </row>
    <row r="88" spans="1:12" ht="18" customHeight="1">
      <c r="A88" s="191" t="s">
        <v>62</v>
      </c>
      <c r="B88" s="184">
        <v>20</v>
      </c>
      <c r="D88" s="134">
        <v>61415647263</v>
      </c>
      <c r="E88" s="10"/>
      <c r="F88" s="134">
        <v>42911010664</v>
      </c>
      <c r="G88" s="32"/>
      <c r="H88" s="213">
        <v>0</v>
      </c>
      <c r="I88" s="32"/>
      <c r="J88" s="213">
        <v>0</v>
      </c>
    </row>
    <row r="89" spans="1:12" ht="18" customHeight="1">
      <c r="A89" s="191" t="s">
        <v>63</v>
      </c>
      <c r="B89" s="184" t="s">
        <v>280</v>
      </c>
      <c r="D89" s="213">
        <v>0</v>
      </c>
      <c r="E89" s="10"/>
      <c r="F89" s="134">
        <v>3283532804</v>
      </c>
      <c r="G89" s="32"/>
      <c r="H89" s="213">
        <v>0</v>
      </c>
      <c r="I89" s="32"/>
      <c r="J89" s="213">
        <v>0</v>
      </c>
    </row>
    <row r="90" spans="1:12" ht="18" customHeight="1">
      <c r="A90" s="191" t="s">
        <v>64</v>
      </c>
      <c r="B90" s="184">
        <v>36</v>
      </c>
      <c r="D90" s="134">
        <v>722083093</v>
      </c>
      <c r="E90" s="10"/>
      <c r="F90" s="134">
        <v>1225258428</v>
      </c>
      <c r="G90" s="32"/>
      <c r="H90" s="213">
        <v>0</v>
      </c>
      <c r="I90" s="32"/>
      <c r="J90" s="213">
        <v>0</v>
      </c>
    </row>
    <row r="91" spans="1:12" ht="18" customHeight="1">
      <c r="A91" s="191" t="s">
        <v>65</v>
      </c>
      <c r="B91" s="182"/>
      <c r="D91" s="134">
        <v>2770797910</v>
      </c>
      <c r="E91" s="10"/>
      <c r="F91" s="134">
        <v>2616357834</v>
      </c>
      <c r="G91" s="32"/>
      <c r="H91" s="42">
        <v>27842575</v>
      </c>
      <c r="I91" s="32"/>
      <c r="J91" s="42">
        <v>20103923</v>
      </c>
    </row>
    <row r="92" spans="1:12" s="188" customFormat="1" ht="18" customHeight="1">
      <c r="A92" s="186" t="s">
        <v>66</v>
      </c>
      <c r="B92" s="187"/>
      <c r="C92" s="183"/>
      <c r="D92" s="192">
        <f>SUM(D85:D91)</f>
        <v>182528948723</v>
      </c>
      <c r="E92" s="8"/>
      <c r="F92" s="192">
        <f>SUM(F85:F91)</f>
        <v>180667785815</v>
      </c>
      <c r="G92" s="32"/>
      <c r="H92" s="68">
        <f>SUM(H85:H91)</f>
        <v>6979455014</v>
      </c>
      <c r="I92" s="32"/>
      <c r="J92" s="68">
        <f>SUM(J85:J91)</f>
        <v>533709712</v>
      </c>
      <c r="K92" s="182"/>
    </row>
    <row r="93" spans="1:12" s="188" customFormat="1" ht="18" customHeight="1">
      <c r="A93" s="194" t="s">
        <v>67</v>
      </c>
      <c r="B93" s="187"/>
      <c r="C93" s="183"/>
      <c r="D93" s="195">
        <f>D82+D92</f>
        <v>274397220562</v>
      </c>
      <c r="E93" s="8"/>
      <c r="F93" s="195">
        <f>F82+F92</f>
        <v>274481210049</v>
      </c>
      <c r="G93" s="32"/>
      <c r="H93" s="195">
        <f>H82+H92</f>
        <v>19001789437</v>
      </c>
      <c r="I93" s="32"/>
      <c r="J93" s="195">
        <f>J82+J92</f>
        <v>13662909808</v>
      </c>
      <c r="K93" s="182"/>
    </row>
    <row r="94" spans="1:12" s="188" customFormat="1" ht="18" customHeight="1">
      <c r="A94" s="186"/>
      <c r="B94" s="187"/>
      <c r="C94" s="183"/>
      <c r="D94" s="196"/>
      <c r="E94" s="8"/>
      <c r="F94" s="196"/>
      <c r="G94" s="32"/>
      <c r="H94" s="104"/>
      <c r="I94" s="32"/>
      <c r="J94" s="104"/>
      <c r="K94" s="182"/>
    </row>
    <row r="95" spans="1:12" ht="18" customHeight="1">
      <c r="A95" s="183" t="s">
        <v>68</v>
      </c>
      <c r="D95" s="63"/>
      <c r="E95" s="8"/>
      <c r="F95" s="63"/>
      <c r="G95" s="8"/>
      <c r="H95" s="40"/>
      <c r="I95" s="8"/>
      <c r="J95" s="40"/>
    </row>
    <row r="96" spans="1:12" ht="18" customHeight="1">
      <c r="A96" s="180" t="s">
        <v>69</v>
      </c>
      <c r="B96" s="184">
        <v>22</v>
      </c>
      <c r="D96" s="63"/>
      <c r="E96" s="8"/>
      <c r="F96" s="63"/>
      <c r="G96" s="8"/>
      <c r="H96" s="40"/>
      <c r="I96" s="8"/>
      <c r="J96" s="40"/>
    </row>
    <row r="97" spans="1:14" ht="18" customHeight="1">
      <c r="A97" s="191" t="s">
        <v>70</v>
      </c>
      <c r="D97" s="63"/>
      <c r="E97" s="8"/>
      <c r="F97" s="63"/>
      <c r="G97" s="8"/>
      <c r="H97" s="40"/>
      <c r="I97" s="8"/>
      <c r="J97" s="40"/>
    </row>
    <row r="98" spans="1:14" ht="18" customHeight="1">
      <c r="A98" s="197" t="s">
        <v>71</v>
      </c>
      <c r="E98" s="182"/>
      <c r="F98" s="60"/>
      <c r="G98" s="182"/>
      <c r="H98" s="19"/>
      <c r="I98" s="182"/>
      <c r="J98" s="19"/>
    </row>
    <row r="99" spans="1:14" ht="18" customHeight="1" thickBot="1">
      <c r="A99" s="198" t="s">
        <v>72</v>
      </c>
      <c r="D99" s="48">
        <v>4997459800</v>
      </c>
      <c r="E99" s="10"/>
      <c r="F99" s="48">
        <v>4997459800</v>
      </c>
      <c r="G99" s="32"/>
      <c r="H99" s="48">
        <v>4997459800</v>
      </c>
      <c r="I99" s="32"/>
      <c r="J99" s="48">
        <v>4997459800</v>
      </c>
    </row>
    <row r="100" spans="1:14" ht="18" customHeight="1" thickTop="1">
      <c r="A100" s="191" t="s">
        <v>73</v>
      </c>
      <c r="D100" s="40"/>
      <c r="E100" s="10"/>
      <c r="F100" s="40"/>
      <c r="G100" s="32"/>
      <c r="H100" s="40"/>
      <c r="I100" s="32"/>
      <c r="J100" s="40"/>
    </row>
    <row r="101" spans="1:14" ht="18" customHeight="1">
      <c r="A101" s="197" t="s">
        <v>74</v>
      </c>
      <c r="D101" s="40"/>
      <c r="E101" s="9"/>
      <c r="F101" s="40"/>
      <c r="G101" s="9"/>
      <c r="H101" s="40"/>
      <c r="I101" s="9"/>
      <c r="J101" s="40"/>
    </row>
    <row r="102" spans="1:14" ht="18" customHeight="1">
      <c r="A102" s="198" t="s">
        <v>75</v>
      </c>
      <c r="B102" s="184" t="s">
        <v>76</v>
      </c>
      <c r="D102" s="40">
        <v>2973925791</v>
      </c>
      <c r="E102" s="9"/>
      <c r="F102" s="40">
        <v>2973554313</v>
      </c>
      <c r="G102" s="9"/>
      <c r="H102" s="40">
        <v>2973925791</v>
      </c>
      <c r="I102" s="9"/>
      <c r="J102" s="40">
        <v>2973554313</v>
      </c>
    </row>
    <row r="103" spans="1:14" ht="18" customHeight="1">
      <c r="D103" s="40"/>
      <c r="E103" s="8"/>
      <c r="F103" s="40"/>
      <c r="G103" s="32"/>
      <c r="H103" s="40"/>
      <c r="I103" s="32"/>
      <c r="J103" s="40"/>
    </row>
    <row r="104" spans="1:14" ht="18" customHeight="1">
      <c r="A104" s="180" t="s">
        <v>77</v>
      </c>
      <c r="D104" s="40"/>
      <c r="E104" s="9"/>
      <c r="F104" s="40"/>
      <c r="G104" s="9"/>
      <c r="H104" s="40"/>
      <c r="I104" s="9"/>
      <c r="J104" s="40"/>
    </row>
    <row r="105" spans="1:14" ht="18" customHeight="1">
      <c r="A105" s="191" t="s">
        <v>78</v>
      </c>
      <c r="B105" s="184">
        <v>22</v>
      </c>
      <c r="D105" s="40">
        <v>22506296380</v>
      </c>
      <c r="E105" s="9"/>
      <c r="F105" s="40">
        <v>22446531121</v>
      </c>
      <c r="G105" s="9"/>
      <c r="H105" s="40">
        <v>22506296380</v>
      </c>
      <c r="I105" s="9"/>
      <c r="J105" s="40">
        <v>22446531121</v>
      </c>
      <c r="N105" s="199"/>
    </row>
    <row r="106" spans="1:14" ht="18" customHeight="1">
      <c r="A106" s="180" t="s">
        <v>79</v>
      </c>
      <c r="D106" s="40"/>
      <c r="E106" s="9"/>
      <c r="F106" s="40"/>
      <c r="G106" s="9"/>
      <c r="H106" s="40"/>
      <c r="I106" s="9"/>
      <c r="J106" s="40"/>
      <c r="N106" s="199"/>
    </row>
    <row r="107" spans="1:14" ht="18" customHeight="1">
      <c r="A107" s="191" t="s">
        <v>80</v>
      </c>
      <c r="B107" s="182"/>
      <c r="C107" s="182"/>
      <c r="D107" s="182"/>
      <c r="E107" s="182"/>
      <c r="F107" s="200"/>
      <c r="G107" s="182"/>
      <c r="H107" s="182"/>
      <c r="I107" s="182"/>
      <c r="J107" s="182"/>
      <c r="N107" s="199"/>
    </row>
    <row r="108" spans="1:14" ht="18" customHeight="1">
      <c r="A108" s="191" t="s">
        <v>81</v>
      </c>
      <c r="D108" s="40">
        <v>-669657282</v>
      </c>
      <c r="E108" s="9"/>
      <c r="F108" s="67">
        <v>-669657282</v>
      </c>
      <c r="G108" s="9"/>
      <c r="H108" s="213">
        <v>0</v>
      </c>
      <c r="I108" s="9"/>
      <c r="J108" s="213">
        <v>0</v>
      </c>
      <c r="N108" s="199"/>
    </row>
    <row r="109" spans="1:14" ht="18" customHeight="1">
      <c r="A109" s="180" t="s">
        <v>82</v>
      </c>
      <c r="D109" s="40"/>
      <c r="E109" s="9"/>
      <c r="F109" s="40"/>
      <c r="G109" s="9"/>
      <c r="H109" s="40"/>
      <c r="I109" s="9"/>
      <c r="J109" s="40"/>
      <c r="N109" s="199"/>
    </row>
    <row r="110" spans="1:14" ht="18" customHeight="1">
      <c r="A110" s="191" t="s">
        <v>83</v>
      </c>
      <c r="D110" s="40"/>
      <c r="E110" s="10"/>
      <c r="F110" s="40"/>
      <c r="G110" s="32"/>
      <c r="H110" s="40"/>
      <c r="I110" s="32"/>
      <c r="J110" s="40"/>
      <c r="N110" s="199"/>
    </row>
    <row r="111" spans="1:14" ht="18" customHeight="1">
      <c r="A111" s="197" t="s">
        <v>84</v>
      </c>
      <c r="B111" s="184">
        <v>23</v>
      </c>
      <c r="D111" s="40">
        <v>500000000</v>
      </c>
      <c r="E111" s="10"/>
      <c r="F111" s="40">
        <v>500000000</v>
      </c>
      <c r="G111" s="32"/>
      <c r="H111" s="40">
        <v>500000000</v>
      </c>
      <c r="I111" s="32"/>
      <c r="J111" s="40">
        <v>500000000</v>
      </c>
      <c r="N111" s="199"/>
    </row>
    <row r="112" spans="1:14" ht="18" customHeight="1">
      <c r="A112" s="191" t="s">
        <v>85</v>
      </c>
      <c r="D112" s="40">
        <v>56602515530</v>
      </c>
      <c r="E112" s="10"/>
      <c r="F112" s="40">
        <v>50882427533</v>
      </c>
      <c r="G112" s="32"/>
      <c r="H112" s="40">
        <v>56602515530</v>
      </c>
      <c r="I112" s="32"/>
      <c r="J112" s="40">
        <v>50882427533</v>
      </c>
      <c r="N112" s="129"/>
    </row>
    <row r="113" spans="1:14" ht="18" customHeight="1">
      <c r="A113" s="180" t="s">
        <v>86</v>
      </c>
      <c r="B113" s="184">
        <v>24</v>
      </c>
      <c r="D113" s="117">
        <v>-214328087</v>
      </c>
      <c r="E113" s="13"/>
      <c r="F113" s="41">
        <v>-568871723</v>
      </c>
      <c r="G113" s="32"/>
      <c r="H113" s="117">
        <v>-214328087</v>
      </c>
      <c r="I113" s="32"/>
      <c r="J113" s="117">
        <v>-568871723</v>
      </c>
      <c r="N113" s="121"/>
    </row>
    <row r="114" spans="1:14" ht="18" customHeight="1">
      <c r="A114" s="201" t="s">
        <v>87</v>
      </c>
      <c r="D114" s="19"/>
      <c r="F114" s="19"/>
      <c r="H114" s="40"/>
      <c r="J114" s="40"/>
    </row>
    <row r="115" spans="1:14" ht="18" customHeight="1">
      <c r="A115" s="203" t="s">
        <v>88</v>
      </c>
      <c r="D115" s="204">
        <f>SUM(D102:D114)</f>
        <v>81698752332</v>
      </c>
      <c r="E115" s="13"/>
      <c r="F115" s="67">
        <f>SUM(F102:F114)</f>
        <v>75563983962</v>
      </c>
      <c r="G115" s="32"/>
      <c r="H115" s="67">
        <f>SUM(H102:H114)</f>
        <v>82368409614</v>
      </c>
      <c r="I115" s="32"/>
      <c r="J115" s="67">
        <f>SUM(J102:J114)</f>
        <v>76233641244</v>
      </c>
    </row>
    <row r="116" spans="1:14" ht="18" customHeight="1">
      <c r="A116" s="180" t="s">
        <v>89</v>
      </c>
      <c r="D116" s="41">
        <v>125770045</v>
      </c>
      <c r="E116" s="14"/>
      <c r="F116" s="41">
        <v>125383375</v>
      </c>
      <c r="G116" s="32"/>
      <c r="H116" s="213">
        <v>0</v>
      </c>
      <c r="I116" s="34"/>
      <c r="J116" s="213">
        <v>0</v>
      </c>
    </row>
    <row r="117" spans="1:14" s="188" customFormat="1" ht="18" customHeight="1">
      <c r="A117" s="194" t="s">
        <v>90</v>
      </c>
      <c r="B117" s="187"/>
      <c r="C117" s="183"/>
      <c r="D117" s="69">
        <f>SUM(D115:D116)</f>
        <v>81824522377</v>
      </c>
      <c r="E117" s="13"/>
      <c r="F117" s="69">
        <f>SUM(F115:F116)</f>
        <v>75689367337</v>
      </c>
      <c r="G117" s="32"/>
      <c r="H117" s="68">
        <f>SUM(H115:H116)</f>
        <v>82368409614</v>
      </c>
      <c r="I117" s="32"/>
      <c r="J117" s="68">
        <f>SUM(J115:J116)</f>
        <v>76233641244</v>
      </c>
      <c r="K117" s="182"/>
    </row>
    <row r="118" spans="1:14" s="188" customFormat="1" ht="18" customHeight="1" thickBot="1">
      <c r="A118" s="183" t="s">
        <v>91</v>
      </c>
      <c r="B118" s="187"/>
      <c r="C118" s="183"/>
      <c r="D118" s="71">
        <f>D93+D117</f>
        <v>356221742939</v>
      </c>
      <c r="E118" s="14"/>
      <c r="F118" s="71">
        <f>F93+F117</f>
        <v>350170577386</v>
      </c>
      <c r="G118" s="32"/>
      <c r="H118" s="71">
        <f>H93+H117</f>
        <v>101370199051</v>
      </c>
      <c r="I118" s="32"/>
      <c r="J118" s="71">
        <f>J93+J117</f>
        <v>89896551052</v>
      </c>
      <c r="K118" s="182"/>
    </row>
    <row r="119" spans="1:14" s="188" customFormat="1" ht="18" customHeight="1" thickTop="1">
      <c r="A119" s="183"/>
      <c r="B119" s="187"/>
      <c r="C119" s="183"/>
      <c r="D119" s="104"/>
      <c r="E119" s="14"/>
      <c r="F119" s="104"/>
      <c r="G119" s="32"/>
      <c r="H119" s="104"/>
      <c r="I119" s="32"/>
      <c r="J119" s="104"/>
      <c r="K119" s="182"/>
    </row>
    <row r="120" spans="1:14" s="188" customFormat="1" ht="18" customHeight="1">
      <c r="B120" s="187"/>
      <c r="C120" s="183"/>
      <c r="D120" s="104"/>
      <c r="E120" s="14"/>
      <c r="F120" s="104"/>
      <c r="G120" s="32"/>
      <c r="H120" s="104"/>
      <c r="I120" s="32"/>
      <c r="J120" s="104"/>
      <c r="K120" s="182"/>
    </row>
    <row r="121" spans="1:14" ht="18" customHeight="1">
      <c r="D121" s="105"/>
      <c r="F121" s="105"/>
      <c r="H121" s="105"/>
      <c r="J121" s="105"/>
    </row>
    <row r="122" spans="1:14" ht="18" customHeight="1">
      <c r="A122" s="180" t="s">
        <v>39</v>
      </c>
      <c r="D122" s="205"/>
    </row>
    <row r="123" spans="1:14" ht="18" customHeight="1">
      <c r="D123" s="205"/>
    </row>
    <row r="124" spans="1:14" ht="18" customHeight="1">
      <c r="D124" s="205"/>
    </row>
    <row r="125" spans="1:14" ht="18" customHeight="1">
      <c r="D125" s="205"/>
    </row>
    <row r="126" spans="1:14" ht="18" customHeight="1">
      <c r="D126" s="64"/>
    </row>
    <row r="127" spans="1:14" ht="18" customHeight="1">
      <c r="D127" s="64"/>
    </row>
    <row r="128" spans="1:14" ht="18" customHeight="1">
      <c r="D128" s="182"/>
    </row>
    <row r="129" spans="1:11" ht="18" customHeight="1">
      <c r="D129" s="182"/>
    </row>
    <row r="130" spans="1:11" ht="18" customHeight="1">
      <c r="D130" s="182"/>
    </row>
    <row r="131" spans="1:11" ht="18" customHeight="1">
      <c r="D131" s="182"/>
    </row>
    <row r="132" spans="1:11" ht="18" customHeight="1"/>
    <row r="133" spans="1:11" s="184" customFormat="1" ht="18" customHeight="1">
      <c r="A133" s="182"/>
      <c r="C133" s="180"/>
      <c r="D133" s="60"/>
      <c r="E133" s="202"/>
      <c r="F133" s="205"/>
      <c r="G133" s="202"/>
      <c r="H133" s="63"/>
      <c r="I133" s="202"/>
      <c r="J133" s="202"/>
      <c r="K133" s="182"/>
    </row>
    <row r="135" spans="1:11" s="184" customFormat="1" ht="21" customHeight="1">
      <c r="A135" s="182"/>
      <c r="C135" s="180"/>
      <c r="D135" s="60"/>
      <c r="E135" s="202"/>
      <c r="F135" s="205"/>
      <c r="G135" s="202"/>
      <c r="H135" s="63"/>
      <c r="I135" s="202"/>
      <c r="J135" s="202"/>
      <c r="K135" s="182"/>
    </row>
  </sheetData>
  <mergeCells count="16">
    <mergeCell ref="D63:F63"/>
    <mergeCell ref="D64:F64"/>
    <mergeCell ref="A60:J60"/>
    <mergeCell ref="A61:J61"/>
    <mergeCell ref="H63:J63"/>
    <mergeCell ref="H64:J64"/>
    <mergeCell ref="H7:J7"/>
    <mergeCell ref="D6:F6"/>
    <mergeCell ref="D7:F7"/>
    <mergeCell ref="A58:J58"/>
    <mergeCell ref="A59:J59"/>
    <mergeCell ref="A1:J1"/>
    <mergeCell ref="A2:J2"/>
    <mergeCell ref="A3:J3"/>
    <mergeCell ref="A4:J4"/>
    <mergeCell ref="H6:J6"/>
  </mergeCells>
  <phoneticPr fontId="2" type="noConversion"/>
  <pageMargins left="0.8" right="0.3" top="1" bottom="0.5" header="0.5" footer="0.3"/>
  <pageSetup paperSize="9" scale="64" firstPageNumber="2" fitToHeight="0" orientation="portrait" useFirstPageNumber="1" horizontalDpi="300" verticalDpi="300" r:id="rId1"/>
  <headerFooter alignWithMargins="0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O60"/>
  <sheetViews>
    <sheetView zoomScale="86" zoomScaleNormal="86" zoomScaleSheetLayoutView="50" workbookViewId="0">
      <selection activeCell="A4" sqref="A4:J4"/>
    </sheetView>
  </sheetViews>
  <sheetFormatPr defaultColWidth="9.42578125" defaultRowHeight="21.6" customHeight="1"/>
  <cols>
    <col min="1" max="1" width="51.7109375" style="182" customWidth="1"/>
    <col min="2" max="2" width="10.42578125" style="184" customWidth="1"/>
    <col min="3" max="3" width="1.5703125" style="180" customWidth="1"/>
    <col min="4" max="4" width="19.85546875" style="60" bestFit="1" customWidth="1"/>
    <col min="5" max="5" width="1.5703125" style="202" customWidth="1"/>
    <col min="6" max="6" width="19.85546875" style="205" bestFit="1" customWidth="1"/>
    <col min="7" max="7" width="1.5703125" style="202" customWidth="1"/>
    <col min="8" max="8" width="18.5703125" style="63" customWidth="1"/>
    <col min="9" max="9" width="1.5703125" style="202" customWidth="1"/>
    <col min="10" max="10" width="18.5703125" style="8" customWidth="1"/>
    <col min="11" max="11" width="12.42578125" style="182" bestFit="1" customWidth="1"/>
    <col min="12" max="12" width="19.42578125" style="182" customWidth="1"/>
    <col min="13" max="13" width="14.42578125" style="182" bestFit="1" customWidth="1"/>
    <col min="14" max="14" width="17.42578125" style="182" customWidth="1"/>
    <col min="15" max="15" width="17" style="182" bestFit="1" customWidth="1"/>
    <col min="16" max="16384" width="9.42578125" style="182"/>
  </cols>
  <sheetData>
    <row r="1" spans="1:13" s="173" customFormat="1" ht="21.6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3" s="173" customFormat="1" ht="21.6" customHeight="1">
      <c r="A2" s="257" t="s">
        <v>92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3" s="173" customFormat="1" ht="21.6" customHeight="1">
      <c r="A3" s="257" t="s">
        <v>93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3" s="173" customFormat="1" ht="21.6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3" s="173" customFormat="1" ht="9" customHeight="1">
      <c r="D5" s="64"/>
      <c r="H5" s="64"/>
    </row>
    <row r="6" spans="1:13" ht="20.25" customHeight="1">
      <c r="A6" s="180"/>
      <c r="B6" s="177" t="s">
        <v>4</v>
      </c>
      <c r="C6" s="181"/>
      <c r="D6" s="257" t="s">
        <v>5</v>
      </c>
      <c r="E6" s="257"/>
      <c r="F6" s="257"/>
      <c r="G6" s="178"/>
      <c r="H6" s="257" t="s">
        <v>6</v>
      </c>
      <c r="I6" s="257"/>
      <c r="J6" s="257"/>
    </row>
    <row r="7" spans="1:13" ht="20.25" customHeight="1">
      <c r="A7" s="180"/>
      <c r="B7" s="181"/>
      <c r="C7" s="181"/>
      <c r="D7" s="257" t="s">
        <v>7</v>
      </c>
      <c r="E7" s="257"/>
      <c r="F7" s="257"/>
      <c r="G7" s="178"/>
      <c r="H7" s="257" t="s">
        <v>7</v>
      </c>
      <c r="I7" s="257"/>
      <c r="J7" s="257"/>
    </row>
    <row r="8" spans="1:13" s="173" customFormat="1" ht="20.25" customHeight="1">
      <c r="D8" s="181">
        <v>2021</v>
      </c>
      <c r="E8" s="181"/>
      <c r="F8" s="181">
        <v>2020</v>
      </c>
      <c r="G8" s="181"/>
      <c r="H8" s="181">
        <v>2021</v>
      </c>
      <c r="I8" s="181"/>
      <c r="J8" s="181">
        <v>2020</v>
      </c>
      <c r="K8" s="182"/>
      <c r="L8" s="182"/>
      <c r="M8" s="182"/>
    </row>
    <row r="9" spans="1:13" ht="20.25" customHeight="1">
      <c r="A9" s="188" t="s">
        <v>94</v>
      </c>
      <c r="D9" s="63"/>
      <c r="E9" s="8"/>
      <c r="F9" s="8"/>
      <c r="G9" s="8"/>
      <c r="I9" s="8"/>
    </row>
    <row r="10" spans="1:13" ht="20.25" customHeight="1">
      <c r="A10" s="173" t="s">
        <v>95</v>
      </c>
      <c r="B10" s="182"/>
      <c r="C10" s="182"/>
      <c r="D10" s="182"/>
      <c r="E10" s="182"/>
      <c r="F10" s="182"/>
      <c r="G10" s="182"/>
      <c r="H10" s="182"/>
      <c r="I10" s="182"/>
      <c r="J10" s="182"/>
    </row>
    <row r="11" spans="1:13" ht="20.25" customHeight="1">
      <c r="A11" s="208" t="s">
        <v>96</v>
      </c>
      <c r="B11" s="184" t="s">
        <v>97</v>
      </c>
      <c r="D11" s="8">
        <v>144791099393</v>
      </c>
      <c r="E11" s="8"/>
      <c r="F11" s="8">
        <v>143315889147</v>
      </c>
      <c r="G11" s="8"/>
      <c r="H11" s="40">
        <v>1992289560</v>
      </c>
      <c r="I11" s="8"/>
      <c r="J11" s="40">
        <v>1959785000</v>
      </c>
    </row>
    <row r="12" spans="1:13" ht="20.25" customHeight="1">
      <c r="A12" s="173" t="s">
        <v>98</v>
      </c>
      <c r="B12" s="184">
        <v>35</v>
      </c>
      <c r="D12" s="8">
        <v>36541790371</v>
      </c>
      <c r="E12" s="8"/>
      <c r="F12" s="8">
        <v>29574376140</v>
      </c>
      <c r="G12" s="8"/>
      <c r="H12" s="213">
        <v>0</v>
      </c>
      <c r="I12" s="8"/>
      <c r="J12" s="213">
        <v>0</v>
      </c>
    </row>
    <row r="13" spans="1:13" s="188" customFormat="1" ht="20.25" customHeight="1">
      <c r="A13" s="209" t="s">
        <v>99</v>
      </c>
      <c r="B13" s="187"/>
      <c r="C13" s="183"/>
      <c r="D13" s="44">
        <f>SUM(D11:D12)</f>
        <v>181332889764</v>
      </c>
      <c r="E13" s="8"/>
      <c r="F13" s="44">
        <f>SUM(F11:F12)</f>
        <v>172890265287</v>
      </c>
      <c r="G13" s="8"/>
      <c r="H13" s="50">
        <f>SUM(H11:H12)</f>
        <v>1992289560</v>
      </c>
      <c r="I13" s="8"/>
      <c r="J13" s="50">
        <f>SUM(J11:J12)</f>
        <v>1959785000</v>
      </c>
      <c r="K13" s="182"/>
      <c r="L13" s="182"/>
      <c r="M13" s="182"/>
    </row>
    <row r="14" spans="1:13" ht="20.25" customHeight="1">
      <c r="D14" s="28"/>
      <c r="E14" s="8"/>
      <c r="F14" s="28"/>
      <c r="G14" s="8"/>
      <c r="H14" s="40"/>
      <c r="I14" s="8"/>
      <c r="J14" s="40"/>
    </row>
    <row r="15" spans="1:13" ht="20.25" customHeight="1">
      <c r="A15" s="188" t="s">
        <v>100</v>
      </c>
      <c r="D15" s="28"/>
      <c r="E15" s="8"/>
      <c r="F15" s="28"/>
      <c r="G15" s="8"/>
      <c r="H15" s="40"/>
      <c r="I15" s="8"/>
      <c r="J15" s="40"/>
    </row>
    <row r="16" spans="1:13" ht="20.25" customHeight="1">
      <c r="A16" s="173" t="s">
        <v>101</v>
      </c>
      <c r="B16" s="184" t="s">
        <v>102</v>
      </c>
      <c r="D16" s="8">
        <v>-85237940713</v>
      </c>
      <c r="E16" s="8"/>
      <c r="F16" s="8">
        <v>-81534057465</v>
      </c>
      <c r="G16" s="8"/>
      <c r="H16" s="8">
        <v>-1225597593</v>
      </c>
      <c r="I16" s="8"/>
      <c r="J16" s="8">
        <v>-1265622961</v>
      </c>
    </row>
    <row r="17" spans="1:13" ht="20.25" customHeight="1">
      <c r="A17" s="173" t="s">
        <v>103</v>
      </c>
      <c r="D17" s="8">
        <v>-36215252521</v>
      </c>
      <c r="E17" s="8"/>
      <c r="F17" s="8">
        <v>-29314265327</v>
      </c>
      <c r="G17" s="8"/>
      <c r="H17" s="213">
        <v>0</v>
      </c>
      <c r="I17" s="8"/>
      <c r="J17" s="213">
        <v>0</v>
      </c>
    </row>
    <row r="18" spans="1:13" s="188" customFormat="1" ht="20.25" customHeight="1">
      <c r="A18" s="209" t="s">
        <v>104</v>
      </c>
      <c r="B18" s="187"/>
      <c r="C18" s="183"/>
      <c r="D18" s="44">
        <f>SUM(D16:D17)</f>
        <v>-121453193234</v>
      </c>
      <c r="E18" s="8"/>
      <c r="F18" s="44">
        <f>SUM(F16:F17)</f>
        <v>-110848322792</v>
      </c>
      <c r="G18" s="8"/>
      <c r="H18" s="50">
        <f>SUM(H16:H17)</f>
        <v>-1225597593</v>
      </c>
      <c r="I18" s="8"/>
      <c r="J18" s="50">
        <f>SUM(J16:J17)</f>
        <v>-1265622961</v>
      </c>
      <c r="K18" s="182"/>
      <c r="L18" s="182"/>
      <c r="M18" s="182"/>
    </row>
    <row r="19" spans="1:13" ht="20.25" customHeight="1">
      <c r="D19" s="28"/>
      <c r="E19" s="8"/>
      <c r="F19" s="28"/>
      <c r="G19" s="8"/>
      <c r="H19" s="40"/>
      <c r="I19" s="8"/>
      <c r="J19" s="40"/>
    </row>
    <row r="20" spans="1:13" s="188" customFormat="1" ht="20.25" customHeight="1">
      <c r="A20" s="188" t="s">
        <v>105</v>
      </c>
      <c r="B20" s="187"/>
      <c r="C20" s="183"/>
      <c r="D20" s="30">
        <f>SUM(D13,D18)</f>
        <v>59879696530</v>
      </c>
      <c r="E20" s="8"/>
      <c r="F20" s="30">
        <f>SUM(F13,F18)</f>
        <v>62041942495</v>
      </c>
      <c r="G20" s="8"/>
      <c r="H20" s="30">
        <f>SUM(H18,H13)</f>
        <v>766691967</v>
      </c>
      <c r="I20" s="8"/>
      <c r="J20" s="30">
        <f>SUM(J18,J13)</f>
        <v>694162039</v>
      </c>
      <c r="K20" s="182"/>
      <c r="L20" s="182"/>
      <c r="M20" s="182"/>
    </row>
    <row r="21" spans="1:13" ht="20.25" customHeight="1">
      <c r="D21" s="28"/>
      <c r="E21" s="8"/>
      <c r="F21" s="28"/>
      <c r="G21" s="8"/>
      <c r="H21" s="40"/>
      <c r="I21" s="8"/>
      <c r="J21" s="40"/>
    </row>
    <row r="22" spans="1:13" ht="20.25" customHeight="1">
      <c r="A22" s="188" t="s">
        <v>106</v>
      </c>
      <c r="D22" s="29"/>
      <c r="E22" s="8"/>
      <c r="F22" s="29"/>
      <c r="G22" s="8"/>
      <c r="H22" s="40"/>
      <c r="I22" s="8"/>
      <c r="J22" s="40"/>
    </row>
    <row r="23" spans="1:13" ht="20.25" customHeight="1">
      <c r="A23" s="173" t="s">
        <v>107</v>
      </c>
      <c r="B23" s="184">
        <v>30</v>
      </c>
      <c r="C23" s="183"/>
      <c r="D23" s="8">
        <v>-6035057467</v>
      </c>
      <c r="E23" s="8"/>
      <c r="F23" s="8">
        <v>-6598243894</v>
      </c>
      <c r="G23" s="8"/>
      <c r="H23" s="40">
        <v>-2647000</v>
      </c>
      <c r="I23" s="8"/>
      <c r="J23" s="40">
        <v>-1893176</v>
      </c>
    </row>
    <row r="24" spans="1:13" ht="20.25" customHeight="1">
      <c r="A24" s="173" t="s">
        <v>108</v>
      </c>
      <c r="B24" s="184">
        <v>30</v>
      </c>
      <c r="D24" s="8">
        <v>-15665391668</v>
      </c>
      <c r="E24" s="14"/>
      <c r="F24" s="8">
        <v>-17732641307</v>
      </c>
      <c r="G24" s="14"/>
      <c r="H24" s="8">
        <v>-94934288</v>
      </c>
      <c r="I24" s="14"/>
      <c r="J24" s="8">
        <v>-92678460</v>
      </c>
    </row>
    <row r="25" spans="1:13" s="188" customFormat="1" ht="20.25" customHeight="1">
      <c r="A25" s="209" t="s">
        <v>109</v>
      </c>
      <c r="B25" s="184"/>
      <c r="C25" s="183"/>
      <c r="D25" s="44">
        <f>SUM(D23:D24)</f>
        <v>-21700449135</v>
      </c>
      <c r="E25" s="14"/>
      <c r="F25" s="44">
        <f>SUM(F23:F24)</f>
        <v>-24330885201</v>
      </c>
      <c r="G25" s="14"/>
      <c r="H25" s="50">
        <f>SUM(H23:H24)</f>
        <v>-97581288</v>
      </c>
      <c r="I25" s="14"/>
      <c r="J25" s="50">
        <f>SUM(J23:J24)</f>
        <v>-94571636</v>
      </c>
      <c r="K25" s="182"/>
      <c r="L25" s="182"/>
      <c r="M25" s="182"/>
    </row>
    <row r="26" spans="1:13" ht="20.25" customHeight="1">
      <c r="D26" s="28"/>
      <c r="E26" s="8"/>
      <c r="F26" s="28"/>
      <c r="G26" s="8"/>
      <c r="H26" s="70"/>
      <c r="I26" s="8"/>
      <c r="J26" s="70"/>
    </row>
    <row r="27" spans="1:13" ht="20.25" customHeight="1">
      <c r="A27" s="188" t="s">
        <v>110</v>
      </c>
      <c r="D27" s="8"/>
      <c r="E27" s="8"/>
      <c r="F27" s="8"/>
      <c r="G27" s="8"/>
      <c r="H27" s="40"/>
      <c r="I27" s="8"/>
      <c r="J27" s="40"/>
    </row>
    <row r="28" spans="1:13" s="188" customFormat="1" ht="20.25" customHeight="1">
      <c r="A28" s="210" t="s">
        <v>111</v>
      </c>
      <c r="B28" s="187"/>
      <c r="C28" s="183"/>
      <c r="D28" s="30">
        <f>SUM(D20,D25)</f>
        <v>38179247395</v>
      </c>
      <c r="E28" s="14"/>
      <c r="F28" s="30">
        <f>SUM(F20,F25)</f>
        <v>37711057294</v>
      </c>
      <c r="G28" s="14"/>
      <c r="H28" s="40">
        <f>SUM(H20,H25)</f>
        <v>669110679</v>
      </c>
      <c r="I28" s="14"/>
      <c r="J28" s="40">
        <f>SUM(J20,J25)</f>
        <v>599590403</v>
      </c>
      <c r="K28" s="182"/>
      <c r="L28" s="182"/>
      <c r="M28" s="182"/>
    </row>
    <row r="29" spans="1:13" ht="20.25" customHeight="1">
      <c r="A29" s="182" t="s">
        <v>112</v>
      </c>
      <c r="B29" s="184" t="s">
        <v>113</v>
      </c>
      <c r="D29" s="8">
        <v>217443626</v>
      </c>
      <c r="E29" s="8"/>
      <c r="F29" s="8">
        <v>319969373</v>
      </c>
      <c r="G29" s="8"/>
      <c r="H29" s="8">
        <v>431017966</v>
      </c>
      <c r="I29" s="8"/>
      <c r="J29" s="8">
        <v>387390405</v>
      </c>
    </row>
    <row r="30" spans="1:13" ht="20.25" customHeight="1">
      <c r="A30" s="182" t="s">
        <v>114</v>
      </c>
      <c r="B30" s="184" t="s">
        <v>115</v>
      </c>
      <c r="C30" s="183"/>
      <c r="D30" s="8">
        <v>1055201967</v>
      </c>
      <c r="E30" s="8"/>
      <c r="F30" s="8">
        <v>648697303</v>
      </c>
      <c r="G30" s="8"/>
      <c r="H30" s="40">
        <v>82598120</v>
      </c>
      <c r="I30" s="8"/>
      <c r="J30" s="40">
        <v>66567628</v>
      </c>
    </row>
    <row r="31" spans="1:13" ht="20.25" customHeight="1">
      <c r="A31" s="182" t="s">
        <v>116</v>
      </c>
      <c r="C31" s="183"/>
      <c r="D31" s="8"/>
      <c r="E31" s="8"/>
      <c r="F31" s="8"/>
      <c r="G31" s="8"/>
      <c r="H31" s="33"/>
      <c r="I31" s="8"/>
      <c r="J31" s="33"/>
    </row>
    <row r="32" spans="1:13" ht="20.25" customHeight="1">
      <c r="A32" s="208" t="s">
        <v>117</v>
      </c>
      <c r="B32" s="184" t="s">
        <v>118</v>
      </c>
      <c r="C32" s="183"/>
      <c r="D32" s="8">
        <v>-140730862</v>
      </c>
      <c r="E32" s="8"/>
      <c r="F32" s="8">
        <v>-70306065</v>
      </c>
      <c r="G32" s="8"/>
      <c r="H32" s="78">
        <v>26189272844</v>
      </c>
      <c r="I32" s="8"/>
      <c r="J32" s="78">
        <v>26757273522</v>
      </c>
    </row>
    <row r="33" spans="1:15" ht="20.25" customHeight="1">
      <c r="A33" s="182" t="s">
        <v>286</v>
      </c>
      <c r="D33" s="8">
        <v>-1488550388</v>
      </c>
      <c r="E33" s="8"/>
      <c r="F33" s="8">
        <v>140200640</v>
      </c>
      <c r="G33" s="8"/>
      <c r="H33" s="40">
        <v>-4398396</v>
      </c>
      <c r="I33" s="8"/>
      <c r="J33" s="40">
        <v>207672</v>
      </c>
    </row>
    <row r="34" spans="1:15" ht="20.25" customHeight="1">
      <c r="A34" s="182" t="s">
        <v>297</v>
      </c>
      <c r="D34" s="8">
        <v>842960470</v>
      </c>
      <c r="E34" s="8"/>
      <c r="F34" s="8">
        <v>-138620912</v>
      </c>
      <c r="G34" s="8"/>
      <c r="H34" s="213">
        <v>0</v>
      </c>
      <c r="I34" s="8"/>
      <c r="J34" s="213">
        <v>0</v>
      </c>
    </row>
    <row r="35" spans="1:15" ht="20.25" customHeight="1">
      <c r="A35" s="182" t="s">
        <v>119</v>
      </c>
      <c r="B35" s="184">
        <v>35</v>
      </c>
      <c r="D35" s="78">
        <v>-145488578</v>
      </c>
      <c r="E35" s="14"/>
      <c r="F35" s="78">
        <v>-167773760</v>
      </c>
      <c r="G35" s="14"/>
      <c r="H35" s="78">
        <v>-145488578</v>
      </c>
      <c r="I35" s="14"/>
      <c r="J35" s="78">
        <v>-167723760</v>
      </c>
    </row>
    <row r="36" spans="1:15" ht="20.25" customHeight="1">
      <c r="A36" s="182" t="s">
        <v>120</v>
      </c>
      <c r="B36" s="184" t="s">
        <v>121</v>
      </c>
      <c r="D36" s="15">
        <v>-5626071941</v>
      </c>
      <c r="E36" s="8"/>
      <c r="F36" s="15">
        <v>-5917382740</v>
      </c>
      <c r="G36" s="8"/>
      <c r="H36" s="41">
        <v>-139879810</v>
      </c>
      <c r="I36" s="8"/>
      <c r="J36" s="41">
        <v>-56935975</v>
      </c>
    </row>
    <row r="37" spans="1:15" ht="20.25" customHeight="1">
      <c r="D37" s="63"/>
      <c r="E37" s="8"/>
      <c r="F37" s="63"/>
      <c r="G37" s="8"/>
      <c r="H37" s="40"/>
      <c r="I37" s="8"/>
      <c r="J37" s="40"/>
    </row>
    <row r="38" spans="1:15" ht="20.25" customHeight="1">
      <c r="A38" s="188" t="s">
        <v>122</v>
      </c>
      <c r="D38" s="30">
        <f>SUM(D28:D36)</f>
        <v>32894011689</v>
      </c>
      <c r="E38" s="14"/>
      <c r="F38" s="30">
        <f>SUM(F28:F36)</f>
        <v>32525841133</v>
      </c>
      <c r="G38" s="14"/>
      <c r="H38" s="42">
        <f>SUM(H28:H36)</f>
        <v>27082232825</v>
      </c>
      <c r="I38" s="14"/>
      <c r="J38" s="42">
        <f>SUM(J28:J36)</f>
        <v>27586369895</v>
      </c>
    </row>
    <row r="39" spans="1:15" ht="20.25" customHeight="1">
      <c r="A39" s="182" t="s">
        <v>123</v>
      </c>
      <c r="B39" s="184">
        <v>32</v>
      </c>
      <c r="D39" s="15">
        <v>-5969548235</v>
      </c>
      <c r="E39" s="8"/>
      <c r="F39" s="15">
        <v>-5088586512</v>
      </c>
      <c r="G39" s="8"/>
      <c r="H39" s="41">
        <v>-160087170</v>
      </c>
      <c r="I39" s="8"/>
      <c r="J39" s="41">
        <v>-152009552</v>
      </c>
    </row>
    <row r="40" spans="1:15" s="188" customFormat="1" ht="20.25" customHeight="1">
      <c r="A40" s="188" t="s">
        <v>124</v>
      </c>
      <c r="B40" s="183"/>
      <c r="C40" s="183"/>
      <c r="D40" s="45">
        <f>SUM(D38:D39)</f>
        <v>26924463454</v>
      </c>
      <c r="E40" s="8"/>
      <c r="F40" s="45">
        <f>SUM(F38:F39)</f>
        <v>27437254621</v>
      </c>
      <c r="G40" s="8"/>
      <c r="H40" s="48">
        <f>SUM(H38:H39)</f>
        <v>26922145655</v>
      </c>
      <c r="I40" s="8"/>
      <c r="J40" s="48">
        <f>SUM(J38:J39)</f>
        <v>27434360343</v>
      </c>
      <c r="L40" s="182"/>
      <c r="M40" s="182"/>
      <c r="N40" s="182"/>
      <c r="O40" s="182"/>
    </row>
    <row r="41" spans="1:15" s="188" customFormat="1" ht="20.25" customHeight="1">
      <c r="B41" s="183"/>
      <c r="C41" s="183"/>
      <c r="D41" s="30"/>
      <c r="E41" s="8"/>
      <c r="F41" s="30"/>
      <c r="G41" s="8"/>
      <c r="H41" s="42"/>
      <c r="I41" s="8"/>
      <c r="J41" s="42"/>
    </row>
    <row r="42" spans="1:15" ht="20.25" customHeight="1">
      <c r="A42" s="188" t="s">
        <v>125</v>
      </c>
      <c r="B42" s="183"/>
      <c r="C42" s="183"/>
      <c r="D42" s="31"/>
      <c r="E42" s="8"/>
      <c r="F42" s="31"/>
      <c r="G42" s="8"/>
      <c r="H42" s="31"/>
      <c r="I42" s="8"/>
      <c r="J42" s="31"/>
    </row>
    <row r="43" spans="1:15" ht="21.6" customHeight="1">
      <c r="A43" s="211" t="s">
        <v>126</v>
      </c>
      <c r="B43" s="183"/>
      <c r="C43" s="183"/>
      <c r="D43" s="14">
        <f>+D40-D44</f>
        <v>26922145655</v>
      </c>
      <c r="E43" s="30">
        <f>+E40-E44</f>
        <v>0</v>
      </c>
      <c r="F43" s="14">
        <f>+F40-F44</f>
        <v>27434360343</v>
      </c>
      <c r="G43" s="8"/>
      <c r="H43" s="42">
        <f>+H40-H44</f>
        <v>26922145655</v>
      </c>
      <c r="I43" s="8"/>
      <c r="J43" s="42">
        <f>+J40-J44</f>
        <v>27434360343</v>
      </c>
    </row>
    <row r="44" spans="1:15" ht="21.6" customHeight="1">
      <c r="A44" s="211" t="s">
        <v>89</v>
      </c>
      <c r="D44" s="15">
        <v>2317799</v>
      </c>
      <c r="E44" s="8"/>
      <c r="F44" s="15">
        <v>2894278</v>
      </c>
      <c r="G44" s="8"/>
      <c r="H44" s="213">
        <v>0</v>
      </c>
      <c r="I44" s="8"/>
      <c r="J44" s="213">
        <v>0</v>
      </c>
    </row>
    <row r="45" spans="1:15" s="188" customFormat="1" ht="21.6" customHeight="1">
      <c r="A45" s="188" t="s">
        <v>124</v>
      </c>
      <c r="C45" s="183"/>
      <c r="D45" s="46">
        <f>SUM(D43:D44)</f>
        <v>26924463454</v>
      </c>
      <c r="E45" s="8"/>
      <c r="F45" s="46">
        <f>SUM(F43:F44)</f>
        <v>27437254621</v>
      </c>
      <c r="G45" s="8"/>
      <c r="H45" s="47">
        <f>SUM(H43:H44)</f>
        <v>26922145655</v>
      </c>
      <c r="I45" s="8"/>
      <c r="J45" s="47">
        <f>SUM(J43:J44)</f>
        <v>27434360343</v>
      </c>
      <c r="L45" s="182"/>
    </row>
    <row r="46" spans="1:15" ht="21.6" customHeight="1" thickTop="1">
      <c r="D46" s="63"/>
      <c r="E46" s="8"/>
      <c r="F46" s="63"/>
      <c r="G46" s="8"/>
      <c r="I46" s="8"/>
      <c r="J46" s="63"/>
    </row>
    <row r="47" spans="1:15" s="200" customFormat="1" ht="21.6" customHeight="1">
      <c r="A47" s="188" t="s">
        <v>127</v>
      </c>
      <c r="B47" s="184">
        <v>33</v>
      </c>
      <c r="C47" s="180"/>
      <c r="D47" s="63"/>
      <c r="E47" s="8"/>
      <c r="F47" s="63"/>
      <c r="G47" s="8"/>
      <c r="H47" s="63"/>
      <c r="I47" s="8"/>
      <c r="J47" s="63"/>
      <c r="L47" s="182"/>
    </row>
    <row r="48" spans="1:15" s="200" customFormat="1" ht="21.6" customHeight="1" thickBot="1">
      <c r="A48" s="180" t="s">
        <v>128</v>
      </c>
      <c r="B48" s="181"/>
      <c r="C48" s="180"/>
      <c r="D48" s="65">
        <v>9.0500000000000007</v>
      </c>
      <c r="E48" s="31"/>
      <c r="F48" s="65">
        <v>9.23</v>
      </c>
      <c r="G48" s="31"/>
      <c r="H48" s="65">
        <v>9.0500000000000007</v>
      </c>
      <c r="I48" s="31"/>
      <c r="J48" s="65">
        <v>9.23</v>
      </c>
    </row>
    <row r="49" spans="1:10" s="200" customFormat="1" ht="21.6" customHeight="1" thickTop="1" thickBot="1">
      <c r="A49" s="180" t="s">
        <v>129</v>
      </c>
      <c r="B49" s="181"/>
      <c r="C49" s="180"/>
      <c r="D49" s="65">
        <v>9.0500000000000007</v>
      </c>
      <c r="E49" s="31"/>
      <c r="F49" s="65">
        <v>9.23</v>
      </c>
      <c r="G49" s="31"/>
      <c r="H49" s="65">
        <v>9.0500000000000007</v>
      </c>
      <c r="I49" s="31"/>
      <c r="J49" s="65">
        <v>9.23</v>
      </c>
    </row>
    <row r="50" spans="1:10" s="200" customFormat="1" ht="21.6" customHeight="1" thickTop="1">
      <c r="A50" s="182"/>
      <c r="B50" s="184"/>
      <c r="C50" s="180"/>
      <c r="D50" s="212"/>
      <c r="E50" s="202"/>
      <c r="F50" s="205"/>
      <c r="G50" s="202"/>
      <c r="H50" s="168"/>
      <c r="I50" s="202"/>
      <c r="J50" s="8"/>
    </row>
    <row r="51" spans="1:10" s="200" customFormat="1" ht="21.6" customHeight="1">
      <c r="A51" s="182"/>
      <c r="B51" s="184"/>
      <c r="C51" s="180"/>
      <c r="D51" s="60"/>
      <c r="E51" s="202"/>
      <c r="F51" s="205"/>
      <c r="G51" s="202"/>
      <c r="H51" s="63"/>
      <c r="I51" s="202"/>
      <c r="J51" s="8"/>
    </row>
    <row r="52" spans="1:10" s="200" customFormat="1" ht="21.6" customHeight="1">
      <c r="A52" s="182"/>
      <c r="B52" s="184"/>
      <c r="C52" s="180"/>
      <c r="D52" s="206"/>
      <c r="E52" s="202"/>
      <c r="F52" s="205"/>
      <c r="G52" s="202"/>
      <c r="H52" s="63"/>
      <c r="I52" s="202"/>
      <c r="J52" s="8"/>
    </row>
    <row r="53" spans="1:10" ht="21.6" customHeight="1">
      <c r="D53" s="207"/>
      <c r="H53" s="42"/>
    </row>
    <row r="54" spans="1:10" ht="21.6" customHeight="1">
      <c r="D54" s="42"/>
      <c r="H54" s="42"/>
    </row>
    <row r="60" spans="1:10" ht="21.6" customHeight="1">
      <c r="A60" s="259" t="s">
        <v>39</v>
      </c>
      <c r="B60" s="259"/>
      <c r="C60" s="259"/>
      <c r="D60" s="259"/>
      <c r="E60" s="259"/>
      <c r="F60" s="259"/>
      <c r="G60" s="259"/>
      <c r="H60" s="259"/>
      <c r="I60" s="259"/>
      <c r="J60" s="259"/>
    </row>
  </sheetData>
  <customSheetViews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2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3"/>
      <headerFooter alignWithMargins="0"/>
    </customSheetView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9">
    <mergeCell ref="A60:J60"/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8" right="0.3" top="1" bottom="0.5" header="0.5" footer="0.3"/>
  <pageSetup paperSize="9" scale="64" firstPageNumber="2" fitToWidth="3" fitToHeight="4" orientation="portrait" useFirstPageNumber="1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B050"/>
  </sheetPr>
  <dimension ref="A1:K108"/>
  <sheetViews>
    <sheetView zoomScale="93" zoomScaleNormal="93" workbookViewId="0">
      <selection activeCell="A52" sqref="A52"/>
    </sheetView>
  </sheetViews>
  <sheetFormatPr defaultColWidth="9.42578125" defaultRowHeight="21.6" customHeight="1"/>
  <cols>
    <col min="1" max="1" width="62" style="180" customWidth="1"/>
    <col min="2" max="2" width="7.140625" style="184" customWidth="1"/>
    <col min="3" max="3" width="1.5703125" style="180" customWidth="1"/>
    <col min="4" max="4" width="16.85546875" style="60" customWidth="1"/>
    <col min="5" max="5" width="1.5703125" style="202" customWidth="1"/>
    <col min="6" max="6" width="16.85546875" style="205" customWidth="1"/>
    <col min="7" max="7" width="1.5703125" style="202" customWidth="1"/>
    <col min="8" max="8" width="16.85546875" style="63" customWidth="1"/>
    <col min="9" max="9" width="1.5703125" style="202" customWidth="1"/>
    <col min="10" max="10" width="16.85546875" style="8" customWidth="1"/>
    <col min="11" max="11" width="15" style="182" customWidth="1"/>
    <col min="12" max="16384" width="9.42578125" style="182"/>
  </cols>
  <sheetData>
    <row r="1" spans="1:10" s="173" customFormat="1" ht="21.6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s="173" customFormat="1" ht="21.6" customHeight="1">
      <c r="A2" s="257" t="s">
        <v>130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s="173" customFormat="1" ht="21.6" customHeight="1">
      <c r="A3" s="257" t="s">
        <v>93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s="173" customFormat="1" ht="21.6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s="173" customFormat="1" ht="9" customHeight="1">
      <c r="D5" s="64"/>
      <c r="H5" s="64"/>
    </row>
    <row r="6" spans="1:10" ht="20.100000000000001" customHeight="1">
      <c r="B6" s="177" t="s">
        <v>4</v>
      </c>
      <c r="C6" s="181"/>
      <c r="D6" s="257" t="s">
        <v>5</v>
      </c>
      <c r="E6" s="257"/>
      <c r="F6" s="257"/>
      <c r="G6" s="178"/>
      <c r="H6" s="257" t="s">
        <v>6</v>
      </c>
      <c r="I6" s="257"/>
      <c r="J6" s="257"/>
    </row>
    <row r="7" spans="1:10" ht="20.100000000000001" customHeight="1">
      <c r="B7" s="181"/>
      <c r="C7" s="181"/>
      <c r="D7" s="257" t="s">
        <v>7</v>
      </c>
      <c r="E7" s="257"/>
      <c r="F7" s="257"/>
      <c r="G7" s="178"/>
      <c r="H7" s="257" t="s">
        <v>7</v>
      </c>
      <c r="I7" s="257"/>
      <c r="J7" s="257"/>
    </row>
    <row r="8" spans="1:10" s="173" customFormat="1" ht="20.100000000000001" customHeight="1">
      <c r="D8" s="181">
        <v>2021</v>
      </c>
      <c r="E8" s="181"/>
      <c r="F8" s="181">
        <v>2020</v>
      </c>
      <c r="G8" s="181"/>
      <c r="H8" s="181">
        <v>2021</v>
      </c>
      <c r="I8" s="181"/>
      <c r="J8" s="181">
        <v>2020</v>
      </c>
    </row>
    <row r="9" spans="1:10" s="173" customFormat="1" ht="20.100000000000001" customHeight="1">
      <c r="B9" s="181"/>
      <c r="D9" s="62"/>
      <c r="E9" s="181"/>
      <c r="F9" s="181"/>
      <c r="G9" s="181"/>
      <c r="H9" s="62"/>
      <c r="I9" s="181"/>
      <c r="J9" s="181"/>
    </row>
    <row r="10" spans="1:10" s="188" customFormat="1" ht="20.100000000000001" customHeight="1">
      <c r="A10" s="183" t="s">
        <v>124</v>
      </c>
      <c r="B10" s="187"/>
      <c r="C10" s="183"/>
      <c r="D10" s="42">
        <v>26924463454</v>
      </c>
      <c r="E10" s="42"/>
      <c r="F10" s="42">
        <v>27437254621</v>
      </c>
      <c r="G10" s="42"/>
      <c r="H10" s="42">
        <v>26922145655</v>
      </c>
      <c r="I10" s="42"/>
      <c r="J10" s="42">
        <v>27434360343</v>
      </c>
    </row>
    <row r="11" spans="1:10" ht="20.100000000000001" customHeight="1">
      <c r="A11" s="183" t="s">
        <v>131</v>
      </c>
      <c r="D11" s="63"/>
      <c r="E11" s="40"/>
      <c r="F11" s="63"/>
      <c r="G11" s="40"/>
      <c r="I11" s="40"/>
      <c r="J11" s="63"/>
    </row>
    <row r="12" spans="1:10" ht="20.100000000000001" customHeight="1">
      <c r="A12" s="183" t="s">
        <v>132</v>
      </c>
      <c r="D12" s="42"/>
      <c r="E12" s="40"/>
      <c r="F12" s="42"/>
      <c r="G12" s="40"/>
      <c r="H12" s="42"/>
      <c r="I12" s="40"/>
      <c r="J12" s="42"/>
    </row>
    <row r="13" spans="1:10" ht="20.100000000000001" customHeight="1">
      <c r="A13" s="210" t="s">
        <v>133</v>
      </c>
      <c r="D13" s="42"/>
      <c r="E13" s="40"/>
      <c r="F13" s="42"/>
      <c r="G13" s="40"/>
      <c r="H13" s="42"/>
      <c r="I13" s="40"/>
      <c r="J13" s="42"/>
    </row>
    <row r="14" spans="1:10" ht="20.100000000000001" customHeight="1">
      <c r="A14" s="214" t="s">
        <v>279</v>
      </c>
      <c r="D14" s="42">
        <v>7973466</v>
      </c>
      <c r="E14" s="40"/>
      <c r="F14" s="42">
        <v>2921382.25</v>
      </c>
      <c r="G14" s="40"/>
      <c r="H14" s="213">
        <v>0</v>
      </c>
      <c r="I14" s="40"/>
      <c r="J14" s="213">
        <v>0</v>
      </c>
    </row>
    <row r="15" spans="1:10" ht="20.100000000000001" customHeight="1">
      <c r="A15" s="214" t="s">
        <v>287</v>
      </c>
      <c r="B15" s="184">
        <v>36</v>
      </c>
      <c r="D15" s="42">
        <v>506890258</v>
      </c>
      <c r="E15" s="40"/>
      <c r="F15" s="42">
        <v>-251241472</v>
      </c>
      <c r="G15" s="40"/>
      <c r="H15" s="213">
        <v>0</v>
      </c>
      <c r="I15" s="40"/>
      <c r="J15" s="213">
        <v>0</v>
      </c>
    </row>
    <row r="16" spans="1:10" ht="20.100000000000001" customHeight="1">
      <c r="A16" s="214" t="s">
        <v>290</v>
      </c>
      <c r="D16" s="42"/>
      <c r="E16" s="40"/>
      <c r="F16" s="42"/>
      <c r="G16" s="40"/>
      <c r="H16" s="42"/>
      <c r="I16" s="40"/>
      <c r="J16" s="42"/>
    </row>
    <row r="17" spans="1:10" ht="20.100000000000001" customHeight="1">
      <c r="A17" s="215" t="s">
        <v>134</v>
      </c>
      <c r="B17" s="184">
        <v>10</v>
      </c>
      <c r="D17" s="213">
        <v>0</v>
      </c>
      <c r="E17" s="40"/>
      <c r="F17" s="213">
        <v>0</v>
      </c>
      <c r="G17" s="40"/>
      <c r="H17" s="42">
        <v>413485673</v>
      </c>
      <c r="I17" s="40"/>
      <c r="J17" s="42">
        <v>-198071795</v>
      </c>
    </row>
    <row r="18" spans="1:10" ht="20.100000000000001" customHeight="1">
      <c r="A18" s="214" t="s">
        <v>135</v>
      </c>
      <c r="D18" s="42"/>
      <c r="E18" s="40"/>
      <c r="F18" s="42"/>
      <c r="G18" s="40"/>
      <c r="H18" s="42"/>
      <c r="I18" s="40"/>
      <c r="J18" s="42"/>
    </row>
    <row r="19" spans="1:10" ht="20.100000000000001" customHeight="1">
      <c r="A19" s="215" t="s">
        <v>136</v>
      </c>
      <c r="B19" s="184">
        <v>32</v>
      </c>
      <c r="D19" s="42">
        <v>-101378051</v>
      </c>
      <c r="E19" s="40"/>
      <c r="F19" s="42">
        <v>50248294</v>
      </c>
      <c r="G19" s="40"/>
      <c r="H19" s="213">
        <v>0</v>
      </c>
      <c r="I19" s="40"/>
      <c r="J19" s="213">
        <v>0</v>
      </c>
    </row>
    <row r="20" spans="1:10" ht="20.100000000000001" customHeight="1">
      <c r="A20" s="188" t="s">
        <v>294</v>
      </c>
      <c r="D20" s="114"/>
      <c r="E20" s="40"/>
      <c r="F20" s="114"/>
      <c r="G20" s="40"/>
      <c r="H20" s="114"/>
      <c r="I20" s="40"/>
      <c r="J20" s="114"/>
    </row>
    <row r="21" spans="1:10" ht="20.100000000000001" customHeight="1">
      <c r="A21" s="210" t="s">
        <v>138</v>
      </c>
      <c r="D21" s="40">
        <f>SUM(D14:E19)</f>
        <v>413485673</v>
      </c>
      <c r="E21" s="40"/>
      <c r="F21" s="40">
        <f>SUM(F14:G19)</f>
        <v>-198071795.75</v>
      </c>
      <c r="G21" s="40"/>
      <c r="H21" s="40">
        <f>SUM(H15:H19)</f>
        <v>413485673</v>
      </c>
      <c r="I21" s="40"/>
      <c r="J21" s="40">
        <f>SUM(J15:J19)</f>
        <v>-198071795</v>
      </c>
    </row>
    <row r="22" spans="1:10" ht="20.100000000000001" customHeight="1">
      <c r="A22" s="183"/>
      <c r="D22" s="63"/>
      <c r="E22" s="40"/>
      <c r="F22" s="63"/>
      <c r="G22" s="40"/>
      <c r="I22" s="40"/>
      <c r="J22" s="63"/>
    </row>
    <row r="23" spans="1:10" ht="20.100000000000001" customHeight="1">
      <c r="A23" s="183" t="s">
        <v>132</v>
      </c>
      <c r="D23" s="63"/>
      <c r="E23" s="40"/>
      <c r="F23" s="63"/>
      <c r="G23" s="40"/>
      <c r="I23" s="40"/>
      <c r="J23" s="63"/>
    </row>
    <row r="24" spans="1:10" ht="20.100000000000001" customHeight="1">
      <c r="A24" s="210" t="s">
        <v>139</v>
      </c>
      <c r="D24" s="63"/>
      <c r="E24" s="40"/>
      <c r="F24" s="63"/>
      <c r="G24" s="40"/>
      <c r="I24" s="40"/>
      <c r="J24" s="63"/>
    </row>
    <row r="25" spans="1:10" ht="20.100000000000001" customHeight="1">
      <c r="A25" s="214" t="s">
        <v>140</v>
      </c>
      <c r="D25" s="40"/>
      <c r="E25" s="40"/>
      <c r="F25" s="40"/>
      <c r="G25" s="40"/>
      <c r="H25" s="40"/>
      <c r="I25" s="40"/>
      <c r="J25" s="40"/>
    </row>
    <row r="26" spans="1:10" ht="20.100000000000001" customHeight="1">
      <c r="A26" s="215" t="s">
        <v>141</v>
      </c>
      <c r="D26" s="40">
        <v>-8668762</v>
      </c>
      <c r="E26" s="40"/>
      <c r="F26" s="40">
        <v>-2622066</v>
      </c>
      <c r="G26" s="40"/>
      <c r="H26" s="40">
        <v>-4554193</v>
      </c>
      <c r="I26" s="40"/>
      <c r="J26" s="40">
        <v>-157370</v>
      </c>
    </row>
    <row r="27" spans="1:10" ht="20.100000000000001" customHeight="1">
      <c r="A27" s="214" t="s">
        <v>291</v>
      </c>
      <c r="B27" s="184">
        <v>21</v>
      </c>
      <c r="D27" s="213">
        <v>0</v>
      </c>
      <c r="E27" s="40"/>
      <c r="F27" s="40">
        <v>-112095664</v>
      </c>
      <c r="G27" s="40"/>
      <c r="H27" s="213">
        <v>0</v>
      </c>
      <c r="I27" s="40"/>
      <c r="J27" s="40">
        <v>-30800812</v>
      </c>
    </row>
    <row r="28" spans="1:10" ht="20.100000000000001" customHeight="1">
      <c r="A28" s="214" t="s">
        <v>288</v>
      </c>
      <c r="B28" s="182"/>
      <c r="C28" s="182"/>
      <c r="D28" s="182"/>
      <c r="E28" s="182"/>
      <c r="F28" s="182"/>
      <c r="G28" s="182"/>
      <c r="H28" s="182"/>
      <c r="I28" s="182"/>
      <c r="J28" s="182"/>
    </row>
    <row r="29" spans="1:10" ht="20.100000000000001" customHeight="1">
      <c r="A29" s="215" t="s">
        <v>134</v>
      </c>
      <c r="B29" s="184">
        <v>10</v>
      </c>
      <c r="D29" s="213">
        <v>0</v>
      </c>
      <c r="E29" s="40"/>
      <c r="F29" s="213">
        <v>0</v>
      </c>
      <c r="G29" s="40"/>
      <c r="H29" s="40">
        <v>-3291655</v>
      </c>
      <c r="I29" s="40"/>
      <c r="J29" s="40">
        <v>-67175568.599999994</v>
      </c>
    </row>
    <row r="30" spans="1:10" ht="20.100000000000001" customHeight="1">
      <c r="A30" s="214" t="s">
        <v>135</v>
      </c>
      <c r="D30" s="42"/>
      <c r="E30" s="40"/>
      <c r="F30" s="42"/>
      <c r="G30" s="40"/>
      <c r="I30" s="40"/>
      <c r="J30" s="63"/>
    </row>
    <row r="31" spans="1:10" ht="20.100000000000001" customHeight="1">
      <c r="A31" s="215" t="s">
        <v>142</v>
      </c>
      <c r="D31" s="33"/>
      <c r="E31" s="40"/>
      <c r="F31" s="33"/>
      <c r="G31" s="40"/>
      <c r="H31" s="33"/>
      <c r="I31" s="40"/>
      <c r="J31" s="33"/>
    </row>
    <row r="32" spans="1:10" ht="20.100000000000001" customHeight="1">
      <c r="A32" s="215" t="s">
        <v>143</v>
      </c>
      <c r="B32" s="184">
        <v>32</v>
      </c>
      <c r="D32" s="41">
        <v>1733753</v>
      </c>
      <c r="E32" s="40"/>
      <c r="F32" s="41">
        <v>22752663</v>
      </c>
      <c r="G32" s="40"/>
      <c r="H32" s="41">
        <v>910839</v>
      </c>
      <c r="I32" s="40"/>
      <c r="J32" s="41">
        <v>6191636</v>
      </c>
    </row>
    <row r="33" spans="1:10" ht="20.100000000000001" customHeight="1">
      <c r="A33" s="183" t="s">
        <v>137</v>
      </c>
      <c r="D33" s="42"/>
      <c r="E33" s="40"/>
      <c r="F33" s="42"/>
      <c r="G33" s="40"/>
      <c r="H33" s="42"/>
      <c r="I33" s="40"/>
      <c r="J33" s="42"/>
    </row>
    <row r="34" spans="1:10" ht="20.100000000000001" customHeight="1">
      <c r="A34" s="210" t="s">
        <v>139</v>
      </c>
      <c r="D34" s="102">
        <f>SUM(D25:D32)</f>
        <v>-6935009</v>
      </c>
      <c r="F34" s="102">
        <f>SUM(F25:F32)</f>
        <v>-91965067</v>
      </c>
      <c r="H34" s="118">
        <f>SUM(H25:H32)</f>
        <v>-6935009</v>
      </c>
      <c r="J34" s="118">
        <f>SUM(J25:J32)</f>
        <v>-91942114.599999994</v>
      </c>
    </row>
    <row r="35" spans="1:10" ht="20.100000000000001" customHeight="1">
      <c r="A35" s="183" t="s">
        <v>295</v>
      </c>
      <c r="D35" s="116"/>
      <c r="E35" s="42"/>
      <c r="F35" s="116"/>
      <c r="G35" s="42"/>
      <c r="H35" s="115"/>
      <c r="I35" s="42"/>
      <c r="J35" s="115"/>
    </row>
    <row r="36" spans="1:10" ht="20.100000000000001" customHeight="1">
      <c r="A36" s="183" t="s">
        <v>144</v>
      </c>
      <c r="D36" s="102">
        <f>SUM(D34,D21)</f>
        <v>406550664</v>
      </c>
      <c r="E36" s="40"/>
      <c r="F36" s="102">
        <f>SUM(F34,F21)</f>
        <v>-290036862.75</v>
      </c>
      <c r="G36" s="40"/>
      <c r="H36" s="102">
        <f>SUM(H34,H21)</f>
        <v>406550664</v>
      </c>
      <c r="I36" s="40"/>
      <c r="J36" s="102">
        <f>SUM(J34,J21)</f>
        <v>-290013909.60000002</v>
      </c>
    </row>
    <row r="37" spans="1:10" s="188" customFormat="1" ht="20.100000000000001" customHeight="1" thickBot="1">
      <c r="A37" s="183" t="s">
        <v>145</v>
      </c>
      <c r="B37" s="187"/>
      <c r="C37" s="183"/>
      <c r="D37" s="47">
        <f>D10+D36</f>
        <v>27331014118</v>
      </c>
      <c r="E37" s="40"/>
      <c r="F37" s="47">
        <f>F10+F36</f>
        <v>27147217758.25</v>
      </c>
      <c r="G37" s="40"/>
      <c r="H37" s="47">
        <f>H10+H36</f>
        <v>27328696319</v>
      </c>
      <c r="I37" s="40"/>
      <c r="J37" s="47">
        <f>J10+J36</f>
        <v>27144346433.400002</v>
      </c>
    </row>
    <row r="38" spans="1:10" ht="20.100000000000001" customHeight="1" thickTop="1">
      <c r="D38" s="40"/>
      <c r="E38" s="40"/>
      <c r="F38" s="40"/>
      <c r="G38" s="40"/>
      <c r="H38" s="40"/>
      <c r="I38" s="40"/>
      <c r="J38" s="40"/>
    </row>
    <row r="39" spans="1:10" ht="20.100000000000001" customHeight="1">
      <c r="A39" s="183" t="s">
        <v>146</v>
      </c>
      <c r="B39" s="183"/>
      <c r="C39" s="183"/>
      <c r="D39" s="42"/>
      <c r="E39" s="40"/>
      <c r="F39" s="42"/>
      <c r="G39" s="40"/>
      <c r="H39" s="42"/>
      <c r="I39" s="40"/>
      <c r="J39" s="42"/>
    </row>
    <row r="40" spans="1:10" ht="20.100000000000001" customHeight="1">
      <c r="A40" s="214" t="s">
        <v>126</v>
      </c>
      <c r="B40" s="183"/>
      <c r="C40" s="183"/>
      <c r="D40" s="42">
        <f>D37-D41</f>
        <v>27328696319</v>
      </c>
      <c r="E40" s="40"/>
      <c r="F40" s="42">
        <v>27144346433</v>
      </c>
      <c r="G40" s="40"/>
      <c r="H40" s="42">
        <f>+H37</f>
        <v>27328696319</v>
      </c>
      <c r="I40" s="40"/>
      <c r="J40" s="42">
        <f>+J37</f>
        <v>27144346433.400002</v>
      </c>
    </row>
    <row r="41" spans="1:10" ht="20.100000000000001" customHeight="1">
      <c r="A41" s="214" t="s">
        <v>89</v>
      </c>
      <c r="D41" s="41">
        <v>2317799</v>
      </c>
      <c r="E41" s="40"/>
      <c r="F41" s="41">
        <v>2871325</v>
      </c>
      <c r="G41" s="40"/>
      <c r="H41" s="213">
        <v>0</v>
      </c>
      <c r="I41" s="39"/>
      <c r="J41" s="213">
        <v>0</v>
      </c>
    </row>
    <row r="42" spans="1:10" s="188" customFormat="1" ht="20.100000000000001" customHeight="1" thickBot="1">
      <c r="A42" s="183" t="s">
        <v>145</v>
      </c>
      <c r="C42" s="183"/>
      <c r="D42" s="48">
        <f>SUM(D40:D41)</f>
        <v>27331014118</v>
      </c>
      <c r="E42" s="40"/>
      <c r="F42" s="48">
        <f>SUM(F40:F41)</f>
        <v>27147217758</v>
      </c>
      <c r="G42" s="40"/>
      <c r="H42" s="47">
        <f>SUM(H40:H41)</f>
        <v>27328696319</v>
      </c>
      <c r="I42" s="40"/>
      <c r="J42" s="47">
        <f>SUM(J40:J41)</f>
        <v>27144346433.400002</v>
      </c>
    </row>
    <row r="43" spans="1:10" s="188" customFormat="1" ht="20.100000000000001" customHeight="1" thickTop="1">
      <c r="A43" s="183"/>
      <c r="C43" s="183"/>
      <c r="D43" s="42"/>
      <c r="E43" s="40"/>
      <c r="F43" s="42"/>
      <c r="G43" s="40"/>
      <c r="H43" s="42"/>
      <c r="I43" s="40"/>
      <c r="J43" s="42"/>
    </row>
    <row r="44" spans="1:10" s="188" customFormat="1" ht="20.100000000000001" customHeight="1">
      <c r="A44" s="183"/>
      <c r="C44" s="183"/>
      <c r="D44" s="42"/>
      <c r="E44" s="40"/>
      <c r="F44" s="42"/>
      <c r="G44" s="40"/>
      <c r="H44" s="42"/>
      <c r="I44" s="40"/>
      <c r="J44" s="42"/>
    </row>
    <row r="45" spans="1:10" s="188" customFormat="1" ht="20.100000000000001" customHeight="1">
      <c r="A45" s="183"/>
      <c r="C45" s="183"/>
      <c r="D45" s="42"/>
      <c r="E45" s="40"/>
      <c r="F45" s="42"/>
      <c r="G45" s="40"/>
      <c r="H45" s="42"/>
      <c r="I45" s="40"/>
      <c r="J45" s="42"/>
    </row>
    <row r="46" spans="1:10" s="188" customFormat="1" ht="20.100000000000001" customHeight="1">
      <c r="A46" s="183"/>
      <c r="C46" s="183"/>
      <c r="D46" s="42"/>
      <c r="E46" s="40"/>
      <c r="F46" s="42"/>
      <c r="G46" s="40"/>
      <c r="H46" s="42"/>
      <c r="I46" s="40"/>
      <c r="J46" s="42"/>
    </row>
    <row r="47" spans="1:10" s="188" customFormat="1" ht="20.100000000000001" customHeight="1">
      <c r="A47" s="183"/>
      <c r="C47" s="183"/>
      <c r="D47" s="42"/>
      <c r="E47" s="40"/>
      <c r="F47" s="42"/>
      <c r="G47" s="40"/>
      <c r="H47" s="42"/>
      <c r="I47" s="40"/>
      <c r="J47" s="42"/>
    </row>
    <row r="48" spans="1:10" s="188" customFormat="1" ht="20.100000000000001" customHeight="1">
      <c r="A48" s="183"/>
      <c r="C48" s="183"/>
      <c r="D48" s="42"/>
      <c r="E48" s="40"/>
      <c r="F48" s="42"/>
      <c r="G48" s="40"/>
      <c r="H48" s="42"/>
      <c r="I48" s="40"/>
      <c r="J48" s="42"/>
    </row>
    <row r="49" spans="1:11" s="188" customFormat="1" ht="20.100000000000001" customHeight="1">
      <c r="A49" s="183"/>
      <c r="C49" s="183"/>
      <c r="D49" s="42"/>
      <c r="E49" s="40"/>
      <c r="F49" s="42"/>
      <c r="G49" s="40"/>
      <c r="H49" s="42"/>
      <c r="I49" s="40"/>
      <c r="J49" s="42"/>
    </row>
    <row r="50" spans="1:11" s="188" customFormat="1" ht="20.100000000000001" customHeight="1">
      <c r="A50" s="183"/>
      <c r="C50" s="183"/>
      <c r="D50" s="42"/>
      <c r="E50" s="40"/>
      <c r="F50" s="42"/>
      <c r="G50" s="40"/>
      <c r="H50" s="42"/>
      <c r="I50" s="40"/>
      <c r="J50" s="42"/>
    </row>
    <row r="51" spans="1:11" s="188" customFormat="1" ht="20.100000000000001" customHeight="1">
      <c r="A51" s="183"/>
      <c r="C51" s="183"/>
      <c r="D51" s="42"/>
      <c r="E51" s="40"/>
      <c r="F51" s="42"/>
      <c r="G51" s="40"/>
      <c r="H51" s="42"/>
      <c r="I51" s="40"/>
      <c r="J51" s="42"/>
    </row>
    <row r="52" spans="1:11" s="188" customFormat="1" ht="20.100000000000001" customHeight="1">
      <c r="A52" s="183"/>
      <c r="C52" s="183"/>
      <c r="D52" s="42"/>
      <c r="E52" s="40"/>
      <c r="F52" s="42"/>
      <c r="G52" s="40"/>
      <c r="H52" s="42"/>
      <c r="I52" s="40"/>
      <c r="J52" s="42"/>
    </row>
    <row r="53" spans="1:11" s="188" customFormat="1" ht="20.100000000000001" customHeight="1">
      <c r="A53" s="183"/>
      <c r="C53" s="183"/>
      <c r="D53" s="42"/>
      <c r="E53" s="40"/>
      <c r="F53" s="42"/>
      <c r="G53" s="40"/>
      <c r="H53" s="42"/>
      <c r="I53" s="40"/>
      <c r="J53" s="42"/>
    </row>
    <row r="54" spans="1:11" s="188" customFormat="1" ht="20.100000000000001" customHeight="1">
      <c r="A54" s="183"/>
      <c r="C54" s="183"/>
      <c r="D54" s="42"/>
      <c r="E54" s="40"/>
      <c r="F54" s="42"/>
      <c r="G54" s="40"/>
      <c r="H54" s="42"/>
      <c r="I54" s="40"/>
      <c r="J54" s="42"/>
      <c r="K54" s="216"/>
    </row>
    <row r="55" spans="1:11" s="188" customFormat="1" ht="20.100000000000001" customHeight="1">
      <c r="A55" s="183"/>
      <c r="C55" s="183"/>
      <c r="D55" s="42"/>
      <c r="E55" s="40"/>
      <c r="F55" s="42"/>
      <c r="G55" s="40"/>
      <c r="H55" s="42"/>
      <c r="I55" s="40"/>
      <c r="J55" s="42"/>
      <c r="K55" s="216"/>
    </row>
    <row r="56" spans="1:11" s="188" customFormat="1" ht="20.100000000000001" customHeight="1">
      <c r="K56" s="217"/>
    </row>
    <row r="57" spans="1:11" s="188" customFormat="1" ht="20.100000000000001" customHeight="1">
      <c r="K57" s="216"/>
    </row>
    <row r="58" spans="1:11" s="188" customFormat="1" ht="20.100000000000001" customHeight="1">
      <c r="A58" s="183"/>
      <c r="C58" s="183"/>
      <c r="D58" s="42"/>
      <c r="E58" s="40"/>
      <c r="F58" s="42"/>
      <c r="G58" s="40"/>
      <c r="H58" s="42"/>
      <c r="I58" s="40"/>
      <c r="J58" s="42"/>
      <c r="K58" s="216"/>
    </row>
    <row r="59" spans="1:11" s="188" customFormat="1" ht="20.100000000000001" customHeight="1">
      <c r="A59" s="183"/>
      <c r="C59" s="183"/>
      <c r="D59" s="42"/>
      <c r="E59" s="40"/>
      <c r="F59" s="42"/>
      <c r="G59" s="40"/>
      <c r="H59" s="42"/>
      <c r="I59" s="40"/>
      <c r="J59" s="42"/>
      <c r="K59" s="216"/>
    </row>
    <row r="60" spans="1:11" s="188" customFormat="1" ht="20.100000000000001" customHeight="1">
      <c r="K60" s="216"/>
    </row>
    <row r="61" spans="1:11" s="188" customFormat="1" ht="20.100000000000001" customHeight="1">
      <c r="A61" s="259" t="s">
        <v>39</v>
      </c>
      <c r="B61" s="259"/>
      <c r="C61" s="259"/>
      <c r="D61" s="259"/>
      <c r="E61" s="259"/>
      <c r="F61" s="259"/>
      <c r="G61" s="259"/>
      <c r="H61" s="259"/>
      <c r="I61" s="259"/>
      <c r="J61" s="259"/>
      <c r="K61" s="216"/>
    </row>
    <row r="62" spans="1:11" s="188" customFormat="1" ht="20.100000000000001" customHeight="1">
      <c r="A62" s="183"/>
      <c r="C62" s="183"/>
      <c r="D62" s="42"/>
      <c r="E62" s="40"/>
      <c r="F62" s="42"/>
      <c r="G62" s="40"/>
      <c r="H62" s="42"/>
      <c r="I62" s="40"/>
      <c r="J62" s="42"/>
      <c r="K62" s="216"/>
    </row>
    <row r="63" spans="1:11" s="188" customFormat="1" ht="20.100000000000001" customHeight="1">
      <c r="C63" s="183"/>
      <c r="D63" s="42"/>
      <c r="E63" s="40"/>
      <c r="F63" s="42"/>
      <c r="G63" s="40"/>
      <c r="H63" s="42"/>
      <c r="I63" s="40"/>
      <c r="J63" s="42"/>
    </row>
    <row r="64" spans="1:11" ht="20.100000000000001" customHeight="1"/>
    <row r="65" spans="1:10" ht="20.100000000000001" customHeight="1"/>
    <row r="66" spans="1:10" ht="20.100000000000001" customHeight="1"/>
    <row r="67" spans="1:10" ht="20.100000000000001" customHeight="1"/>
    <row r="68" spans="1:10" ht="20.100000000000001" customHeight="1"/>
    <row r="69" spans="1:10" ht="20.100000000000001" customHeight="1">
      <c r="A69" s="182"/>
    </row>
    <row r="70" spans="1:10" ht="20.100000000000001" customHeight="1"/>
    <row r="71" spans="1:10" ht="20.100000000000001" customHeight="1"/>
    <row r="72" spans="1:10" ht="20.100000000000001" customHeight="1"/>
    <row r="73" spans="1:10" ht="20.100000000000001" customHeight="1"/>
    <row r="74" spans="1:10" ht="20.100000000000001" customHeight="1"/>
    <row r="75" spans="1:10" ht="20.100000000000001" customHeight="1"/>
    <row r="76" spans="1:10" s="184" customFormat="1" ht="20.100000000000001" customHeight="1">
      <c r="A76" s="182"/>
      <c r="C76" s="180"/>
      <c r="D76" s="60"/>
      <c r="E76" s="202"/>
      <c r="F76" s="205"/>
      <c r="G76" s="202"/>
      <c r="H76" s="63"/>
      <c r="I76" s="202"/>
      <c r="J76" s="8"/>
    </row>
    <row r="77" spans="1:10" ht="20.100000000000001" customHeight="1"/>
    <row r="78" spans="1:10" ht="20.100000000000001" customHeight="1"/>
    <row r="79" spans="1:10" s="184" customFormat="1" ht="20.100000000000001" customHeight="1">
      <c r="A79" s="182"/>
      <c r="C79" s="180"/>
      <c r="D79" s="60"/>
      <c r="E79" s="202"/>
      <c r="F79" s="205"/>
      <c r="G79" s="202"/>
      <c r="H79" s="63"/>
      <c r="I79" s="202"/>
      <c r="J79" s="8"/>
    </row>
    <row r="80" spans="1:10" ht="20.100000000000001" customHeight="1"/>
    <row r="81" spans="1:10" ht="20.100000000000001" customHeight="1"/>
    <row r="82" spans="1:10" ht="20.100000000000001" customHeight="1"/>
    <row r="83" spans="1:10" ht="20.100000000000001" customHeight="1"/>
    <row r="84" spans="1:10" ht="20.100000000000001" customHeight="1"/>
    <row r="85" spans="1:10" ht="20.100000000000001" customHeight="1"/>
    <row r="86" spans="1:10" ht="20.100000000000001" customHeight="1"/>
    <row r="87" spans="1:10" s="184" customFormat="1" ht="20.100000000000001" customHeight="1">
      <c r="A87" s="182"/>
      <c r="C87" s="180"/>
      <c r="D87" s="60"/>
      <c r="E87" s="202"/>
      <c r="F87" s="205"/>
      <c r="G87" s="202"/>
      <c r="H87" s="63"/>
      <c r="I87" s="202"/>
      <c r="J87" s="8"/>
    </row>
    <row r="88" spans="1:10" ht="20.100000000000001" customHeight="1"/>
    <row r="89" spans="1:10" ht="20.100000000000001" customHeight="1"/>
    <row r="90" spans="1:10" ht="20.100000000000001" customHeight="1"/>
    <row r="91" spans="1:10" s="184" customFormat="1" ht="20.100000000000001" customHeight="1">
      <c r="C91" s="180"/>
      <c r="D91" s="60"/>
      <c r="E91" s="202"/>
      <c r="F91" s="205"/>
      <c r="G91" s="202"/>
      <c r="H91" s="63"/>
      <c r="I91" s="202"/>
      <c r="J91" s="8"/>
    </row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>
      <c r="A95" s="218"/>
      <c r="D95" s="219"/>
      <c r="H95" s="31"/>
    </row>
    <row r="96" spans="1:10" ht="20.100000000000001" customHeight="1">
      <c r="A96" s="218"/>
      <c r="D96" s="219"/>
      <c r="H96" s="31"/>
    </row>
    <row r="97" spans="1:8" ht="20.100000000000001" customHeight="1">
      <c r="A97" s="218"/>
      <c r="D97" s="219"/>
      <c r="H97" s="31"/>
    </row>
    <row r="98" spans="1:8" ht="20.100000000000001" customHeight="1">
      <c r="A98" s="218"/>
      <c r="D98" s="219"/>
      <c r="H98" s="31"/>
    </row>
    <row r="99" spans="1:8" ht="20.100000000000001" customHeight="1">
      <c r="A99" s="218"/>
      <c r="D99" s="219"/>
      <c r="H99" s="31"/>
    </row>
    <row r="100" spans="1:8" ht="20.100000000000001" customHeight="1">
      <c r="A100" s="218"/>
      <c r="D100" s="219"/>
      <c r="H100" s="31"/>
    </row>
    <row r="101" spans="1:8" ht="20.100000000000001" customHeight="1">
      <c r="A101" s="218"/>
      <c r="D101" s="31"/>
      <c r="H101" s="31"/>
    </row>
    <row r="102" spans="1:8" ht="20.100000000000001" customHeight="1">
      <c r="A102" s="218"/>
      <c r="D102" s="31"/>
      <c r="H102" s="31"/>
    </row>
    <row r="103" spans="1:8" ht="21.6" customHeight="1">
      <c r="A103" s="218"/>
      <c r="D103" s="31"/>
      <c r="H103" s="31"/>
    </row>
    <row r="104" spans="1:8" ht="21.6" customHeight="1">
      <c r="A104" s="218"/>
      <c r="D104" s="31"/>
      <c r="H104" s="31"/>
    </row>
    <row r="105" spans="1:8" ht="21.6" customHeight="1">
      <c r="A105" s="220"/>
      <c r="D105" s="31"/>
      <c r="H105" s="31"/>
    </row>
    <row r="106" spans="1:8" ht="21.6" customHeight="1">
      <c r="D106" s="31"/>
      <c r="H106" s="31"/>
    </row>
    <row r="107" spans="1:8" ht="21.6" customHeight="1">
      <c r="D107" s="31"/>
      <c r="H107" s="31"/>
    </row>
    <row r="108" spans="1:8" ht="21.6" customHeight="1">
      <c r="D108" s="31"/>
      <c r="H108" s="31"/>
    </row>
  </sheetData>
  <mergeCells count="9">
    <mergeCell ref="A61:J61"/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8" right="0.3" top="1" bottom="0.5" header="0.5" footer="0.3"/>
  <pageSetup paperSize="9" scale="64" firstPageNumber="2" fitToWidth="3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09C2-D95F-4B40-8A97-E6FE7F6B17A8}">
  <sheetPr codeName="Sheet2">
    <tabColor rgb="FF00B050"/>
  </sheetPr>
  <dimension ref="A1:AD79"/>
  <sheetViews>
    <sheetView topLeftCell="A26" zoomScale="60" zoomScaleNormal="60" workbookViewId="0">
      <selection activeCell="A25" sqref="A25"/>
    </sheetView>
  </sheetViews>
  <sheetFormatPr defaultColWidth="9.42578125" defaultRowHeight="21" customHeight="1"/>
  <cols>
    <col min="1" max="1" width="54.42578125" style="4" customWidth="1"/>
    <col min="2" max="2" width="6.42578125" style="7" customWidth="1"/>
    <col min="3" max="3" width="3.42578125" style="7" customWidth="1"/>
    <col min="4" max="4" width="15.42578125" style="18" bestFit="1" customWidth="1"/>
    <col min="5" max="5" width="1.42578125" style="17" customWidth="1"/>
    <col min="6" max="6" width="18.85546875" style="17" customWidth="1"/>
    <col min="7" max="7" width="1.42578125" style="17" customWidth="1"/>
    <col min="8" max="8" width="16" style="17" customWidth="1"/>
    <col min="9" max="9" width="1.42578125" style="17" customWidth="1"/>
    <col min="10" max="10" width="16.42578125" style="17" customWidth="1"/>
    <col min="11" max="11" width="1.42578125" style="17" customWidth="1"/>
    <col min="12" max="12" width="17.85546875" style="17" bestFit="1" customWidth="1"/>
    <col min="13" max="13" width="1.42578125" style="18" customWidth="1"/>
    <col min="14" max="14" width="13.85546875" style="18" bestFit="1" customWidth="1"/>
    <col min="15" max="15" width="1.42578125" style="18" customWidth="1"/>
    <col min="16" max="16" width="13.42578125" style="18" bestFit="1" customWidth="1"/>
    <col min="17" max="17" width="1.42578125" style="17" customWidth="1"/>
    <col min="18" max="18" width="17.42578125" style="17" customWidth="1"/>
    <col min="19" max="19" width="1.42578125" style="17" customWidth="1"/>
    <col min="20" max="20" width="17" style="18" customWidth="1"/>
    <col min="21" max="21" width="1.42578125" style="17" customWidth="1"/>
    <col min="22" max="22" width="15.85546875" style="18" customWidth="1"/>
    <col min="23" max="23" width="1.42578125" style="17" customWidth="1"/>
    <col min="24" max="24" width="15.42578125" style="18" customWidth="1"/>
    <col min="25" max="25" width="1.42578125" style="18" customWidth="1"/>
    <col min="26" max="26" width="24.42578125" style="17" bestFit="1" customWidth="1"/>
    <col min="27" max="27" width="1.42578125" style="4" customWidth="1"/>
    <col min="28" max="28" width="13.42578125" style="4" customWidth="1"/>
    <col min="29" max="29" width="1.42578125" style="4" customWidth="1"/>
    <col min="30" max="30" width="18" style="4" bestFit="1" customWidth="1"/>
    <col min="31" max="16384" width="9.42578125" style="4"/>
  </cols>
  <sheetData>
    <row r="1" spans="1:30" ht="2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</row>
    <row r="2" spans="1:30" ht="21" customHeight="1">
      <c r="A2" s="261" t="s">
        <v>147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</row>
    <row r="3" spans="1:30" ht="21" customHeight="1">
      <c r="A3" s="261" t="s">
        <v>148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</row>
    <row r="4" spans="1:30" ht="21" customHeight="1">
      <c r="A4" s="261" t="s">
        <v>93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</row>
    <row r="5" spans="1:30" ht="21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</row>
    <row r="6" spans="1:30" ht="6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25"/>
    </row>
    <row r="7" spans="1:30" ht="21" customHeight="1">
      <c r="A7" s="80"/>
      <c r="B7" s="130" t="s">
        <v>149</v>
      </c>
      <c r="C7" s="81"/>
      <c r="D7" s="82"/>
      <c r="E7" s="82"/>
      <c r="F7" s="82"/>
      <c r="G7" s="82"/>
      <c r="H7" s="131" t="s">
        <v>79</v>
      </c>
      <c r="I7" s="83"/>
      <c r="J7" s="263" t="s">
        <v>150</v>
      </c>
      <c r="K7" s="263"/>
      <c r="L7" s="263"/>
      <c r="M7" s="82"/>
      <c r="N7" s="263" t="s">
        <v>86</v>
      </c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82"/>
      <c r="Z7" s="82"/>
    </row>
    <row r="8" spans="1:30" ht="21" customHeight="1">
      <c r="A8" s="73"/>
      <c r="B8" s="81"/>
      <c r="C8" s="81"/>
      <c r="D8" s="82" t="s">
        <v>151</v>
      </c>
      <c r="E8" s="82"/>
      <c r="F8" s="82"/>
      <c r="G8" s="82"/>
      <c r="H8" s="37" t="s">
        <v>152</v>
      </c>
      <c r="I8" s="82"/>
      <c r="J8" s="83"/>
      <c r="K8" s="82"/>
      <c r="L8" s="83"/>
      <c r="M8" s="8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 t="s">
        <v>153</v>
      </c>
      <c r="AA8" s="84"/>
      <c r="AB8" s="84"/>
      <c r="AC8" s="84"/>
      <c r="AD8" s="84"/>
    </row>
    <row r="9" spans="1:30" ht="21" customHeight="1">
      <c r="A9" s="73"/>
      <c r="B9" s="81"/>
      <c r="C9" s="81"/>
      <c r="D9" s="82" t="s">
        <v>154</v>
      </c>
      <c r="E9" s="82"/>
      <c r="F9" s="82"/>
      <c r="G9" s="82"/>
      <c r="H9" s="82" t="s">
        <v>155</v>
      </c>
      <c r="I9" s="82"/>
      <c r="J9" s="82"/>
      <c r="K9" s="82"/>
      <c r="L9" s="83"/>
      <c r="M9" s="84"/>
      <c r="N9" s="82" t="s">
        <v>156</v>
      </c>
      <c r="O9" s="82"/>
      <c r="P9" s="82" t="s">
        <v>157</v>
      </c>
      <c r="Q9" s="82"/>
      <c r="R9" s="82"/>
      <c r="S9" s="82"/>
      <c r="T9" s="82"/>
      <c r="U9" s="82"/>
      <c r="V9" s="82"/>
      <c r="W9" s="82"/>
      <c r="X9" s="82" t="s">
        <v>158</v>
      </c>
      <c r="Y9" s="82"/>
      <c r="Z9" s="82" t="s">
        <v>159</v>
      </c>
      <c r="AA9" s="84"/>
      <c r="AB9" s="85" t="s">
        <v>160</v>
      </c>
      <c r="AC9" s="84"/>
      <c r="AD9" s="82" t="s">
        <v>161</v>
      </c>
    </row>
    <row r="10" spans="1:30" ht="21" customHeight="1">
      <c r="A10" s="73"/>
      <c r="B10" s="81"/>
      <c r="C10" s="81"/>
      <c r="D10" s="82" t="s">
        <v>162</v>
      </c>
      <c r="E10" s="82"/>
      <c r="F10" s="82" t="s">
        <v>77</v>
      </c>
      <c r="G10" s="82"/>
      <c r="H10" s="82" t="s">
        <v>163</v>
      </c>
      <c r="I10" s="82"/>
      <c r="J10" s="82" t="s">
        <v>83</v>
      </c>
      <c r="K10" s="82"/>
      <c r="L10" s="82" t="s">
        <v>164</v>
      </c>
      <c r="M10" s="84"/>
      <c r="N10" s="82" t="s">
        <v>165</v>
      </c>
      <c r="O10" s="82"/>
      <c r="P10" s="82" t="s">
        <v>166</v>
      </c>
      <c r="Q10" s="82"/>
      <c r="R10" s="82" t="s">
        <v>197</v>
      </c>
      <c r="S10" s="82"/>
      <c r="T10" s="107" t="s">
        <v>198</v>
      </c>
      <c r="U10" s="73"/>
      <c r="V10" s="108" t="s">
        <v>199</v>
      </c>
      <c r="W10" s="37"/>
      <c r="X10" s="82" t="s">
        <v>167</v>
      </c>
      <c r="Y10" s="37"/>
      <c r="Z10" s="82" t="s">
        <v>168</v>
      </c>
      <c r="AA10" s="82"/>
      <c r="AB10" s="82" t="s">
        <v>169</v>
      </c>
      <c r="AC10" s="82"/>
      <c r="AD10" s="37" t="s">
        <v>170</v>
      </c>
    </row>
    <row r="11" spans="1:30" ht="21" customHeight="1">
      <c r="A11" s="73"/>
      <c r="B11" s="73"/>
      <c r="C11" s="130"/>
      <c r="D11" s="131" t="s">
        <v>171</v>
      </c>
      <c r="E11" s="82"/>
      <c r="F11" s="131" t="s">
        <v>172</v>
      </c>
      <c r="G11" s="82"/>
      <c r="H11" s="131" t="s">
        <v>173</v>
      </c>
      <c r="I11" s="82"/>
      <c r="J11" s="131" t="s">
        <v>84</v>
      </c>
      <c r="K11" s="82"/>
      <c r="L11" s="131" t="s">
        <v>174</v>
      </c>
      <c r="M11" s="84"/>
      <c r="N11" s="131" t="s">
        <v>175</v>
      </c>
      <c r="O11" s="82"/>
      <c r="P11" s="131" t="s">
        <v>176</v>
      </c>
      <c r="Q11" s="82"/>
      <c r="R11" s="125" t="s">
        <v>200</v>
      </c>
      <c r="S11" s="82"/>
      <c r="T11" s="109" t="s">
        <v>201</v>
      </c>
      <c r="U11" s="82"/>
      <c r="V11" s="109" t="s">
        <v>201</v>
      </c>
      <c r="W11" s="82"/>
      <c r="X11" s="131" t="s">
        <v>177</v>
      </c>
      <c r="Y11" s="82"/>
      <c r="Z11" s="131" t="s">
        <v>178</v>
      </c>
      <c r="AA11" s="82"/>
      <c r="AB11" s="131" t="s">
        <v>179</v>
      </c>
      <c r="AC11" s="82"/>
      <c r="AD11" s="131" t="s">
        <v>180</v>
      </c>
    </row>
    <row r="12" spans="1:30" ht="9" customHeight="1">
      <c r="A12" s="73"/>
      <c r="B12" s="130"/>
      <c r="C12" s="130"/>
      <c r="D12" s="82"/>
      <c r="E12" s="82"/>
      <c r="F12" s="82"/>
      <c r="G12" s="82"/>
      <c r="H12" s="73"/>
      <c r="I12" s="82"/>
      <c r="J12" s="82"/>
      <c r="K12" s="82"/>
      <c r="L12" s="82"/>
      <c r="M12" s="84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1" customHeight="1">
      <c r="A13" s="38" t="s">
        <v>278</v>
      </c>
      <c r="B13" s="86"/>
      <c r="C13" s="86"/>
      <c r="D13" s="136">
        <v>2973178632</v>
      </c>
      <c r="E13" s="136"/>
      <c r="F13" s="136">
        <v>22386069897</v>
      </c>
      <c r="G13" s="136"/>
      <c r="H13" s="136">
        <v>-669657282</v>
      </c>
      <c r="I13" s="136"/>
      <c r="J13" s="136">
        <v>500000000</v>
      </c>
      <c r="K13" s="136"/>
      <c r="L13" s="136">
        <v>43755735171</v>
      </c>
      <c r="M13" s="136"/>
      <c r="N13" s="136">
        <v>189745130</v>
      </c>
      <c r="O13" s="136"/>
      <c r="P13" s="136">
        <v>161186663</v>
      </c>
      <c r="Q13" s="136"/>
      <c r="R13" s="137">
        <v>0</v>
      </c>
      <c r="S13" s="136"/>
      <c r="T13" s="221">
        <v>-721880941</v>
      </c>
      <c r="U13" s="136"/>
      <c r="V13" s="221">
        <v>45456631</v>
      </c>
      <c r="W13" s="138"/>
      <c r="X13" s="221">
        <f>SUM(N13:W13)</f>
        <v>-325492517</v>
      </c>
      <c r="Y13" s="138"/>
      <c r="Z13" s="221">
        <f>D13+F13+J13+L13+X13+H13</f>
        <v>68619833901</v>
      </c>
      <c r="AA13" s="138"/>
      <c r="AB13" s="136">
        <v>128070516</v>
      </c>
      <c r="AC13" s="139"/>
      <c r="AD13" s="139">
        <f>SUM(Z13:AC13)</f>
        <v>68747904417</v>
      </c>
    </row>
    <row r="14" spans="1:30" ht="21" customHeight="1">
      <c r="A14" s="38" t="s">
        <v>181</v>
      </c>
      <c r="B14" s="37"/>
      <c r="C14" s="37"/>
      <c r="D14" s="139"/>
      <c r="E14" s="139"/>
      <c r="F14" s="139"/>
      <c r="G14" s="139"/>
      <c r="H14" s="137"/>
      <c r="I14" s="139"/>
      <c r="J14" s="139"/>
      <c r="K14" s="138"/>
      <c r="L14" s="139"/>
      <c r="M14" s="138"/>
      <c r="N14" s="139"/>
      <c r="O14" s="139"/>
      <c r="P14" s="139"/>
      <c r="Q14" s="139"/>
      <c r="R14" s="139"/>
      <c r="S14" s="139"/>
      <c r="T14" s="221"/>
      <c r="U14" s="221"/>
      <c r="V14" s="221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87" t="s">
        <v>182</v>
      </c>
      <c r="B15" s="37"/>
      <c r="C15" s="37"/>
      <c r="D15" s="139"/>
      <c r="E15" s="139"/>
      <c r="F15" s="139"/>
      <c r="G15" s="139"/>
      <c r="H15" s="139"/>
      <c r="I15" s="139"/>
      <c r="J15" s="139"/>
      <c r="K15" s="138"/>
      <c r="L15" s="139"/>
      <c r="M15" s="138"/>
      <c r="N15" s="139"/>
      <c r="O15" s="139"/>
      <c r="P15" s="139"/>
      <c r="Q15" s="139"/>
      <c r="R15" s="139"/>
      <c r="S15" s="139"/>
      <c r="T15" s="139"/>
      <c r="U15" s="139"/>
      <c r="V15" s="139"/>
      <c r="W15" s="95"/>
      <c r="X15" s="95"/>
      <c r="Y15" s="95"/>
      <c r="Z15" s="95"/>
      <c r="AA15" s="95"/>
      <c r="AB15" s="95"/>
      <c r="AC15" s="95"/>
      <c r="AD15" s="95"/>
    </row>
    <row r="16" spans="1:30" ht="21" customHeight="1">
      <c r="A16" s="96" t="s">
        <v>183</v>
      </c>
      <c r="B16" s="37"/>
      <c r="C16" s="37"/>
      <c r="D16" s="139"/>
      <c r="E16" s="139"/>
      <c r="F16" s="139"/>
      <c r="G16" s="139"/>
      <c r="H16" s="139"/>
      <c r="I16" s="139"/>
      <c r="J16" s="139"/>
      <c r="K16" s="138"/>
      <c r="L16" s="139"/>
      <c r="M16" s="138"/>
      <c r="N16" s="139"/>
      <c r="O16" s="139"/>
      <c r="P16" s="139"/>
      <c r="Q16" s="139"/>
      <c r="R16" s="139"/>
      <c r="S16" s="139"/>
      <c r="T16" s="139"/>
      <c r="U16" s="139"/>
      <c r="V16" s="139"/>
      <c r="W16" s="95"/>
      <c r="X16" s="95"/>
      <c r="Y16" s="95"/>
      <c r="Z16" s="95"/>
      <c r="AA16" s="95"/>
      <c r="AB16" s="95"/>
      <c r="AC16" s="95"/>
      <c r="AD16" s="95"/>
    </row>
    <row r="17" spans="1:30" ht="21" customHeight="1">
      <c r="A17" s="87" t="s">
        <v>184</v>
      </c>
      <c r="B17" s="37"/>
      <c r="C17" s="37"/>
      <c r="D17" s="139"/>
      <c r="E17" s="139"/>
      <c r="F17" s="139"/>
      <c r="G17" s="139"/>
      <c r="H17" s="139"/>
      <c r="I17" s="139"/>
      <c r="J17" s="139"/>
      <c r="K17" s="138"/>
      <c r="L17" s="139"/>
      <c r="M17" s="138"/>
      <c r="N17" s="139"/>
      <c r="O17" s="139"/>
      <c r="P17" s="139"/>
      <c r="Q17" s="139"/>
      <c r="R17" s="139"/>
      <c r="S17" s="139"/>
      <c r="T17" s="139"/>
      <c r="U17" s="139"/>
      <c r="V17" s="139"/>
      <c r="W17" s="95"/>
      <c r="X17" s="95"/>
      <c r="Y17" s="95"/>
      <c r="Z17" s="95"/>
      <c r="AA17" s="95"/>
      <c r="AB17" s="95"/>
      <c r="AC17" s="95"/>
      <c r="AD17" s="95"/>
    </row>
    <row r="18" spans="1:30" ht="21" customHeight="1">
      <c r="A18" s="88" t="s">
        <v>185</v>
      </c>
      <c r="B18" s="86">
        <v>22</v>
      </c>
      <c r="C18" s="37"/>
      <c r="D18" s="136">
        <v>375681</v>
      </c>
      <c r="E18" s="136"/>
      <c r="F18" s="136">
        <f>60461225-1</f>
        <v>60461224</v>
      </c>
      <c r="G18" s="139"/>
      <c r="H18" s="137">
        <v>0</v>
      </c>
      <c r="I18" s="139"/>
      <c r="J18" s="137">
        <v>0</v>
      </c>
      <c r="K18" s="138"/>
      <c r="L18" s="137">
        <v>0</v>
      </c>
      <c r="M18" s="138"/>
      <c r="N18" s="136">
        <f>-60836905</f>
        <v>-60836905</v>
      </c>
      <c r="O18" s="139"/>
      <c r="P18" s="137">
        <v>0</v>
      </c>
      <c r="Q18" s="137"/>
      <c r="R18" s="137">
        <v>0</v>
      </c>
      <c r="S18" s="137"/>
      <c r="T18" s="137">
        <v>0</v>
      </c>
      <c r="U18" s="137"/>
      <c r="V18" s="137">
        <v>0</v>
      </c>
      <c r="W18" s="95"/>
      <c r="X18" s="139">
        <f>SUM(N18:W18)</f>
        <v>-60836905</v>
      </c>
      <c r="Y18" s="95"/>
      <c r="Z18" s="137">
        <f>D18+F18+H18+J18+L18+X18</f>
        <v>0</v>
      </c>
      <c r="AA18" s="95"/>
      <c r="AB18" s="137">
        <v>0</v>
      </c>
      <c r="AC18" s="95"/>
      <c r="AD18" s="137">
        <f>SUM(Z18:AC18)</f>
        <v>0</v>
      </c>
    </row>
    <row r="19" spans="1:30" ht="21" customHeight="1">
      <c r="A19" s="88" t="s">
        <v>186</v>
      </c>
      <c r="B19" s="86">
        <v>24</v>
      </c>
      <c r="C19" s="86"/>
      <c r="D19" s="137">
        <v>0</v>
      </c>
      <c r="E19" s="138"/>
      <c r="F19" s="137">
        <v>0</v>
      </c>
      <c r="G19" s="144"/>
      <c r="H19" s="137">
        <v>0</v>
      </c>
      <c r="I19" s="139"/>
      <c r="J19" s="137">
        <v>0</v>
      </c>
      <c r="K19" s="138"/>
      <c r="L19" s="137">
        <v>0</v>
      </c>
      <c r="M19" s="138"/>
      <c r="N19" s="136">
        <v>17627148</v>
      </c>
      <c r="O19" s="138"/>
      <c r="P19" s="137">
        <v>0</v>
      </c>
      <c r="Q19" s="137"/>
      <c r="R19" s="137">
        <v>0</v>
      </c>
      <c r="S19" s="137"/>
      <c r="T19" s="137">
        <v>0</v>
      </c>
      <c r="U19" s="137"/>
      <c r="V19" s="137">
        <v>0</v>
      </c>
      <c r="W19" s="145"/>
      <c r="X19" s="139">
        <f>SUM(N19:W19)</f>
        <v>17627148</v>
      </c>
      <c r="Y19" s="138"/>
      <c r="Z19" s="139">
        <f>D19+F19+H19+J19+L19+X19</f>
        <v>17627148</v>
      </c>
      <c r="AA19" s="138"/>
      <c r="AB19" s="137">
        <v>0</v>
      </c>
      <c r="AC19" s="139"/>
      <c r="AD19" s="139">
        <f>SUM(Z19:AC19)</f>
        <v>17627148</v>
      </c>
    </row>
    <row r="20" spans="1:30" ht="21" customHeight="1">
      <c r="A20" s="88" t="s">
        <v>187</v>
      </c>
      <c r="B20" s="86" t="s">
        <v>188</v>
      </c>
      <c r="C20" s="86"/>
      <c r="D20" s="137">
        <v>0</v>
      </c>
      <c r="E20" s="146"/>
      <c r="F20" s="137">
        <v>0</v>
      </c>
      <c r="G20" s="137"/>
      <c r="H20" s="137">
        <v>0</v>
      </c>
      <c r="I20" s="145"/>
      <c r="J20" s="137">
        <v>0</v>
      </c>
      <c r="K20" s="136"/>
      <c r="L20" s="141">
        <v>-20217823520</v>
      </c>
      <c r="M20" s="136"/>
      <c r="N20" s="137">
        <v>0</v>
      </c>
      <c r="O20" s="145"/>
      <c r="P20" s="137">
        <v>0</v>
      </c>
      <c r="Q20" s="137"/>
      <c r="R20" s="137">
        <v>0</v>
      </c>
      <c r="S20" s="137"/>
      <c r="T20" s="137">
        <v>0</v>
      </c>
      <c r="U20" s="137"/>
      <c r="V20" s="137">
        <v>0</v>
      </c>
      <c r="W20" s="145"/>
      <c r="X20" s="137">
        <v>0</v>
      </c>
      <c r="Y20" s="147"/>
      <c r="Z20" s="139">
        <f>D20+F20+H20+J20+L20+X20</f>
        <v>-20217823520</v>
      </c>
      <c r="AA20" s="147"/>
      <c r="AB20" s="148">
        <v>-927026</v>
      </c>
      <c r="AC20" s="147"/>
      <c r="AD20" s="147">
        <f>SUM(Z20:AC20)</f>
        <v>-20218750546</v>
      </c>
    </row>
    <row r="21" spans="1:30" ht="21" customHeight="1">
      <c r="A21" s="96" t="s">
        <v>189</v>
      </c>
      <c r="B21" s="86"/>
      <c r="C21" s="86"/>
      <c r="D21" s="149"/>
      <c r="E21" s="146"/>
      <c r="F21" s="149"/>
      <c r="G21" s="137"/>
      <c r="H21" s="149"/>
      <c r="I21" s="145"/>
      <c r="J21" s="149"/>
      <c r="K21" s="136"/>
      <c r="L21" s="150"/>
      <c r="M21" s="136"/>
      <c r="N21" s="149"/>
      <c r="O21" s="146"/>
      <c r="P21" s="149"/>
      <c r="Q21" s="137"/>
      <c r="R21" s="149"/>
      <c r="S21" s="137"/>
      <c r="T21" s="149"/>
      <c r="U21" s="137"/>
      <c r="V21" s="149"/>
      <c r="W21" s="145"/>
      <c r="X21" s="149"/>
      <c r="Y21" s="147"/>
      <c r="Z21" s="143"/>
      <c r="AA21" s="147"/>
      <c r="AB21" s="150"/>
      <c r="AC21" s="147"/>
      <c r="AD21" s="151"/>
    </row>
    <row r="22" spans="1:30" ht="21" customHeight="1">
      <c r="A22" s="87" t="s">
        <v>178</v>
      </c>
      <c r="B22" s="86"/>
      <c r="C22" s="86"/>
      <c r="D22" s="142">
        <f>SUM(D18:D21)</f>
        <v>375681</v>
      </c>
      <c r="E22" s="146"/>
      <c r="F22" s="142">
        <f>SUM(F18:F21)</f>
        <v>60461224</v>
      </c>
      <c r="G22" s="152"/>
      <c r="H22" s="140">
        <f>SUM(H18:H21)</f>
        <v>0</v>
      </c>
      <c r="I22" s="153"/>
      <c r="J22" s="140">
        <f>SUM(J18:J21)</f>
        <v>0</v>
      </c>
      <c r="K22" s="153"/>
      <c r="L22" s="142">
        <f>SUM(L18:L21)</f>
        <v>-20217823520</v>
      </c>
      <c r="M22" s="153"/>
      <c r="N22" s="142">
        <f>SUM(N18:N21)</f>
        <v>-43209757</v>
      </c>
      <c r="O22" s="136"/>
      <c r="P22" s="140">
        <f>SUM(P18:P21)</f>
        <v>0</v>
      </c>
      <c r="Q22" s="137"/>
      <c r="R22" s="140">
        <f>SUM(R18:R21)</f>
        <v>0</v>
      </c>
      <c r="S22" s="137"/>
      <c r="T22" s="140">
        <f>SUM(T18:T21)</f>
        <v>0</v>
      </c>
      <c r="U22" s="137"/>
      <c r="V22" s="140">
        <f>SUM(V18:V21)</f>
        <v>0</v>
      </c>
      <c r="W22" s="145"/>
      <c r="X22" s="142">
        <f>SUM(X18:X21)</f>
        <v>-43209757</v>
      </c>
      <c r="Y22" s="147"/>
      <c r="Z22" s="142">
        <f>SUM(Z18:Z21)</f>
        <v>-20200196372</v>
      </c>
      <c r="AA22" s="147"/>
      <c r="AB22" s="142">
        <f>SUM(AB18:AB21)</f>
        <v>-927026</v>
      </c>
      <c r="AC22" s="147"/>
      <c r="AD22" s="142">
        <f>SUM(AD18:AD21)</f>
        <v>-20201123398</v>
      </c>
    </row>
    <row r="23" spans="1:30" ht="21" customHeight="1">
      <c r="A23" s="80"/>
      <c r="B23" s="37"/>
      <c r="C23" s="37"/>
      <c r="D23" s="146"/>
      <c r="E23" s="146"/>
      <c r="F23" s="146"/>
      <c r="G23" s="146"/>
      <c r="H23" s="146"/>
      <c r="I23" s="145"/>
      <c r="J23" s="146"/>
      <c r="K23" s="136"/>
      <c r="L23" s="136"/>
      <c r="M23" s="136"/>
      <c r="N23" s="136"/>
      <c r="O23" s="136"/>
      <c r="P23" s="146"/>
      <c r="Q23" s="146"/>
      <c r="R23" s="146"/>
      <c r="S23" s="146"/>
      <c r="T23" s="154"/>
      <c r="U23" s="146"/>
      <c r="V23" s="154"/>
      <c r="W23" s="97"/>
      <c r="X23" s="98"/>
      <c r="Y23" s="98"/>
      <c r="Z23" s="98"/>
      <c r="AA23" s="98"/>
      <c r="AB23" s="98"/>
      <c r="AC23" s="98"/>
      <c r="AD23" s="98"/>
    </row>
    <row r="24" spans="1:30" ht="21" customHeight="1">
      <c r="A24" s="96" t="s">
        <v>292</v>
      </c>
      <c r="D24" s="17"/>
      <c r="P24" s="17"/>
      <c r="T24" s="17"/>
      <c r="V24" s="17"/>
      <c r="Y24" s="17"/>
      <c r="Z24" s="18"/>
      <c r="AA24" s="17"/>
      <c r="AB24" s="18"/>
      <c r="AC24" s="18"/>
      <c r="AD24" s="17"/>
    </row>
    <row r="25" spans="1:30" ht="21" customHeight="1">
      <c r="A25" s="88" t="s">
        <v>190</v>
      </c>
      <c r="B25" s="86"/>
      <c r="C25" s="86"/>
      <c r="D25" s="137">
        <v>0</v>
      </c>
      <c r="E25" s="146"/>
      <c r="F25" s="137">
        <v>0</v>
      </c>
      <c r="G25" s="137"/>
      <c r="H25" s="137">
        <v>0</v>
      </c>
      <c r="I25" s="145"/>
      <c r="J25" s="137">
        <v>0</v>
      </c>
      <c r="K25" s="136"/>
      <c r="L25" s="137">
        <v>0</v>
      </c>
      <c r="M25" s="136"/>
      <c r="N25" s="137">
        <v>0</v>
      </c>
      <c r="O25" s="146"/>
      <c r="P25" s="137">
        <v>0</v>
      </c>
      <c r="Q25" s="137"/>
      <c r="R25" s="137">
        <v>0</v>
      </c>
      <c r="S25" s="137"/>
      <c r="T25" s="137">
        <v>0</v>
      </c>
      <c r="U25" s="137"/>
      <c r="V25" s="137">
        <v>0</v>
      </c>
      <c r="W25" s="145"/>
      <c r="X25" s="137">
        <v>0</v>
      </c>
      <c r="Y25" s="147"/>
      <c r="Z25" s="137">
        <f>D25+F25+H25+J25+L25+X25</f>
        <v>0</v>
      </c>
      <c r="AA25" s="147"/>
      <c r="AB25" s="155">
        <v>-4631440</v>
      </c>
      <c r="AC25" s="147"/>
      <c r="AD25" s="147">
        <f>SUM(Z25:AC25)</f>
        <v>-4631440</v>
      </c>
    </row>
    <row r="26" spans="1:30" ht="21" customHeight="1">
      <c r="A26" s="96"/>
      <c r="B26" s="86"/>
      <c r="C26" s="86"/>
      <c r="D26" s="156">
        <f>SUM(D25)</f>
        <v>0</v>
      </c>
      <c r="E26" s="146"/>
      <c r="F26" s="156">
        <f>SUM(F25)</f>
        <v>0</v>
      </c>
      <c r="G26" s="152"/>
      <c r="H26" s="156">
        <f>SUM(H25)</f>
        <v>0</v>
      </c>
      <c r="I26" s="153"/>
      <c r="J26" s="156">
        <f>SUM(J25)</f>
        <v>0</v>
      </c>
      <c r="K26" s="153"/>
      <c r="L26" s="156">
        <f>SUM(L25)</f>
        <v>0</v>
      </c>
      <c r="M26" s="153"/>
      <c r="N26" s="156">
        <f>SUM(N25)</f>
        <v>0</v>
      </c>
      <c r="O26" s="136"/>
      <c r="P26" s="156">
        <f>SUM(P25)</f>
        <v>0</v>
      </c>
      <c r="Q26" s="137"/>
      <c r="R26" s="156">
        <f>SUM(R25)</f>
        <v>0</v>
      </c>
      <c r="S26" s="137"/>
      <c r="T26" s="156">
        <f>SUM(T25)</f>
        <v>0</v>
      </c>
      <c r="U26" s="137"/>
      <c r="V26" s="156">
        <f>SUM(V25)</f>
        <v>0</v>
      </c>
      <c r="W26" s="145"/>
      <c r="X26" s="156">
        <f>SUM(X25)</f>
        <v>0</v>
      </c>
      <c r="Y26" s="147"/>
      <c r="Z26" s="149">
        <f>SUM(Z25)</f>
        <v>0</v>
      </c>
      <c r="AA26" s="147"/>
      <c r="AB26" s="157">
        <f>SUM(AB25:AB25)</f>
        <v>-4631440</v>
      </c>
      <c r="AC26" s="147"/>
      <c r="AD26" s="157">
        <f>SUM(AD25:AD25)</f>
        <v>-4631440</v>
      </c>
    </row>
    <row r="27" spans="1:30" ht="21" customHeight="1">
      <c r="A27" s="38" t="s">
        <v>191</v>
      </c>
      <c r="D27" s="89"/>
      <c r="E27" s="89"/>
      <c r="F27" s="89"/>
      <c r="G27" s="89"/>
      <c r="H27" s="89"/>
      <c r="I27" s="89"/>
      <c r="J27" s="89"/>
      <c r="K27" s="89"/>
      <c r="L27" s="89"/>
      <c r="M27" s="90"/>
      <c r="N27" s="90"/>
      <c r="O27" s="90"/>
      <c r="P27" s="89"/>
      <c r="Q27" s="89"/>
      <c r="R27" s="89"/>
      <c r="S27" s="89"/>
      <c r="T27" s="90"/>
      <c r="U27" s="89"/>
      <c r="V27" s="90"/>
      <c r="W27" s="89"/>
      <c r="X27" s="90"/>
      <c r="Y27" s="89"/>
      <c r="Z27" s="110"/>
      <c r="AA27" s="89"/>
      <c r="AB27" s="90"/>
      <c r="AC27" s="90"/>
      <c r="AD27" s="89"/>
    </row>
    <row r="28" spans="1:30" ht="21" customHeight="1">
      <c r="A28" s="87" t="s">
        <v>182</v>
      </c>
      <c r="B28" s="86"/>
      <c r="C28" s="86"/>
      <c r="D28" s="142">
        <f>D22+D26</f>
        <v>375681</v>
      </c>
      <c r="E28" s="146"/>
      <c r="F28" s="142">
        <f>F22+F26</f>
        <v>60461224</v>
      </c>
      <c r="G28" s="152"/>
      <c r="H28" s="140">
        <f>H22+H26</f>
        <v>0</v>
      </c>
      <c r="I28" s="153"/>
      <c r="J28" s="140">
        <f>J22+J26</f>
        <v>0</v>
      </c>
      <c r="K28" s="153"/>
      <c r="L28" s="141">
        <f>L22+L26</f>
        <v>-20217823520</v>
      </c>
      <c r="M28" s="153"/>
      <c r="N28" s="141">
        <f>N22+N26</f>
        <v>-43209757</v>
      </c>
      <c r="O28" s="136"/>
      <c r="P28" s="140">
        <f>P22+P26</f>
        <v>0</v>
      </c>
      <c r="Q28" s="137"/>
      <c r="R28" s="140">
        <f>R22+R26</f>
        <v>0</v>
      </c>
      <c r="S28" s="137"/>
      <c r="T28" s="137">
        <f>T22+T26</f>
        <v>0</v>
      </c>
      <c r="U28" s="137"/>
      <c r="V28" s="140">
        <f>V22+V26</f>
        <v>0</v>
      </c>
      <c r="W28" s="145"/>
      <c r="X28" s="141">
        <f>X22+X26</f>
        <v>-43209757</v>
      </c>
      <c r="Y28" s="147"/>
      <c r="Z28" s="141">
        <f>Z22+Z26</f>
        <v>-20200196372</v>
      </c>
      <c r="AA28" s="147"/>
      <c r="AB28" s="141">
        <f>AB22+AB26</f>
        <v>-5558466</v>
      </c>
      <c r="AC28" s="147"/>
      <c r="AD28" s="141">
        <f>AD22+AD26</f>
        <v>-20205754838</v>
      </c>
    </row>
    <row r="29" spans="1:30" ht="21" customHeight="1">
      <c r="D29" s="17"/>
      <c r="P29" s="17"/>
      <c r="T29" s="111"/>
      <c r="V29" s="17"/>
      <c r="Y29" s="17"/>
      <c r="Z29" s="18"/>
      <c r="AA29" s="17"/>
      <c r="AB29" s="18"/>
      <c r="AC29" s="18"/>
      <c r="AD29" s="17"/>
    </row>
    <row r="30" spans="1:30" ht="21" customHeight="1">
      <c r="A30" s="38" t="s">
        <v>192</v>
      </c>
      <c r="B30" s="86"/>
      <c r="C30" s="86"/>
      <c r="D30" s="146"/>
      <c r="E30" s="146"/>
      <c r="F30" s="146"/>
      <c r="G30" s="146"/>
      <c r="H30" s="146"/>
      <c r="I30" s="145"/>
      <c r="J30" s="146"/>
      <c r="K30" s="136"/>
      <c r="L30" s="136"/>
      <c r="M30" s="136"/>
      <c r="N30" s="136"/>
      <c r="O30" s="136"/>
      <c r="P30" s="146"/>
      <c r="Q30" s="146"/>
      <c r="R30" s="146"/>
      <c r="S30" s="146"/>
      <c r="T30" s="146"/>
      <c r="U30" s="146"/>
      <c r="V30" s="146"/>
      <c r="W30" s="145"/>
      <c r="X30" s="147"/>
      <c r="Y30" s="147"/>
      <c r="Z30" s="147"/>
      <c r="AA30" s="147"/>
      <c r="AB30" s="147"/>
      <c r="AC30" s="147"/>
      <c r="AD30" s="147"/>
    </row>
    <row r="31" spans="1:30" ht="21" customHeight="1">
      <c r="A31" s="88" t="s">
        <v>193</v>
      </c>
      <c r="B31" s="86"/>
      <c r="C31" s="86"/>
      <c r="D31" s="137">
        <v>0</v>
      </c>
      <c r="E31" s="146"/>
      <c r="F31" s="137">
        <v>0</v>
      </c>
      <c r="G31" s="137"/>
      <c r="H31" s="137">
        <v>0</v>
      </c>
      <c r="I31" s="145"/>
      <c r="J31" s="137">
        <v>0</v>
      </c>
      <c r="K31" s="136"/>
      <c r="L31" s="155">
        <v>27434360343</v>
      </c>
      <c r="M31" s="136"/>
      <c r="N31" s="137">
        <v>0</v>
      </c>
      <c r="O31" s="145"/>
      <c r="P31" s="137">
        <v>0</v>
      </c>
      <c r="Q31" s="137"/>
      <c r="R31" s="137">
        <v>0</v>
      </c>
      <c r="S31" s="137"/>
      <c r="T31" s="137">
        <v>0</v>
      </c>
      <c r="U31" s="137"/>
      <c r="V31" s="137">
        <v>0</v>
      </c>
      <c r="W31" s="145"/>
      <c r="X31" s="137">
        <f>SUM(N31:W31)</f>
        <v>0</v>
      </c>
      <c r="Y31" s="147"/>
      <c r="Z31" s="139">
        <f>D31+F31+J31+L31+X31</f>
        <v>27434360343</v>
      </c>
      <c r="AA31" s="147"/>
      <c r="AB31" s="147">
        <f>SI!F44</f>
        <v>2894278</v>
      </c>
      <c r="AC31" s="147"/>
      <c r="AD31" s="139">
        <f>SUM(Z31:AC31)</f>
        <v>27437254621</v>
      </c>
    </row>
    <row r="32" spans="1:30" ht="21" customHeight="1">
      <c r="A32" s="103" t="s">
        <v>131</v>
      </c>
      <c r="B32" s="86"/>
      <c r="C32" s="86"/>
      <c r="D32" s="137">
        <v>0</v>
      </c>
      <c r="E32" s="146"/>
      <c r="F32" s="137">
        <v>0</v>
      </c>
      <c r="G32" s="137"/>
      <c r="H32" s="140">
        <v>0</v>
      </c>
      <c r="I32" s="145"/>
      <c r="J32" s="137">
        <v>0</v>
      </c>
      <c r="K32" s="136"/>
      <c r="L32" s="158">
        <v>-89844461</v>
      </c>
      <c r="M32" s="136"/>
      <c r="N32" s="137">
        <v>0</v>
      </c>
      <c r="O32" s="145"/>
      <c r="P32" s="137">
        <v>0</v>
      </c>
      <c r="Q32" s="137"/>
      <c r="R32" s="159">
        <v>2921382</v>
      </c>
      <c r="S32" s="137"/>
      <c r="T32" s="158">
        <v>-200993177</v>
      </c>
      <c r="U32" s="137"/>
      <c r="V32" s="158">
        <v>-2097654</v>
      </c>
      <c r="W32" s="145"/>
      <c r="X32" s="160">
        <f>SUM(N32:W32)</f>
        <v>-200169449</v>
      </c>
      <c r="Y32" s="147"/>
      <c r="Z32" s="142">
        <f>D32+F32+J32+L32+X32</f>
        <v>-290013910</v>
      </c>
      <c r="AA32" s="147"/>
      <c r="AB32" s="147">
        <v>-22953</v>
      </c>
      <c r="AC32" s="147"/>
      <c r="AD32" s="142">
        <f>SUM(Z32:AC32)</f>
        <v>-290036863</v>
      </c>
    </row>
    <row r="33" spans="1:30" ht="21" customHeight="1">
      <c r="A33" s="38" t="s">
        <v>194</v>
      </c>
      <c r="B33" s="86"/>
      <c r="C33" s="86"/>
      <c r="D33" s="156">
        <f>SUM(D31:D32)</f>
        <v>0</v>
      </c>
      <c r="E33" s="146"/>
      <c r="F33" s="156">
        <f>SUM(F31:F32)</f>
        <v>0</v>
      </c>
      <c r="G33" s="137"/>
      <c r="H33" s="156">
        <f>SUM(H32:H32)</f>
        <v>0</v>
      </c>
      <c r="I33" s="145"/>
      <c r="J33" s="156">
        <f>SUM(J31:J32)</f>
        <v>0</v>
      </c>
      <c r="K33" s="136"/>
      <c r="L33" s="161">
        <f>SUM(L31:L32)</f>
        <v>27344515882</v>
      </c>
      <c r="M33" s="136"/>
      <c r="N33" s="156">
        <f>SUM(N31:N32)</f>
        <v>0</v>
      </c>
      <c r="O33" s="145"/>
      <c r="P33" s="156">
        <f>SUM(P31:P32)</f>
        <v>0</v>
      </c>
      <c r="Q33" s="137"/>
      <c r="R33" s="161">
        <f>SUM(R31:R32)</f>
        <v>2921382</v>
      </c>
      <c r="S33" s="137"/>
      <c r="T33" s="161">
        <f>SUM(T31:T32)</f>
        <v>-200993177</v>
      </c>
      <c r="U33" s="137"/>
      <c r="V33" s="161">
        <f>SUM(V31:V32)</f>
        <v>-2097654</v>
      </c>
      <c r="W33" s="145"/>
      <c r="X33" s="161">
        <f>SUM(X31:X32)</f>
        <v>-200169449</v>
      </c>
      <c r="Y33" s="147"/>
      <c r="Z33" s="162">
        <f>D33+F33+J33+L33+X33</f>
        <v>27144346433</v>
      </c>
      <c r="AA33" s="147"/>
      <c r="AB33" s="163">
        <f>SUM(AB31,AB32)</f>
        <v>2871325</v>
      </c>
      <c r="AC33" s="147"/>
      <c r="AD33" s="162">
        <f>SUM(Z33:AC33)</f>
        <v>27147217758</v>
      </c>
    </row>
    <row r="34" spans="1:30" ht="21" customHeight="1" thickBot="1">
      <c r="A34" s="38" t="s">
        <v>195</v>
      </c>
      <c r="B34" s="86"/>
      <c r="C34" s="86"/>
      <c r="D34" s="164">
        <f>D13+D28+D33</f>
        <v>2973554313</v>
      </c>
      <c r="E34" s="136"/>
      <c r="F34" s="164">
        <f>F13+F28+F33</f>
        <v>22446531121</v>
      </c>
      <c r="G34" s="136"/>
      <c r="H34" s="164">
        <f>H13+H28+H33</f>
        <v>-669657282</v>
      </c>
      <c r="I34" s="136"/>
      <c r="J34" s="164">
        <f>J13+J28+J33</f>
        <v>500000000</v>
      </c>
      <c r="K34" s="136"/>
      <c r="L34" s="164">
        <f>L13+L28+L33</f>
        <v>50882427533</v>
      </c>
      <c r="M34" s="136"/>
      <c r="N34" s="164">
        <f>N13+N28+N33</f>
        <v>146535373</v>
      </c>
      <c r="O34" s="136"/>
      <c r="P34" s="164">
        <f>P13+P28+P33</f>
        <v>161186663</v>
      </c>
      <c r="Q34" s="136"/>
      <c r="R34" s="164">
        <f>R13+R28+R33</f>
        <v>2921382</v>
      </c>
      <c r="S34" s="136"/>
      <c r="T34" s="164">
        <f>T13+T28+T33</f>
        <v>-922874118</v>
      </c>
      <c r="U34" s="136"/>
      <c r="V34" s="164">
        <f>V13+V28+V33</f>
        <v>43358977</v>
      </c>
      <c r="W34" s="136"/>
      <c r="X34" s="164">
        <f>X13+X28+X33</f>
        <v>-568871723</v>
      </c>
      <c r="Y34" s="136"/>
      <c r="Z34" s="164">
        <f>Z13+Z28+Z33</f>
        <v>75563983962</v>
      </c>
      <c r="AA34" s="136"/>
      <c r="AB34" s="164">
        <f>AB13+AB28+AB33</f>
        <v>125383375</v>
      </c>
      <c r="AC34" s="136"/>
      <c r="AD34" s="164">
        <f>AD13+AD28+AD33</f>
        <v>75689367337</v>
      </c>
    </row>
    <row r="35" spans="1:30" ht="21" customHeight="1" thickTop="1">
      <c r="B35" s="4"/>
      <c r="C35" s="4"/>
      <c r="D35" s="126"/>
      <c r="F35" s="126"/>
      <c r="G35" s="126"/>
      <c r="H35" s="126"/>
      <c r="I35" s="126"/>
      <c r="J35" s="126"/>
      <c r="K35" s="126"/>
      <c r="L35" s="126"/>
      <c r="X35" s="127"/>
      <c r="Y35" s="127"/>
      <c r="Z35" s="128"/>
      <c r="AA35" s="128"/>
      <c r="AB35" s="128"/>
      <c r="AC35" s="128"/>
      <c r="AD35" s="128"/>
    </row>
    <row r="36" spans="1:30" ht="21" customHeight="1">
      <c r="B36" s="4"/>
      <c r="C36" s="4"/>
      <c r="D36" s="126"/>
      <c r="F36" s="126"/>
      <c r="G36" s="126"/>
      <c r="H36" s="126"/>
      <c r="I36" s="126"/>
      <c r="J36" s="126"/>
      <c r="K36" s="126"/>
      <c r="L36" s="126"/>
      <c r="X36" s="127"/>
      <c r="Y36" s="127"/>
      <c r="Z36" s="128"/>
      <c r="AA36" s="128"/>
      <c r="AB36" s="128"/>
      <c r="AC36" s="128"/>
      <c r="AD36" s="128"/>
    </row>
    <row r="37" spans="1:30" ht="21" customHeight="1">
      <c r="B37" s="4"/>
      <c r="C37" s="4"/>
      <c r="D37" s="126"/>
      <c r="F37" s="126"/>
      <c r="G37" s="126"/>
      <c r="H37" s="126"/>
      <c r="I37" s="126"/>
      <c r="J37" s="126"/>
      <c r="K37" s="126"/>
      <c r="L37" s="126"/>
      <c r="X37" s="127"/>
      <c r="Y37" s="127"/>
      <c r="Z37" s="128"/>
      <c r="AA37" s="128"/>
      <c r="AB37" s="128"/>
      <c r="AC37" s="128"/>
      <c r="AD37" s="128"/>
    </row>
    <row r="38" spans="1:30" ht="21" customHeight="1">
      <c r="B38" s="4"/>
      <c r="C38" s="4"/>
      <c r="D38" s="126"/>
      <c r="F38" s="126"/>
      <c r="G38" s="126"/>
      <c r="H38" s="126"/>
      <c r="I38" s="126"/>
      <c r="J38" s="126"/>
      <c r="K38" s="126"/>
      <c r="L38" s="126"/>
      <c r="X38" s="127"/>
      <c r="Y38" s="127"/>
      <c r="Z38" s="128"/>
      <c r="AA38" s="128"/>
      <c r="AB38" s="128"/>
      <c r="AC38" s="128"/>
      <c r="AD38" s="128"/>
    </row>
    <row r="39" spans="1:30" ht="21" customHeight="1">
      <c r="B39" s="4"/>
      <c r="C39" s="4"/>
      <c r="D39" s="126"/>
      <c r="F39" s="126"/>
      <c r="G39" s="126"/>
      <c r="H39" s="126"/>
      <c r="I39" s="126"/>
      <c r="J39" s="126"/>
      <c r="K39" s="126"/>
      <c r="L39" s="126"/>
      <c r="X39" s="127"/>
      <c r="Y39" s="127"/>
      <c r="Z39" s="128"/>
      <c r="AA39" s="128"/>
      <c r="AB39" s="128"/>
      <c r="AC39" s="128"/>
      <c r="AD39" s="128"/>
    </row>
    <row r="40" spans="1:30" ht="21" customHeight="1">
      <c r="B40" s="4"/>
      <c r="C40" s="4"/>
      <c r="D40" s="126"/>
      <c r="F40" s="126"/>
      <c r="G40" s="126"/>
      <c r="H40" s="126"/>
      <c r="I40" s="126"/>
      <c r="J40" s="126"/>
      <c r="K40" s="126"/>
      <c r="L40" s="126"/>
      <c r="X40" s="127"/>
      <c r="Y40" s="127"/>
      <c r="Z40" s="128"/>
      <c r="AA40" s="128"/>
      <c r="AB40" s="128"/>
      <c r="AC40" s="128"/>
      <c r="AD40" s="128"/>
    </row>
    <row r="41" spans="1:30" ht="21" customHeight="1">
      <c r="B41" s="4"/>
      <c r="C41" s="4"/>
      <c r="D41" s="126"/>
      <c r="F41" s="126"/>
      <c r="G41" s="126"/>
      <c r="H41" s="126"/>
      <c r="I41" s="126"/>
      <c r="J41" s="126"/>
      <c r="K41" s="126"/>
      <c r="L41" s="126"/>
      <c r="X41" s="127"/>
      <c r="Y41" s="127"/>
      <c r="Z41" s="128"/>
      <c r="AA41" s="128"/>
      <c r="AB41" s="128"/>
      <c r="AC41" s="128"/>
      <c r="AD41" s="128"/>
    </row>
    <row r="42" spans="1:30" ht="21" customHeight="1">
      <c r="B42" s="4"/>
      <c r="C42" s="4"/>
      <c r="D42" s="126"/>
      <c r="F42" s="126"/>
      <c r="G42" s="126"/>
      <c r="H42" s="126"/>
      <c r="I42" s="126"/>
      <c r="J42" s="126"/>
      <c r="K42" s="126"/>
      <c r="L42" s="126"/>
      <c r="X42" s="127"/>
      <c r="Y42" s="127"/>
      <c r="Z42" s="128"/>
      <c r="AA42" s="128"/>
      <c r="AB42" s="128"/>
      <c r="AC42" s="128"/>
      <c r="AD42" s="128"/>
    </row>
    <row r="43" spans="1:30" ht="21" customHeight="1">
      <c r="B43" s="4"/>
      <c r="C43" s="4"/>
      <c r="D43" s="126"/>
      <c r="F43" s="126"/>
      <c r="G43" s="126"/>
      <c r="H43" s="126"/>
      <c r="I43" s="126"/>
      <c r="J43" s="126"/>
      <c r="K43" s="126"/>
      <c r="L43" s="126"/>
      <c r="X43" s="127"/>
      <c r="Y43" s="127"/>
      <c r="Z43" s="128"/>
      <c r="AA43" s="128"/>
      <c r="AB43" s="128"/>
      <c r="AC43" s="128"/>
      <c r="AD43" s="128"/>
    </row>
    <row r="44" spans="1:30" ht="21" customHeight="1">
      <c r="B44" s="4"/>
      <c r="C44" s="4"/>
      <c r="D44" s="126"/>
      <c r="F44" s="126"/>
      <c r="G44" s="126"/>
      <c r="H44" s="126"/>
      <c r="I44" s="126"/>
      <c r="J44" s="126"/>
      <c r="K44" s="126"/>
      <c r="L44" s="126"/>
      <c r="X44" s="127"/>
      <c r="Y44" s="127"/>
      <c r="Z44" s="128"/>
      <c r="AA44" s="128"/>
      <c r="AB44" s="128"/>
      <c r="AC44" s="128"/>
      <c r="AD44" s="128"/>
    </row>
    <row r="45" spans="1:30" ht="21" customHeight="1">
      <c r="B45" s="4"/>
      <c r="C45" s="4"/>
      <c r="D45" s="126"/>
      <c r="F45" s="126"/>
      <c r="G45" s="126"/>
      <c r="H45" s="126"/>
      <c r="I45" s="126"/>
      <c r="J45" s="126"/>
      <c r="K45" s="126"/>
      <c r="L45" s="126"/>
      <c r="X45" s="127"/>
      <c r="Y45" s="127"/>
      <c r="Z45" s="128"/>
      <c r="AA45" s="128"/>
      <c r="AB45" s="128"/>
      <c r="AC45" s="128"/>
      <c r="AD45" s="128"/>
    </row>
    <row r="46" spans="1:30" ht="21" customHeight="1">
      <c r="B46" s="4"/>
      <c r="C46" s="4"/>
      <c r="D46" s="126"/>
      <c r="F46" s="126"/>
      <c r="G46" s="126"/>
      <c r="H46" s="126"/>
      <c r="I46" s="126"/>
      <c r="J46" s="126"/>
      <c r="K46" s="126"/>
      <c r="L46" s="126"/>
      <c r="X46" s="127"/>
      <c r="Y46" s="127"/>
      <c r="Z46" s="128"/>
      <c r="AA46" s="128"/>
      <c r="AB46" s="128"/>
      <c r="AC46" s="128"/>
      <c r="AD46" s="128"/>
    </row>
    <row r="47" spans="1:30" ht="21" customHeight="1">
      <c r="B47" s="4"/>
      <c r="C47" s="4"/>
      <c r="D47" s="126"/>
      <c r="F47" s="126"/>
      <c r="G47" s="126"/>
      <c r="H47" s="126"/>
      <c r="I47" s="126"/>
      <c r="J47" s="126"/>
      <c r="K47" s="126"/>
      <c r="L47" s="126"/>
      <c r="X47" s="127"/>
      <c r="Y47" s="127"/>
      <c r="Z47" s="128"/>
      <c r="AA47" s="128"/>
      <c r="AB47" s="128"/>
      <c r="AC47" s="128"/>
      <c r="AD47" s="128"/>
    </row>
    <row r="48" spans="1:30" ht="21" customHeight="1">
      <c r="B48" s="4"/>
      <c r="C48" s="4"/>
      <c r="D48" s="126"/>
      <c r="F48" s="126"/>
      <c r="G48" s="126"/>
      <c r="H48" s="126"/>
      <c r="I48" s="126"/>
      <c r="J48" s="126"/>
      <c r="K48" s="126"/>
      <c r="L48" s="126"/>
      <c r="X48" s="127"/>
      <c r="Y48" s="127"/>
      <c r="Z48" s="128"/>
      <c r="AA48" s="128"/>
      <c r="AB48" s="128"/>
      <c r="AC48" s="128"/>
      <c r="AD48" s="128"/>
    </row>
    <row r="49" spans="1:30" ht="21" customHeight="1">
      <c r="A49" s="260"/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128"/>
      <c r="AB49" s="128"/>
      <c r="AC49" s="128"/>
      <c r="AD49" s="128"/>
    </row>
    <row r="50" spans="1:30" ht="21" customHeight="1">
      <c r="B50" s="4"/>
      <c r="C50" s="4"/>
      <c r="D50" s="126"/>
      <c r="F50" s="126"/>
      <c r="G50" s="126"/>
      <c r="H50" s="126"/>
      <c r="I50" s="126"/>
      <c r="J50" s="126"/>
      <c r="K50" s="126"/>
      <c r="L50" s="126"/>
      <c r="X50" s="127"/>
      <c r="Y50" s="127"/>
      <c r="Z50" s="128"/>
      <c r="AA50" s="128"/>
      <c r="AB50" s="128"/>
      <c r="AC50" s="128"/>
      <c r="AD50" s="128"/>
    </row>
    <row r="51" spans="1:30" ht="21" customHeight="1">
      <c r="B51" s="4"/>
      <c r="C51" s="4"/>
      <c r="D51" s="126"/>
      <c r="F51" s="126"/>
      <c r="G51" s="126"/>
      <c r="H51" s="126"/>
      <c r="I51" s="126"/>
      <c r="J51" s="126"/>
      <c r="K51" s="126"/>
      <c r="L51" s="126"/>
      <c r="X51" s="127"/>
      <c r="Y51" s="127"/>
      <c r="Z51" s="128"/>
      <c r="AA51" s="128"/>
      <c r="AB51" s="128"/>
      <c r="AC51" s="128"/>
      <c r="AD51" s="128"/>
    </row>
    <row r="52" spans="1:30" ht="21" customHeight="1">
      <c r="AB52" s="17"/>
      <c r="AD52" s="17"/>
    </row>
    <row r="59" spans="1:30" ht="21" customHeight="1">
      <c r="D59" s="17"/>
    </row>
    <row r="60" spans="1:30" ht="21" customHeight="1">
      <c r="D60" s="17"/>
    </row>
    <row r="61" spans="1:30" ht="21" customHeight="1">
      <c r="D61" s="17"/>
    </row>
    <row r="62" spans="1:30" ht="21" customHeight="1">
      <c r="D62" s="17"/>
    </row>
    <row r="63" spans="1:30" ht="21" customHeight="1">
      <c r="D63" s="17"/>
    </row>
    <row r="64" spans="1:30" ht="21" customHeight="1">
      <c r="D64" s="17"/>
    </row>
    <row r="65" spans="1:30" ht="21" customHeight="1">
      <c r="D65" s="17"/>
    </row>
    <row r="66" spans="1:30" ht="21" customHeight="1">
      <c r="D66" s="17"/>
    </row>
    <row r="67" spans="1:30" ht="21" customHeight="1">
      <c r="D67" s="17"/>
    </row>
    <row r="68" spans="1:30" ht="21" customHeight="1">
      <c r="D68" s="17"/>
    </row>
    <row r="69" spans="1:30" s="17" customFormat="1" ht="21" customHeight="1">
      <c r="A69" s="4"/>
      <c r="B69" s="7"/>
      <c r="C69" s="7"/>
      <c r="M69" s="18"/>
      <c r="N69" s="18"/>
      <c r="O69" s="18"/>
      <c r="P69" s="18"/>
      <c r="T69" s="18"/>
      <c r="V69" s="18"/>
      <c r="X69" s="18"/>
      <c r="Y69" s="18"/>
      <c r="AA69" s="4"/>
      <c r="AB69" s="4"/>
      <c r="AC69" s="4"/>
      <c r="AD69" s="4"/>
    </row>
    <row r="70" spans="1:30" s="17" customFormat="1" ht="21" customHeight="1">
      <c r="A70" s="4"/>
      <c r="B70" s="7"/>
      <c r="C70" s="7"/>
      <c r="M70" s="18"/>
      <c r="N70" s="18"/>
      <c r="O70" s="18"/>
      <c r="P70" s="18"/>
      <c r="T70" s="18"/>
      <c r="V70" s="18"/>
      <c r="X70" s="18"/>
      <c r="Y70" s="18"/>
      <c r="AA70" s="4"/>
      <c r="AB70" s="4"/>
      <c r="AC70" s="4"/>
      <c r="AD70" s="4"/>
    </row>
    <row r="79" spans="1:30" s="17" customFormat="1" ht="21" customHeight="1">
      <c r="A79" s="4"/>
      <c r="B79" s="7"/>
      <c r="C79" s="7"/>
      <c r="D79" s="165"/>
      <c r="M79" s="18"/>
      <c r="N79" s="18"/>
      <c r="O79" s="18"/>
      <c r="P79" s="18"/>
      <c r="T79" s="18"/>
      <c r="V79" s="18"/>
      <c r="X79" s="18"/>
      <c r="Y79" s="18"/>
      <c r="AA79" s="4"/>
      <c r="AB79" s="4"/>
      <c r="AC79" s="4"/>
      <c r="AD79" s="4"/>
    </row>
  </sheetData>
  <mergeCells count="8">
    <mergeCell ref="A49:Z49"/>
    <mergeCell ref="A1:AD1"/>
    <mergeCell ref="A2:AD2"/>
    <mergeCell ref="A3:AD3"/>
    <mergeCell ref="A4:AD4"/>
    <mergeCell ref="A5:AD5"/>
    <mergeCell ref="J7:L7"/>
    <mergeCell ref="N7:X7"/>
  </mergeCells>
  <pageMargins left="0.6" right="0.3" top="1" bottom="0.5" header="0.5" footer="0.3"/>
  <pageSetup paperSize="9" scale="44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34FA-0F0D-4089-9F75-0E071703AC0F}">
  <sheetPr codeName="Sheet11">
    <tabColor rgb="FF00B050"/>
  </sheetPr>
  <dimension ref="A1:AD79"/>
  <sheetViews>
    <sheetView topLeftCell="A42" zoomScale="70" zoomScaleNormal="70" workbookViewId="0">
      <selection activeCell="A25" sqref="A25"/>
    </sheetView>
  </sheetViews>
  <sheetFormatPr defaultColWidth="9.42578125" defaultRowHeight="21" customHeight="1"/>
  <cols>
    <col min="1" max="1" width="54.42578125" style="4" customWidth="1"/>
    <col min="2" max="2" width="6.42578125" style="7" customWidth="1"/>
    <col min="3" max="3" width="3.42578125" style="7" customWidth="1"/>
    <col min="4" max="4" width="15.42578125" style="18" bestFit="1" customWidth="1"/>
    <col min="5" max="5" width="1.42578125" style="17" customWidth="1"/>
    <col min="6" max="6" width="18.85546875" style="17" customWidth="1"/>
    <col min="7" max="7" width="1.42578125" style="17" customWidth="1"/>
    <col min="8" max="8" width="16" style="17" customWidth="1"/>
    <col min="9" max="9" width="1.42578125" style="17" customWidth="1"/>
    <col min="10" max="10" width="16.42578125" style="17" customWidth="1"/>
    <col min="11" max="11" width="1.42578125" style="17" customWidth="1"/>
    <col min="12" max="12" width="17.85546875" style="17" bestFit="1" customWidth="1"/>
    <col min="13" max="13" width="1.42578125" style="18" customWidth="1"/>
    <col min="14" max="14" width="13.85546875" style="18" bestFit="1" customWidth="1"/>
    <col min="15" max="15" width="1.42578125" style="18" customWidth="1"/>
    <col min="16" max="16" width="13.42578125" style="18" bestFit="1" customWidth="1"/>
    <col min="17" max="17" width="1.42578125" style="17" customWidth="1"/>
    <col min="18" max="18" width="17.42578125" style="17" customWidth="1"/>
    <col min="19" max="19" width="1.42578125" style="17" customWidth="1"/>
    <col min="20" max="20" width="17" style="18" customWidth="1"/>
    <col min="21" max="21" width="1.42578125" style="17" customWidth="1"/>
    <col min="22" max="22" width="15.85546875" style="18" customWidth="1"/>
    <col min="23" max="23" width="1.42578125" style="17" customWidth="1"/>
    <col min="24" max="24" width="15.42578125" style="18" customWidth="1"/>
    <col min="25" max="25" width="1.42578125" style="18" customWidth="1"/>
    <col min="26" max="26" width="24.42578125" style="17" bestFit="1" customWidth="1"/>
    <col min="27" max="27" width="1.42578125" style="4" customWidth="1"/>
    <col min="28" max="28" width="13.42578125" style="4" customWidth="1"/>
    <col min="29" max="29" width="1.42578125" style="4" customWidth="1"/>
    <col min="30" max="30" width="18" style="4" bestFit="1" customWidth="1"/>
    <col min="31" max="16384" width="9.42578125" style="4"/>
  </cols>
  <sheetData>
    <row r="1" spans="1:30" ht="2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</row>
    <row r="2" spans="1:30" ht="21" customHeight="1">
      <c r="A2" s="261" t="s">
        <v>196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</row>
    <row r="3" spans="1:30" ht="21" customHeight="1">
      <c r="A3" s="261" t="s">
        <v>148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</row>
    <row r="4" spans="1:30" ht="21" customHeight="1">
      <c r="A4" s="261" t="s">
        <v>93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</row>
    <row r="5" spans="1:30" ht="21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</row>
    <row r="6" spans="1:30" ht="6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171"/>
    </row>
    <row r="7" spans="1:30" ht="21" customHeight="1">
      <c r="A7" s="80"/>
      <c r="B7" s="169" t="s">
        <v>149</v>
      </c>
      <c r="C7" s="81"/>
      <c r="D7" s="82"/>
      <c r="E7" s="82"/>
      <c r="F7" s="82"/>
      <c r="G7" s="82"/>
      <c r="H7" s="170" t="s">
        <v>79</v>
      </c>
      <c r="I7" s="83"/>
      <c r="J7" s="263" t="s">
        <v>150</v>
      </c>
      <c r="K7" s="263"/>
      <c r="L7" s="263"/>
      <c r="M7" s="82"/>
      <c r="N7" s="263" t="s">
        <v>86</v>
      </c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82"/>
      <c r="Z7" s="82"/>
    </row>
    <row r="8" spans="1:30" ht="21" customHeight="1">
      <c r="A8" s="73"/>
      <c r="B8" s="81"/>
      <c r="C8" s="81"/>
      <c r="D8" s="82" t="s">
        <v>151</v>
      </c>
      <c r="E8" s="82"/>
      <c r="F8" s="82"/>
      <c r="G8" s="82"/>
      <c r="H8" s="37" t="s">
        <v>152</v>
      </c>
      <c r="I8" s="82"/>
      <c r="J8" s="83"/>
      <c r="K8" s="82"/>
      <c r="L8" s="83"/>
      <c r="M8" s="84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 t="s">
        <v>153</v>
      </c>
      <c r="AA8" s="84"/>
      <c r="AB8" s="84"/>
      <c r="AC8" s="84"/>
      <c r="AD8" s="84"/>
    </row>
    <row r="9" spans="1:30" ht="21" customHeight="1">
      <c r="A9" s="73"/>
      <c r="B9" s="81"/>
      <c r="C9" s="81"/>
      <c r="D9" s="82" t="s">
        <v>154</v>
      </c>
      <c r="E9" s="82"/>
      <c r="F9" s="82"/>
      <c r="G9" s="82"/>
      <c r="H9" s="82" t="s">
        <v>155</v>
      </c>
      <c r="I9" s="82"/>
      <c r="J9" s="82"/>
      <c r="K9" s="82"/>
      <c r="L9" s="83"/>
      <c r="M9" s="84"/>
      <c r="N9" s="82" t="s">
        <v>156</v>
      </c>
      <c r="O9" s="82"/>
      <c r="P9" s="82" t="s">
        <v>157</v>
      </c>
      <c r="Q9" s="82"/>
      <c r="R9" s="82"/>
      <c r="S9" s="82"/>
      <c r="T9" s="82"/>
      <c r="U9" s="82"/>
      <c r="V9" s="82"/>
      <c r="W9" s="82"/>
      <c r="X9" s="82" t="s">
        <v>158</v>
      </c>
      <c r="Y9" s="82"/>
      <c r="Z9" s="82" t="s">
        <v>159</v>
      </c>
      <c r="AA9" s="84"/>
      <c r="AB9" s="85" t="s">
        <v>160</v>
      </c>
      <c r="AC9" s="84"/>
      <c r="AD9" s="82" t="s">
        <v>161</v>
      </c>
    </row>
    <row r="10" spans="1:30" ht="21" customHeight="1">
      <c r="A10" s="73"/>
      <c r="B10" s="81"/>
      <c r="C10" s="81"/>
      <c r="D10" s="82" t="s">
        <v>162</v>
      </c>
      <c r="E10" s="82"/>
      <c r="F10" s="82" t="s">
        <v>77</v>
      </c>
      <c r="G10" s="82"/>
      <c r="H10" s="82" t="s">
        <v>163</v>
      </c>
      <c r="I10" s="82"/>
      <c r="J10" s="82" t="s">
        <v>83</v>
      </c>
      <c r="K10" s="82"/>
      <c r="L10" s="82" t="s">
        <v>164</v>
      </c>
      <c r="M10" s="84"/>
      <c r="N10" s="82" t="s">
        <v>165</v>
      </c>
      <c r="O10" s="82"/>
      <c r="P10" s="82" t="s">
        <v>166</v>
      </c>
      <c r="Q10" s="82"/>
      <c r="R10" s="82" t="s">
        <v>197</v>
      </c>
      <c r="S10" s="82"/>
      <c r="T10" s="107" t="s">
        <v>198</v>
      </c>
      <c r="U10" s="73"/>
      <c r="V10" s="108" t="s">
        <v>199</v>
      </c>
      <c r="W10" s="37"/>
      <c r="X10" s="82" t="s">
        <v>167</v>
      </c>
      <c r="Y10" s="37"/>
      <c r="Z10" s="82" t="s">
        <v>168</v>
      </c>
      <c r="AA10" s="82"/>
      <c r="AB10" s="82" t="s">
        <v>169</v>
      </c>
      <c r="AC10" s="82"/>
      <c r="AD10" s="37" t="s">
        <v>170</v>
      </c>
    </row>
    <row r="11" spans="1:30" ht="21" customHeight="1">
      <c r="A11" s="73"/>
      <c r="B11" s="73"/>
      <c r="C11" s="169"/>
      <c r="D11" s="170" t="s">
        <v>171</v>
      </c>
      <c r="E11" s="82"/>
      <c r="F11" s="170" t="s">
        <v>172</v>
      </c>
      <c r="G11" s="82"/>
      <c r="H11" s="170" t="s">
        <v>173</v>
      </c>
      <c r="I11" s="82"/>
      <c r="J11" s="170" t="s">
        <v>84</v>
      </c>
      <c r="K11" s="82"/>
      <c r="L11" s="170" t="s">
        <v>174</v>
      </c>
      <c r="M11" s="84"/>
      <c r="N11" s="170" t="s">
        <v>175</v>
      </c>
      <c r="O11" s="82"/>
      <c r="P11" s="170" t="s">
        <v>176</v>
      </c>
      <c r="Q11" s="82"/>
      <c r="R11" s="125" t="s">
        <v>200</v>
      </c>
      <c r="S11" s="82"/>
      <c r="T11" s="109" t="s">
        <v>201</v>
      </c>
      <c r="U11" s="82"/>
      <c r="V11" s="109" t="s">
        <v>201</v>
      </c>
      <c r="W11" s="82"/>
      <c r="X11" s="170" t="s">
        <v>177</v>
      </c>
      <c r="Y11" s="82"/>
      <c r="Z11" s="170" t="s">
        <v>178</v>
      </c>
      <c r="AA11" s="82"/>
      <c r="AB11" s="170" t="s">
        <v>179</v>
      </c>
      <c r="AC11" s="82"/>
      <c r="AD11" s="170" t="s">
        <v>180</v>
      </c>
    </row>
    <row r="12" spans="1:30" ht="9" customHeight="1">
      <c r="A12" s="73"/>
      <c r="B12" s="169"/>
      <c r="C12" s="169"/>
      <c r="D12" s="82"/>
      <c r="E12" s="82"/>
      <c r="F12" s="82"/>
      <c r="G12" s="82"/>
      <c r="H12" s="73"/>
      <c r="I12" s="82"/>
      <c r="J12" s="82"/>
      <c r="K12" s="82"/>
      <c r="L12" s="82"/>
      <c r="M12" s="84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1" customHeight="1">
      <c r="A13" s="38" t="s">
        <v>221</v>
      </c>
      <c r="B13" s="86"/>
      <c r="C13" s="86"/>
      <c r="D13" s="136">
        <v>2973554313</v>
      </c>
      <c r="E13" s="136"/>
      <c r="F13" s="136">
        <v>22446531121</v>
      </c>
      <c r="G13" s="136"/>
      <c r="H13" s="136">
        <v>-669657282</v>
      </c>
      <c r="I13" s="136"/>
      <c r="J13" s="136">
        <v>500000000</v>
      </c>
      <c r="K13" s="136"/>
      <c r="L13" s="136">
        <v>50882427533</v>
      </c>
      <c r="M13" s="136"/>
      <c r="N13" s="136">
        <v>146535373</v>
      </c>
      <c r="O13" s="136"/>
      <c r="P13" s="136">
        <v>161186663</v>
      </c>
      <c r="Q13" s="136"/>
      <c r="R13" s="136">
        <v>2921382</v>
      </c>
      <c r="S13" s="136"/>
      <c r="T13" s="221">
        <v>-922874118</v>
      </c>
      <c r="U13" s="136"/>
      <c r="V13" s="221">
        <v>43358977</v>
      </c>
      <c r="W13" s="138"/>
      <c r="X13" s="221">
        <f>SUM(N13:W13)</f>
        <v>-568871723</v>
      </c>
      <c r="Y13" s="138"/>
      <c r="Z13" s="221">
        <f>D13+F13+J13+L13+X13+H13</f>
        <v>75563983962</v>
      </c>
      <c r="AA13" s="138"/>
      <c r="AB13" s="136">
        <v>125383375</v>
      </c>
      <c r="AC13" s="139"/>
      <c r="AD13" s="139">
        <f>SUM(Z13:AC13)</f>
        <v>75689367337</v>
      </c>
    </row>
    <row r="14" spans="1:30" ht="21" customHeight="1">
      <c r="A14" s="38" t="s">
        <v>181</v>
      </c>
      <c r="B14" s="37"/>
      <c r="C14" s="37"/>
      <c r="D14" s="139"/>
      <c r="E14" s="139"/>
      <c r="F14" s="139"/>
      <c r="G14" s="139"/>
      <c r="H14" s="137"/>
      <c r="I14" s="139"/>
      <c r="J14" s="139"/>
      <c r="K14" s="138"/>
      <c r="L14" s="139"/>
      <c r="M14" s="138"/>
      <c r="N14" s="139"/>
      <c r="O14" s="139"/>
      <c r="P14" s="139"/>
      <c r="Q14" s="139"/>
      <c r="R14" s="139"/>
      <c r="S14" s="139"/>
      <c r="T14" s="221"/>
      <c r="U14" s="221"/>
      <c r="V14" s="221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87" t="s">
        <v>182</v>
      </c>
      <c r="B15" s="37"/>
      <c r="C15" s="37"/>
      <c r="D15" s="139"/>
      <c r="E15" s="139"/>
      <c r="F15" s="139"/>
      <c r="G15" s="139"/>
      <c r="H15" s="139"/>
      <c r="I15" s="139"/>
      <c r="J15" s="139"/>
      <c r="K15" s="138"/>
      <c r="L15" s="139"/>
      <c r="M15" s="138"/>
      <c r="N15" s="139"/>
      <c r="O15" s="139"/>
      <c r="P15" s="139"/>
      <c r="Q15" s="139"/>
      <c r="R15" s="139"/>
      <c r="S15" s="139"/>
      <c r="T15" s="139"/>
      <c r="U15" s="139"/>
      <c r="V15" s="139"/>
      <c r="W15" s="95"/>
      <c r="X15" s="95"/>
      <c r="Y15" s="95"/>
      <c r="Z15" s="95"/>
      <c r="AA15" s="95"/>
      <c r="AB15" s="95"/>
      <c r="AC15" s="95"/>
      <c r="AD15" s="95"/>
    </row>
    <row r="16" spans="1:30" ht="21" customHeight="1">
      <c r="A16" s="96" t="s">
        <v>183</v>
      </c>
      <c r="B16" s="37"/>
      <c r="C16" s="37"/>
      <c r="D16" s="139"/>
      <c r="E16" s="139"/>
      <c r="F16" s="139"/>
      <c r="G16" s="139"/>
      <c r="H16" s="139"/>
      <c r="I16" s="139"/>
      <c r="J16" s="139"/>
      <c r="K16" s="138"/>
      <c r="L16" s="139"/>
      <c r="M16" s="138"/>
      <c r="N16" s="139"/>
      <c r="O16" s="139"/>
      <c r="P16" s="139"/>
      <c r="Q16" s="139"/>
      <c r="R16" s="139"/>
      <c r="S16" s="139"/>
      <c r="T16" s="139"/>
      <c r="U16" s="139"/>
      <c r="V16" s="139"/>
      <c r="W16" s="95"/>
      <c r="X16" s="95"/>
      <c r="Y16" s="95"/>
      <c r="Z16" s="95"/>
      <c r="AA16" s="95"/>
      <c r="AB16" s="95"/>
      <c r="AC16" s="95"/>
      <c r="AD16" s="95"/>
    </row>
    <row r="17" spans="1:30" ht="21" customHeight="1">
      <c r="A17" s="87" t="s">
        <v>184</v>
      </c>
      <c r="B17" s="37"/>
      <c r="C17" s="37"/>
      <c r="D17" s="139"/>
      <c r="E17" s="139"/>
      <c r="F17" s="139"/>
      <c r="G17" s="139"/>
      <c r="H17" s="139"/>
      <c r="I17" s="139"/>
      <c r="J17" s="139"/>
      <c r="K17" s="138"/>
      <c r="L17" s="139"/>
      <c r="M17" s="138"/>
      <c r="N17" s="139"/>
      <c r="O17" s="139"/>
      <c r="P17" s="139"/>
      <c r="Q17" s="139"/>
      <c r="R17" s="139"/>
      <c r="S17" s="139"/>
      <c r="T17" s="139"/>
      <c r="U17" s="139"/>
      <c r="V17" s="139"/>
      <c r="W17" s="95"/>
      <c r="X17" s="95"/>
      <c r="Y17" s="95"/>
      <c r="Z17" s="95"/>
      <c r="AA17" s="95"/>
      <c r="AB17" s="95"/>
      <c r="AC17" s="95"/>
      <c r="AD17" s="95"/>
    </row>
    <row r="18" spans="1:30" ht="21" customHeight="1">
      <c r="A18" s="88" t="s">
        <v>185</v>
      </c>
      <c r="B18" s="86">
        <v>22</v>
      </c>
      <c r="C18" s="37"/>
      <c r="D18" s="136">
        <v>371478</v>
      </c>
      <c r="E18" s="136"/>
      <c r="F18" s="136">
        <v>59765259</v>
      </c>
      <c r="G18" s="139"/>
      <c r="H18" s="137">
        <v>0</v>
      </c>
      <c r="I18" s="139"/>
      <c r="J18" s="137">
        <v>0</v>
      </c>
      <c r="K18" s="138"/>
      <c r="L18" s="137">
        <v>0</v>
      </c>
      <c r="M18" s="138"/>
      <c r="N18" s="136">
        <v>-60136737</v>
      </c>
      <c r="O18" s="139"/>
      <c r="P18" s="137">
        <v>0</v>
      </c>
      <c r="Q18" s="137"/>
      <c r="R18" s="137">
        <v>0</v>
      </c>
      <c r="S18" s="137"/>
      <c r="T18" s="137">
        <v>0</v>
      </c>
      <c r="U18" s="137"/>
      <c r="V18" s="137">
        <v>0</v>
      </c>
      <c r="W18" s="95"/>
      <c r="X18" s="139">
        <f>SUM(N18:W18)</f>
        <v>-60136737</v>
      </c>
      <c r="Y18" s="95"/>
      <c r="Z18" s="137">
        <f>D18+F18+H18+J18+L18+X18</f>
        <v>0</v>
      </c>
      <c r="AA18" s="95"/>
      <c r="AB18" s="137">
        <v>0</v>
      </c>
      <c r="AC18" s="95"/>
      <c r="AD18" s="137">
        <f>SUM(Z18:AC18)</f>
        <v>0</v>
      </c>
    </row>
    <row r="19" spans="1:30" ht="21" customHeight="1">
      <c r="A19" s="88" t="s">
        <v>186</v>
      </c>
      <c r="B19" s="86">
        <v>24</v>
      </c>
      <c r="C19" s="86"/>
      <c r="D19" s="137">
        <v>0</v>
      </c>
      <c r="E19" s="138"/>
      <c r="F19" s="137">
        <v>0</v>
      </c>
      <c r="G19" s="144"/>
      <c r="H19" s="137">
        <v>0</v>
      </c>
      <c r="I19" s="139"/>
      <c r="J19" s="137">
        <v>0</v>
      </c>
      <c r="K19" s="138"/>
      <c r="L19" s="137">
        <v>0</v>
      </c>
      <c r="M19" s="138"/>
      <c r="N19" s="136">
        <v>8129709</v>
      </c>
      <c r="O19" s="138"/>
      <c r="P19" s="137">
        <v>0</v>
      </c>
      <c r="Q19" s="137"/>
      <c r="R19" s="137">
        <v>0</v>
      </c>
      <c r="S19" s="137"/>
      <c r="T19" s="137">
        <v>0</v>
      </c>
      <c r="U19" s="137"/>
      <c r="V19" s="137">
        <v>0</v>
      </c>
      <c r="W19" s="145"/>
      <c r="X19" s="139">
        <f>SUM(N19:W19)</f>
        <v>8129709</v>
      </c>
      <c r="Y19" s="138"/>
      <c r="Z19" s="139">
        <f>D19+F19+H19+J19+L19+X19</f>
        <v>8129709</v>
      </c>
      <c r="AA19" s="138"/>
      <c r="AB19" s="137">
        <v>0</v>
      </c>
      <c r="AC19" s="139"/>
      <c r="AD19" s="139">
        <f>SUM(Z19:AC19)</f>
        <v>8129709</v>
      </c>
    </row>
    <row r="20" spans="1:30" ht="21" customHeight="1">
      <c r="A20" s="88" t="s">
        <v>211</v>
      </c>
      <c r="B20" s="86" t="s">
        <v>188</v>
      </c>
      <c r="C20" s="86"/>
      <c r="D20" s="137">
        <v>0</v>
      </c>
      <c r="E20" s="146"/>
      <c r="F20" s="137">
        <v>0</v>
      </c>
      <c r="G20" s="137"/>
      <c r="H20" s="137">
        <v>0</v>
      </c>
      <c r="I20" s="145"/>
      <c r="J20" s="137">
        <v>0</v>
      </c>
      <c r="K20" s="136"/>
      <c r="L20" s="141">
        <v>-21202057658</v>
      </c>
      <c r="M20" s="136"/>
      <c r="N20" s="137">
        <v>0</v>
      </c>
      <c r="O20" s="145"/>
      <c r="P20" s="137">
        <v>0</v>
      </c>
      <c r="Q20" s="137"/>
      <c r="R20" s="137">
        <v>0</v>
      </c>
      <c r="S20" s="137"/>
      <c r="T20" s="137">
        <v>0</v>
      </c>
      <c r="U20" s="137"/>
      <c r="V20" s="137">
        <v>0</v>
      </c>
      <c r="W20" s="145"/>
      <c r="X20" s="137">
        <f>SUM(N20:W20)</f>
        <v>0</v>
      </c>
      <c r="Y20" s="147"/>
      <c r="Z20" s="139">
        <f>D20+F20+H20+J20+L20+X20</f>
        <v>-21202057658</v>
      </c>
      <c r="AA20" s="147"/>
      <c r="AB20" s="148">
        <v>-1051129</v>
      </c>
      <c r="AC20" s="147"/>
      <c r="AD20" s="147">
        <f>SUM(Z20:AC20)</f>
        <v>-21203108787</v>
      </c>
    </row>
    <row r="21" spans="1:30" ht="21" customHeight="1">
      <c r="A21" s="96" t="s">
        <v>189</v>
      </c>
      <c r="B21" s="86"/>
      <c r="C21" s="86"/>
      <c r="D21" s="149"/>
      <c r="E21" s="146"/>
      <c r="F21" s="149"/>
      <c r="G21" s="137"/>
      <c r="H21" s="149"/>
      <c r="I21" s="145"/>
      <c r="J21" s="149"/>
      <c r="K21" s="136"/>
      <c r="L21" s="150"/>
      <c r="M21" s="136"/>
      <c r="N21" s="149"/>
      <c r="O21" s="146"/>
      <c r="P21" s="149"/>
      <c r="Q21" s="137"/>
      <c r="R21" s="149"/>
      <c r="S21" s="137"/>
      <c r="T21" s="149"/>
      <c r="U21" s="137"/>
      <c r="V21" s="149"/>
      <c r="W21" s="145"/>
      <c r="X21" s="149"/>
      <c r="Y21" s="147"/>
      <c r="Z21" s="143"/>
      <c r="AA21" s="147"/>
      <c r="AB21" s="150"/>
      <c r="AC21" s="147"/>
      <c r="AD21" s="151"/>
    </row>
    <row r="22" spans="1:30" ht="21" customHeight="1">
      <c r="A22" s="87" t="s">
        <v>178</v>
      </c>
      <c r="B22" s="86"/>
      <c r="C22" s="86"/>
      <c r="D22" s="142">
        <f>SUM(D18:D21)</f>
        <v>371478</v>
      </c>
      <c r="E22" s="146"/>
      <c r="F22" s="142">
        <f>SUM(F18:F21)</f>
        <v>59765259</v>
      </c>
      <c r="G22" s="152"/>
      <c r="H22" s="140">
        <f>SUM(H18:H21)</f>
        <v>0</v>
      </c>
      <c r="I22" s="153"/>
      <c r="J22" s="140">
        <f>SUM(J18:J21)</f>
        <v>0</v>
      </c>
      <c r="K22" s="153"/>
      <c r="L22" s="142">
        <f>SUM(L18:L21)</f>
        <v>-21202057658</v>
      </c>
      <c r="M22" s="153"/>
      <c r="N22" s="142">
        <f>SUM(N18:N21)</f>
        <v>-52007028</v>
      </c>
      <c r="O22" s="136"/>
      <c r="P22" s="140">
        <f>SUM(P18:P21)</f>
        <v>0</v>
      </c>
      <c r="Q22" s="137"/>
      <c r="R22" s="140">
        <f>SUM(R18:R21)</f>
        <v>0</v>
      </c>
      <c r="S22" s="137"/>
      <c r="T22" s="140">
        <f>SUM(T18:T21)</f>
        <v>0</v>
      </c>
      <c r="U22" s="137"/>
      <c r="V22" s="140">
        <f>SUM(V18:V21)</f>
        <v>0</v>
      </c>
      <c r="W22" s="145"/>
      <c r="X22" s="142">
        <f>SUM(X18:X21)</f>
        <v>-52007028</v>
      </c>
      <c r="Y22" s="147"/>
      <c r="Z22" s="142">
        <f>SUM(Z18:Z21)</f>
        <v>-21193927949</v>
      </c>
      <c r="AA22" s="147"/>
      <c r="AB22" s="142">
        <f>SUM(AB18:AB21)</f>
        <v>-1051129</v>
      </c>
      <c r="AC22" s="147"/>
      <c r="AD22" s="142">
        <f>SUM(AD18:AD21)</f>
        <v>-21194979078</v>
      </c>
    </row>
    <row r="23" spans="1:30" ht="21" customHeight="1">
      <c r="A23" s="80"/>
      <c r="B23" s="37"/>
      <c r="C23" s="37"/>
      <c r="D23" s="146"/>
      <c r="E23" s="146"/>
      <c r="F23" s="146"/>
      <c r="G23" s="146"/>
      <c r="H23" s="146"/>
      <c r="I23" s="145"/>
      <c r="J23" s="146"/>
      <c r="K23" s="136"/>
      <c r="L23" s="136"/>
      <c r="M23" s="136"/>
      <c r="N23" s="136"/>
      <c r="O23" s="136"/>
      <c r="P23" s="146"/>
      <c r="Q23" s="146"/>
      <c r="R23" s="146"/>
      <c r="S23" s="146"/>
      <c r="T23" s="154"/>
      <c r="U23" s="146"/>
      <c r="V23" s="154"/>
      <c r="W23" s="97"/>
      <c r="X23" s="98"/>
      <c r="Y23" s="98"/>
      <c r="Z23" s="98"/>
      <c r="AA23" s="98"/>
      <c r="AB23" s="98"/>
      <c r="AC23" s="98"/>
      <c r="AD23" s="98"/>
    </row>
    <row r="24" spans="1:30" ht="21" customHeight="1">
      <c r="A24" s="96" t="s">
        <v>292</v>
      </c>
      <c r="D24" s="17"/>
      <c r="P24" s="17"/>
      <c r="T24" s="17"/>
      <c r="V24" s="17"/>
      <c r="Y24" s="17"/>
      <c r="Z24" s="18"/>
      <c r="AA24" s="17"/>
      <c r="AB24" s="18"/>
      <c r="AC24" s="18"/>
      <c r="AD24" s="17"/>
    </row>
    <row r="25" spans="1:30" ht="21" customHeight="1">
      <c r="A25" s="88" t="s">
        <v>190</v>
      </c>
      <c r="B25" s="86"/>
      <c r="C25" s="86"/>
      <c r="D25" s="137">
        <v>0</v>
      </c>
      <c r="E25" s="146"/>
      <c r="F25" s="137">
        <v>0</v>
      </c>
      <c r="G25" s="137"/>
      <c r="H25" s="137">
        <v>0</v>
      </c>
      <c r="I25" s="145"/>
      <c r="J25" s="137">
        <v>0</v>
      </c>
      <c r="K25" s="136"/>
      <c r="L25" s="137">
        <v>0</v>
      </c>
      <c r="M25" s="136"/>
      <c r="N25" s="137">
        <v>0</v>
      </c>
      <c r="O25" s="146"/>
      <c r="P25" s="137">
        <v>0</v>
      </c>
      <c r="Q25" s="137"/>
      <c r="R25" s="137">
        <v>0</v>
      </c>
      <c r="S25" s="137"/>
      <c r="T25" s="137">
        <v>0</v>
      </c>
      <c r="U25" s="137"/>
      <c r="V25" s="137">
        <v>0</v>
      </c>
      <c r="W25" s="145"/>
      <c r="X25" s="137">
        <f>SUM(N25:W25)</f>
        <v>0</v>
      </c>
      <c r="Y25" s="147"/>
      <c r="Z25" s="137">
        <f>D25+F25+H25+J25+L25+X25</f>
        <v>0</v>
      </c>
      <c r="AA25" s="147"/>
      <c r="AB25" s="155">
        <v>-880000</v>
      </c>
      <c r="AC25" s="147"/>
      <c r="AD25" s="147">
        <f>SUM(Z25:AC25)</f>
        <v>-880000</v>
      </c>
    </row>
    <row r="26" spans="1:30" ht="21" customHeight="1">
      <c r="A26" s="96"/>
      <c r="B26" s="86"/>
      <c r="C26" s="86"/>
      <c r="D26" s="156">
        <f>SUM(D25)</f>
        <v>0</v>
      </c>
      <c r="E26" s="146"/>
      <c r="F26" s="156">
        <f>SUM(F25)</f>
        <v>0</v>
      </c>
      <c r="G26" s="152"/>
      <c r="H26" s="156">
        <f>SUM(H25)</f>
        <v>0</v>
      </c>
      <c r="I26" s="153"/>
      <c r="J26" s="156">
        <f>SUM(J25)</f>
        <v>0</v>
      </c>
      <c r="K26" s="153"/>
      <c r="L26" s="156">
        <f>SUM(L25)</f>
        <v>0</v>
      </c>
      <c r="M26" s="153"/>
      <c r="N26" s="156">
        <f>SUM(N25)</f>
        <v>0</v>
      </c>
      <c r="O26" s="136"/>
      <c r="P26" s="156">
        <f>SUM(P25)</f>
        <v>0</v>
      </c>
      <c r="Q26" s="137"/>
      <c r="R26" s="156">
        <f>SUM(R25)</f>
        <v>0</v>
      </c>
      <c r="S26" s="137"/>
      <c r="T26" s="156">
        <f>SUM(T25)</f>
        <v>0</v>
      </c>
      <c r="U26" s="137"/>
      <c r="V26" s="156">
        <f>SUM(V25)</f>
        <v>0</v>
      </c>
      <c r="W26" s="145"/>
      <c r="X26" s="156">
        <f>SUM(N26:W26)</f>
        <v>0</v>
      </c>
      <c r="Y26" s="147"/>
      <c r="Z26" s="156">
        <f>SUM(Z25)</f>
        <v>0</v>
      </c>
      <c r="AA26" s="147"/>
      <c r="AB26" s="157">
        <f>SUM(AB25:AB25)</f>
        <v>-880000</v>
      </c>
      <c r="AC26" s="147"/>
      <c r="AD26" s="157">
        <f>SUM(AD25:AD25)</f>
        <v>-880000</v>
      </c>
    </row>
    <row r="27" spans="1:30" ht="21" customHeight="1">
      <c r="A27" s="38" t="s">
        <v>191</v>
      </c>
      <c r="D27" s="89"/>
      <c r="E27" s="89"/>
      <c r="F27" s="89"/>
      <c r="G27" s="89"/>
      <c r="H27" s="89"/>
      <c r="I27" s="89"/>
      <c r="J27" s="89"/>
      <c r="K27" s="89"/>
      <c r="L27" s="89"/>
      <c r="M27" s="90"/>
      <c r="N27" s="90"/>
      <c r="O27" s="90"/>
      <c r="P27" s="89"/>
      <c r="Q27" s="89"/>
      <c r="R27" s="89"/>
      <c r="S27" s="89"/>
      <c r="T27" s="90"/>
      <c r="U27" s="89"/>
      <c r="V27" s="90"/>
      <c r="W27" s="89"/>
      <c r="X27" s="90"/>
      <c r="Y27" s="89"/>
      <c r="Z27" s="110"/>
      <c r="AA27" s="89"/>
      <c r="AB27" s="90"/>
      <c r="AC27" s="90"/>
      <c r="AD27" s="89"/>
    </row>
    <row r="28" spans="1:30" ht="21" customHeight="1">
      <c r="A28" s="87" t="s">
        <v>182</v>
      </c>
      <c r="B28" s="86"/>
      <c r="C28" s="86"/>
      <c r="D28" s="142">
        <f>D22+D26</f>
        <v>371478</v>
      </c>
      <c r="E28" s="146"/>
      <c r="F28" s="142">
        <f>F22+F26</f>
        <v>59765259</v>
      </c>
      <c r="G28" s="152"/>
      <c r="H28" s="140">
        <f>H22+H26</f>
        <v>0</v>
      </c>
      <c r="I28" s="153"/>
      <c r="J28" s="140">
        <f>J22+J26</f>
        <v>0</v>
      </c>
      <c r="K28" s="153"/>
      <c r="L28" s="141">
        <f>L22+L26</f>
        <v>-21202057658</v>
      </c>
      <c r="M28" s="153"/>
      <c r="N28" s="141">
        <f>N22+N26</f>
        <v>-52007028</v>
      </c>
      <c r="O28" s="136"/>
      <c r="P28" s="140">
        <f>P22+P26</f>
        <v>0</v>
      </c>
      <c r="Q28" s="137"/>
      <c r="R28" s="140">
        <f>R22+R26</f>
        <v>0</v>
      </c>
      <c r="S28" s="137"/>
      <c r="T28" s="137">
        <f>T22+T26</f>
        <v>0</v>
      </c>
      <c r="U28" s="137"/>
      <c r="V28" s="140">
        <f>V22+V26</f>
        <v>0</v>
      </c>
      <c r="W28" s="145"/>
      <c r="X28" s="141">
        <f>X22+X26</f>
        <v>-52007028</v>
      </c>
      <c r="Y28" s="147"/>
      <c r="Z28" s="141">
        <f>Z22+Z26</f>
        <v>-21193927949</v>
      </c>
      <c r="AA28" s="147"/>
      <c r="AB28" s="141">
        <f>AB22+AB26</f>
        <v>-1931129</v>
      </c>
      <c r="AC28" s="147"/>
      <c r="AD28" s="141">
        <f>AD22+AD26</f>
        <v>-21195859078</v>
      </c>
    </row>
    <row r="29" spans="1:30" ht="21" customHeight="1">
      <c r="D29" s="17"/>
      <c r="P29" s="17"/>
      <c r="T29" s="111"/>
      <c r="V29" s="17"/>
      <c r="Y29" s="17"/>
      <c r="Z29" s="18"/>
      <c r="AA29" s="17"/>
      <c r="AB29" s="18"/>
      <c r="AC29" s="18"/>
      <c r="AD29" s="17"/>
    </row>
    <row r="30" spans="1:30" ht="21" customHeight="1">
      <c r="A30" s="38" t="s">
        <v>192</v>
      </c>
      <c r="B30" s="86"/>
      <c r="C30" s="86"/>
      <c r="D30" s="146"/>
      <c r="E30" s="146"/>
      <c r="F30" s="146"/>
      <c r="G30" s="146"/>
      <c r="H30" s="146"/>
      <c r="I30" s="145"/>
      <c r="J30" s="146"/>
      <c r="K30" s="136"/>
      <c r="L30" s="136"/>
      <c r="M30" s="136"/>
      <c r="N30" s="136"/>
      <c r="O30" s="136"/>
      <c r="P30" s="146"/>
      <c r="Q30" s="146"/>
      <c r="R30" s="146"/>
      <c r="S30" s="146"/>
      <c r="T30" s="146"/>
      <c r="U30" s="146"/>
      <c r="V30" s="146"/>
      <c r="W30" s="145"/>
      <c r="X30" s="147"/>
      <c r="Y30" s="147"/>
      <c r="Z30" s="147"/>
      <c r="AA30" s="147"/>
      <c r="AB30" s="147"/>
      <c r="AC30" s="147"/>
      <c r="AD30" s="147"/>
    </row>
    <row r="31" spans="1:30" ht="21" customHeight="1">
      <c r="A31" s="88" t="s">
        <v>193</v>
      </c>
      <c r="B31" s="86"/>
      <c r="C31" s="86"/>
      <c r="D31" s="137">
        <v>0</v>
      </c>
      <c r="E31" s="146"/>
      <c r="F31" s="137">
        <v>0</v>
      </c>
      <c r="G31" s="137"/>
      <c r="H31" s="137">
        <v>0</v>
      </c>
      <c r="I31" s="145"/>
      <c r="J31" s="137">
        <v>0</v>
      </c>
      <c r="K31" s="136"/>
      <c r="L31" s="155">
        <v>26922145655</v>
      </c>
      <c r="M31" s="136"/>
      <c r="N31" s="137">
        <v>0</v>
      </c>
      <c r="O31" s="145"/>
      <c r="P31" s="137">
        <v>0</v>
      </c>
      <c r="Q31" s="137"/>
      <c r="R31" s="137">
        <v>0</v>
      </c>
      <c r="S31" s="137"/>
      <c r="T31" s="137">
        <v>0</v>
      </c>
      <c r="U31" s="137"/>
      <c r="V31" s="137">
        <v>0</v>
      </c>
      <c r="W31" s="145"/>
      <c r="X31" s="137">
        <f>SUM(N31:W31)</f>
        <v>0</v>
      </c>
      <c r="Y31" s="147"/>
      <c r="Z31" s="139">
        <f>D31+F31+J31+L31+X31</f>
        <v>26922145655</v>
      </c>
      <c r="AA31" s="147"/>
      <c r="AB31" s="147">
        <v>2317799</v>
      </c>
      <c r="AC31" s="147"/>
      <c r="AD31" s="139">
        <f>SUM(Z31:AC31)</f>
        <v>26924463454</v>
      </c>
    </row>
    <row r="32" spans="1:30" ht="21" customHeight="1">
      <c r="A32" s="103" t="s">
        <v>131</v>
      </c>
      <c r="B32" s="86"/>
      <c r="C32" s="86"/>
      <c r="D32" s="137">
        <v>0</v>
      </c>
      <c r="E32" s="146"/>
      <c r="F32" s="137">
        <v>0</v>
      </c>
      <c r="G32" s="137"/>
      <c r="H32" s="140">
        <v>0</v>
      </c>
      <c r="I32" s="145"/>
      <c r="J32" s="137">
        <v>0</v>
      </c>
      <c r="K32" s="136"/>
      <c r="L32" s="137">
        <v>0</v>
      </c>
      <c r="M32" s="136"/>
      <c r="N32" s="137">
        <v>0</v>
      </c>
      <c r="O32" s="145"/>
      <c r="P32" s="137">
        <v>0</v>
      </c>
      <c r="Q32" s="137"/>
      <c r="R32" s="159">
        <v>7973466</v>
      </c>
      <c r="S32" s="137"/>
      <c r="T32" s="158">
        <v>405512207</v>
      </c>
      <c r="U32" s="137"/>
      <c r="V32" s="158">
        <v>-6935009</v>
      </c>
      <c r="W32" s="145"/>
      <c r="X32" s="158">
        <f>SUM(N32:W32)</f>
        <v>406550664</v>
      </c>
      <c r="Y32" s="147"/>
      <c r="Z32" s="142">
        <f>D32+F32+J32+L32+X32</f>
        <v>406550664</v>
      </c>
      <c r="AA32" s="147"/>
      <c r="AB32" s="147">
        <v>0</v>
      </c>
      <c r="AC32" s="147"/>
      <c r="AD32" s="142">
        <f>SUM(Z32:AC32)</f>
        <v>406550664</v>
      </c>
    </row>
    <row r="33" spans="1:30" ht="21" customHeight="1">
      <c r="A33" s="38" t="s">
        <v>194</v>
      </c>
      <c r="B33" s="86"/>
      <c r="C33" s="86"/>
      <c r="D33" s="156">
        <f>SUM(D31:D32)</f>
        <v>0</v>
      </c>
      <c r="E33" s="146"/>
      <c r="F33" s="156">
        <f>SUM(F31:F32)</f>
        <v>0</v>
      </c>
      <c r="G33" s="137"/>
      <c r="H33" s="156">
        <f>SUM(H32:H32)</f>
        <v>0</v>
      </c>
      <c r="I33" s="145"/>
      <c r="J33" s="156">
        <f>SUM(J31:J32)</f>
        <v>0</v>
      </c>
      <c r="K33" s="136"/>
      <c r="L33" s="161">
        <f>SUM(L31:L32)</f>
        <v>26922145655</v>
      </c>
      <c r="M33" s="136"/>
      <c r="N33" s="156">
        <f>SUM(N31:N32)</f>
        <v>0</v>
      </c>
      <c r="O33" s="145"/>
      <c r="P33" s="156">
        <f>SUM(P31:P32)</f>
        <v>0</v>
      </c>
      <c r="Q33" s="137"/>
      <c r="R33" s="161">
        <f>SUM(R31:R32)</f>
        <v>7973466</v>
      </c>
      <c r="S33" s="137"/>
      <c r="T33" s="161">
        <f>SUM(T31:T32)</f>
        <v>405512207</v>
      </c>
      <c r="U33" s="137"/>
      <c r="V33" s="161">
        <f>SUM(V31:V32)</f>
        <v>-6935009</v>
      </c>
      <c r="W33" s="145"/>
      <c r="X33" s="161">
        <f>SUM(X31:X32)</f>
        <v>406550664</v>
      </c>
      <c r="Y33" s="147"/>
      <c r="Z33" s="162">
        <f>D33+F33+J33+L33+X33</f>
        <v>27328696319</v>
      </c>
      <c r="AA33" s="147"/>
      <c r="AB33" s="163">
        <f>SUM(AB31,AB32)</f>
        <v>2317799</v>
      </c>
      <c r="AC33" s="147"/>
      <c r="AD33" s="162">
        <f>SUM(Z33:AC33)</f>
        <v>27331014118</v>
      </c>
    </row>
    <row r="34" spans="1:30" ht="21" customHeight="1" thickBot="1">
      <c r="A34" s="38" t="s">
        <v>222</v>
      </c>
      <c r="B34" s="86"/>
      <c r="C34" s="86"/>
      <c r="D34" s="164">
        <f>D13+D28+D33</f>
        <v>2973925791</v>
      </c>
      <c r="E34" s="136"/>
      <c r="F34" s="164">
        <f>F13+F28+F33</f>
        <v>22506296380</v>
      </c>
      <c r="G34" s="136"/>
      <c r="H34" s="164">
        <f>H13+H28+H33</f>
        <v>-669657282</v>
      </c>
      <c r="I34" s="136"/>
      <c r="J34" s="164">
        <f>J13+J28+J33</f>
        <v>500000000</v>
      </c>
      <c r="K34" s="136"/>
      <c r="L34" s="164">
        <f>L13+L28+L33</f>
        <v>56602515530</v>
      </c>
      <c r="M34" s="136"/>
      <c r="N34" s="164">
        <f>N13+N28+N33</f>
        <v>94528345</v>
      </c>
      <c r="O34" s="136"/>
      <c r="P34" s="164">
        <f>P13+P28+P33</f>
        <v>161186663</v>
      </c>
      <c r="Q34" s="136"/>
      <c r="R34" s="164">
        <f>R13+R28+R33</f>
        <v>10894848</v>
      </c>
      <c r="S34" s="136"/>
      <c r="T34" s="164">
        <f>T13+T28+T33</f>
        <v>-517361911</v>
      </c>
      <c r="U34" s="136"/>
      <c r="V34" s="164">
        <f>V13+V28+V33</f>
        <v>36423968</v>
      </c>
      <c r="W34" s="136"/>
      <c r="X34" s="164">
        <f>X13+X28+X33</f>
        <v>-214328087</v>
      </c>
      <c r="Y34" s="136"/>
      <c r="Z34" s="164">
        <f>Z13+Z28+Z33</f>
        <v>81698752332</v>
      </c>
      <c r="AA34" s="136"/>
      <c r="AB34" s="164">
        <f>AB13+AB28+AB33</f>
        <v>125770045</v>
      </c>
      <c r="AC34" s="136"/>
      <c r="AD34" s="164">
        <f>AD13+AD28+AD33</f>
        <v>81824522377</v>
      </c>
    </row>
    <row r="35" spans="1:30" ht="21" customHeight="1" thickTop="1">
      <c r="B35" s="4"/>
      <c r="C35" s="4"/>
      <c r="D35" s="126"/>
      <c r="F35" s="126"/>
      <c r="G35" s="126"/>
      <c r="H35" s="126"/>
      <c r="I35" s="126"/>
      <c r="J35" s="126"/>
      <c r="K35" s="126"/>
      <c r="L35" s="126"/>
      <c r="X35" s="127"/>
      <c r="Y35" s="127"/>
      <c r="Z35" s="128"/>
      <c r="AA35" s="128"/>
      <c r="AB35" s="128"/>
      <c r="AC35" s="128"/>
      <c r="AD35" s="128"/>
    </row>
    <row r="36" spans="1:30" ht="21" customHeight="1">
      <c r="B36" s="4"/>
      <c r="C36" s="4"/>
      <c r="D36" s="126"/>
      <c r="F36" s="126"/>
      <c r="G36" s="126"/>
      <c r="H36" s="126"/>
      <c r="I36" s="126"/>
      <c r="J36" s="126"/>
      <c r="K36" s="126"/>
      <c r="L36" s="126"/>
      <c r="X36" s="127"/>
      <c r="Y36" s="127"/>
      <c r="Z36" s="128"/>
      <c r="AA36" s="128"/>
      <c r="AB36" s="128"/>
      <c r="AC36" s="128"/>
      <c r="AD36" s="128"/>
    </row>
    <row r="37" spans="1:30" ht="21" customHeight="1">
      <c r="B37" s="4"/>
      <c r="C37" s="4"/>
      <c r="D37" s="126"/>
      <c r="F37" s="126"/>
      <c r="G37" s="126"/>
      <c r="H37" s="126"/>
      <c r="I37" s="126"/>
      <c r="J37" s="126"/>
      <c r="K37" s="126"/>
      <c r="L37" s="126"/>
      <c r="X37" s="127"/>
      <c r="Y37" s="127"/>
      <c r="Z37" s="128"/>
      <c r="AA37" s="128"/>
      <c r="AB37" s="128"/>
      <c r="AC37" s="128"/>
      <c r="AD37" s="128"/>
    </row>
    <row r="38" spans="1:30" ht="21" customHeight="1">
      <c r="B38" s="4"/>
      <c r="C38" s="4"/>
      <c r="D38" s="126"/>
      <c r="F38" s="126"/>
      <c r="G38" s="126"/>
      <c r="H38" s="126"/>
      <c r="I38" s="126"/>
      <c r="J38" s="126"/>
      <c r="K38" s="126"/>
      <c r="L38" s="126"/>
      <c r="X38" s="127"/>
      <c r="Y38" s="127"/>
      <c r="Z38" s="128"/>
      <c r="AA38" s="128"/>
      <c r="AB38" s="128"/>
      <c r="AC38" s="128"/>
      <c r="AD38" s="128"/>
    </row>
    <row r="39" spans="1:30" ht="21" customHeight="1">
      <c r="B39" s="4"/>
      <c r="C39" s="4"/>
      <c r="D39" s="126"/>
      <c r="F39" s="126"/>
      <c r="G39" s="126"/>
      <c r="H39" s="126"/>
      <c r="I39" s="126"/>
      <c r="J39" s="126"/>
      <c r="K39" s="126"/>
      <c r="L39" s="126"/>
      <c r="X39" s="127"/>
      <c r="Y39" s="127"/>
      <c r="Z39" s="128"/>
      <c r="AA39" s="128"/>
      <c r="AB39" s="128"/>
      <c r="AC39" s="128"/>
      <c r="AD39" s="128"/>
    </row>
    <row r="40" spans="1:30" ht="21" customHeight="1">
      <c r="B40" s="4"/>
      <c r="C40" s="4"/>
      <c r="D40" s="126"/>
      <c r="F40" s="126"/>
      <c r="G40" s="126"/>
      <c r="H40" s="126"/>
      <c r="I40" s="126"/>
      <c r="J40" s="126"/>
      <c r="K40" s="126"/>
      <c r="L40" s="126"/>
      <c r="X40" s="127"/>
      <c r="Y40" s="127"/>
      <c r="Z40" s="128"/>
      <c r="AA40" s="128"/>
      <c r="AB40" s="128"/>
      <c r="AC40" s="128"/>
      <c r="AD40" s="128"/>
    </row>
    <row r="41" spans="1:30" ht="21" customHeight="1">
      <c r="B41" s="4"/>
      <c r="C41" s="4"/>
      <c r="D41" s="126"/>
      <c r="F41" s="126"/>
      <c r="G41" s="126"/>
      <c r="H41" s="126"/>
      <c r="I41" s="126"/>
      <c r="J41" s="126"/>
      <c r="K41" s="126"/>
      <c r="L41" s="126"/>
      <c r="X41" s="127"/>
      <c r="Y41" s="127"/>
      <c r="Z41" s="128"/>
      <c r="AA41" s="128"/>
      <c r="AB41" s="128"/>
      <c r="AC41" s="128"/>
      <c r="AD41" s="128"/>
    </row>
    <row r="42" spans="1:30" ht="21" customHeight="1">
      <c r="B42" s="4"/>
      <c r="C42" s="4"/>
      <c r="D42" s="126"/>
      <c r="F42" s="126"/>
      <c r="G42" s="126"/>
      <c r="H42" s="126"/>
      <c r="I42" s="126"/>
      <c r="J42" s="126"/>
      <c r="K42" s="126"/>
      <c r="L42" s="126"/>
      <c r="X42" s="127"/>
      <c r="Y42" s="127"/>
      <c r="Z42" s="128"/>
      <c r="AA42" s="128"/>
      <c r="AB42" s="128"/>
      <c r="AC42" s="128"/>
      <c r="AD42" s="128"/>
    </row>
    <row r="43" spans="1:30" ht="21" customHeight="1">
      <c r="B43" s="4"/>
      <c r="C43" s="4"/>
      <c r="D43" s="126"/>
      <c r="F43" s="126"/>
      <c r="G43" s="126"/>
      <c r="H43" s="126"/>
      <c r="I43" s="126"/>
      <c r="J43" s="126"/>
      <c r="K43" s="126"/>
      <c r="L43" s="126"/>
      <c r="X43" s="127"/>
      <c r="Y43" s="127"/>
      <c r="Z43" s="128"/>
      <c r="AA43" s="128"/>
      <c r="AB43" s="128"/>
      <c r="AC43" s="128"/>
      <c r="AD43" s="128"/>
    </row>
    <row r="44" spans="1:30" ht="21" customHeight="1">
      <c r="B44" s="4"/>
      <c r="C44" s="4"/>
      <c r="D44" s="126"/>
      <c r="F44" s="126"/>
      <c r="G44" s="126"/>
      <c r="H44" s="126"/>
      <c r="I44" s="126"/>
      <c r="J44" s="126"/>
      <c r="K44" s="126"/>
      <c r="L44" s="126"/>
      <c r="X44" s="127"/>
      <c r="Y44" s="127"/>
      <c r="Z44" s="128"/>
      <c r="AA44" s="128"/>
      <c r="AB44" s="128"/>
      <c r="AC44" s="128"/>
      <c r="AD44" s="128"/>
    </row>
    <row r="45" spans="1:30" ht="21" customHeight="1">
      <c r="B45" s="4"/>
      <c r="C45" s="4"/>
      <c r="D45" s="126"/>
      <c r="F45" s="126"/>
      <c r="G45" s="126"/>
      <c r="H45" s="126"/>
      <c r="I45" s="126"/>
      <c r="J45" s="126"/>
      <c r="K45" s="126"/>
      <c r="L45" s="126"/>
      <c r="X45" s="127"/>
      <c r="Y45" s="127"/>
      <c r="Z45" s="128"/>
      <c r="AA45" s="128"/>
      <c r="AB45" s="128"/>
      <c r="AC45" s="128"/>
      <c r="AD45" s="128"/>
    </row>
    <row r="46" spans="1:30" ht="21" customHeight="1">
      <c r="B46" s="4"/>
      <c r="C46" s="4"/>
      <c r="D46" s="126"/>
      <c r="F46" s="126"/>
      <c r="G46" s="126"/>
      <c r="H46" s="126"/>
      <c r="I46" s="126"/>
      <c r="J46" s="126"/>
      <c r="K46" s="126"/>
      <c r="L46" s="126"/>
      <c r="X46" s="127"/>
      <c r="Y46" s="127"/>
      <c r="Z46" s="128"/>
      <c r="AA46" s="128"/>
      <c r="AB46" s="128"/>
      <c r="AC46" s="128"/>
      <c r="AD46" s="128"/>
    </row>
    <row r="47" spans="1:30" ht="21" customHeight="1">
      <c r="B47" s="4"/>
      <c r="C47" s="4"/>
      <c r="D47" s="126"/>
      <c r="F47" s="126"/>
      <c r="G47" s="126"/>
      <c r="H47" s="126"/>
      <c r="I47" s="126"/>
      <c r="J47" s="126"/>
      <c r="K47" s="126"/>
      <c r="L47" s="126"/>
      <c r="X47" s="127"/>
      <c r="Y47" s="127"/>
      <c r="Z47" s="128"/>
      <c r="AA47" s="128"/>
      <c r="AB47" s="128"/>
      <c r="AC47" s="128"/>
      <c r="AD47" s="128"/>
    </row>
    <row r="48" spans="1:30" ht="21" customHeight="1">
      <c r="B48" s="4"/>
      <c r="C48" s="4"/>
      <c r="D48" s="126"/>
      <c r="F48" s="126"/>
      <c r="G48" s="126"/>
      <c r="H48" s="126"/>
      <c r="I48" s="126"/>
      <c r="J48" s="126"/>
      <c r="K48" s="126"/>
      <c r="L48" s="126"/>
      <c r="X48" s="127"/>
      <c r="Y48" s="127"/>
      <c r="Z48" s="128"/>
      <c r="AA48" s="128"/>
      <c r="AB48" s="128"/>
      <c r="AC48" s="128"/>
      <c r="AD48" s="128"/>
    </row>
    <row r="49" spans="1:30" ht="21" customHeight="1">
      <c r="AA49" s="128"/>
      <c r="AB49" s="128"/>
      <c r="AC49" s="128"/>
      <c r="AD49" s="128"/>
    </row>
    <row r="50" spans="1:30" ht="21" customHeight="1">
      <c r="B50" s="4"/>
      <c r="C50" s="4"/>
      <c r="D50" s="126"/>
      <c r="F50" s="126"/>
      <c r="G50" s="126"/>
      <c r="H50" s="126"/>
      <c r="I50" s="126"/>
      <c r="J50" s="126"/>
      <c r="K50" s="126"/>
      <c r="L50" s="126"/>
      <c r="X50" s="127"/>
      <c r="Y50" s="127"/>
      <c r="Z50" s="128"/>
      <c r="AA50" s="128"/>
      <c r="AB50" s="128"/>
      <c r="AC50" s="128"/>
      <c r="AD50" s="128"/>
    </row>
    <row r="51" spans="1:30" ht="21" customHeight="1">
      <c r="B51" s="4"/>
      <c r="C51" s="4"/>
      <c r="D51" s="126"/>
      <c r="F51" s="126"/>
      <c r="G51" s="126"/>
      <c r="H51" s="126"/>
      <c r="I51" s="126"/>
      <c r="J51" s="126"/>
      <c r="K51" s="126"/>
      <c r="L51" s="126"/>
      <c r="X51" s="127"/>
      <c r="Y51" s="127"/>
      <c r="Z51" s="128"/>
      <c r="AA51" s="128"/>
      <c r="AB51" s="128"/>
      <c r="AC51" s="128"/>
      <c r="AD51" s="128"/>
    </row>
    <row r="52" spans="1:30" ht="21" customHeight="1">
      <c r="AB52" s="17"/>
      <c r="AD52" s="17"/>
    </row>
    <row r="53" spans="1:30" ht="21" customHeight="1">
      <c r="A53" s="260" t="s">
        <v>39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260"/>
      <c r="U53" s="260"/>
      <c r="V53" s="260"/>
      <c r="W53" s="260"/>
      <c r="X53" s="260"/>
      <c r="Y53" s="260"/>
      <c r="Z53" s="260"/>
    </row>
    <row r="59" spans="1:30" ht="21" customHeight="1">
      <c r="D59" s="17"/>
    </row>
    <row r="60" spans="1:30" ht="21" customHeight="1">
      <c r="D60" s="17"/>
    </row>
    <row r="61" spans="1:30" ht="21" customHeight="1">
      <c r="D61" s="17"/>
    </row>
    <row r="62" spans="1:30" ht="21" customHeight="1">
      <c r="D62" s="17"/>
    </row>
    <row r="63" spans="1:30" ht="21" customHeight="1">
      <c r="D63" s="17"/>
    </row>
    <row r="64" spans="1:30" ht="21" customHeight="1">
      <c r="D64" s="17"/>
    </row>
    <row r="65" spans="1:30" ht="21" customHeight="1">
      <c r="D65" s="17"/>
    </row>
    <row r="66" spans="1:30" ht="21" customHeight="1">
      <c r="D66" s="17"/>
    </row>
    <row r="67" spans="1:30" ht="21" customHeight="1">
      <c r="D67" s="17"/>
    </row>
    <row r="68" spans="1:30" ht="21" customHeight="1">
      <c r="D68" s="17"/>
    </row>
    <row r="69" spans="1:30" s="17" customFormat="1" ht="21" customHeight="1">
      <c r="A69" s="4"/>
      <c r="B69" s="7"/>
      <c r="C69" s="7"/>
      <c r="M69" s="18"/>
      <c r="N69" s="18"/>
      <c r="O69" s="18"/>
      <c r="P69" s="18"/>
      <c r="T69" s="18"/>
      <c r="V69" s="18"/>
      <c r="X69" s="18"/>
      <c r="Y69" s="18"/>
      <c r="AA69" s="4"/>
      <c r="AB69" s="4"/>
      <c r="AC69" s="4"/>
      <c r="AD69" s="4"/>
    </row>
    <row r="70" spans="1:30" s="17" customFormat="1" ht="21" customHeight="1">
      <c r="A70" s="4"/>
      <c r="B70" s="7"/>
      <c r="C70" s="7"/>
      <c r="M70" s="18"/>
      <c r="N70" s="18"/>
      <c r="O70" s="18"/>
      <c r="P70" s="18"/>
      <c r="T70" s="18"/>
      <c r="V70" s="18"/>
      <c r="X70" s="18"/>
      <c r="Y70" s="18"/>
      <c r="AA70" s="4"/>
      <c r="AB70" s="4"/>
      <c r="AC70" s="4"/>
      <c r="AD70" s="4"/>
    </row>
    <row r="79" spans="1:30" s="17" customFormat="1" ht="21" customHeight="1">
      <c r="A79" s="4"/>
      <c r="B79" s="7"/>
      <c r="C79" s="7"/>
      <c r="D79" s="165"/>
      <c r="M79" s="18"/>
      <c r="N79" s="18"/>
      <c r="O79" s="18"/>
      <c r="P79" s="18"/>
      <c r="T79" s="18"/>
      <c r="V79" s="18"/>
      <c r="X79" s="18"/>
      <c r="Y79" s="18"/>
      <c r="AA79" s="4"/>
      <c r="AB79" s="4"/>
      <c r="AC79" s="4"/>
      <c r="AD79" s="4"/>
    </row>
  </sheetData>
  <mergeCells count="8">
    <mergeCell ref="A53:Z53"/>
    <mergeCell ref="A1:AD1"/>
    <mergeCell ref="A2:AD2"/>
    <mergeCell ref="A3:AD3"/>
    <mergeCell ref="A4:AD4"/>
    <mergeCell ref="A5:AD5"/>
    <mergeCell ref="J7:L7"/>
    <mergeCell ref="N7:X7"/>
  </mergeCells>
  <pageMargins left="0.6" right="0.3" top="1" bottom="0.5" header="0.5" footer="0.3"/>
  <pageSetup paperSize="9" scale="44" firstPageNumber="2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Y86"/>
  <sheetViews>
    <sheetView topLeftCell="A34" zoomScale="50" zoomScaleNormal="50" zoomScaleSheetLayoutView="50" workbookViewId="0">
      <selection activeCell="B19" sqref="B19"/>
    </sheetView>
  </sheetViews>
  <sheetFormatPr defaultColWidth="9.42578125" defaultRowHeight="22.7" customHeight="1"/>
  <cols>
    <col min="1" max="1" width="57" style="24" customWidth="1"/>
    <col min="2" max="2" width="11.140625" style="26" customWidth="1"/>
    <col min="3" max="3" width="2.140625" style="26" customWidth="1"/>
    <col min="4" max="4" width="17.42578125" style="27" bestFit="1" customWidth="1"/>
    <col min="5" max="5" width="2.140625" style="27" customWidth="1"/>
    <col min="6" max="6" width="18.42578125" style="27" customWidth="1"/>
    <col min="7" max="7" width="2.140625" style="27" customWidth="1"/>
    <col min="8" max="8" width="15" style="27" bestFit="1" customWidth="1"/>
    <col min="9" max="9" width="2.140625" style="27" customWidth="1"/>
    <col min="10" max="10" width="19" style="27" bestFit="1" customWidth="1"/>
    <col min="11" max="11" width="2.140625" style="27" customWidth="1"/>
    <col min="12" max="12" width="16.42578125" style="27" customWidth="1"/>
    <col min="13" max="13" width="2.140625" style="27" customWidth="1"/>
    <col min="14" max="14" width="17.42578125" style="27" bestFit="1" customWidth="1"/>
    <col min="15" max="15" width="2.140625" style="27" customWidth="1"/>
    <col min="16" max="16" width="20.42578125" style="27" customWidth="1"/>
    <col min="17" max="17" width="2.140625" style="27" customWidth="1"/>
    <col min="18" max="18" width="20" style="27" customWidth="1"/>
    <col min="19" max="19" width="2.140625" style="24" customWidth="1"/>
    <col min="20" max="20" width="20.42578125" style="24" customWidth="1"/>
    <col min="21" max="21" width="2.140625" style="24" customWidth="1"/>
    <col min="22" max="22" width="19" style="24" bestFit="1" customWidth="1"/>
    <col min="23" max="23" width="15.42578125" style="24" bestFit="1" customWidth="1"/>
    <col min="24" max="24" width="14.42578125" style="24" bestFit="1" customWidth="1"/>
    <col min="25" max="16384" width="9.42578125" style="24"/>
  </cols>
  <sheetData>
    <row r="1" spans="1:22" s="25" customFormat="1" ht="22.7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</row>
    <row r="2" spans="1:22" s="25" customFormat="1" ht="22.7" customHeight="1">
      <c r="A2" s="261" t="s">
        <v>147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</row>
    <row r="3" spans="1:22" s="25" customFormat="1" ht="22.7" customHeight="1">
      <c r="A3" s="261" t="s">
        <v>212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2" s="25" customFormat="1" ht="22.7" customHeight="1">
      <c r="A4" s="261" t="s">
        <v>213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2" s="25" customFormat="1" ht="22.7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</row>
    <row r="6" spans="1:22" s="25" customFormat="1" ht="9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22" ht="22.7" customHeight="1">
      <c r="A7" s="2"/>
      <c r="B7" s="1" t="s">
        <v>149</v>
      </c>
      <c r="C7" s="2"/>
      <c r="D7" s="51"/>
      <c r="E7" s="51"/>
      <c r="F7" s="51"/>
      <c r="G7" s="51"/>
      <c r="H7" s="265" t="s">
        <v>150</v>
      </c>
      <c r="I7" s="265"/>
      <c r="J7" s="265"/>
      <c r="K7" s="51"/>
      <c r="L7" s="265" t="s">
        <v>86</v>
      </c>
      <c r="M7" s="265"/>
      <c r="N7" s="265"/>
      <c r="O7" s="265"/>
      <c r="P7" s="265"/>
      <c r="Q7" s="265"/>
      <c r="R7" s="265"/>
      <c r="S7" s="265"/>
      <c r="T7" s="265"/>
    </row>
    <row r="8" spans="1:22" ht="22.7" customHeight="1">
      <c r="A8" s="2"/>
      <c r="B8" s="1"/>
      <c r="C8" s="2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133"/>
      <c r="Q8" s="133"/>
      <c r="R8" s="133" t="s">
        <v>214</v>
      </c>
    </row>
    <row r="9" spans="1:22" ht="22.7" customHeight="1">
      <c r="A9" s="2"/>
      <c r="B9" s="1"/>
      <c r="C9" s="2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133"/>
      <c r="Q9" s="133"/>
      <c r="R9" s="51" t="s">
        <v>215</v>
      </c>
    </row>
    <row r="10" spans="1:22" ht="22.7" customHeight="1">
      <c r="A10" s="26"/>
      <c r="D10" s="51"/>
      <c r="E10" s="51"/>
      <c r="F10" s="51"/>
      <c r="G10" s="51"/>
      <c r="H10" s="51"/>
      <c r="I10" s="51"/>
      <c r="J10" s="51"/>
      <c r="K10" s="51"/>
      <c r="L10" s="51" t="s">
        <v>156</v>
      </c>
      <c r="M10" s="51"/>
      <c r="O10" s="51"/>
      <c r="P10" s="133"/>
      <c r="Q10" s="133"/>
      <c r="R10" s="133" t="s">
        <v>216</v>
      </c>
      <c r="S10" s="51"/>
      <c r="T10" s="51" t="s">
        <v>202</v>
      </c>
      <c r="U10" s="51"/>
      <c r="V10" s="51" t="s">
        <v>203</v>
      </c>
    </row>
    <row r="11" spans="1:22" ht="22.7" customHeight="1">
      <c r="A11" s="26"/>
      <c r="D11" s="51" t="s">
        <v>204</v>
      </c>
      <c r="E11" s="51"/>
      <c r="F11" s="51" t="s">
        <v>77</v>
      </c>
      <c r="G11" s="51"/>
      <c r="H11" s="51" t="s">
        <v>83</v>
      </c>
      <c r="I11" s="52"/>
      <c r="K11" s="52"/>
      <c r="L11" s="51" t="s">
        <v>165</v>
      </c>
      <c r="M11" s="51"/>
      <c r="N11" s="172" t="s">
        <v>205</v>
      </c>
      <c r="O11" s="133"/>
      <c r="P11" s="133" t="s">
        <v>199</v>
      </c>
      <c r="Q11" s="133"/>
      <c r="R11" s="133" t="s">
        <v>217</v>
      </c>
      <c r="S11" s="51"/>
      <c r="T11" s="51" t="s">
        <v>206</v>
      </c>
      <c r="U11" s="51"/>
      <c r="V11" s="51" t="s">
        <v>170</v>
      </c>
    </row>
    <row r="12" spans="1:22" ht="22.7" customHeight="1">
      <c r="A12" s="26"/>
      <c r="C12" s="1"/>
      <c r="D12" s="132" t="s">
        <v>207</v>
      </c>
      <c r="E12" s="51"/>
      <c r="F12" s="132" t="s">
        <v>172</v>
      </c>
      <c r="G12" s="51"/>
      <c r="H12" s="132" t="s">
        <v>84</v>
      </c>
      <c r="I12" s="52"/>
      <c r="J12" s="132" t="s">
        <v>208</v>
      </c>
      <c r="K12" s="52"/>
      <c r="L12" s="132" t="s">
        <v>175</v>
      </c>
      <c r="M12" s="51"/>
      <c r="N12" s="74" t="s">
        <v>209</v>
      </c>
      <c r="O12" s="133"/>
      <c r="P12" s="133" t="s">
        <v>201</v>
      </c>
      <c r="Q12" s="133"/>
      <c r="R12" s="51" t="s">
        <v>218</v>
      </c>
      <c r="S12" s="51"/>
      <c r="T12" s="132" t="s">
        <v>177</v>
      </c>
      <c r="U12" s="52"/>
      <c r="V12" s="75" t="s">
        <v>180</v>
      </c>
    </row>
    <row r="13" spans="1:22" ht="22.7" customHeight="1">
      <c r="A13" s="26"/>
      <c r="B13" s="1"/>
      <c r="C13" s="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112"/>
      <c r="Q13" s="51"/>
      <c r="R13" s="112"/>
      <c r="S13" s="51"/>
      <c r="T13" s="51"/>
      <c r="U13" s="51"/>
      <c r="V13" s="51"/>
    </row>
    <row r="14" spans="1:22" s="224" customFormat="1" ht="22.7" customHeight="1">
      <c r="A14" s="222" t="s">
        <v>278</v>
      </c>
      <c r="B14" s="223"/>
      <c r="C14" s="223"/>
      <c r="D14" s="14">
        <v>2973178632</v>
      </c>
      <c r="E14" s="91"/>
      <c r="F14" s="14">
        <v>22386069897</v>
      </c>
      <c r="G14" s="14"/>
      <c r="H14" s="14">
        <v>500000000</v>
      </c>
      <c r="I14" s="91"/>
      <c r="J14" s="14">
        <v>43755735171</v>
      </c>
      <c r="K14" s="91"/>
      <c r="L14" s="14">
        <v>189745130</v>
      </c>
      <c r="M14" s="14"/>
      <c r="N14" s="14">
        <v>161186663</v>
      </c>
      <c r="O14" s="14"/>
      <c r="P14" s="14">
        <v>16682006</v>
      </c>
      <c r="Q14" s="14"/>
      <c r="R14" s="14">
        <v>-693106316</v>
      </c>
      <c r="S14" s="14"/>
      <c r="T14" s="14">
        <f>SUM(L14:S14)</f>
        <v>-325492517</v>
      </c>
      <c r="U14" s="14"/>
      <c r="V14" s="14">
        <f>D14+F14+H14+J14+T14</f>
        <v>69289491183</v>
      </c>
    </row>
    <row r="15" spans="1:22" s="224" customFormat="1" ht="22.7" customHeight="1">
      <c r="A15" s="222" t="s">
        <v>210</v>
      </c>
      <c r="B15" s="223"/>
      <c r="C15" s="223"/>
      <c r="D15" s="14"/>
      <c r="E15" s="91"/>
      <c r="F15" s="14"/>
      <c r="G15" s="14"/>
      <c r="H15" s="14"/>
      <c r="I15" s="91"/>
      <c r="J15" s="14"/>
      <c r="K15" s="91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93"/>
    </row>
    <row r="16" spans="1:22" ht="22.7" customHeight="1">
      <c r="A16" s="35" t="s">
        <v>177</v>
      </c>
      <c r="B16" s="2"/>
      <c r="C16" s="2"/>
      <c r="D16" s="8"/>
      <c r="E16" s="53"/>
      <c r="F16" s="8"/>
      <c r="G16" s="8"/>
      <c r="H16" s="8"/>
      <c r="I16" s="53"/>
      <c r="J16" s="8"/>
      <c r="K16" s="53"/>
      <c r="L16" s="8"/>
      <c r="M16" s="8"/>
      <c r="N16" s="8"/>
      <c r="O16" s="8"/>
      <c r="P16" s="8"/>
      <c r="Q16" s="8"/>
      <c r="R16" s="8"/>
      <c r="S16" s="8"/>
      <c r="T16" s="8"/>
      <c r="U16" s="8"/>
      <c r="V16" s="76"/>
    </row>
    <row r="17" spans="1:25" ht="22.7" customHeight="1">
      <c r="A17" s="25" t="s">
        <v>185</v>
      </c>
      <c r="B17" s="2">
        <v>22</v>
      </c>
      <c r="C17" s="2"/>
      <c r="D17" s="8">
        <v>375681</v>
      </c>
      <c r="E17" s="53"/>
      <c r="F17" s="8">
        <v>60461224</v>
      </c>
      <c r="G17" s="8"/>
      <c r="H17" s="54">
        <v>0</v>
      </c>
      <c r="I17" s="53"/>
      <c r="J17" s="58">
        <v>0</v>
      </c>
      <c r="K17" s="53"/>
      <c r="L17" s="8">
        <v>-60836905</v>
      </c>
      <c r="M17" s="8"/>
      <c r="N17" s="54">
        <v>0</v>
      </c>
      <c r="O17" s="54"/>
      <c r="P17" s="54">
        <v>0</v>
      </c>
      <c r="Q17" s="54"/>
      <c r="R17" s="54">
        <v>0</v>
      </c>
      <c r="S17" s="8"/>
      <c r="T17" s="14">
        <f>SUM(L17:S17)</f>
        <v>-60836905</v>
      </c>
      <c r="U17" s="8"/>
      <c r="V17" s="58">
        <f>D17+F17+H17+J17+T17</f>
        <v>0</v>
      </c>
    </row>
    <row r="18" spans="1:25" ht="22.7" customHeight="1">
      <c r="A18" s="25" t="s">
        <v>186</v>
      </c>
      <c r="B18" s="2">
        <v>24</v>
      </c>
      <c r="C18" s="2"/>
      <c r="D18" s="54">
        <v>0</v>
      </c>
      <c r="E18" s="53"/>
      <c r="F18" s="72">
        <v>0</v>
      </c>
      <c r="G18" s="8"/>
      <c r="H18" s="54">
        <v>0</v>
      </c>
      <c r="I18" s="8"/>
      <c r="J18" s="58">
        <v>0</v>
      </c>
      <c r="K18" s="8"/>
      <c r="L18" s="8">
        <v>17627148</v>
      </c>
      <c r="M18" s="8"/>
      <c r="N18" s="54">
        <v>0</v>
      </c>
      <c r="O18" s="54"/>
      <c r="P18" s="54">
        <v>0</v>
      </c>
      <c r="Q18" s="54"/>
      <c r="R18" s="54">
        <v>0</v>
      </c>
      <c r="S18" s="8"/>
      <c r="T18" s="14">
        <f t="shared" ref="T18:T19" si="0">SUM(L18:S18)</f>
        <v>17627148</v>
      </c>
      <c r="U18" s="8"/>
      <c r="V18" s="58">
        <f>D18+F18+H18+J18+T18</f>
        <v>17627148</v>
      </c>
    </row>
    <row r="19" spans="1:25" ht="22.7" customHeight="1">
      <c r="A19" s="22" t="s">
        <v>211</v>
      </c>
      <c r="B19" s="2" t="s">
        <v>188</v>
      </c>
      <c r="C19" s="2"/>
      <c r="D19" s="57">
        <v>0</v>
      </c>
      <c r="E19" s="53"/>
      <c r="F19" s="57">
        <v>0</v>
      </c>
      <c r="G19" s="8"/>
      <c r="H19" s="57">
        <v>0</v>
      </c>
      <c r="I19" s="8"/>
      <c r="J19" s="77">
        <v>-20217823520</v>
      </c>
      <c r="K19" s="8"/>
      <c r="L19" s="57">
        <v>0</v>
      </c>
      <c r="M19" s="72"/>
      <c r="N19" s="57">
        <v>0</v>
      </c>
      <c r="O19" s="72"/>
      <c r="P19" s="54">
        <v>0</v>
      </c>
      <c r="Q19" s="54"/>
      <c r="R19" s="54">
        <v>0</v>
      </c>
      <c r="S19" s="72"/>
      <c r="T19" s="57">
        <f t="shared" si="0"/>
        <v>0</v>
      </c>
      <c r="U19" s="23"/>
      <c r="V19" s="77">
        <f>D19+F19+H19+J19+T19</f>
        <v>-20217823520</v>
      </c>
    </row>
    <row r="20" spans="1:25" ht="22.7" customHeight="1">
      <c r="A20" s="21" t="s">
        <v>191</v>
      </c>
      <c r="B20" s="2"/>
      <c r="C20" s="2"/>
      <c r="D20" s="72"/>
      <c r="E20" s="91"/>
      <c r="F20" s="92"/>
      <c r="G20" s="14"/>
      <c r="H20" s="72"/>
      <c r="I20" s="14"/>
      <c r="J20" s="14"/>
      <c r="K20" s="14"/>
      <c r="L20" s="72"/>
      <c r="M20" s="72"/>
      <c r="N20" s="72"/>
      <c r="O20" s="72"/>
      <c r="P20" s="113"/>
      <c r="Q20" s="72"/>
      <c r="R20" s="113"/>
      <c r="S20" s="72"/>
      <c r="T20" s="72"/>
      <c r="U20" s="23"/>
      <c r="V20" s="14"/>
    </row>
    <row r="21" spans="1:25" ht="22.7" customHeight="1">
      <c r="A21" s="35" t="s">
        <v>182</v>
      </c>
      <c r="B21" s="2"/>
      <c r="C21" s="2"/>
      <c r="D21" s="77">
        <f>SUM(D17:D19)</f>
        <v>375681</v>
      </c>
      <c r="E21" s="53"/>
      <c r="F21" s="77">
        <f>SUM(F17:F19)</f>
        <v>60461224</v>
      </c>
      <c r="G21" s="14"/>
      <c r="H21" s="57">
        <f>SUM(H17:H19)</f>
        <v>0</v>
      </c>
      <c r="I21" s="53"/>
      <c r="J21" s="77">
        <f>SUM(J17:J19)</f>
        <v>-20217823520</v>
      </c>
      <c r="K21" s="53"/>
      <c r="L21" s="77">
        <f>SUM(L17:L19)</f>
        <v>-43209757</v>
      </c>
      <c r="M21" s="58"/>
      <c r="N21" s="77">
        <f>SUM(N17:N19)</f>
        <v>0</v>
      </c>
      <c r="O21" s="58"/>
      <c r="P21" s="57">
        <f>SUM(P17:P19)</f>
        <v>0</v>
      </c>
      <c r="Q21" s="58"/>
      <c r="R21" s="57">
        <f>SUM(R17:R19)</f>
        <v>0</v>
      </c>
      <c r="S21" s="58"/>
      <c r="T21" s="77">
        <f>SUM(T17:T19)</f>
        <v>-43209757</v>
      </c>
      <c r="U21" s="58"/>
      <c r="V21" s="77">
        <f>SUM(V17:V19)</f>
        <v>-20200196372</v>
      </c>
    </row>
    <row r="22" spans="1:25" ht="22.7" customHeight="1">
      <c r="A22" s="4"/>
      <c r="B22" s="6"/>
      <c r="C22" s="6"/>
      <c r="D22" s="8"/>
      <c r="E22" s="8"/>
      <c r="F22" s="8"/>
      <c r="G22" s="8"/>
      <c r="H22" s="8"/>
      <c r="I22" s="53"/>
      <c r="J22" s="8"/>
      <c r="K22" s="53"/>
      <c r="L22" s="8"/>
      <c r="M22" s="8"/>
      <c r="N22" s="8"/>
      <c r="O22" s="8"/>
      <c r="P22" s="106"/>
      <c r="Q22" s="8"/>
      <c r="R22" s="106"/>
      <c r="S22" s="8"/>
      <c r="T22" s="8"/>
      <c r="U22" s="8"/>
      <c r="V22" s="8"/>
    </row>
    <row r="23" spans="1:25" ht="22.7" customHeight="1">
      <c r="A23" s="5" t="s">
        <v>192</v>
      </c>
      <c r="B23" s="2"/>
      <c r="C23" s="2"/>
      <c r="D23" s="11"/>
      <c r="E23" s="8"/>
      <c r="F23" s="11"/>
      <c r="G23" s="11"/>
      <c r="H23" s="11"/>
      <c r="I23" s="8"/>
      <c r="J23" s="11"/>
      <c r="K23" s="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5" s="225" customFormat="1" ht="22.7" customHeight="1">
      <c r="A24" s="173" t="s">
        <v>193</v>
      </c>
      <c r="B24" s="174"/>
      <c r="C24" s="174"/>
      <c r="D24" s="54">
        <v>0</v>
      </c>
      <c r="E24" s="54"/>
      <c r="F24" s="54">
        <v>0</v>
      </c>
      <c r="G24" s="54"/>
      <c r="H24" s="54">
        <v>0</v>
      </c>
      <c r="I24" s="8"/>
      <c r="J24" s="58">
        <v>27434360343</v>
      </c>
      <c r="K24" s="8"/>
      <c r="L24" s="54">
        <v>0</v>
      </c>
      <c r="M24" s="54"/>
      <c r="N24" s="54">
        <v>0</v>
      </c>
      <c r="O24" s="54"/>
      <c r="P24" s="54">
        <v>0</v>
      </c>
      <c r="Q24" s="54"/>
      <c r="R24" s="54">
        <v>0</v>
      </c>
      <c r="S24" s="54"/>
      <c r="T24" s="54">
        <f>SUM(L24:S24)</f>
        <v>0</v>
      </c>
      <c r="U24" s="11"/>
      <c r="V24" s="93">
        <f>D24+F24+H24+J24+T24</f>
        <v>27434360343</v>
      </c>
      <c r="Y24" s="226"/>
    </row>
    <row r="25" spans="1:25" s="225" customFormat="1" ht="22.7" customHeight="1">
      <c r="A25" s="173" t="s">
        <v>131</v>
      </c>
      <c r="B25" s="174"/>
      <c r="C25" s="174"/>
      <c r="D25" s="119">
        <v>0</v>
      </c>
      <c r="E25" s="54"/>
      <c r="F25" s="119">
        <v>0</v>
      </c>
      <c r="G25" s="54"/>
      <c r="H25" s="119">
        <v>0</v>
      </c>
      <c r="I25" s="8"/>
      <c r="J25" s="120">
        <v>-89844461</v>
      </c>
      <c r="K25" s="8"/>
      <c r="L25" s="119">
        <v>0</v>
      </c>
      <c r="M25" s="54"/>
      <c r="N25" s="119">
        <v>0</v>
      </c>
      <c r="O25" s="54"/>
      <c r="P25" s="120">
        <v>-125896</v>
      </c>
      <c r="Q25" s="58"/>
      <c r="R25" s="120">
        <v>-200043553</v>
      </c>
      <c r="S25" s="54"/>
      <c r="T25" s="120">
        <f>SUM(L25:S25)</f>
        <v>-200169449</v>
      </c>
      <c r="U25" s="11"/>
      <c r="V25" s="77">
        <f>D25+F25+H25+J25+T25</f>
        <v>-290013910</v>
      </c>
      <c r="W25" s="8"/>
      <c r="X25" s="227"/>
      <c r="Y25" s="226"/>
    </row>
    <row r="26" spans="1:25" s="16" customFormat="1" ht="22.7" customHeight="1">
      <c r="A26" s="5" t="s">
        <v>194</v>
      </c>
      <c r="B26" s="1"/>
      <c r="C26" s="1"/>
      <c r="D26" s="55">
        <f>SUM(D24:D25)</f>
        <v>0</v>
      </c>
      <c r="E26" s="91"/>
      <c r="F26" s="55">
        <f>SUM(F24:F25)</f>
        <v>0</v>
      </c>
      <c r="G26" s="14"/>
      <c r="H26" s="55">
        <f>SUM(H24:H25)</f>
        <v>0</v>
      </c>
      <c r="I26" s="91"/>
      <c r="J26" s="15">
        <f>SUM(J24:J25)</f>
        <v>27344515882</v>
      </c>
      <c r="K26" s="91"/>
      <c r="L26" s="55">
        <f>SUM(L24:L25)</f>
        <v>0</v>
      </c>
      <c r="M26" s="14"/>
      <c r="N26" s="55">
        <f>SUM(N24:N25)</f>
        <v>0</v>
      </c>
      <c r="O26" s="14"/>
      <c r="P26" s="15">
        <f>SUM(P24:P25)</f>
        <v>-125896</v>
      </c>
      <c r="Q26" s="14"/>
      <c r="R26" s="15">
        <f>SUM(R24:R25)</f>
        <v>-200043553</v>
      </c>
      <c r="S26" s="14"/>
      <c r="T26" s="15">
        <f>SUM(T24:T25)</f>
        <v>-200169449</v>
      </c>
      <c r="U26" s="14"/>
      <c r="V26" s="15">
        <f>SUM(V24:V25)</f>
        <v>27144346433</v>
      </c>
      <c r="X26" s="122"/>
    </row>
    <row r="27" spans="1:25" ht="22.7" customHeight="1" thickBot="1">
      <c r="A27" s="5" t="s">
        <v>195</v>
      </c>
      <c r="B27" s="1"/>
      <c r="C27" s="1"/>
      <c r="D27" s="56">
        <f>D14+D21+D26</f>
        <v>2973554313</v>
      </c>
      <c r="E27" s="14"/>
      <c r="F27" s="56">
        <f>F14+F21+F26</f>
        <v>22446531121</v>
      </c>
      <c r="G27" s="14"/>
      <c r="H27" s="56">
        <f>H14+H21+H26</f>
        <v>500000000</v>
      </c>
      <c r="I27" s="8"/>
      <c r="J27" s="56">
        <f>J14+J21+J26</f>
        <v>50882427533</v>
      </c>
      <c r="K27" s="8"/>
      <c r="L27" s="56">
        <f>L14+L21+L26</f>
        <v>146535373</v>
      </c>
      <c r="M27" s="14"/>
      <c r="N27" s="56">
        <f>N14+N21+N26</f>
        <v>161186663</v>
      </c>
      <c r="O27" s="14"/>
      <c r="P27" s="56">
        <f>P14+P21+P26</f>
        <v>16556110</v>
      </c>
      <c r="Q27" s="14"/>
      <c r="R27" s="56">
        <f>R14+R21+R26</f>
        <v>-893149869</v>
      </c>
      <c r="S27" s="14"/>
      <c r="T27" s="56">
        <f>T14+T21+T26</f>
        <v>-568871723</v>
      </c>
      <c r="U27" s="8"/>
      <c r="V27" s="56">
        <f>V14+V21+V26</f>
        <v>76233641244</v>
      </c>
    </row>
    <row r="28" spans="1:25" ht="22.7" customHeight="1" thickTop="1">
      <c r="R28" s="101"/>
      <c r="T28" s="27"/>
      <c r="V28" s="166"/>
    </row>
    <row r="29" spans="1:25" ht="22.7" customHeight="1">
      <c r="R29" s="101"/>
      <c r="T29" s="27"/>
      <c r="V29" s="27"/>
    </row>
    <row r="30" spans="1:25" ht="22.7" customHeight="1">
      <c r="R30" s="101"/>
      <c r="T30" s="27"/>
      <c r="V30" s="27"/>
    </row>
    <row r="31" spans="1:25" ht="22.7" customHeight="1">
      <c r="R31" s="101"/>
      <c r="T31" s="27"/>
      <c r="V31" s="27"/>
    </row>
    <row r="32" spans="1:25" ht="22.7" customHeight="1">
      <c r="R32" s="101"/>
      <c r="T32" s="27"/>
      <c r="V32" s="27"/>
    </row>
    <row r="33" spans="1:22" ht="22.7" customHeight="1">
      <c r="R33" s="101"/>
      <c r="T33" s="27"/>
      <c r="V33" s="27"/>
    </row>
    <row r="34" spans="1:22" ht="22.7" customHeight="1">
      <c r="R34" s="101"/>
      <c r="T34" s="27"/>
      <c r="V34" s="27"/>
    </row>
    <row r="35" spans="1:22" ht="22.7" customHeight="1">
      <c r="R35" s="101"/>
      <c r="T35" s="27"/>
      <c r="V35" s="27"/>
    </row>
    <row r="36" spans="1:22" ht="22.7" customHeight="1">
      <c r="R36" s="101"/>
      <c r="T36" s="27"/>
      <c r="V36" s="27"/>
    </row>
    <row r="37" spans="1:22" ht="22.7" customHeight="1">
      <c r="R37" s="101"/>
      <c r="T37" s="27"/>
      <c r="V37" s="27"/>
    </row>
    <row r="38" spans="1:22" ht="22.7" customHeight="1">
      <c r="R38" s="101"/>
      <c r="T38" s="27"/>
      <c r="V38" s="27"/>
    </row>
    <row r="39" spans="1:22" ht="22.7" customHeight="1">
      <c r="R39" s="101"/>
      <c r="T39" s="27"/>
      <c r="V39" s="27"/>
    </row>
    <row r="40" spans="1:22" ht="22.7" customHeight="1">
      <c r="R40" s="101"/>
      <c r="T40" s="27"/>
      <c r="V40" s="27"/>
    </row>
    <row r="41" spans="1:22" ht="22.7" customHeight="1">
      <c r="R41" s="101"/>
      <c r="T41" s="27"/>
      <c r="V41" s="27"/>
    </row>
    <row r="42" spans="1:22" ht="22.7" customHeight="1">
      <c r="R42" s="101"/>
      <c r="T42" s="27"/>
      <c r="V42" s="27"/>
    </row>
    <row r="43" spans="1:22" ht="22.7" customHeight="1">
      <c r="R43" s="101"/>
      <c r="T43" s="27"/>
      <c r="V43" s="27"/>
    </row>
    <row r="44" spans="1:22" ht="22.7" customHeight="1">
      <c r="A44" s="264"/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R44" s="101"/>
      <c r="T44" s="27"/>
      <c r="V44" s="27"/>
    </row>
    <row r="86" spans="1:22" s="27" customFormat="1" ht="22.7" customHeight="1">
      <c r="A86" s="24"/>
      <c r="B86" s="26"/>
      <c r="C86" s="26"/>
      <c r="D86" s="99"/>
      <c r="S86" s="24"/>
      <c r="T86" s="24"/>
      <c r="U86" s="24"/>
      <c r="V86" s="24"/>
    </row>
  </sheetData>
  <mergeCells count="8">
    <mergeCell ref="A44:L44"/>
    <mergeCell ref="A5:V5"/>
    <mergeCell ref="H7:J7"/>
    <mergeCell ref="A1:V1"/>
    <mergeCell ref="A2:V2"/>
    <mergeCell ref="A3:V3"/>
    <mergeCell ref="A4:V4"/>
    <mergeCell ref="L7:T7"/>
  </mergeCells>
  <pageMargins left="0.8" right="0.5" top="1" bottom="0.5" header="0.5" footer="0.3"/>
  <pageSetup paperSize="9" scale="49" firstPageNumber="2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CB7D-883C-4DFE-B0BB-EB5611072AB7}">
  <sheetPr codeName="Sheet10">
    <tabColor rgb="FF00B050"/>
  </sheetPr>
  <dimension ref="A1:Y82"/>
  <sheetViews>
    <sheetView zoomScale="60" zoomScaleNormal="60" zoomScaleSheetLayoutView="50" workbookViewId="0">
      <selection activeCell="M41" sqref="M41"/>
    </sheetView>
  </sheetViews>
  <sheetFormatPr defaultColWidth="9.42578125" defaultRowHeight="22.7" customHeight="1"/>
  <cols>
    <col min="1" max="1" width="54.140625" style="24" customWidth="1"/>
    <col min="2" max="2" width="11.140625" style="26" customWidth="1"/>
    <col min="3" max="3" width="2.140625" style="26" customWidth="1"/>
    <col min="4" max="4" width="17.42578125" style="27" bestFit="1" customWidth="1"/>
    <col min="5" max="5" width="2.140625" style="27" customWidth="1"/>
    <col min="6" max="6" width="18.42578125" style="27" customWidth="1"/>
    <col min="7" max="7" width="2.140625" style="27" customWidth="1"/>
    <col min="8" max="8" width="15" style="27" bestFit="1" customWidth="1"/>
    <col min="9" max="9" width="2.140625" style="27" customWidth="1"/>
    <col min="10" max="10" width="19" style="27" bestFit="1" customWidth="1"/>
    <col min="11" max="11" width="2.140625" style="27" customWidth="1"/>
    <col min="12" max="12" width="16.42578125" style="27" customWidth="1"/>
    <col min="13" max="13" width="2.140625" style="27" customWidth="1"/>
    <col min="14" max="14" width="17.42578125" style="27" bestFit="1" customWidth="1"/>
    <col min="15" max="15" width="2.140625" style="27" customWidth="1"/>
    <col min="16" max="16" width="20.42578125" style="27" customWidth="1"/>
    <col min="17" max="17" width="2.140625" style="27" customWidth="1"/>
    <col min="18" max="18" width="25.140625" style="27" customWidth="1"/>
    <col min="19" max="19" width="2.140625" style="24" customWidth="1"/>
    <col min="20" max="20" width="20.42578125" style="24" customWidth="1"/>
    <col min="21" max="21" width="2.140625" style="24" customWidth="1"/>
    <col min="22" max="22" width="19" style="24" bestFit="1" customWidth="1"/>
    <col min="23" max="23" width="15.42578125" style="24" bestFit="1" customWidth="1"/>
    <col min="24" max="24" width="14.42578125" style="24" bestFit="1" customWidth="1"/>
    <col min="25" max="16384" width="9.42578125" style="24"/>
  </cols>
  <sheetData>
    <row r="1" spans="1:23" s="25" customFormat="1" ht="22.7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</row>
    <row r="2" spans="1:23" s="25" customFormat="1" ht="22.7" customHeight="1">
      <c r="A2" s="261" t="s">
        <v>219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</row>
    <row r="3" spans="1:23" s="25" customFormat="1" ht="22.7" customHeight="1">
      <c r="A3" s="261" t="s">
        <v>212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3" s="25" customFormat="1" ht="22.7" customHeight="1">
      <c r="A4" s="261" t="s">
        <v>213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3" s="25" customFormat="1" ht="22.7" customHeight="1">
      <c r="A5" s="262" t="s">
        <v>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</row>
    <row r="6" spans="1:23" s="25" customFormat="1" ht="9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23" ht="22.7" customHeight="1">
      <c r="A7" s="2"/>
      <c r="B7" s="1" t="s">
        <v>149</v>
      </c>
      <c r="C7" s="2"/>
      <c r="D7" s="51"/>
      <c r="E7" s="51"/>
      <c r="F7" s="51"/>
      <c r="G7" s="51"/>
      <c r="H7" s="265" t="s">
        <v>150</v>
      </c>
      <c r="I7" s="265"/>
      <c r="J7" s="265"/>
      <c r="K7" s="51"/>
      <c r="L7" s="265" t="s">
        <v>86</v>
      </c>
      <c r="M7" s="265"/>
      <c r="N7" s="265"/>
      <c r="O7" s="265"/>
      <c r="P7" s="265"/>
      <c r="Q7" s="265"/>
      <c r="R7" s="265"/>
      <c r="S7" s="265"/>
      <c r="T7" s="265"/>
    </row>
    <row r="8" spans="1:23" ht="22.7" customHeight="1">
      <c r="A8" s="2"/>
      <c r="B8" s="1"/>
      <c r="C8" s="2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133"/>
      <c r="Q8" s="133"/>
      <c r="R8" s="133" t="s">
        <v>214</v>
      </c>
    </row>
    <row r="9" spans="1:23" ht="22.7" customHeight="1">
      <c r="A9" s="2"/>
      <c r="B9" s="1"/>
      <c r="C9" s="2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133"/>
      <c r="Q9" s="133"/>
      <c r="R9" s="51" t="s">
        <v>220</v>
      </c>
    </row>
    <row r="10" spans="1:23" ht="22.7" customHeight="1">
      <c r="A10" s="26"/>
      <c r="D10" s="51"/>
      <c r="E10" s="51"/>
      <c r="F10" s="51"/>
      <c r="G10" s="51"/>
      <c r="H10" s="51"/>
      <c r="I10" s="51"/>
      <c r="J10" s="51"/>
      <c r="K10" s="51"/>
      <c r="L10" s="51" t="s">
        <v>156</v>
      </c>
      <c r="M10" s="51"/>
      <c r="O10" s="51"/>
      <c r="P10" s="133"/>
      <c r="Q10" s="133"/>
      <c r="R10" s="133" t="s">
        <v>216</v>
      </c>
      <c r="S10" s="51"/>
      <c r="T10" s="51" t="s">
        <v>202</v>
      </c>
      <c r="U10" s="51"/>
      <c r="V10" s="51" t="s">
        <v>203</v>
      </c>
    </row>
    <row r="11" spans="1:23" ht="22.7" customHeight="1">
      <c r="A11" s="26"/>
      <c r="D11" s="51" t="s">
        <v>204</v>
      </c>
      <c r="E11" s="51"/>
      <c r="F11" s="51" t="s">
        <v>77</v>
      </c>
      <c r="G11" s="51"/>
      <c r="H11" s="51" t="s">
        <v>83</v>
      </c>
      <c r="I11" s="52"/>
      <c r="K11" s="52"/>
      <c r="L11" s="51" t="s">
        <v>165</v>
      </c>
      <c r="M11" s="51"/>
      <c r="N11" s="172" t="s">
        <v>205</v>
      </c>
      <c r="O11" s="133"/>
      <c r="P11" s="133" t="s">
        <v>199</v>
      </c>
      <c r="Q11" s="133"/>
      <c r="R11" s="133" t="s">
        <v>217</v>
      </c>
      <c r="S11" s="51"/>
      <c r="T11" s="51" t="s">
        <v>206</v>
      </c>
      <c r="U11" s="51"/>
      <c r="V11" s="51" t="s">
        <v>170</v>
      </c>
    </row>
    <row r="12" spans="1:23" ht="22.7" customHeight="1">
      <c r="A12" s="26"/>
      <c r="C12" s="1"/>
      <c r="D12" s="132" t="s">
        <v>207</v>
      </c>
      <c r="E12" s="51"/>
      <c r="F12" s="132" t="s">
        <v>172</v>
      </c>
      <c r="G12" s="51"/>
      <c r="H12" s="132" t="s">
        <v>84</v>
      </c>
      <c r="I12" s="52"/>
      <c r="J12" s="132" t="s">
        <v>208</v>
      </c>
      <c r="K12" s="52"/>
      <c r="L12" s="132" t="s">
        <v>175</v>
      </c>
      <c r="M12" s="51"/>
      <c r="N12" s="74" t="s">
        <v>209</v>
      </c>
      <c r="O12" s="133"/>
      <c r="P12" s="133" t="s">
        <v>201</v>
      </c>
      <c r="Q12" s="133"/>
      <c r="R12" s="51" t="s">
        <v>218</v>
      </c>
      <c r="S12" s="51"/>
      <c r="T12" s="132" t="s">
        <v>177</v>
      </c>
      <c r="U12" s="52"/>
      <c r="V12" s="75" t="s">
        <v>180</v>
      </c>
    </row>
    <row r="13" spans="1:23" ht="22.7" customHeight="1">
      <c r="A13" s="26"/>
      <c r="B13" s="1"/>
      <c r="C13" s="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112"/>
      <c r="Q13" s="51"/>
      <c r="R13" s="112"/>
      <c r="S13" s="51"/>
      <c r="T13" s="51"/>
      <c r="U13" s="51"/>
      <c r="V13" s="51"/>
    </row>
    <row r="14" spans="1:23" ht="22.7" customHeight="1">
      <c r="A14" s="12" t="s">
        <v>221</v>
      </c>
      <c r="B14" s="2"/>
      <c r="C14" s="2"/>
      <c r="D14" s="14">
        <v>2973554313</v>
      </c>
      <c r="E14" s="91"/>
      <c r="F14" s="14">
        <v>22446531121</v>
      </c>
      <c r="G14" s="14"/>
      <c r="H14" s="14">
        <v>500000000</v>
      </c>
      <c r="I14" s="91"/>
      <c r="J14" s="14">
        <v>50882427533</v>
      </c>
      <c r="K14" s="91"/>
      <c r="L14" s="14">
        <v>146535373</v>
      </c>
      <c r="M14" s="14"/>
      <c r="N14" s="14">
        <v>161186663</v>
      </c>
      <c r="O14" s="14"/>
      <c r="P14" s="14">
        <v>16556110</v>
      </c>
      <c r="Q14" s="14"/>
      <c r="R14" s="14">
        <v>-893149869</v>
      </c>
      <c r="S14" s="14"/>
      <c r="T14" s="14">
        <f>SUM(L14:S14)</f>
        <v>-568871723</v>
      </c>
      <c r="U14" s="14"/>
      <c r="V14" s="93">
        <f>D14+F14+H14+J14+T14</f>
        <v>76233641244</v>
      </c>
      <c r="W14" s="167"/>
    </row>
    <row r="15" spans="1:23" ht="22.7" customHeight="1">
      <c r="A15" s="12" t="s">
        <v>210</v>
      </c>
      <c r="B15" s="2"/>
      <c r="C15" s="2"/>
      <c r="D15" s="8"/>
      <c r="E15" s="53"/>
      <c r="F15" s="8"/>
      <c r="G15" s="8"/>
      <c r="H15" s="8"/>
      <c r="I15" s="53"/>
      <c r="J15" s="8"/>
      <c r="K15" s="53"/>
      <c r="L15" s="8"/>
      <c r="M15" s="8"/>
      <c r="N15" s="8"/>
      <c r="O15" s="8"/>
      <c r="P15" s="14"/>
      <c r="Q15" s="8"/>
      <c r="R15" s="14"/>
      <c r="S15" s="8"/>
      <c r="T15" s="8"/>
      <c r="U15" s="8"/>
      <c r="V15" s="76"/>
    </row>
    <row r="16" spans="1:23" ht="22.7" customHeight="1">
      <c r="A16" s="35" t="s">
        <v>177</v>
      </c>
      <c r="B16" s="2"/>
      <c r="C16" s="2"/>
      <c r="D16" s="8"/>
      <c r="E16" s="53"/>
      <c r="F16" s="8"/>
      <c r="G16" s="8"/>
      <c r="H16" s="8"/>
      <c r="I16" s="53"/>
      <c r="J16" s="8"/>
      <c r="K16" s="53"/>
      <c r="L16" s="8"/>
      <c r="M16" s="8"/>
      <c r="N16" s="8"/>
      <c r="O16" s="8"/>
      <c r="P16" s="8"/>
      <c r="Q16" s="8"/>
      <c r="R16" s="8"/>
      <c r="S16" s="8"/>
      <c r="T16" s="8"/>
      <c r="U16" s="8"/>
      <c r="V16" s="76"/>
    </row>
    <row r="17" spans="1:25" s="225" customFormat="1" ht="22.7" customHeight="1">
      <c r="A17" s="173" t="s">
        <v>185</v>
      </c>
      <c r="B17" s="174">
        <v>22</v>
      </c>
      <c r="C17" s="174"/>
      <c r="D17" s="8">
        <v>371478</v>
      </c>
      <c r="E17" s="53"/>
      <c r="F17" s="8">
        <v>59765259</v>
      </c>
      <c r="G17" s="8"/>
      <c r="H17" s="54">
        <v>0</v>
      </c>
      <c r="I17" s="53"/>
      <c r="J17" s="58">
        <v>0</v>
      </c>
      <c r="K17" s="53"/>
      <c r="L17" s="8">
        <v>-60136737</v>
      </c>
      <c r="M17" s="8"/>
      <c r="N17" s="54">
        <v>0</v>
      </c>
      <c r="O17" s="54"/>
      <c r="P17" s="54">
        <v>0</v>
      </c>
      <c r="Q17" s="54"/>
      <c r="R17" s="54">
        <v>0</v>
      </c>
      <c r="S17" s="8"/>
      <c r="T17" s="8">
        <f>+L17+N17</f>
        <v>-60136737</v>
      </c>
      <c r="U17" s="8"/>
      <c r="V17" s="58">
        <f>D17+F17+H17+J17+T17</f>
        <v>0</v>
      </c>
    </row>
    <row r="18" spans="1:25" s="225" customFormat="1" ht="22.7" customHeight="1">
      <c r="A18" s="173" t="s">
        <v>186</v>
      </c>
      <c r="B18" s="174">
        <v>24</v>
      </c>
      <c r="C18" s="174"/>
      <c r="D18" s="54">
        <v>0</v>
      </c>
      <c r="E18" s="53"/>
      <c r="F18" s="72">
        <v>0</v>
      </c>
      <c r="G18" s="8"/>
      <c r="H18" s="54">
        <v>0</v>
      </c>
      <c r="I18" s="8"/>
      <c r="J18" s="58">
        <v>0</v>
      </c>
      <c r="K18" s="8"/>
      <c r="L18" s="8">
        <v>8129709</v>
      </c>
      <c r="M18" s="8"/>
      <c r="N18" s="54">
        <v>0</v>
      </c>
      <c r="O18" s="54"/>
      <c r="P18" s="54">
        <v>0</v>
      </c>
      <c r="Q18" s="54"/>
      <c r="R18" s="54">
        <v>0</v>
      </c>
      <c r="S18" s="8"/>
      <c r="T18" s="8">
        <f>+L18+N18</f>
        <v>8129709</v>
      </c>
      <c r="U18" s="8"/>
      <c r="V18" s="58">
        <f>D18+F18+H18+J18+T18</f>
        <v>8129709</v>
      </c>
    </row>
    <row r="19" spans="1:25" s="225" customFormat="1" ht="22.7" customHeight="1">
      <c r="A19" s="228" t="s">
        <v>211</v>
      </c>
      <c r="B19" s="174" t="s">
        <v>188</v>
      </c>
      <c r="C19" s="174"/>
      <c r="D19" s="57">
        <v>0</v>
      </c>
      <c r="E19" s="53"/>
      <c r="F19" s="57">
        <v>0</v>
      </c>
      <c r="G19" s="8"/>
      <c r="H19" s="57">
        <v>0</v>
      </c>
      <c r="I19" s="8"/>
      <c r="J19" s="77">
        <v>-21202057658</v>
      </c>
      <c r="K19" s="8"/>
      <c r="L19" s="57">
        <v>0</v>
      </c>
      <c r="M19" s="72"/>
      <c r="N19" s="57">
        <v>0</v>
      </c>
      <c r="O19" s="72"/>
      <c r="P19" s="54">
        <v>0</v>
      </c>
      <c r="Q19" s="54"/>
      <c r="R19" s="54">
        <v>0</v>
      </c>
      <c r="S19" s="72"/>
      <c r="T19" s="57">
        <f>SUM(L19,N19)</f>
        <v>0</v>
      </c>
      <c r="U19" s="23"/>
      <c r="V19" s="77">
        <f>D19+F19+H19+J19+T19</f>
        <v>-21202057658</v>
      </c>
    </row>
    <row r="20" spans="1:25" ht="22.7" customHeight="1">
      <c r="A20" s="21" t="s">
        <v>191</v>
      </c>
      <c r="B20" s="2"/>
      <c r="C20" s="2"/>
      <c r="D20" s="72"/>
      <c r="E20" s="91"/>
      <c r="F20" s="92"/>
      <c r="G20" s="14"/>
      <c r="H20" s="72"/>
      <c r="I20" s="14"/>
      <c r="J20" s="14"/>
      <c r="K20" s="14"/>
      <c r="L20" s="72"/>
      <c r="M20" s="72"/>
      <c r="N20" s="72"/>
      <c r="O20" s="72"/>
      <c r="P20" s="113"/>
      <c r="Q20" s="72"/>
      <c r="R20" s="113"/>
      <c r="S20" s="72"/>
      <c r="T20" s="72"/>
      <c r="U20" s="23"/>
      <c r="V20" s="14"/>
    </row>
    <row r="21" spans="1:25" ht="22.7" customHeight="1">
      <c r="A21" s="35" t="s">
        <v>182</v>
      </c>
      <c r="B21" s="2"/>
      <c r="C21" s="2"/>
      <c r="D21" s="77">
        <f>SUM(D17:D19)</f>
        <v>371478</v>
      </c>
      <c r="E21" s="53"/>
      <c r="F21" s="77">
        <f>SUM(F17:F19)</f>
        <v>59765259</v>
      </c>
      <c r="G21" s="14"/>
      <c r="H21" s="57">
        <f>SUM(H17:H19)</f>
        <v>0</v>
      </c>
      <c r="I21" s="53"/>
      <c r="J21" s="77">
        <f>SUM(J17:J19)</f>
        <v>-21202057658</v>
      </c>
      <c r="K21" s="53"/>
      <c r="L21" s="77">
        <f>SUM(L17:L19)</f>
        <v>-52007028</v>
      </c>
      <c r="M21" s="58"/>
      <c r="N21" s="77">
        <f>SUM(N17:N19)</f>
        <v>0</v>
      </c>
      <c r="O21" s="58"/>
      <c r="P21" s="57">
        <f>SUM(P17:P19)</f>
        <v>0</v>
      </c>
      <c r="Q21" s="58"/>
      <c r="R21" s="57">
        <f>SUM(R17:R19)</f>
        <v>0</v>
      </c>
      <c r="S21" s="58"/>
      <c r="T21" s="77">
        <f>SUM(T17:T19)</f>
        <v>-52007028</v>
      </c>
      <c r="U21" s="58"/>
      <c r="V21" s="77">
        <f>SUM(V17:V19)</f>
        <v>-21193927949</v>
      </c>
    </row>
    <row r="22" spans="1:25" ht="22.7" customHeight="1">
      <c r="A22" s="4"/>
      <c r="B22" s="6"/>
      <c r="C22" s="6"/>
      <c r="D22" s="8"/>
      <c r="E22" s="8"/>
      <c r="F22" s="8"/>
      <c r="G22" s="8"/>
      <c r="H22" s="8"/>
      <c r="I22" s="53"/>
      <c r="J22" s="8"/>
      <c r="K22" s="53"/>
      <c r="L22" s="8"/>
      <c r="M22" s="8"/>
      <c r="N22" s="8"/>
      <c r="O22" s="8"/>
      <c r="P22" s="106"/>
      <c r="Q22" s="8"/>
      <c r="R22" s="106"/>
      <c r="S22" s="8"/>
      <c r="T22" s="8"/>
      <c r="U22" s="8"/>
      <c r="V22" s="8"/>
    </row>
    <row r="23" spans="1:25" ht="22.7" customHeight="1">
      <c r="A23" s="5" t="s">
        <v>192</v>
      </c>
      <c r="B23" s="2"/>
      <c r="C23" s="2"/>
      <c r="D23" s="11"/>
      <c r="E23" s="8"/>
      <c r="F23" s="11"/>
      <c r="G23" s="11"/>
      <c r="H23" s="11"/>
      <c r="I23" s="8"/>
      <c r="J23" s="11"/>
      <c r="K23" s="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5" s="225" customFormat="1" ht="22.7" customHeight="1">
      <c r="A24" s="173" t="s">
        <v>193</v>
      </c>
      <c r="B24" s="174"/>
      <c r="C24" s="174"/>
      <c r="D24" s="54">
        <v>0</v>
      </c>
      <c r="E24" s="54"/>
      <c r="F24" s="54">
        <v>0</v>
      </c>
      <c r="G24" s="54"/>
      <c r="H24" s="54">
        <v>0</v>
      </c>
      <c r="I24" s="8"/>
      <c r="J24" s="58">
        <v>26922145655</v>
      </c>
      <c r="K24" s="8"/>
      <c r="L24" s="54">
        <v>0</v>
      </c>
      <c r="M24" s="54"/>
      <c r="N24" s="54">
        <v>0</v>
      </c>
      <c r="O24" s="54"/>
      <c r="P24" s="54">
        <v>0</v>
      </c>
      <c r="Q24" s="54"/>
      <c r="R24" s="54">
        <v>0</v>
      </c>
      <c r="S24" s="54"/>
      <c r="T24" s="54">
        <f>SUM(L24:S24)</f>
        <v>0</v>
      </c>
      <c r="U24" s="11"/>
      <c r="V24" s="93">
        <f>D24+F24+H24+J24+T24</f>
        <v>26922145655</v>
      </c>
      <c r="Y24" s="226"/>
    </row>
    <row r="25" spans="1:25" ht="22.7" customHeight="1">
      <c r="A25" s="25" t="s">
        <v>131</v>
      </c>
      <c r="B25" s="2"/>
      <c r="C25" s="2"/>
      <c r="D25" s="119">
        <v>0</v>
      </c>
      <c r="E25" s="54"/>
      <c r="F25" s="119">
        <v>0</v>
      </c>
      <c r="G25" s="54"/>
      <c r="H25" s="119">
        <v>0</v>
      </c>
      <c r="I25" s="8"/>
      <c r="J25" s="120">
        <v>0</v>
      </c>
      <c r="K25" s="8"/>
      <c r="L25" s="119">
        <v>0</v>
      </c>
      <c r="M25" s="54"/>
      <c r="N25" s="119">
        <v>0</v>
      </c>
      <c r="O25" s="54"/>
      <c r="P25" s="120">
        <v>-3643354</v>
      </c>
      <c r="Q25" s="58"/>
      <c r="R25" s="120">
        <v>410194018</v>
      </c>
      <c r="S25" s="54"/>
      <c r="T25" s="120">
        <f>SUM(L25:S25)</f>
        <v>406550664</v>
      </c>
      <c r="U25" s="11"/>
      <c r="V25" s="77">
        <f>D25+F25+H25+J25+T25</f>
        <v>406550664</v>
      </c>
      <c r="W25" s="8"/>
      <c r="X25" s="124"/>
      <c r="Y25" s="123"/>
    </row>
    <row r="26" spans="1:25" s="16" customFormat="1" ht="22.7" customHeight="1">
      <c r="A26" s="5" t="s">
        <v>194</v>
      </c>
      <c r="B26" s="1"/>
      <c r="C26" s="1"/>
      <c r="D26" s="55">
        <f>SUM(D24:D25)</f>
        <v>0</v>
      </c>
      <c r="E26" s="91"/>
      <c r="F26" s="55">
        <f>SUM(F24:F25)</f>
        <v>0</v>
      </c>
      <c r="G26" s="14"/>
      <c r="H26" s="55">
        <f>SUM(H24:H25)</f>
        <v>0</v>
      </c>
      <c r="I26" s="91"/>
      <c r="J26" s="15">
        <f>SUM(J24:J25)</f>
        <v>26922145655</v>
      </c>
      <c r="K26" s="91"/>
      <c r="L26" s="55">
        <f>SUM(L24:L25)</f>
        <v>0</v>
      </c>
      <c r="M26" s="14"/>
      <c r="N26" s="55">
        <f>SUM(N24:N25)</f>
        <v>0</v>
      </c>
      <c r="O26" s="14"/>
      <c r="P26" s="15">
        <f>SUM(P24:P25)</f>
        <v>-3643354</v>
      </c>
      <c r="Q26" s="14"/>
      <c r="R26" s="15">
        <f>SUM(R24:R25)</f>
        <v>410194018</v>
      </c>
      <c r="S26" s="14"/>
      <c r="T26" s="15">
        <f>SUM(T24:T25)</f>
        <v>406550664</v>
      </c>
      <c r="U26" s="14"/>
      <c r="V26" s="15">
        <f>SUM(V24:V25)</f>
        <v>27328696319</v>
      </c>
      <c r="X26" s="122"/>
    </row>
    <row r="27" spans="1:25" ht="22.7" customHeight="1" thickBot="1">
      <c r="A27" s="5" t="s">
        <v>222</v>
      </c>
      <c r="B27" s="1"/>
      <c r="C27" s="1"/>
      <c r="D27" s="56">
        <f>D14+D21+D26</f>
        <v>2973925791</v>
      </c>
      <c r="E27" s="14"/>
      <c r="F27" s="56">
        <f>F14+F21+F26</f>
        <v>22506296380</v>
      </c>
      <c r="G27" s="14"/>
      <c r="H27" s="56">
        <f>H14+H21+H26</f>
        <v>500000000</v>
      </c>
      <c r="I27" s="8"/>
      <c r="J27" s="56">
        <f>J14+J21+J26</f>
        <v>56602515530</v>
      </c>
      <c r="K27" s="8"/>
      <c r="L27" s="56">
        <f>L14+L21+L26</f>
        <v>94528345</v>
      </c>
      <c r="M27" s="14"/>
      <c r="N27" s="56">
        <f>N14+N21+N26</f>
        <v>161186663</v>
      </c>
      <c r="O27" s="14"/>
      <c r="P27" s="56">
        <f>P14+P21+P26</f>
        <v>12912756</v>
      </c>
      <c r="Q27" s="14"/>
      <c r="R27" s="56">
        <f>R14+R21+R26</f>
        <v>-482955851</v>
      </c>
      <c r="S27" s="14"/>
      <c r="T27" s="56">
        <f>T14+T21+T26</f>
        <v>-214328087</v>
      </c>
      <c r="U27" s="8"/>
      <c r="V27" s="56">
        <f>V14+V21+V26</f>
        <v>82368409614</v>
      </c>
    </row>
    <row r="28" spans="1:25" ht="22.7" customHeight="1" thickTop="1">
      <c r="R28" s="101"/>
      <c r="T28" s="27"/>
      <c r="V28" s="167"/>
    </row>
    <row r="29" spans="1:25" ht="22.7" customHeight="1">
      <c r="R29" s="101"/>
      <c r="T29" s="27"/>
      <c r="V29" s="27"/>
    </row>
    <row r="30" spans="1:25" ht="22.7" customHeight="1">
      <c r="R30" s="101"/>
      <c r="T30" s="27"/>
      <c r="V30" s="27"/>
    </row>
    <row r="31" spans="1:25" ht="22.7" customHeight="1">
      <c r="R31" s="101"/>
      <c r="T31" s="27"/>
      <c r="V31" s="27"/>
    </row>
    <row r="32" spans="1:25" ht="22.7" customHeight="1">
      <c r="R32" s="101"/>
      <c r="T32" s="27"/>
      <c r="V32" s="27"/>
    </row>
    <row r="33" spans="1:22" ht="22.7" customHeight="1">
      <c r="R33" s="101"/>
      <c r="T33" s="27"/>
      <c r="V33" s="27"/>
    </row>
    <row r="34" spans="1:22" ht="22.7" customHeight="1">
      <c r="R34" s="101"/>
      <c r="T34" s="27"/>
      <c r="V34" s="27"/>
    </row>
    <row r="35" spans="1:22" ht="22.7" customHeight="1">
      <c r="R35" s="101"/>
      <c r="T35" s="27"/>
      <c r="V35" s="27"/>
    </row>
    <row r="36" spans="1:22" ht="22.7" customHeight="1">
      <c r="R36" s="101"/>
      <c r="T36" s="27"/>
      <c r="V36" s="27"/>
    </row>
    <row r="37" spans="1:22" ht="22.7" customHeight="1">
      <c r="R37" s="101"/>
      <c r="T37" s="27"/>
      <c r="V37" s="27"/>
    </row>
    <row r="38" spans="1:22" ht="22.7" customHeight="1">
      <c r="R38" s="101"/>
      <c r="T38" s="27"/>
      <c r="V38" s="27"/>
    </row>
    <row r="39" spans="1:22" ht="22.7" customHeight="1">
      <c r="R39" s="101"/>
      <c r="T39" s="27"/>
      <c r="V39" s="27"/>
    </row>
    <row r="40" spans="1:22" ht="22.7" customHeight="1">
      <c r="R40" s="101"/>
      <c r="T40" s="27"/>
      <c r="V40" s="27"/>
    </row>
    <row r="44" spans="1:22" ht="22.7" customHeight="1">
      <c r="A44" s="264" t="s">
        <v>39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</row>
    <row r="82" spans="1:22" s="27" customFormat="1" ht="22.7" customHeight="1">
      <c r="A82" s="24"/>
      <c r="B82" s="26"/>
      <c r="C82" s="26"/>
      <c r="D82" s="99"/>
      <c r="S82" s="24"/>
      <c r="T82" s="24"/>
      <c r="U82" s="24"/>
      <c r="V82" s="24"/>
    </row>
  </sheetData>
  <mergeCells count="8">
    <mergeCell ref="A44:L44"/>
    <mergeCell ref="A1:V1"/>
    <mergeCell ref="A2:V2"/>
    <mergeCell ref="A3:V3"/>
    <mergeCell ref="A4:V4"/>
    <mergeCell ref="A5:V5"/>
    <mergeCell ref="H7:J7"/>
    <mergeCell ref="L7:T7"/>
  </mergeCells>
  <pageMargins left="0.8" right="0.5" top="1" bottom="0.5" header="0.5" footer="0.3"/>
  <pageSetup paperSize="9" scale="49" firstPageNumber="2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B050"/>
  </sheetPr>
  <dimension ref="A1:P113"/>
  <sheetViews>
    <sheetView tabSelected="1" zoomScale="84" zoomScaleNormal="84" workbookViewId="0">
      <selection activeCell="A16" sqref="A16"/>
    </sheetView>
  </sheetViews>
  <sheetFormatPr defaultColWidth="9.42578125" defaultRowHeight="22.7" customHeight="1"/>
  <cols>
    <col min="1" max="1" width="54.42578125" style="228" customWidth="1"/>
    <col min="2" max="2" width="16.140625" style="255" bestFit="1" customWidth="1"/>
    <col min="3" max="3" width="1.5703125" style="255" customWidth="1"/>
    <col min="4" max="4" width="18" style="205" customWidth="1"/>
    <col min="5" max="5" width="1.5703125" style="202" customWidth="1"/>
    <col min="6" max="6" width="18" style="205" customWidth="1"/>
    <col min="7" max="7" width="1.5703125" style="202" customWidth="1"/>
    <col min="8" max="8" width="18" style="202" customWidth="1"/>
    <col min="9" max="9" width="1.5703125" style="202" customWidth="1"/>
    <col min="10" max="10" width="18" style="202" customWidth="1"/>
    <col min="11" max="11" width="6.42578125" style="233" customWidth="1"/>
    <col min="12" max="13" width="25.42578125" style="233" customWidth="1"/>
    <col min="14" max="14" width="17.42578125" style="233" bestFit="1" customWidth="1"/>
    <col min="15" max="15" width="9" style="233" customWidth="1"/>
    <col min="16" max="16384" width="9.42578125" style="233"/>
  </cols>
  <sheetData>
    <row r="1" spans="1:16" s="173" customFormat="1" ht="22.7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6" s="173" customFormat="1" ht="22.7" customHeight="1">
      <c r="A2" s="257" t="s">
        <v>223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6" s="173" customFormat="1" ht="22.7" customHeight="1">
      <c r="A3" s="257" t="s">
        <v>93</v>
      </c>
      <c r="B3" s="257"/>
      <c r="C3" s="257"/>
      <c r="D3" s="257"/>
      <c r="E3" s="257"/>
      <c r="F3" s="257"/>
      <c r="G3" s="257"/>
      <c r="H3" s="257"/>
      <c r="I3" s="257"/>
      <c r="J3" s="257"/>
      <c r="K3" s="230"/>
      <c r="L3" s="230"/>
      <c r="M3" s="230"/>
      <c r="N3" s="230"/>
      <c r="O3" s="230"/>
      <c r="P3" s="230"/>
    </row>
    <row r="4" spans="1:16" s="173" customFormat="1" ht="22.7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6" s="173" customFormat="1" ht="6" customHeight="1">
      <c r="B5" s="19"/>
      <c r="C5" s="19"/>
      <c r="E5" s="175"/>
      <c r="F5" s="20"/>
      <c r="G5" s="175"/>
    </row>
    <row r="6" spans="1:16" s="182" customFormat="1" ht="21.6" customHeight="1">
      <c r="A6" s="180"/>
      <c r="B6" s="177" t="s">
        <v>4</v>
      </c>
      <c r="C6" s="177"/>
      <c r="D6" s="257" t="s">
        <v>5</v>
      </c>
      <c r="E6" s="257"/>
      <c r="F6" s="257"/>
      <c r="G6" s="230"/>
      <c r="H6" s="257" t="s">
        <v>6</v>
      </c>
      <c r="I6" s="257"/>
      <c r="J6" s="257"/>
      <c r="K6" s="178"/>
      <c r="L6" s="178"/>
      <c r="M6" s="178"/>
    </row>
    <row r="7" spans="1:16" s="182" customFormat="1" ht="21.6" customHeight="1">
      <c r="A7" s="180"/>
      <c r="B7" s="181"/>
      <c r="C7" s="181"/>
      <c r="D7" s="257" t="s">
        <v>7</v>
      </c>
      <c r="E7" s="257"/>
      <c r="F7" s="257"/>
      <c r="G7" s="230"/>
      <c r="H7" s="257" t="s">
        <v>7</v>
      </c>
      <c r="I7" s="257"/>
      <c r="J7" s="257"/>
      <c r="K7" s="178"/>
      <c r="L7" s="178"/>
      <c r="M7" s="178"/>
    </row>
    <row r="8" spans="1:16" s="173" customFormat="1" ht="21.6" customHeight="1">
      <c r="D8" s="181">
        <v>2021</v>
      </c>
      <c r="E8" s="181"/>
      <c r="F8" s="181">
        <v>2020</v>
      </c>
      <c r="G8" s="181"/>
      <c r="H8" s="181">
        <v>2021</v>
      </c>
      <c r="I8" s="181"/>
      <c r="J8" s="181">
        <v>2020</v>
      </c>
      <c r="K8" s="181"/>
      <c r="L8" s="181"/>
      <c r="M8" s="181"/>
    </row>
    <row r="9" spans="1:16" ht="21.6" customHeight="1">
      <c r="A9" s="231" t="s">
        <v>224</v>
      </c>
      <c r="B9" s="184"/>
      <c r="C9" s="184"/>
      <c r="D9" s="232"/>
      <c r="E9" s="232"/>
      <c r="F9" s="232"/>
      <c r="G9" s="232"/>
      <c r="H9" s="232"/>
      <c r="I9" s="232"/>
      <c r="J9" s="232"/>
    </row>
    <row r="10" spans="1:16" ht="21.6" customHeight="1">
      <c r="A10" s="228" t="s">
        <v>124</v>
      </c>
      <c r="B10" s="184"/>
      <c r="C10" s="184"/>
      <c r="D10" s="8">
        <v>26924463454</v>
      </c>
      <c r="E10" s="232"/>
      <c r="F10" s="8">
        <v>27437254621</v>
      </c>
      <c r="G10" s="232"/>
      <c r="H10" s="8">
        <v>26922145655</v>
      </c>
      <c r="I10" s="234"/>
      <c r="J10" s="8">
        <v>27434360343</v>
      </c>
      <c r="L10" s="235"/>
    </row>
    <row r="11" spans="1:16" ht="21.6" customHeight="1">
      <c r="A11" s="173" t="s">
        <v>225</v>
      </c>
      <c r="B11" s="184"/>
      <c r="C11" s="184"/>
      <c r="D11" s="8"/>
      <c r="E11" s="232"/>
      <c r="F11" s="8"/>
      <c r="G11" s="232"/>
      <c r="H11" s="8"/>
      <c r="I11" s="234"/>
      <c r="J11" s="8"/>
    </row>
    <row r="12" spans="1:16" ht="21.6" customHeight="1">
      <c r="A12" s="191" t="s">
        <v>226</v>
      </c>
      <c r="B12" s="184" t="s">
        <v>227</v>
      </c>
      <c r="C12" s="184"/>
      <c r="D12" s="8">
        <v>53374025722</v>
      </c>
      <c r="E12" s="232"/>
      <c r="F12" s="8">
        <v>51841589128</v>
      </c>
      <c r="G12" s="232"/>
      <c r="H12" s="8">
        <v>139962092</v>
      </c>
      <c r="I12" s="234"/>
      <c r="J12" s="8">
        <v>152237335</v>
      </c>
    </row>
    <row r="13" spans="1:16" ht="21.6" customHeight="1">
      <c r="A13" s="191" t="s">
        <v>112</v>
      </c>
      <c r="B13" s="184" t="s">
        <v>113</v>
      </c>
      <c r="C13" s="184"/>
      <c r="D13" s="8">
        <f>-SI!D29</f>
        <v>-217443626</v>
      </c>
      <c r="E13" s="232"/>
      <c r="F13" s="8">
        <v>-319969373</v>
      </c>
      <c r="G13" s="232"/>
      <c r="H13" s="8">
        <f>-SI!H29</f>
        <v>-431017966</v>
      </c>
      <c r="I13" s="234"/>
      <c r="J13" s="8">
        <v>-387390405</v>
      </c>
    </row>
    <row r="14" spans="1:16" ht="21.6" customHeight="1">
      <c r="A14" s="191" t="s">
        <v>120</v>
      </c>
      <c r="B14" s="184" t="s">
        <v>121</v>
      </c>
      <c r="C14" s="184"/>
      <c r="D14" s="8">
        <f>-SI!D36</f>
        <v>5626071941</v>
      </c>
      <c r="E14" s="232"/>
      <c r="F14" s="8">
        <v>5917382740</v>
      </c>
      <c r="G14" s="232"/>
      <c r="H14" s="8">
        <f>-SI!H36</f>
        <v>139879810</v>
      </c>
      <c r="I14" s="232"/>
      <c r="J14" s="8">
        <v>56935975</v>
      </c>
    </row>
    <row r="15" spans="1:16" ht="21.6" customHeight="1">
      <c r="A15" s="191" t="s">
        <v>281</v>
      </c>
      <c r="B15" s="184"/>
      <c r="C15" s="233"/>
      <c r="D15" s="8">
        <v>2066791618</v>
      </c>
      <c r="E15" s="233"/>
      <c r="F15" s="8">
        <v>2875760943</v>
      </c>
      <c r="G15" s="233"/>
      <c r="H15" s="8">
        <v>-1799946</v>
      </c>
      <c r="I15" s="233"/>
      <c r="J15" s="8">
        <v>-1600000</v>
      </c>
    </row>
    <row r="16" spans="1:16" ht="21.6" customHeight="1">
      <c r="A16" s="191" t="s">
        <v>186</v>
      </c>
      <c r="B16" s="184">
        <v>24</v>
      </c>
      <c r="C16" s="184"/>
      <c r="D16" s="8">
        <v>8129709</v>
      </c>
      <c r="E16" s="232"/>
      <c r="F16" s="8">
        <v>17627148</v>
      </c>
      <c r="G16" s="232"/>
      <c r="H16" s="8">
        <f>'SCE-CY'!L18</f>
        <v>8129709</v>
      </c>
      <c r="I16" s="234"/>
      <c r="J16" s="8">
        <v>17627148</v>
      </c>
    </row>
    <row r="17" spans="1:10" ht="21.6" customHeight="1">
      <c r="A17" s="191" t="s">
        <v>289</v>
      </c>
      <c r="B17" s="184"/>
      <c r="C17" s="184"/>
      <c r="D17" s="8"/>
      <c r="E17" s="232"/>
      <c r="F17" s="8"/>
      <c r="G17" s="232"/>
      <c r="H17" s="8"/>
      <c r="I17" s="234"/>
      <c r="J17" s="8"/>
    </row>
    <row r="18" spans="1:10" ht="21.6" customHeight="1">
      <c r="A18" s="236" t="s">
        <v>228</v>
      </c>
      <c r="B18" s="184">
        <v>8</v>
      </c>
      <c r="C18" s="184"/>
      <c r="D18" s="8">
        <v>9289106</v>
      </c>
      <c r="E18" s="232"/>
      <c r="F18" s="8">
        <v>-42416084</v>
      </c>
      <c r="G18" s="232"/>
      <c r="H18" s="59">
        <v>0</v>
      </c>
      <c r="I18" s="234"/>
      <c r="J18" s="59" t="s">
        <v>229</v>
      </c>
    </row>
    <row r="19" spans="1:10" ht="21.6" customHeight="1">
      <c r="A19" s="191" t="s">
        <v>230</v>
      </c>
      <c r="B19" s="184">
        <v>12</v>
      </c>
      <c r="C19" s="184"/>
      <c r="D19" s="8">
        <v>635510991</v>
      </c>
      <c r="E19" s="232"/>
      <c r="F19" s="8">
        <v>700428653</v>
      </c>
      <c r="G19" s="232"/>
      <c r="H19" s="59">
        <v>0</v>
      </c>
      <c r="I19" s="234"/>
      <c r="J19" s="59" t="s">
        <v>229</v>
      </c>
    </row>
    <row r="20" spans="1:10" ht="21.6" customHeight="1">
      <c r="A20" s="191" t="s">
        <v>231</v>
      </c>
      <c r="B20" s="237"/>
      <c r="C20" s="184"/>
      <c r="D20" s="8">
        <v>223542819</v>
      </c>
      <c r="E20" s="232"/>
      <c r="F20" s="8">
        <v>524572869</v>
      </c>
      <c r="G20" s="232"/>
      <c r="H20" s="59">
        <v>0</v>
      </c>
      <c r="I20" s="234"/>
      <c r="J20" s="59" t="s">
        <v>229</v>
      </c>
    </row>
    <row r="21" spans="1:10" ht="21.6" customHeight="1">
      <c r="A21" s="191" t="s">
        <v>293</v>
      </c>
      <c r="B21" s="184"/>
      <c r="C21" s="184"/>
      <c r="D21" s="8">
        <v>29433916</v>
      </c>
      <c r="E21" s="232"/>
      <c r="F21" s="8">
        <v>37609387</v>
      </c>
      <c r="G21" s="232"/>
      <c r="H21" s="8">
        <v>-4970608</v>
      </c>
      <c r="I21" s="234"/>
      <c r="J21" s="8">
        <v>-6855734</v>
      </c>
    </row>
    <row r="22" spans="1:10" ht="21.6" customHeight="1">
      <c r="A22" s="191" t="s">
        <v>232</v>
      </c>
      <c r="B22" s="184"/>
      <c r="C22" s="184"/>
      <c r="D22" s="8"/>
      <c r="E22" s="232"/>
      <c r="F22" s="8"/>
      <c r="G22" s="233"/>
      <c r="H22" s="233"/>
      <c r="I22" s="233"/>
      <c r="J22" s="233"/>
    </row>
    <row r="23" spans="1:10" ht="21.6" customHeight="1">
      <c r="A23" s="236" t="s">
        <v>233</v>
      </c>
      <c r="B23" s="184"/>
      <c r="C23" s="184"/>
      <c r="D23" s="8"/>
      <c r="E23" s="232"/>
      <c r="F23" s="8"/>
      <c r="G23" s="232"/>
      <c r="H23" s="8"/>
      <c r="I23" s="234"/>
      <c r="J23" s="8"/>
    </row>
    <row r="24" spans="1:10" ht="21.6" customHeight="1">
      <c r="A24" s="236" t="s">
        <v>234</v>
      </c>
      <c r="B24" s="184"/>
      <c r="C24" s="184"/>
      <c r="D24" s="8">
        <v>242558226</v>
      </c>
      <c r="E24" s="232"/>
      <c r="F24" s="8">
        <v>-144399835</v>
      </c>
      <c r="G24" s="232"/>
      <c r="H24" s="8">
        <v>2236976</v>
      </c>
      <c r="I24" s="234"/>
      <c r="J24" s="8">
        <v>128415</v>
      </c>
    </row>
    <row r="25" spans="1:10" ht="21.6" customHeight="1">
      <c r="A25" s="214" t="s">
        <v>235</v>
      </c>
      <c r="B25" s="184"/>
      <c r="C25" s="184"/>
      <c r="D25" s="8"/>
      <c r="E25" s="232"/>
      <c r="F25" s="8"/>
      <c r="G25" s="232"/>
      <c r="H25" s="8"/>
      <c r="I25" s="234"/>
      <c r="J25" s="8"/>
    </row>
    <row r="26" spans="1:10" ht="21.6" customHeight="1">
      <c r="A26" s="236" t="s">
        <v>117</v>
      </c>
      <c r="B26" s="184" t="s">
        <v>118</v>
      </c>
      <c r="C26" s="184"/>
      <c r="D26" s="8">
        <v>140730862</v>
      </c>
      <c r="E26" s="232"/>
      <c r="F26" s="8">
        <v>70306065</v>
      </c>
      <c r="G26" s="232"/>
      <c r="H26" s="8">
        <v>-26189272844</v>
      </c>
      <c r="I26" s="234"/>
      <c r="J26" s="8">
        <v>-26757273522</v>
      </c>
    </row>
    <row r="27" spans="1:10" ht="21.6" customHeight="1">
      <c r="A27" s="191" t="s">
        <v>236</v>
      </c>
      <c r="B27" s="184"/>
      <c r="C27" s="184"/>
      <c r="D27" s="8">
        <v>202593812</v>
      </c>
      <c r="E27" s="232"/>
      <c r="F27" s="8">
        <v>196970421</v>
      </c>
      <c r="G27" s="232"/>
      <c r="H27" s="8">
        <v>30156197</v>
      </c>
      <c r="I27" s="234"/>
      <c r="J27" s="8">
        <v>39769635</v>
      </c>
    </row>
    <row r="28" spans="1:10" ht="21.6" customHeight="1">
      <c r="A28" s="191" t="s">
        <v>123</v>
      </c>
      <c r="B28" s="184">
        <v>32</v>
      </c>
      <c r="C28" s="184"/>
      <c r="D28" s="15">
        <v>5969548235</v>
      </c>
      <c r="E28" s="232"/>
      <c r="F28" s="15">
        <v>5088586512</v>
      </c>
      <c r="G28" s="232"/>
      <c r="H28" s="15">
        <v>160087170</v>
      </c>
      <c r="I28" s="232"/>
      <c r="J28" s="15">
        <v>152009552</v>
      </c>
    </row>
    <row r="29" spans="1:10" ht="21.6" customHeight="1">
      <c r="A29" s="236" t="s">
        <v>237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21.6" customHeight="1">
      <c r="A30" s="197" t="s">
        <v>238</v>
      </c>
      <c r="B30" s="173"/>
      <c r="C30" s="173"/>
      <c r="D30" s="23">
        <f>SUM(D10:D28)</f>
        <v>95235246785</v>
      </c>
      <c r="E30" s="23"/>
      <c r="F30" s="23">
        <f>SUM(F10:F28)</f>
        <v>94201303195</v>
      </c>
      <c r="G30" s="23"/>
      <c r="H30" s="23">
        <f>SUM(H10:H28)</f>
        <v>775536245</v>
      </c>
      <c r="I30" s="23"/>
      <c r="J30" s="23">
        <f>SUM(J10:J28)</f>
        <v>699948742</v>
      </c>
    </row>
    <row r="31" spans="1:10" ht="21.6" customHeight="1">
      <c r="A31" s="228" t="s">
        <v>239</v>
      </c>
      <c r="B31" s="184"/>
      <c r="C31" s="184"/>
      <c r="D31" s="234"/>
      <c r="E31" s="232"/>
      <c r="F31" s="234"/>
      <c r="G31" s="232"/>
      <c r="H31" s="234"/>
      <c r="I31" s="234"/>
      <c r="J31" s="234"/>
    </row>
    <row r="32" spans="1:10" ht="21.6" customHeight="1">
      <c r="A32" s="191" t="s">
        <v>14</v>
      </c>
      <c r="B32" s="184"/>
      <c r="C32" s="184"/>
      <c r="D32" s="8">
        <v>528973398</v>
      </c>
      <c r="E32" s="234"/>
      <c r="F32" s="8">
        <v>79388152</v>
      </c>
      <c r="G32" s="232"/>
      <c r="H32" s="59">
        <v>0</v>
      </c>
      <c r="I32" s="234"/>
      <c r="J32" s="59" t="s">
        <v>229</v>
      </c>
    </row>
    <row r="33" spans="1:13" ht="21.6" customHeight="1">
      <c r="A33" s="191" t="s">
        <v>240</v>
      </c>
      <c r="B33" s="184"/>
      <c r="C33" s="184"/>
      <c r="D33" s="8">
        <v>-2417168521</v>
      </c>
      <c r="E33" s="232"/>
      <c r="F33" s="8">
        <v>-3371745566</v>
      </c>
      <c r="G33" s="232"/>
      <c r="H33" s="8">
        <v>-142565162</v>
      </c>
      <c r="I33" s="234"/>
      <c r="J33" s="8">
        <v>-14436684</v>
      </c>
    </row>
    <row r="34" spans="1:13" ht="21.6" customHeight="1">
      <c r="A34" s="191" t="s">
        <v>18</v>
      </c>
      <c r="B34" s="184"/>
      <c r="C34" s="184"/>
      <c r="D34" s="8">
        <v>-595030389</v>
      </c>
      <c r="E34" s="232"/>
      <c r="F34" s="8">
        <v>-104157529</v>
      </c>
      <c r="G34" s="232"/>
      <c r="H34" s="59">
        <v>0</v>
      </c>
      <c r="I34" s="234"/>
      <c r="J34" s="59" t="s">
        <v>229</v>
      </c>
    </row>
    <row r="35" spans="1:13" ht="21.6" customHeight="1">
      <c r="A35" s="191" t="s">
        <v>20</v>
      </c>
      <c r="B35" s="184"/>
      <c r="C35" s="184"/>
      <c r="D35" s="8">
        <v>258498845</v>
      </c>
      <c r="E35" s="232"/>
      <c r="F35" s="8">
        <v>2498786035</v>
      </c>
      <c r="G35" s="232"/>
      <c r="H35" s="59">
        <v>0</v>
      </c>
      <c r="I35" s="234"/>
      <c r="J35" s="59" t="s">
        <v>229</v>
      </c>
    </row>
    <row r="36" spans="1:13" ht="21.6" customHeight="1">
      <c r="A36" s="191" t="s">
        <v>23</v>
      </c>
      <c r="B36" s="184"/>
      <c r="C36" s="184"/>
      <c r="D36" s="8">
        <v>-527885173</v>
      </c>
      <c r="E36" s="232"/>
      <c r="F36" s="8">
        <v>307586354</v>
      </c>
      <c r="G36" s="232"/>
      <c r="H36" s="8">
        <f>SFP!J22-SFP!H22</f>
        <v>4874327</v>
      </c>
      <c r="I36" s="234"/>
      <c r="J36" s="8">
        <v>59967648</v>
      </c>
    </row>
    <row r="37" spans="1:13" ht="21.6" customHeight="1">
      <c r="A37" s="191" t="s">
        <v>36</v>
      </c>
      <c r="B37" s="184"/>
      <c r="C37" s="184"/>
      <c r="D37" s="8">
        <v>123453100</v>
      </c>
      <c r="E37" s="232"/>
      <c r="F37" s="8">
        <v>-361374979</v>
      </c>
      <c r="G37" s="232"/>
      <c r="H37" s="8">
        <f>SFP!J37-SFP!H37+4</f>
        <v>214139369</v>
      </c>
      <c r="I37" s="234"/>
      <c r="J37" s="8">
        <v>-35767906</v>
      </c>
    </row>
    <row r="38" spans="1:13" ht="21.6" customHeight="1">
      <c r="A38" s="191" t="s">
        <v>44</v>
      </c>
      <c r="B38" s="184"/>
      <c r="C38" s="184"/>
      <c r="D38" s="8">
        <v>1012583961</v>
      </c>
      <c r="E38" s="232"/>
      <c r="F38" s="8">
        <v>-1062139696</v>
      </c>
      <c r="G38" s="232"/>
      <c r="H38" s="8">
        <v>-49487237</v>
      </c>
      <c r="I38" s="234"/>
      <c r="J38" s="8">
        <v>-159990297</v>
      </c>
    </row>
    <row r="39" spans="1:13" ht="21.6" customHeight="1">
      <c r="A39" s="191" t="s">
        <v>46</v>
      </c>
      <c r="B39" s="184"/>
      <c r="C39" s="184"/>
      <c r="D39" s="8">
        <v>-303821738</v>
      </c>
      <c r="E39" s="232"/>
      <c r="F39" s="59">
        <v>0</v>
      </c>
      <c r="G39" s="232"/>
      <c r="H39" s="102">
        <v>-313293998</v>
      </c>
      <c r="I39" s="234"/>
      <c r="J39" s="102" t="s">
        <v>229</v>
      </c>
    </row>
    <row r="40" spans="1:13" ht="21.6" customHeight="1">
      <c r="A40" s="191" t="s">
        <v>47</v>
      </c>
      <c r="B40" s="184"/>
      <c r="C40" s="184"/>
      <c r="D40" s="8">
        <v>-277005882</v>
      </c>
      <c r="E40" s="232"/>
      <c r="F40" s="8">
        <v>159648093</v>
      </c>
      <c r="G40" s="232"/>
      <c r="H40" s="100">
        <f>SFP!J73-SFP!H73</f>
        <v>0</v>
      </c>
      <c r="I40" s="234"/>
      <c r="J40" s="100" t="s">
        <v>229</v>
      </c>
    </row>
    <row r="41" spans="1:13" ht="21.6" customHeight="1">
      <c r="A41" s="191" t="s">
        <v>48</v>
      </c>
      <c r="B41" s="184"/>
      <c r="C41" s="184"/>
      <c r="D41" s="8">
        <v>-528973398</v>
      </c>
      <c r="E41" s="232"/>
      <c r="F41" s="8">
        <v>-79388152</v>
      </c>
      <c r="G41" s="232"/>
      <c r="H41" s="59">
        <v>0</v>
      </c>
      <c r="J41" s="59" t="s">
        <v>229</v>
      </c>
    </row>
    <row r="42" spans="1:13" ht="21.6" customHeight="1">
      <c r="A42" s="191" t="s">
        <v>56</v>
      </c>
      <c r="B42" s="184"/>
      <c r="C42" s="184"/>
      <c r="D42" s="8">
        <v>53962697</v>
      </c>
      <c r="E42" s="232"/>
      <c r="F42" s="8">
        <v>15204180</v>
      </c>
      <c r="G42" s="232"/>
      <c r="H42" s="8">
        <v>10916900</v>
      </c>
      <c r="I42" s="234"/>
      <c r="J42" s="8">
        <v>160281</v>
      </c>
    </row>
    <row r="43" spans="1:13" ht="21.6" customHeight="1">
      <c r="A43" s="191" t="s">
        <v>298</v>
      </c>
      <c r="B43" s="184"/>
      <c r="C43" s="184"/>
      <c r="D43" s="100">
        <v>-5174726</v>
      </c>
      <c r="E43" s="232"/>
      <c r="F43" s="100">
        <v>-99683652</v>
      </c>
      <c r="G43" s="232"/>
      <c r="H43" s="59">
        <v>0</v>
      </c>
      <c r="I43" s="234"/>
      <c r="J43" s="59" t="s">
        <v>229</v>
      </c>
    </row>
    <row r="44" spans="1:13" ht="21.6" customHeight="1">
      <c r="A44" s="191" t="s">
        <v>65</v>
      </c>
      <c r="B44" s="184"/>
      <c r="C44" s="184"/>
      <c r="D44" s="100">
        <v>-26903604</v>
      </c>
      <c r="E44" s="232"/>
      <c r="F44" s="100">
        <v>-23427027</v>
      </c>
      <c r="G44" s="232"/>
      <c r="H44" s="79">
        <v>0</v>
      </c>
      <c r="I44" s="234"/>
      <c r="J44" s="79" t="s">
        <v>229</v>
      </c>
    </row>
    <row r="45" spans="1:13" ht="21.6" customHeight="1">
      <c r="A45" s="236" t="s">
        <v>241</v>
      </c>
      <c r="B45" s="184"/>
      <c r="C45" s="184"/>
      <c r="D45" s="106">
        <f>SUM(D30:D44)</f>
        <v>92530755355</v>
      </c>
      <c r="E45" s="8"/>
      <c r="F45" s="106">
        <f>SUM(F30:F44)</f>
        <v>92159999408</v>
      </c>
      <c r="G45" s="232"/>
      <c r="H45" s="14">
        <f>SUM(H30:H44)</f>
        <v>500120444</v>
      </c>
      <c r="J45" s="14">
        <f>SUM(J30:J44)</f>
        <v>549881784</v>
      </c>
    </row>
    <row r="46" spans="1:13" ht="21.6" customHeight="1">
      <c r="A46" s="191" t="s">
        <v>242</v>
      </c>
      <c r="B46" s="184"/>
      <c r="C46" s="184"/>
      <c r="D46" s="8">
        <v>-116055634</v>
      </c>
      <c r="E46" s="232"/>
      <c r="F46" s="8">
        <v>-56432164</v>
      </c>
      <c r="G46" s="232"/>
      <c r="H46" s="14">
        <v>-24044541</v>
      </c>
      <c r="J46" s="14">
        <v>-12991839</v>
      </c>
    </row>
    <row r="47" spans="1:13" ht="21.6" customHeight="1">
      <c r="A47" s="191" t="s">
        <v>243</v>
      </c>
      <c r="B47" s="184"/>
      <c r="C47" s="184"/>
      <c r="D47" s="8">
        <v>-5780655265</v>
      </c>
      <c r="E47" s="232"/>
      <c r="F47" s="8">
        <v>-6474175466</v>
      </c>
      <c r="G47" s="232"/>
      <c r="H47" s="8">
        <v>-179098268</v>
      </c>
      <c r="I47" s="234"/>
      <c r="J47" s="8">
        <v>-49730533</v>
      </c>
    </row>
    <row r="48" spans="1:13" s="238" customFormat="1" ht="21.6" customHeight="1">
      <c r="A48" s="186" t="s">
        <v>244</v>
      </c>
      <c r="B48" s="187"/>
      <c r="C48" s="187"/>
      <c r="D48" s="43">
        <f>SUM(D45:D47)</f>
        <v>86634044456</v>
      </c>
      <c r="E48" s="8"/>
      <c r="F48" s="43">
        <f>SUM(F45:F47)</f>
        <v>85629391778</v>
      </c>
      <c r="G48" s="202"/>
      <c r="H48" s="43">
        <f>SUM(H45:H47)</f>
        <v>296977635</v>
      </c>
      <c r="I48" s="8"/>
      <c r="J48" s="43">
        <f>SUM(J45:J47)</f>
        <v>487159412</v>
      </c>
      <c r="M48" s="233"/>
    </row>
    <row r="49" spans="1:13" s="238" customFormat="1" ht="21.6" customHeight="1">
      <c r="A49" s="186"/>
      <c r="B49" s="187"/>
      <c r="C49" s="187"/>
      <c r="D49" s="14"/>
      <c r="E49" s="8"/>
      <c r="F49" s="14"/>
      <c r="G49" s="202"/>
      <c r="H49" s="14"/>
      <c r="I49" s="8"/>
      <c r="J49" s="14"/>
      <c r="M49" s="233"/>
    </row>
    <row r="50" spans="1:13" s="238" customFormat="1" ht="21.6" customHeight="1">
      <c r="A50" s="186"/>
      <c r="B50" s="187"/>
      <c r="C50" s="187"/>
      <c r="D50" s="14"/>
      <c r="E50" s="8"/>
      <c r="F50" s="14"/>
      <c r="G50" s="202"/>
      <c r="H50" s="14"/>
      <c r="I50" s="8"/>
      <c r="J50" s="14"/>
      <c r="M50" s="233"/>
    </row>
    <row r="51" spans="1:13" s="238" customFormat="1" ht="21.6" customHeight="1">
      <c r="A51" s="186"/>
      <c r="B51" s="187"/>
      <c r="C51" s="187"/>
      <c r="D51" s="14"/>
      <c r="E51" s="8"/>
      <c r="F51" s="14"/>
      <c r="G51" s="202"/>
      <c r="H51" s="14"/>
      <c r="I51" s="8"/>
      <c r="J51" s="14"/>
      <c r="M51" s="233"/>
    </row>
    <row r="52" spans="1:13" s="238" customFormat="1" ht="21.6" customHeight="1">
      <c r="A52" s="186"/>
      <c r="B52" s="187"/>
      <c r="C52" s="187"/>
      <c r="D52" s="14"/>
      <c r="E52" s="8"/>
      <c r="F52" s="14"/>
      <c r="G52" s="202"/>
      <c r="H52" s="14"/>
      <c r="I52" s="8"/>
      <c r="J52" s="14"/>
      <c r="M52" s="233"/>
    </row>
    <row r="53" spans="1:13" s="238" customFormat="1" ht="21.6" customHeight="1">
      <c r="A53" s="186"/>
      <c r="B53" s="187"/>
      <c r="C53" s="187"/>
      <c r="D53" s="14"/>
      <c r="E53" s="8"/>
      <c r="F53" s="14"/>
      <c r="G53" s="202"/>
      <c r="H53" s="14"/>
      <c r="I53" s="8"/>
      <c r="J53" s="14"/>
      <c r="M53" s="233"/>
    </row>
    <row r="54" spans="1:13" s="238" customFormat="1" ht="22.7" customHeight="1">
      <c r="A54" s="257" t="s">
        <v>0</v>
      </c>
      <c r="B54" s="257"/>
      <c r="C54" s="257"/>
      <c r="D54" s="257"/>
      <c r="E54" s="257"/>
      <c r="F54" s="257"/>
      <c r="G54" s="257"/>
      <c r="H54" s="257"/>
      <c r="I54" s="257"/>
      <c r="J54" s="257"/>
      <c r="M54" s="233"/>
    </row>
    <row r="55" spans="1:13" s="239" customFormat="1" ht="22.7" customHeight="1">
      <c r="A55" s="257" t="s">
        <v>245</v>
      </c>
      <c r="B55" s="257"/>
      <c r="C55" s="257"/>
      <c r="D55" s="257"/>
      <c r="E55" s="257"/>
      <c r="F55" s="257"/>
      <c r="G55" s="257"/>
      <c r="H55" s="257"/>
      <c r="I55" s="257"/>
      <c r="J55" s="257"/>
      <c r="M55" s="233"/>
    </row>
    <row r="56" spans="1:13" s="239" customFormat="1" ht="22.7" customHeight="1">
      <c r="A56" s="257" t="s">
        <v>93</v>
      </c>
      <c r="B56" s="257"/>
      <c r="C56" s="257"/>
      <c r="D56" s="257"/>
      <c r="E56" s="257"/>
      <c r="F56" s="257"/>
      <c r="G56" s="257"/>
      <c r="H56" s="257"/>
      <c r="I56" s="257"/>
      <c r="J56" s="257"/>
      <c r="M56" s="233"/>
    </row>
    <row r="57" spans="1:13" s="239" customFormat="1" ht="22.7" customHeight="1">
      <c r="A57" s="258" t="s">
        <v>3</v>
      </c>
      <c r="B57" s="258"/>
      <c r="C57" s="258"/>
      <c r="D57" s="258"/>
      <c r="E57" s="258"/>
      <c r="F57" s="258"/>
      <c r="G57" s="258"/>
      <c r="H57" s="258"/>
      <c r="I57" s="258"/>
      <c r="J57" s="258"/>
      <c r="M57" s="233"/>
    </row>
    <row r="58" spans="1:13" s="173" customFormat="1" ht="6" customHeight="1">
      <c r="B58" s="19"/>
      <c r="C58" s="19"/>
      <c r="E58" s="175"/>
      <c r="F58" s="20"/>
      <c r="G58" s="175"/>
      <c r="M58" s="233"/>
    </row>
    <row r="59" spans="1:13" s="182" customFormat="1" ht="21" customHeight="1">
      <c r="A59" s="180"/>
      <c r="B59" s="177" t="s">
        <v>4</v>
      </c>
      <c r="C59" s="177"/>
      <c r="D59" s="257" t="s">
        <v>5</v>
      </c>
      <c r="E59" s="257"/>
      <c r="F59" s="257"/>
      <c r="G59" s="230"/>
      <c r="H59" s="257" t="s">
        <v>6</v>
      </c>
      <c r="I59" s="257"/>
      <c r="J59" s="257"/>
      <c r="K59" s="200"/>
      <c r="L59" s="200"/>
      <c r="M59" s="233"/>
    </row>
    <row r="60" spans="1:13" s="182" customFormat="1" ht="21" customHeight="1">
      <c r="A60" s="180"/>
      <c r="B60" s="181"/>
      <c r="C60" s="181"/>
      <c r="D60" s="257" t="s">
        <v>7</v>
      </c>
      <c r="E60" s="257"/>
      <c r="F60" s="257"/>
      <c r="G60" s="230"/>
      <c r="H60" s="257" t="s">
        <v>7</v>
      </c>
      <c r="I60" s="257"/>
      <c r="J60" s="257"/>
      <c r="K60" s="209"/>
      <c r="L60" s="209"/>
      <c r="M60" s="233"/>
    </row>
    <row r="61" spans="1:13" s="173" customFormat="1" ht="21" customHeight="1">
      <c r="D61" s="181">
        <v>2021</v>
      </c>
      <c r="E61" s="181"/>
      <c r="F61" s="181">
        <v>2020</v>
      </c>
      <c r="G61" s="181"/>
      <c r="H61" s="181">
        <v>2021</v>
      </c>
      <c r="I61" s="181"/>
      <c r="J61" s="181">
        <v>2020</v>
      </c>
      <c r="M61" s="233"/>
    </row>
    <row r="62" spans="1:13" ht="21" customHeight="1">
      <c r="A62" s="183" t="s">
        <v>246</v>
      </c>
      <c r="B62" s="184"/>
      <c r="C62" s="184"/>
      <c r="D62" s="8"/>
      <c r="E62" s="8"/>
      <c r="F62" s="8"/>
      <c r="H62" s="8"/>
      <c r="I62" s="8"/>
      <c r="J62" s="8"/>
    </row>
    <row r="63" spans="1:13" ht="21" customHeight="1">
      <c r="A63" s="191" t="s">
        <v>247</v>
      </c>
      <c r="B63" s="184"/>
      <c r="C63" s="184"/>
      <c r="D63" s="8">
        <v>219702005</v>
      </c>
      <c r="E63" s="8"/>
      <c r="F63" s="8">
        <v>326271472</v>
      </c>
      <c r="H63" s="11">
        <v>332644290</v>
      </c>
      <c r="I63" s="8"/>
      <c r="J63" s="11">
        <v>473476282</v>
      </c>
    </row>
    <row r="64" spans="1:13" ht="21" customHeight="1">
      <c r="A64" s="191" t="s">
        <v>248</v>
      </c>
      <c r="B64" s="184"/>
      <c r="C64" s="184"/>
      <c r="D64" s="8"/>
      <c r="E64" s="8"/>
      <c r="F64" s="8"/>
      <c r="H64" s="8"/>
      <c r="I64" s="8"/>
      <c r="J64" s="8"/>
    </row>
    <row r="65" spans="1:16" ht="21" customHeight="1">
      <c r="A65" s="236" t="s">
        <v>249</v>
      </c>
      <c r="B65" s="184"/>
      <c r="C65" s="184"/>
      <c r="D65" s="8">
        <v>-25786081883</v>
      </c>
      <c r="E65" s="8"/>
      <c r="F65" s="8">
        <v>-28056506397</v>
      </c>
      <c r="H65" s="8">
        <v>-27716676</v>
      </c>
      <c r="I65" s="8"/>
      <c r="J65" s="8">
        <v>-21444506</v>
      </c>
    </row>
    <row r="66" spans="1:16" ht="21" customHeight="1">
      <c r="A66" s="191" t="s">
        <v>250</v>
      </c>
      <c r="B66" s="184"/>
      <c r="C66" s="184"/>
      <c r="D66" s="8">
        <v>111392524</v>
      </c>
      <c r="E66" s="8"/>
      <c r="F66" s="8">
        <v>108662577</v>
      </c>
      <c r="H66" s="102">
        <v>6796701</v>
      </c>
      <c r="I66" s="8"/>
      <c r="J66" s="102">
        <v>3493657</v>
      </c>
      <c r="N66" s="240"/>
    </row>
    <row r="67" spans="1:16" ht="21" customHeight="1">
      <c r="A67" s="191" t="s">
        <v>299</v>
      </c>
      <c r="B67" s="184">
        <v>20</v>
      </c>
      <c r="C67" s="184"/>
      <c r="D67" s="8">
        <v>-19511950000</v>
      </c>
      <c r="E67" s="8"/>
      <c r="F67" s="8">
        <v>-26834978550</v>
      </c>
      <c r="H67" s="59">
        <v>0</v>
      </c>
      <c r="I67" s="8"/>
      <c r="J67" s="59">
        <v>0</v>
      </c>
      <c r="N67" s="240"/>
    </row>
    <row r="68" spans="1:16" ht="21" customHeight="1">
      <c r="A68" s="191" t="s">
        <v>251</v>
      </c>
      <c r="B68" s="184">
        <v>35</v>
      </c>
      <c r="C68" s="184"/>
      <c r="D68" s="59">
        <v>0</v>
      </c>
      <c r="E68" s="14"/>
      <c r="F68" s="59">
        <v>0</v>
      </c>
      <c r="H68" s="102">
        <v>-9360000000</v>
      </c>
      <c r="I68" s="8"/>
      <c r="J68" s="102">
        <v>-2044000000</v>
      </c>
      <c r="N68" s="240"/>
    </row>
    <row r="69" spans="1:16" ht="21" customHeight="1">
      <c r="A69" s="191" t="s">
        <v>252</v>
      </c>
      <c r="B69" s="184">
        <v>9</v>
      </c>
      <c r="C69" s="184"/>
      <c r="D69" s="8">
        <v>-299999900</v>
      </c>
      <c r="E69" s="233"/>
      <c r="F69" s="8">
        <v>-246899800</v>
      </c>
      <c r="G69" s="233"/>
      <c r="H69" s="102">
        <v>-299999900</v>
      </c>
      <c r="I69" s="233"/>
      <c r="J69" s="59">
        <v>0</v>
      </c>
    </row>
    <row r="70" spans="1:16" ht="21" customHeight="1">
      <c r="A70" s="191" t="s">
        <v>253</v>
      </c>
      <c r="B70" s="184">
        <v>10</v>
      </c>
      <c r="C70" s="184"/>
      <c r="D70" s="59">
        <v>0</v>
      </c>
      <c r="E70" s="8"/>
      <c r="F70" s="59">
        <v>0</v>
      </c>
      <c r="H70" s="59">
        <v>0</v>
      </c>
      <c r="I70" s="8"/>
      <c r="J70" s="102">
        <v>-25999970</v>
      </c>
    </row>
    <row r="71" spans="1:16" ht="21" customHeight="1">
      <c r="A71" s="191" t="s">
        <v>282</v>
      </c>
      <c r="B71" s="184">
        <v>35</v>
      </c>
      <c r="C71" s="184"/>
      <c r="D71" s="8">
        <v>-100000000</v>
      </c>
      <c r="E71" s="8"/>
      <c r="F71" s="59">
        <v>0</v>
      </c>
      <c r="H71" s="59">
        <v>0</v>
      </c>
      <c r="I71" s="8"/>
      <c r="J71" s="59">
        <v>0</v>
      </c>
    </row>
    <row r="72" spans="1:16" ht="21" customHeight="1">
      <c r="A72" s="191" t="s">
        <v>254</v>
      </c>
      <c r="B72" s="184"/>
      <c r="C72" s="184"/>
      <c r="D72" s="8">
        <v>15000000</v>
      </c>
      <c r="E72" s="8"/>
      <c r="F72" s="8">
        <v>8999970</v>
      </c>
      <c r="H72" s="49">
        <v>23064685442</v>
      </c>
      <c r="I72" s="8"/>
      <c r="J72" s="49">
        <v>19963915443</v>
      </c>
      <c r="P72" s="180"/>
    </row>
    <row r="73" spans="1:16" s="238" customFormat="1" ht="21" customHeight="1">
      <c r="A73" s="186" t="s">
        <v>255</v>
      </c>
      <c r="B73" s="187"/>
      <c r="C73" s="187"/>
      <c r="D73" s="43">
        <f>SUM(D63:D72)</f>
        <v>-45351937254</v>
      </c>
      <c r="E73" s="8"/>
      <c r="F73" s="43">
        <f>SUM(F63:F72)</f>
        <v>-54694450728</v>
      </c>
      <c r="G73" s="202"/>
      <c r="H73" s="43">
        <f>SUM(H63:H72)</f>
        <v>13716409857</v>
      </c>
      <c r="I73" s="8"/>
      <c r="J73" s="43">
        <f>SUM(J63:J72)</f>
        <v>18349440906</v>
      </c>
      <c r="M73" s="233"/>
    </row>
    <row r="74" spans="1:16" ht="5.0999999999999996" customHeight="1">
      <c r="A74" s="183"/>
      <c r="B74" s="184"/>
      <c r="C74" s="184"/>
      <c r="D74" s="14"/>
      <c r="E74" s="8"/>
      <c r="F74" s="14"/>
      <c r="H74" s="14"/>
      <c r="I74" s="8"/>
      <c r="J74" s="14"/>
    </row>
    <row r="75" spans="1:16" ht="21" customHeight="1">
      <c r="A75" s="183" t="s">
        <v>256</v>
      </c>
      <c r="B75" s="184"/>
      <c r="C75" s="184"/>
      <c r="D75" s="8"/>
      <c r="E75" s="8"/>
      <c r="F75" s="8"/>
      <c r="H75" s="8"/>
      <c r="I75" s="8"/>
      <c r="J75" s="8"/>
    </row>
    <row r="76" spans="1:16" ht="21" customHeight="1">
      <c r="A76" s="191" t="s">
        <v>257</v>
      </c>
      <c r="B76" s="184"/>
      <c r="C76" s="184"/>
      <c r="D76" s="8">
        <v>-3692107561</v>
      </c>
      <c r="E76" s="8"/>
      <c r="F76" s="8">
        <v>-4218326797</v>
      </c>
      <c r="H76" s="8">
        <v>-132175607</v>
      </c>
      <c r="I76" s="8"/>
      <c r="J76" s="8">
        <v>-47017478</v>
      </c>
      <c r="O76" s="240"/>
    </row>
    <row r="77" spans="1:16" ht="21" customHeight="1">
      <c r="A77" s="191" t="s">
        <v>258</v>
      </c>
      <c r="B77" s="184">
        <v>18</v>
      </c>
      <c r="C77" s="184"/>
      <c r="D77" s="8">
        <v>-11882214110</v>
      </c>
      <c r="E77" s="8"/>
      <c r="F77" s="8">
        <v>-11753609774</v>
      </c>
      <c r="H77" s="8">
        <v>-119136035</v>
      </c>
      <c r="I77" s="8"/>
      <c r="J77" s="8">
        <v>-125361385</v>
      </c>
      <c r="O77" s="240"/>
    </row>
    <row r="78" spans="1:16" ht="21" customHeight="1">
      <c r="A78" s="191" t="s">
        <v>284</v>
      </c>
      <c r="B78" s="184"/>
      <c r="C78" s="184"/>
      <c r="D78" s="14"/>
      <c r="E78" s="8"/>
      <c r="F78" s="14"/>
      <c r="H78" s="59"/>
      <c r="I78" s="8"/>
      <c r="J78" s="59"/>
    </row>
    <row r="79" spans="1:16" ht="21" customHeight="1">
      <c r="A79" s="236" t="s">
        <v>259</v>
      </c>
      <c r="B79" s="184">
        <v>18</v>
      </c>
      <c r="C79" s="184"/>
      <c r="D79" s="8">
        <v>-4900000000</v>
      </c>
      <c r="E79" s="8"/>
      <c r="F79" s="8">
        <v>4900000000</v>
      </c>
      <c r="H79" s="59" t="s">
        <v>229</v>
      </c>
      <c r="I79" s="8"/>
      <c r="J79" s="59" t="s">
        <v>229</v>
      </c>
    </row>
    <row r="80" spans="1:16" ht="21" customHeight="1">
      <c r="A80" s="191" t="s">
        <v>260</v>
      </c>
      <c r="B80" s="184"/>
      <c r="C80" s="184"/>
      <c r="D80" s="233"/>
      <c r="E80" s="233"/>
      <c r="F80" s="233"/>
      <c r="G80" s="233"/>
      <c r="H80" s="233"/>
      <c r="I80" s="233"/>
      <c r="J80" s="233"/>
      <c r="P80" s="180"/>
    </row>
    <row r="81" spans="1:16" ht="21" customHeight="1">
      <c r="A81" s="236" t="s">
        <v>261</v>
      </c>
      <c r="B81" s="184" t="s">
        <v>53</v>
      </c>
      <c r="C81" s="184"/>
      <c r="D81" s="59">
        <v>0</v>
      </c>
      <c r="E81" s="8"/>
      <c r="F81" s="59">
        <v>0</v>
      </c>
      <c r="H81" s="100">
        <v>760000000</v>
      </c>
      <c r="I81" s="8"/>
      <c r="J81" s="100">
        <v>160000000</v>
      </c>
      <c r="P81" s="180"/>
    </row>
    <row r="82" spans="1:16" ht="21" customHeight="1">
      <c r="A82" s="191" t="s">
        <v>263</v>
      </c>
      <c r="B82" s="184">
        <v>18</v>
      </c>
      <c r="C82" s="184"/>
      <c r="D82" s="8">
        <v>8600000000</v>
      </c>
      <c r="E82" s="8"/>
      <c r="F82" s="8">
        <v>24000000000</v>
      </c>
      <c r="H82" s="100">
        <v>6500000000</v>
      </c>
      <c r="I82" s="8"/>
      <c r="J82" s="59" t="s">
        <v>229</v>
      </c>
      <c r="P82" s="180"/>
    </row>
    <row r="83" spans="1:16" ht="21" customHeight="1">
      <c r="A83" s="191" t="s">
        <v>262</v>
      </c>
      <c r="B83" s="184">
        <v>18</v>
      </c>
      <c r="C83" s="184"/>
      <c r="D83" s="8">
        <v>-13884860000</v>
      </c>
      <c r="E83" s="8"/>
      <c r="F83" s="8">
        <v>-24828560000</v>
      </c>
      <c r="H83" s="59">
        <v>0</v>
      </c>
      <c r="I83" s="8"/>
      <c r="J83" s="59" t="s">
        <v>229</v>
      </c>
    </row>
    <row r="84" spans="1:16" ht="21" customHeight="1">
      <c r="A84" s="191" t="s">
        <v>264</v>
      </c>
      <c r="B84" s="184"/>
      <c r="C84" s="184"/>
      <c r="D84" s="59">
        <v>0</v>
      </c>
      <c r="E84" s="8"/>
      <c r="F84" s="59">
        <v>0</v>
      </c>
      <c r="H84" s="14">
        <v>35086745</v>
      </c>
      <c r="I84" s="8"/>
      <c r="J84" s="14">
        <v>33188038</v>
      </c>
    </row>
    <row r="85" spans="1:16" ht="21" customHeight="1">
      <c r="A85" s="191" t="s">
        <v>265</v>
      </c>
      <c r="B85" s="184"/>
      <c r="C85" s="184"/>
      <c r="D85" s="14"/>
      <c r="E85" s="8"/>
      <c r="F85" s="14"/>
      <c r="H85" s="14"/>
      <c r="I85" s="8"/>
      <c r="J85" s="14"/>
    </row>
    <row r="86" spans="1:16" ht="21" customHeight="1">
      <c r="A86" s="236" t="s">
        <v>266</v>
      </c>
      <c r="B86" s="184"/>
      <c r="C86" s="184"/>
      <c r="D86" s="8">
        <v>-880000</v>
      </c>
      <c r="E86" s="8"/>
      <c r="F86" s="8">
        <v>-4631440</v>
      </c>
      <c r="H86" s="59">
        <v>0</v>
      </c>
      <c r="I86" s="8"/>
      <c r="J86" s="59" t="s">
        <v>229</v>
      </c>
    </row>
    <row r="87" spans="1:16" ht="21" customHeight="1">
      <c r="A87" s="191" t="s">
        <v>267</v>
      </c>
      <c r="B87" s="184">
        <v>34</v>
      </c>
      <c r="C87" s="184"/>
      <c r="D87" s="8">
        <v>-21203108787</v>
      </c>
      <c r="E87" s="8"/>
      <c r="F87" s="8">
        <v>-20218750546</v>
      </c>
      <c r="H87" s="8">
        <v>-21202057658</v>
      </c>
      <c r="I87" s="8"/>
      <c r="J87" s="8">
        <v>-20217823520</v>
      </c>
    </row>
    <row r="88" spans="1:16" s="238" customFormat="1" ht="21" customHeight="1">
      <c r="A88" s="186" t="s">
        <v>268</v>
      </c>
      <c r="B88" s="187"/>
      <c r="C88" s="187"/>
      <c r="D88" s="241">
        <f>SUM(D76:D87)</f>
        <v>-46963170458</v>
      </c>
      <c r="E88" s="8"/>
      <c r="F88" s="241">
        <f>SUM(F76:F87)</f>
        <v>-32123878557</v>
      </c>
      <c r="G88" s="202"/>
      <c r="H88" s="241">
        <f>SUM(H76:H87)</f>
        <v>-14158282555</v>
      </c>
      <c r="I88" s="202"/>
      <c r="J88" s="241">
        <f>SUM(J76:J87)</f>
        <v>-20197014345</v>
      </c>
      <c r="M88" s="233"/>
    </row>
    <row r="89" spans="1:16" ht="5.0999999999999996" customHeight="1">
      <c r="A89" s="231"/>
      <c r="B89" s="187"/>
      <c r="C89" s="187"/>
      <c r="D89" s="202"/>
      <c r="F89" s="202"/>
    </row>
    <row r="90" spans="1:16" ht="21" customHeight="1">
      <c r="A90" s="180" t="s">
        <v>269</v>
      </c>
      <c r="B90" s="184"/>
      <c r="C90" s="184"/>
      <c r="D90" s="14"/>
      <c r="F90" s="14"/>
    </row>
    <row r="91" spans="1:16" ht="21" customHeight="1">
      <c r="A91" s="182" t="s">
        <v>270</v>
      </c>
      <c r="B91" s="184"/>
      <c r="C91" s="184"/>
      <c r="D91" s="15">
        <v>-415565</v>
      </c>
      <c r="F91" s="15">
        <v>-26921103</v>
      </c>
      <c r="H91" s="242">
        <v>1125</v>
      </c>
      <c r="J91" s="242">
        <v>-36</v>
      </c>
    </row>
    <row r="92" spans="1:16" s="238" customFormat="1" ht="21" customHeight="1">
      <c r="A92" s="183" t="s">
        <v>271</v>
      </c>
      <c r="B92" s="187"/>
      <c r="C92" s="187"/>
      <c r="D92" s="8">
        <f>D48+D73+D88+D91</f>
        <v>-5681478821</v>
      </c>
      <c r="E92" s="8"/>
      <c r="F92" s="8">
        <f>F48+F73+F88+F91</f>
        <v>-1215858610</v>
      </c>
      <c r="G92" s="202"/>
      <c r="H92" s="8">
        <f>H48+H73+H88+H91</f>
        <v>-144893938</v>
      </c>
      <c r="I92" s="8"/>
      <c r="J92" s="8">
        <f>J48+J73+J88+J91</f>
        <v>-1360414063</v>
      </c>
      <c r="M92" s="233"/>
    </row>
    <row r="93" spans="1:16" ht="21" customHeight="1">
      <c r="A93" s="228" t="s">
        <v>272</v>
      </c>
      <c r="B93" s="184"/>
      <c r="C93" s="184"/>
      <c r="D93" s="9">
        <f>F94</f>
        <v>18420768856</v>
      </c>
      <c r="F93" s="9">
        <v>19636627466</v>
      </c>
      <c r="H93" s="242">
        <f>SFP!J13</f>
        <v>614805617</v>
      </c>
      <c r="J93" s="242">
        <v>1975219680</v>
      </c>
    </row>
    <row r="94" spans="1:16" s="238" customFormat="1" ht="21" customHeight="1" thickBot="1">
      <c r="A94" s="231" t="s">
        <v>273</v>
      </c>
      <c r="B94" s="184">
        <v>4</v>
      </c>
      <c r="C94" s="184"/>
      <c r="D94" s="243">
        <f>SUM(D92:D93)</f>
        <v>12739290035</v>
      </c>
      <c r="E94" s="202"/>
      <c r="F94" s="243">
        <f>SUM(F92:F93)</f>
        <v>18420768856</v>
      </c>
      <c r="G94" s="202"/>
      <c r="H94" s="244">
        <f>SUM(H92:H93)</f>
        <v>469911679</v>
      </c>
      <c r="I94" s="202"/>
      <c r="J94" s="244">
        <f>SUM(J92:J93)</f>
        <v>614805617</v>
      </c>
      <c r="M94" s="233"/>
    </row>
    <row r="95" spans="1:16" ht="5.0999999999999996" customHeight="1" thickTop="1">
      <c r="A95" s="231"/>
      <c r="B95" s="184"/>
      <c r="C95" s="184"/>
      <c r="D95" s="245"/>
      <c r="E95" s="246"/>
      <c r="F95" s="245"/>
      <c r="G95" s="246"/>
      <c r="H95" s="245"/>
      <c r="I95" s="246"/>
      <c r="J95" s="245"/>
    </row>
    <row r="96" spans="1:16" ht="21" customHeight="1">
      <c r="A96" s="183" t="s">
        <v>274</v>
      </c>
      <c r="B96" s="180"/>
      <c r="C96" s="180"/>
      <c r="D96" s="247"/>
      <c r="F96" s="248"/>
      <c r="H96" s="59"/>
      <c r="I96" s="8"/>
      <c r="J96" s="59"/>
    </row>
    <row r="97" spans="1:10" ht="21" customHeight="1">
      <c r="A97" s="249" t="s">
        <v>275</v>
      </c>
      <c r="B97" s="250"/>
      <c r="C97" s="250"/>
      <c r="D97" s="251"/>
      <c r="E97" s="246"/>
      <c r="F97" s="251"/>
      <c r="G97" s="251"/>
      <c r="H97" s="251"/>
      <c r="I97" s="251"/>
      <c r="J97" s="251"/>
    </row>
    <row r="98" spans="1:10" ht="21" customHeight="1">
      <c r="A98" s="229" t="s">
        <v>276</v>
      </c>
      <c r="B98" s="252"/>
      <c r="C98" s="252"/>
      <c r="D98" s="253"/>
      <c r="E98" s="251"/>
      <c r="F98" s="253"/>
      <c r="G98" s="251"/>
      <c r="H98" s="251"/>
      <c r="I98" s="251"/>
      <c r="J98" s="251"/>
    </row>
    <row r="99" spans="1:10" ht="21" customHeight="1">
      <c r="A99" s="254" t="s">
        <v>277</v>
      </c>
      <c r="B99" s="252"/>
      <c r="C99" s="252"/>
      <c r="D99" s="202">
        <v>142014482524</v>
      </c>
      <c r="F99" s="202">
        <v>127598345017</v>
      </c>
      <c r="H99" s="8">
        <v>200396373</v>
      </c>
      <c r="J99" s="8">
        <v>236525552</v>
      </c>
    </row>
    <row r="100" spans="1:10" ht="21" customHeight="1">
      <c r="A100" s="229" t="s">
        <v>285</v>
      </c>
      <c r="B100" s="252"/>
      <c r="C100" s="252"/>
      <c r="D100" s="202">
        <v>1583716260</v>
      </c>
      <c r="F100" s="59" t="s">
        <v>229</v>
      </c>
      <c r="H100" s="8">
        <v>1574244000</v>
      </c>
      <c r="J100" s="59" t="s">
        <v>229</v>
      </c>
    </row>
    <row r="101" spans="1:10" ht="21" customHeight="1">
      <c r="A101" s="254"/>
      <c r="B101" s="252"/>
      <c r="C101" s="252"/>
      <c r="D101" s="202"/>
      <c r="F101" s="202"/>
      <c r="H101" s="8"/>
      <c r="J101" s="8"/>
    </row>
    <row r="102" spans="1:10" ht="21" customHeight="1">
      <c r="A102" s="254"/>
      <c r="B102" s="252"/>
      <c r="C102" s="252"/>
      <c r="D102" s="202"/>
      <c r="F102" s="202"/>
      <c r="H102" s="8"/>
      <c r="J102" s="8"/>
    </row>
    <row r="103" spans="1:10" ht="21" customHeight="1">
      <c r="A103" s="254"/>
      <c r="B103" s="252"/>
      <c r="C103" s="252"/>
      <c r="D103" s="202"/>
      <c r="F103" s="202"/>
      <c r="H103" s="8"/>
      <c r="J103" s="8"/>
    </row>
    <row r="104" spans="1:10" ht="21" customHeight="1">
      <c r="A104" s="254"/>
      <c r="B104" s="252"/>
      <c r="C104" s="252"/>
      <c r="D104" s="202"/>
      <c r="F104" s="202"/>
      <c r="H104" s="8"/>
      <c r="J104" s="8"/>
    </row>
    <row r="105" spans="1:10" ht="21" customHeight="1"/>
    <row r="106" spans="1:10" s="255" customFormat="1" ht="21" customHeight="1">
      <c r="D106" s="205"/>
      <c r="E106" s="202"/>
      <c r="F106" s="205"/>
      <c r="G106" s="202"/>
      <c r="H106" s="202"/>
      <c r="I106" s="202"/>
      <c r="J106" s="202"/>
    </row>
    <row r="107" spans="1:10" ht="21" customHeight="1"/>
    <row r="108" spans="1:10" s="255" customFormat="1" ht="21" customHeight="1"/>
    <row r="109" spans="1:10" ht="21" customHeight="1"/>
    <row r="113" spans="1:10" ht="22.7" customHeight="1">
      <c r="A113" s="259" t="s">
        <v>39</v>
      </c>
      <c r="B113" s="259"/>
      <c r="C113" s="259"/>
      <c r="D113" s="259"/>
      <c r="E113" s="259"/>
      <c r="F113" s="259"/>
      <c r="G113" s="259"/>
      <c r="H113" s="259"/>
      <c r="I113" s="259"/>
      <c r="J113" s="259"/>
    </row>
  </sheetData>
  <customSheetViews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2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3"/>
      <headerFooter alignWithMargins="0"/>
    </customSheetView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7">
    <mergeCell ref="A1:J1"/>
    <mergeCell ref="A4:J4"/>
    <mergeCell ref="A3:J3"/>
    <mergeCell ref="A2:J2"/>
    <mergeCell ref="A54:J54"/>
    <mergeCell ref="H6:J6"/>
    <mergeCell ref="D7:F7"/>
    <mergeCell ref="H7:J7"/>
    <mergeCell ref="D6:F6"/>
    <mergeCell ref="A113:J113"/>
    <mergeCell ref="D59:F59"/>
    <mergeCell ref="D60:F60"/>
    <mergeCell ref="H60:J60"/>
    <mergeCell ref="A55:J55"/>
    <mergeCell ref="A56:J56"/>
    <mergeCell ref="A57:J57"/>
    <mergeCell ref="H59:J59"/>
  </mergeCells>
  <phoneticPr fontId="0" type="noConversion"/>
  <pageMargins left="0.7" right="0.2" top="1" bottom="0.5" header="0.5" footer="0.3"/>
  <pageSetup paperSize="9" scale="64" firstPageNumber="2" fitToHeight="0" orientation="portrait" useFirstPageNumber="1" horizontalDpi="300" verticalDpi="300" r:id="rId5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484A4E-3C77-4063-8802-8BF423EA8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</vt:lpstr>
      <vt:lpstr>SCI</vt:lpstr>
      <vt:lpstr>SCE(Conso)-PY</vt:lpstr>
      <vt:lpstr>SCE(Conso)</vt:lpstr>
      <vt:lpstr>SCE-PY</vt:lpstr>
      <vt:lpstr>SCE-CY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Horpiklang, Jarunee</cp:lastModifiedBy>
  <cp:revision/>
  <cp:lastPrinted>2022-02-07T06:18:45Z</cp:lastPrinted>
  <dcterms:created xsi:type="dcterms:W3CDTF">2001-07-23T03:17:52Z</dcterms:created>
  <dcterms:modified xsi:type="dcterms:W3CDTF">2022-02-07T06:19:09Z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2022-01-12T11:08:06Z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fae70b64-ea0e-497c-81fa-96aeccaa7483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etDate">
    <vt:lpwstr>2022-01-18T17:56:50Z</vt:lpwstr>
  </property>
  <property fmtid="{D5CDD505-2E9C-101B-9397-08002B2CF9AE}" pid="12" name="MSIP_Label_ea60d57e-af5b-4752-ac57-3e4f28ca11dc_Method">
    <vt:lpwstr>Standard</vt:lpwstr>
  </property>
  <property fmtid="{D5CDD505-2E9C-101B-9397-08002B2CF9AE}" pid="13" name="MSIP_Label_ea60d57e-af5b-4752-ac57-3e4f28ca11dc_Name">
    <vt:lpwstr>ea60d57e-af5b-4752-ac57-3e4f28ca11dc</vt:lpwstr>
  </property>
  <property fmtid="{D5CDD505-2E9C-101B-9397-08002B2CF9AE}" pid="14" name="MSIP_Label_ea60d57e-af5b-4752-ac57-3e4f28ca11dc_SiteId">
    <vt:lpwstr>36da45f1-dd2c-4d1f-af13-5abe46b99921</vt:lpwstr>
  </property>
  <property fmtid="{D5CDD505-2E9C-101B-9397-08002B2CF9AE}" pid="15" name="MSIP_Label_ea60d57e-af5b-4752-ac57-3e4f28ca11dc_ActionId">
    <vt:lpwstr>fa9eb0c2-eeaa-458d-8923-a998b497dd61</vt:lpwstr>
  </property>
  <property fmtid="{D5CDD505-2E9C-101B-9397-08002B2CF9AE}" pid="16" name="MSIP_Label_ea60d57e-af5b-4752-ac57-3e4f28ca11dc_ContentBits">
    <vt:lpwstr>0</vt:lpwstr>
  </property>
</Properties>
</file>