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1\data$\U\Univentures Public Company Limited - 1000002131\1216004 - 2022 Sep FSA Univentures PCL\Working Folder\Q1_2022\SEC Files\"/>
    </mc:Choice>
  </mc:AlternateContent>
  <xr:revisionPtr revIDLastSave="0" documentId="13_ncr:1_{E705A571-291B-4551-855B-E4FD489BA374}" xr6:coauthVersionLast="46" xr6:coauthVersionMax="46" xr10:uidLastSave="{00000000-0000-0000-0000-000000000000}"/>
  <bookViews>
    <workbookView xWindow="-110" yWindow="-110" windowWidth="19420" windowHeight="10420" tabRatio="852" activeTab="5" xr2:uid="{00000000-000D-0000-FFFF-FFFF00000000}"/>
  </bookViews>
  <sheets>
    <sheet name="SFP-3-4" sheetId="10" r:id="rId1"/>
    <sheet name="PL-5-6" sheetId="1" r:id="rId2"/>
    <sheet name="SH-7" sheetId="9" r:id="rId3"/>
    <sheet name="SH-8" sheetId="11" r:id="rId4"/>
    <sheet name="SH-9-10" sheetId="6" r:id="rId5"/>
    <sheet name="CF-11-12" sheetId="7" r:id="rId6"/>
  </sheets>
  <definedNames>
    <definedName name="_xlnm.Print_Area" localSheetId="5">'CF-11-12'!$A$1:$I$123</definedName>
    <definedName name="_xlnm.Print_Area" localSheetId="1">'PL-5-6'!$A$1:$I$79</definedName>
    <definedName name="_xlnm.Print_Area" localSheetId="0">'SFP-3-4'!$A$1:$I$96</definedName>
    <definedName name="_xlnm.Print_Area" localSheetId="2">'SH-7'!$A$1:$S$16</definedName>
    <definedName name="Title2nd" localSheetId="1">'PL-5-6'!#REF!</definedName>
    <definedName name="Title2nd" localSheetId="0">'SFP-3-4'!$A$1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0" i="7" l="1"/>
  <c r="I90" i="7" l="1"/>
  <c r="G90" i="7"/>
  <c r="E90" i="7"/>
  <c r="L30" i="6"/>
  <c r="J33" i="6"/>
  <c r="H33" i="6"/>
  <c r="F33" i="6"/>
  <c r="J31" i="6"/>
  <c r="H31" i="6"/>
  <c r="F31" i="6"/>
  <c r="D31" i="6"/>
  <c r="D33" i="6" s="1"/>
  <c r="I64" i="1"/>
  <c r="G64" i="1"/>
  <c r="E64" i="1"/>
  <c r="C64" i="1"/>
  <c r="M27" i="11" l="1"/>
  <c r="M21" i="11"/>
  <c r="M16" i="11"/>
  <c r="M22" i="11" l="1"/>
  <c r="M28" i="11" s="1"/>
  <c r="G121" i="7" l="1"/>
  <c r="C121" i="7"/>
  <c r="L27" i="6" l="1"/>
  <c r="C27" i="11"/>
  <c r="S26" i="11"/>
  <c r="S25" i="11"/>
  <c r="O27" i="11"/>
  <c r="K27" i="11"/>
  <c r="G27" i="11"/>
  <c r="E27" i="11"/>
  <c r="S21" i="11"/>
  <c r="O21" i="11"/>
  <c r="K21" i="11"/>
  <c r="I21" i="11"/>
  <c r="G21" i="11"/>
  <c r="E21" i="11"/>
  <c r="C21" i="11"/>
  <c r="Q20" i="11"/>
  <c r="U20" i="11" s="1"/>
  <c r="Q19" i="11"/>
  <c r="U16" i="11"/>
  <c r="S16" i="11"/>
  <c r="Q16" i="11"/>
  <c r="O16" i="11"/>
  <c r="K16" i="11"/>
  <c r="I16" i="11"/>
  <c r="G16" i="11"/>
  <c r="E16" i="11"/>
  <c r="C16" i="11"/>
  <c r="Q12" i="11"/>
  <c r="U12" i="11" s="1"/>
  <c r="O22" i="11" l="1"/>
  <c r="O28" i="11" s="1"/>
  <c r="E28" i="11"/>
  <c r="E22" i="11"/>
  <c r="S22" i="11"/>
  <c r="C22" i="11"/>
  <c r="C28" i="11" s="1"/>
  <c r="G22" i="11"/>
  <c r="G28" i="11" s="1"/>
  <c r="I22" i="11"/>
  <c r="K22" i="11"/>
  <c r="K28" i="11" s="1"/>
  <c r="Q21" i="11"/>
  <c r="Q22" i="11" s="1"/>
  <c r="S27" i="11"/>
  <c r="U19" i="11"/>
  <c r="U21" i="11" s="1"/>
  <c r="U22" i="11" s="1"/>
  <c r="S28" i="11" l="1"/>
  <c r="Q14" i="9"/>
  <c r="M15" i="9"/>
  <c r="M16" i="9" s="1"/>
  <c r="K15" i="9"/>
  <c r="K16" i="9" s="1"/>
  <c r="G15" i="9"/>
  <c r="G16" i="9" s="1"/>
  <c r="E15" i="9"/>
  <c r="E16" i="9" s="1"/>
  <c r="C15" i="9"/>
  <c r="C16" i="9" s="1"/>
  <c r="O12" i="9"/>
  <c r="S12" i="9" s="1"/>
  <c r="E21" i="1" l="1"/>
  <c r="I21" i="1" l="1"/>
  <c r="C38" i="10" l="1"/>
  <c r="I115" i="7" l="1"/>
  <c r="E115" i="7"/>
  <c r="K15" i="6"/>
  <c r="J15" i="6"/>
  <c r="I15" i="6"/>
  <c r="G15" i="6"/>
  <c r="E15" i="6"/>
  <c r="J13" i="6"/>
  <c r="H13" i="6"/>
  <c r="F13" i="6"/>
  <c r="D13" i="6"/>
  <c r="L12" i="6"/>
  <c r="L13" i="6" s="1"/>
  <c r="H15" i="6"/>
  <c r="F15" i="6"/>
  <c r="D15" i="6"/>
  <c r="I31" i="1"/>
  <c r="I33" i="1" s="1"/>
  <c r="I36" i="1" s="1"/>
  <c r="E31" i="1"/>
  <c r="I92" i="10"/>
  <c r="I94" i="10" s="1"/>
  <c r="E92" i="10"/>
  <c r="E94" i="10" s="1"/>
  <c r="I79" i="10"/>
  <c r="I66" i="10"/>
  <c r="E79" i="10"/>
  <c r="E66" i="10"/>
  <c r="I38" i="10"/>
  <c r="I23" i="10"/>
  <c r="E38" i="10"/>
  <c r="E23" i="10"/>
  <c r="G92" i="10"/>
  <c r="G94" i="10" s="1"/>
  <c r="C92" i="10"/>
  <c r="C94" i="10" s="1"/>
  <c r="G79" i="10"/>
  <c r="C79" i="10"/>
  <c r="G66" i="10"/>
  <c r="C66" i="10"/>
  <c r="G38" i="10"/>
  <c r="G23" i="10"/>
  <c r="C23" i="10"/>
  <c r="E33" i="1" l="1"/>
  <c r="E36" i="1" s="1"/>
  <c r="E38" i="1" s="1"/>
  <c r="E65" i="1" s="1"/>
  <c r="E75" i="1" s="1"/>
  <c r="I38" i="1"/>
  <c r="I65" i="1" s="1"/>
  <c r="I75" i="1" s="1"/>
  <c r="I73" i="1" s="1"/>
  <c r="I40" i="10"/>
  <c r="I80" i="10"/>
  <c r="I96" i="10" s="1"/>
  <c r="E80" i="10"/>
  <c r="E96" i="10" s="1"/>
  <c r="E40" i="10"/>
  <c r="L15" i="6"/>
  <c r="C80" i="10"/>
  <c r="C96" i="10" s="1"/>
  <c r="C40" i="10"/>
  <c r="G40" i="10"/>
  <c r="G80" i="10"/>
  <c r="G96" i="10" s="1"/>
  <c r="E70" i="1" l="1"/>
  <c r="E68" i="1" s="1"/>
  <c r="E12" i="7"/>
  <c r="E36" i="7" s="1"/>
  <c r="E57" i="7" s="1"/>
  <c r="I70" i="1"/>
  <c r="I12" i="7"/>
  <c r="I36" i="7" s="1"/>
  <c r="I57" i="7" s="1"/>
  <c r="I59" i="7" l="1"/>
  <c r="I118" i="7" s="1"/>
  <c r="I120" i="7" s="1"/>
  <c r="I122" i="7" s="1"/>
  <c r="E59" i="7"/>
  <c r="E118" i="7" s="1"/>
  <c r="E120" i="7" s="1"/>
  <c r="E122" i="7" s="1"/>
  <c r="I68" i="1"/>
  <c r="E78" i="1"/>
  <c r="I14" i="9"/>
  <c r="I78" i="1"/>
  <c r="C115" i="7"/>
  <c r="O14" i="9" l="1"/>
  <c r="S14" i="9" s="1"/>
  <c r="C15" i="6"/>
  <c r="C31" i="1"/>
  <c r="C21" i="1"/>
  <c r="G115" i="7"/>
  <c r="K33" i="6"/>
  <c r="I33" i="6"/>
  <c r="G33" i="6"/>
  <c r="E33" i="6"/>
  <c r="C33" i="6"/>
  <c r="G21" i="1"/>
  <c r="H90" i="7"/>
  <c r="F90" i="7"/>
  <c r="G31" i="1"/>
  <c r="G33" i="1" l="1"/>
  <c r="G36" i="1" s="1"/>
  <c r="G38" i="1" s="1"/>
  <c r="C33" i="1"/>
  <c r="C36" i="1" s="1"/>
  <c r="C38" i="1" s="1"/>
  <c r="C12" i="7" l="1"/>
  <c r="C65" i="1"/>
  <c r="C75" i="1" s="1"/>
  <c r="G12" i="7"/>
  <c r="G36" i="7" s="1"/>
  <c r="G57" i="7" s="1"/>
  <c r="G59" i="7" s="1"/>
  <c r="G118" i="7" s="1"/>
  <c r="G120" i="7" s="1"/>
  <c r="G122" i="7" s="1"/>
  <c r="G65" i="1"/>
  <c r="G75" i="1" s="1"/>
  <c r="L29" i="6"/>
  <c r="L31" i="6" s="1"/>
  <c r="L33" i="6" s="1"/>
  <c r="G70" i="1"/>
  <c r="G68" i="1" s="1"/>
  <c r="G78" i="1" s="1"/>
  <c r="C70" i="1"/>
  <c r="C36" i="7"/>
  <c r="C57" i="7" s="1"/>
  <c r="C59" i="7" l="1"/>
  <c r="C118" i="7" s="1"/>
  <c r="C120" i="7" s="1"/>
  <c r="C122" i="7" s="1"/>
  <c r="I25" i="11"/>
  <c r="C78" i="1"/>
  <c r="Q25" i="11" l="1"/>
  <c r="U25" i="11" l="1"/>
  <c r="Q26" i="11" l="1"/>
  <c r="I27" i="11"/>
  <c r="I28" i="11" s="1"/>
  <c r="Q27" i="11" l="1"/>
  <c r="Q28" i="11" s="1"/>
  <c r="U26" i="11"/>
  <c r="U27" i="11" s="1"/>
  <c r="U28" i="11" s="1"/>
  <c r="G73" i="1"/>
  <c r="Q15" i="9"/>
  <c r="Q16" i="9" s="1"/>
  <c r="E73" i="1"/>
  <c r="I15" i="9" l="1"/>
  <c r="I16" i="9" s="1"/>
  <c r="S15" i="9" l="1"/>
  <c r="S16" i="9" s="1"/>
  <c r="O15" i="9"/>
  <c r="O16" i="9" s="1"/>
</calcChain>
</file>

<file path=xl/sharedStrings.xml><?xml version="1.0" encoding="utf-8"?>
<sst xmlns="http://schemas.openxmlformats.org/spreadsheetml/2006/main" count="438" uniqueCount="261">
  <si>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</si>
  <si>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</si>
  <si>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</si>
  <si>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</si>
  <si>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</si>
  <si>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</si>
  <si>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</si>
  <si>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</si>
  <si>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</si>
  <si>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</si>
  <si>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</si>
  <si>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</si>
  <si>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</si>
  <si>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</si>
  <si>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</si>
  <si>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</si>
  <si>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</si>
  <si>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</si>
  <si>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</si>
  <si>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</si>
  <si>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</si>
  <si>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</si>
  <si>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</si>
  <si>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</si>
  <si>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</si>
  <si>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</si>
  <si>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</si>
  <si>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</si>
  <si>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</si>
  <si>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</si>
  <si>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</si>
  <si>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</si>
  <si>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</si>
  <si>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</si>
  <si>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</si>
  <si>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</si>
  <si>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</si>
  <si>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</si>
  <si>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</si>
  <si>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</si>
  <si>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</si>
  <si>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</si>
  <si>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</si>
  <si>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</si>
  <si>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</si>
  <si>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</si>
  <si>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</si>
  <si>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</si>
  <si>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</si>
  <si>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</si>
  <si>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</si>
  <si>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</si>
  <si>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</si>
  <si>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</si>
  <si>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</si>
  <si>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</si>
  <si>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</si>
  <si>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</si>
  <si>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</si>
  <si>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</si>
  <si>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31 December</t>
  </si>
  <si>
    <t>Non-controlling interests</t>
  </si>
  <si>
    <t>controlling</t>
  </si>
  <si>
    <t>Long-term loans from financial institutions</t>
  </si>
  <si>
    <t>Premium on ordinary shares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</si>
  <si>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</si>
  <si>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</si>
  <si>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</si>
  <si>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</si>
  <si>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</si>
  <si>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</si>
  <si>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</si>
  <si>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Intangible assets</t>
  </si>
  <si>
    <t>Reserve on</t>
  </si>
  <si>
    <t>Proceeds from short-term loans from related parties</t>
  </si>
  <si>
    <t>Repayment of short-term loans from related parties</t>
  </si>
  <si>
    <t>Leasehold rights</t>
  </si>
  <si>
    <t>Withholding tax refundable</t>
  </si>
  <si>
    <t>Current portion of unearned leasehold rights</t>
  </si>
  <si>
    <t xml:space="preserve">   from related parties</t>
  </si>
  <si>
    <t>Unearned leasehold rights from related parties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</si>
  <si>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</si>
  <si>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</si>
  <si>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</si>
  <si>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</si>
  <si>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</si>
  <si>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Cash paid for employee benefit</t>
  </si>
  <si>
    <t>Revenue from rental and rendering of services</t>
  </si>
  <si>
    <t>Consolidated financial statements</t>
  </si>
  <si>
    <t>Equity</t>
  </si>
  <si>
    <t>attributable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</si>
  <si>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</si>
  <si>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</si>
  <si>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</si>
  <si>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</si>
  <si>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</si>
  <si>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</si>
  <si>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</si>
  <si>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 thousand Baht)</t>
  </si>
  <si>
    <t>(in thousand Baht)</t>
  </si>
  <si>
    <t>Total comprehensive income for the period</t>
  </si>
  <si>
    <t>Three-month period ended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</si>
  <si>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</si>
  <si>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</si>
  <si>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</si>
  <si>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</si>
  <si>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</si>
  <si>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</si>
  <si>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Proceeds from long-term loans from financial institutions</t>
  </si>
  <si>
    <t>Repayment of long-term loans from financial institutions</t>
  </si>
  <si>
    <t xml:space="preserve">   Profit for the period</t>
  </si>
  <si>
    <t>premium</t>
  </si>
  <si>
    <t>Share</t>
  </si>
  <si>
    <t>Statement of comprehensive income (Unaudited)</t>
  </si>
  <si>
    <t>Statement of cash flows (Unaudited)</t>
  </si>
  <si>
    <t>Statement of changes in equity (Unaudited)</t>
  </si>
  <si>
    <t>Net increase (decrease) in cash and cash equivalents</t>
  </si>
  <si>
    <t>Loss on write off assets</t>
  </si>
  <si>
    <t>Distribution costs</t>
  </si>
  <si>
    <t>Net cash from (used in) investing activities</t>
  </si>
  <si>
    <t>Net cash from (used in) financing activities</t>
  </si>
  <si>
    <t>Unearned leasehold rights</t>
  </si>
  <si>
    <t>Liabilities and equity</t>
  </si>
  <si>
    <t>(Unaudited)</t>
  </si>
  <si>
    <t>change in</t>
  </si>
  <si>
    <t>in subsidiary</t>
  </si>
  <si>
    <t>Cost to obtain contracts with customers</t>
  </si>
  <si>
    <t>Non-</t>
  </si>
  <si>
    <t xml:space="preserve">   Profit (loss) for the period</t>
  </si>
  <si>
    <t>ownership interests</t>
  </si>
  <si>
    <t>Cash paid for trading securities</t>
  </si>
  <si>
    <t>Cash paid for investments in associate and joint venture - net</t>
  </si>
  <si>
    <t>Real estate development for sale</t>
  </si>
  <si>
    <t xml:space="preserve">Land deposits - real estate development for sale </t>
  </si>
  <si>
    <t xml:space="preserve">Cost to obtain contracts with customers </t>
  </si>
  <si>
    <t>Retention payable - real estate development for sale</t>
  </si>
  <si>
    <t>Advances for construction - real estate development for sale</t>
  </si>
  <si>
    <t>Long-term loan from related party</t>
  </si>
  <si>
    <t>Three-month period ended 31 December 2020</t>
  </si>
  <si>
    <t>Balance at 1 October 2020</t>
  </si>
  <si>
    <t>Advances for construction-real estate development for sale</t>
  </si>
  <si>
    <t>Repayment of long-term loans from related party</t>
  </si>
  <si>
    <t>Provisions for employee benefit</t>
  </si>
  <si>
    <t>Acquisition of intangible assets</t>
  </si>
  <si>
    <t>Deposit at banks under commitments</t>
  </si>
  <si>
    <t>Short-term loans from financial institutions</t>
  </si>
  <si>
    <t>Revenue</t>
  </si>
  <si>
    <t>Revenue from sale of real estate</t>
  </si>
  <si>
    <t>Total revenue</t>
  </si>
  <si>
    <t>Amortisation of leasehold right</t>
  </si>
  <si>
    <t>Change in valuation of trading securities</t>
  </si>
  <si>
    <t>Increase (decrease) in short-term loans from financial institutions</t>
  </si>
  <si>
    <t>Current portion of lease liabilities</t>
  </si>
  <si>
    <t>Lease liabilities</t>
  </si>
  <si>
    <t>Gain on disposal of intangible assets</t>
  </si>
  <si>
    <t>Reversal of impairment loss recognised in profit or loss</t>
  </si>
  <si>
    <t>Other current receivables</t>
  </si>
  <si>
    <t xml:space="preserve">Other current payables </t>
  </si>
  <si>
    <t>Debenture</t>
  </si>
  <si>
    <t>Revenue from sale of goods and rendering of services</t>
  </si>
  <si>
    <t>Gain on sale of investments in associate and subsidiary</t>
  </si>
  <si>
    <t>Share of profit of investments in associate</t>
  </si>
  <si>
    <t>Gain on sale of investment in trading securities</t>
  </si>
  <si>
    <t>Current portion of finance lease receivable</t>
  </si>
  <si>
    <t>Finance lease receivable</t>
  </si>
  <si>
    <t>Cash received from sale of investment in trading securities</t>
  </si>
  <si>
    <t>Other current payables</t>
  </si>
  <si>
    <t>Current portion of debenture</t>
  </si>
  <si>
    <t>Gain on change in fair value of investment properties</t>
  </si>
  <si>
    <t>Other comprehensive income</t>
  </si>
  <si>
    <t>Items that will not be reclassified subsequently to profit or loss</t>
  </si>
  <si>
    <t xml:space="preserve">   to profit or loss</t>
  </si>
  <si>
    <t>Income tax relating to item that will not be reclassified</t>
  </si>
  <si>
    <t>Total items that will not be reclassified subsequently</t>
  </si>
  <si>
    <t>Revaluation</t>
  </si>
  <si>
    <t>Comprehensive income for the period - restated</t>
  </si>
  <si>
    <t xml:space="preserve">   Other comprehensive income</t>
  </si>
  <si>
    <t>Three-month period ended 31 December 2021</t>
  </si>
  <si>
    <t>Balance at 1 October 2021</t>
  </si>
  <si>
    <t>Balance at 31 December 2021</t>
  </si>
  <si>
    <t xml:space="preserve">Transactions with owners, recorded directly in equity  </t>
  </si>
  <si>
    <t xml:space="preserve">   Dividends to owners of the Company</t>
  </si>
  <si>
    <t>the Company</t>
  </si>
  <si>
    <t xml:space="preserve">   Owners of the Company</t>
  </si>
  <si>
    <t xml:space="preserve">  Changes in ownership interests in subsidiaries</t>
  </si>
  <si>
    <t xml:space="preserve">   Distributions to owners of the Company</t>
  </si>
  <si>
    <t xml:space="preserve">   Total distributions to owners of the Company</t>
  </si>
  <si>
    <t xml:space="preserve">  Total changes in ownership interests in subsidiaries</t>
  </si>
  <si>
    <t>Balance at 31 December 2020 - restated</t>
  </si>
  <si>
    <t>(Restated)</t>
  </si>
  <si>
    <t>Impairment loss on assets</t>
  </si>
  <si>
    <t xml:space="preserve">   using equity method, net of tax</t>
  </si>
  <si>
    <t>Land deposits - real estate development for sale</t>
  </si>
  <si>
    <t xml:space="preserve">Trade accounts payable </t>
  </si>
  <si>
    <t>Trade accounts receivable</t>
  </si>
  <si>
    <t>Trade accounts payable</t>
  </si>
  <si>
    <t>Net cash generated from (used in) operating activities</t>
  </si>
  <si>
    <t>Proceeds from repayment of short-term loans to related parties</t>
  </si>
  <si>
    <t xml:space="preserve">Cash received from sale of investment in associate </t>
  </si>
  <si>
    <t>Cash paid for increase capital in subsidiaries</t>
  </si>
  <si>
    <t>Cash received from increase capital in subsidiary</t>
  </si>
  <si>
    <t>Cash paid for capital reduction in subsidiary</t>
  </si>
  <si>
    <t>Cash paid for investment in associate - net</t>
  </si>
  <si>
    <t>Dividends paid to owners of the Company</t>
  </si>
  <si>
    <t>Dividends paid to non-controlling interest</t>
  </si>
  <si>
    <t>Payment of lease liabilities</t>
  </si>
  <si>
    <t>Items that will be reclassified subsequently to profit or loss</t>
  </si>
  <si>
    <t>Income tax relating to items that will be reclassified</t>
  </si>
  <si>
    <t>Cash flow hedge</t>
  </si>
  <si>
    <t>7, 8</t>
  </si>
  <si>
    <t>7, 10</t>
  </si>
  <si>
    <t>Derivative liabilities</t>
  </si>
  <si>
    <t>Other non-current provisions</t>
  </si>
  <si>
    <t>Profit (loss) from operating activities</t>
  </si>
  <si>
    <t>Profit (loss) before income tax</t>
  </si>
  <si>
    <t>Income tax expense</t>
  </si>
  <si>
    <t>Profit (loss) for the period</t>
  </si>
  <si>
    <t>Gain on cash flow hedges</t>
  </si>
  <si>
    <t>Gains on remeasurements of defined benefit plans</t>
  </si>
  <si>
    <t>Profit (loss) attributable to:</t>
  </si>
  <si>
    <t xml:space="preserve">Reversal of provisions </t>
  </si>
  <si>
    <t>(Reversal of) loss on inventories devaluation</t>
  </si>
  <si>
    <t>Unrealised (gain) loss on foreign exchange</t>
  </si>
  <si>
    <t>Increase in deposit at banks under commitments</t>
  </si>
  <si>
    <t>Acquisition of property, plant and equipment and investment</t>
  </si>
  <si>
    <t xml:space="preserve">    properties</t>
  </si>
  <si>
    <t>Earnings (loss) per share</t>
  </si>
  <si>
    <t>Total comprehensive income (expense) attributable to:</t>
  </si>
  <si>
    <t>Total comprehensive income (expense) for the period</t>
  </si>
  <si>
    <t>Adjustments to reconcile profit (loss) to cash receipts (payments)</t>
  </si>
  <si>
    <t>Loss on disposal of property, plant and equipment</t>
  </si>
  <si>
    <t>Net cash from (used in) operating activities</t>
  </si>
  <si>
    <t>Taxes received (paid)</t>
  </si>
  <si>
    <t>Short-term loans to and interest receivable from related parties</t>
  </si>
  <si>
    <t>Current portion of long-term loans from financial institutions</t>
  </si>
  <si>
    <t>Share of other comprehensive income of associate, net of tax</t>
  </si>
  <si>
    <t>Acquisition of subsidiaries, net of cash acquired</t>
  </si>
  <si>
    <t>3, 14</t>
  </si>
  <si>
    <t>surplus</t>
  </si>
  <si>
    <t>Payment of borrowing transaction cost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</si>
  <si>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</si>
  <si>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Total items that will be reclassified subsequently</t>
  </si>
  <si>
    <t>Repayment of debenture</t>
  </si>
  <si>
    <t>Equity attributable to owners of the Company</t>
  </si>
  <si>
    <t>Total transactions with owners, recorded directly in equity</t>
  </si>
  <si>
    <t xml:space="preserve">  Increase share capital of subsidiary</t>
  </si>
  <si>
    <t xml:space="preserve">  Acquisition of subsidiaries</t>
  </si>
  <si>
    <t xml:space="preserve">  Loss for the period</t>
  </si>
  <si>
    <t xml:space="preserve">  Other comprehensive income</t>
  </si>
  <si>
    <t xml:space="preserve">Share of profit of investments in associate accounted for </t>
  </si>
  <si>
    <t>Proceeds from disposal of property, plant and equipment</t>
  </si>
  <si>
    <t>Proceeds from disposal of intangible assets</t>
  </si>
  <si>
    <t xml:space="preserve">   and subsidiary - net</t>
  </si>
  <si>
    <t>Repayment of short-term loans from other party</t>
  </si>
  <si>
    <t>Loss on revaluation in fair value of forward contracts</t>
  </si>
  <si>
    <t>Deposits at banks held as collateral</t>
  </si>
  <si>
    <t>Cost of sale of goods and rendering of services</t>
  </si>
  <si>
    <t>Cost of sale of real estate</t>
  </si>
  <si>
    <t>Cost of rental and rendering of services</t>
  </si>
  <si>
    <t>Cost of management fee</t>
  </si>
  <si>
    <t>Costs related to acquisition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</si>
</sst>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[$-409]mmmm\ d\,\ yyyy;@"/>
    <numFmt numFmtId="249" formatCode="_(* #,##0.000_);_(* \(#,##0.000\);_(* &quot;-&quot;??_);_(@_)"/>
  </numFmts>
  <fonts count="27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12">
    <xf numFmtId="0" fontId="0" fillId="0" borderId="0"/>
    <xf numFmtId="44" fontId="6" fillId="0" borderId="0" applyFont="0" applyFill="0" applyBorder="0" applyAlignment="0" applyProtection="0"/>
    <xf numFmtId="39" fontId="35" fillId="0" borderId="0"/>
    <xf numFmtId="197" fontId="6" fillId="0" borderId="0" applyFont="0" applyFill="0" applyBorder="0" applyAlignment="0" applyProtection="0"/>
    <xf numFmtId="39" fontId="35" fillId="0" borderId="0"/>
    <xf numFmtId="198" fontId="141" fillId="0" borderId="0" applyFont="0" applyFill="0" applyBorder="0" applyAlignment="0" applyProtection="0"/>
    <xf numFmtId="0" fontId="6" fillId="0" borderId="0"/>
    <xf numFmtId="0" fontId="6" fillId="0" borderId="0"/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199" fontId="6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9" fontId="35" fillId="0" borderId="0"/>
    <xf numFmtId="39" fontId="35" fillId="0" borderId="0"/>
    <xf numFmtId="0" fontId="1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3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02" fontId="14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42" fillId="0" borderId="0"/>
    <xf numFmtId="0" fontId="55" fillId="0" borderId="0" applyFont="0" applyFill="0" applyBorder="0" applyAlignment="0" applyProtection="0"/>
    <xf numFmtId="198" fontId="8" fillId="0" borderId="0" applyFont="0" applyFill="0" applyBorder="0" applyAlignment="0" applyProtection="0"/>
    <xf numFmtId="179" fontId="9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8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149" fillId="0" borderId="0" applyFont="0" applyFill="0" applyBorder="0" applyAlignment="0" applyProtection="0"/>
    <xf numFmtId="205" fontId="149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5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28" fillId="56" borderId="0" applyNumberFormat="0" applyBorder="0" applyAlignment="0" applyProtection="0"/>
    <xf numFmtId="0" fontId="36" fillId="2" borderId="0" applyNumberFormat="0" applyBorder="0" applyAlignment="0" applyProtection="0"/>
    <xf numFmtId="192" fontId="228" fillId="56" borderId="0" applyNumberFormat="0" applyBorder="0" applyAlignment="0" applyProtection="0"/>
    <xf numFmtId="0" fontId="33" fillId="2" borderId="0" applyNumberFormat="0" applyBorder="0" applyAlignment="0" applyProtection="0"/>
    <xf numFmtId="0" fontId="228" fillId="56" borderId="0" applyNumberFormat="0" applyBorder="0" applyAlignment="0" applyProtection="0"/>
    <xf numFmtId="0" fontId="229" fillId="56" borderId="0" applyNumberFormat="0" applyBorder="0" applyAlignment="0" applyProtection="0"/>
    <xf numFmtId="0" fontId="33" fillId="2" borderId="0" applyNumberFormat="0" applyBorder="0" applyAlignment="0" applyProtection="0"/>
    <xf numFmtId="0" fontId="229" fillId="56" borderId="0" applyNumberFormat="0" applyBorder="0" applyAlignment="0" applyProtection="0"/>
    <xf numFmtId="192" fontId="229" fillId="56" borderId="0" applyNumberFormat="0" applyBorder="0" applyAlignment="0" applyProtection="0"/>
    <xf numFmtId="0" fontId="228" fillId="57" borderId="0" applyNumberFormat="0" applyBorder="0" applyAlignment="0" applyProtection="0"/>
    <xf numFmtId="0" fontId="36" fillId="3" borderId="0" applyNumberFormat="0" applyBorder="0" applyAlignment="0" applyProtection="0"/>
    <xf numFmtId="192" fontId="228" fillId="57" borderId="0" applyNumberFormat="0" applyBorder="0" applyAlignment="0" applyProtection="0"/>
    <xf numFmtId="0" fontId="33" fillId="3" borderId="0" applyNumberFormat="0" applyBorder="0" applyAlignment="0" applyProtection="0"/>
    <xf numFmtId="0" fontId="228" fillId="57" borderId="0" applyNumberFormat="0" applyBorder="0" applyAlignment="0" applyProtection="0"/>
    <xf numFmtId="0" fontId="229" fillId="57" borderId="0" applyNumberFormat="0" applyBorder="0" applyAlignment="0" applyProtection="0"/>
    <xf numFmtId="0" fontId="33" fillId="3" borderId="0" applyNumberFormat="0" applyBorder="0" applyAlignment="0" applyProtection="0"/>
    <xf numFmtId="0" fontId="229" fillId="57" borderId="0" applyNumberFormat="0" applyBorder="0" applyAlignment="0" applyProtection="0"/>
    <xf numFmtId="192" fontId="229" fillId="57" borderId="0" applyNumberFormat="0" applyBorder="0" applyAlignment="0" applyProtection="0"/>
    <xf numFmtId="0" fontId="228" fillId="58" borderId="0" applyNumberFormat="0" applyBorder="0" applyAlignment="0" applyProtection="0"/>
    <xf numFmtId="0" fontId="36" fillId="4" borderId="0" applyNumberFormat="0" applyBorder="0" applyAlignment="0" applyProtection="0"/>
    <xf numFmtId="192" fontId="228" fillId="58" borderId="0" applyNumberFormat="0" applyBorder="0" applyAlignment="0" applyProtection="0"/>
    <xf numFmtId="0" fontId="33" fillId="4" borderId="0" applyNumberFormat="0" applyBorder="0" applyAlignment="0" applyProtection="0"/>
    <xf numFmtId="0" fontId="228" fillId="58" borderId="0" applyNumberFormat="0" applyBorder="0" applyAlignment="0" applyProtection="0"/>
    <xf numFmtId="0" fontId="229" fillId="58" borderId="0" applyNumberFormat="0" applyBorder="0" applyAlignment="0" applyProtection="0"/>
    <xf numFmtId="0" fontId="33" fillId="4" borderId="0" applyNumberFormat="0" applyBorder="0" applyAlignment="0" applyProtection="0"/>
    <xf numFmtId="0" fontId="229" fillId="58" borderId="0" applyNumberFormat="0" applyBorder="0" applyAlignment="0" applyProtection="0"/>
    <xf numFmtId="192" fontId="229" fillId="58" borderId="0" applyNumberFormat="0" applyBorder="0" applyAlignment="0" applyProtection="0"/>
    <xf numFmtId="0" fontId="228" fillId="59" borderId="0" applyNumberFormat="0" applyBorder="0" applyAlignment="0" applyProtection="0"/>
    <xf numFmtId="0" fontId="36" fillId="5" borderId="0" applyNumberFormat="0" applyBorder="0" applyAlignment="0" applyProtection="0"/>
    <xf numFmtId="192" fontId="228" fillId="59" borderId="0" applyNumberFormat="0" applyBorder="0" applyAlignment="0" applyProtection="0"/>
    <xf numFmtId="0" fontId="33" fillId="5" borderId="0" applyNumberFormat="0" applyBorder="0" applyAlignment="0" applyProtection="0"/>
    <xf numFmtId="0" fontId="228" fillId="59" borderId="0" applyNumberFormat="0" applyBorder="0" applyAlignment="0" applyProtection="0"/>
    <xf numFmtId="0" fontId="229" fillId="59" borderId="0" applyNumberFormat="0" applyBorder="0" applyAlignment="0" applyProtection="0"/>
    <xf numFmtId="0" fontId="33" fillId="5" borderId="0" applyNumberFormat="0" applyBorder="0" applyAlignment="0" applyProtection="0"/>
    <xf numFmtId="0" fontId="229" fillId="59" borderId="0" applyNumberFormat="0" applyBorder="0" applyAlignment="0" applyProtection="0"/>
    <xf numFmtId="192" fontId="229" fillId="59" borderId="0" applyNumberFormat="0" applyBorder="0" applyAlignment="0" applyProtection="0"/>
    <xf numFmtId="0" fontId="228" fillId="60" borderId="0" applyNumberFormat="0" applyBorder="0" applyAlignment="0" applyProtection="0"/>
    <xf numFmtId="0" fontId="36" fillId="6" borderId="0" applyNumberFormat="0" applyBorder="0" applyAlignment="0" applyProtection="0"/>
    <xf numFmtId="192" fontId="228" fillId="60" borderId="0" applyNumberFormat="0" applyBorder="0" applyAlignment="0" applyProtection="0"/>
    <xf numFmtId="0" fontId="33" fillId="6" borderId="0" applyNumberFormat="0" applyBorder="0" applyAlignment="0" applyProtection="0"/>
    <xf numFmtId="0" fontId="228" fillId="60" borderId="0" applyNumberFormat="0" applyBorder="0" applyAlignment="0" applyProtection="0"/>
    <xf numFmtId="0" fontId="229" fillId="60" borderId="0" applyNumberFormat="0" applyBorder="0" applyAlignment="0" applyProtection="0"/>
    <xf numFmtId="0" fontId="33" fillId="6" borderId="0" applyNumberFormat="0" applyBorder="0" applyAlignment="0" applyProtection="0"/>
    <xf numFmtId="0" fontId="229" fillId="60" borderId="0" applyNumberFormat="0" applyBorder="0" applyAlignment="0" applyProtection="0"/>
    <xf numFmtId="192" fontId="229" fillId="60" borderId="0" applyNumberFormat="0" applyBorder="0" applyAlignment="0" applyProtection="0"/>
    <xf numFmtId="0" fontId="228" fillId="61" borderId="0" applyNumberFormat="0" applyBorder="0" applyAlignment="0" applyProtection="0"/>
    <xf numFmtId="0" fontId="36" fillId="7" borderId="0" applyNumberFormat="0" applyBorder="0" applyAlignment="0" applyProtection="0"/>
    <xf numFmtId="192" fontId="228" fillId="61" borderId="0" applyNumberFormat="0" applyBorder="0" applyAlignment="0" applyProtection="0"/>
    <xf numFmtId="0" fontId="33" fillId="7" borderId="0" applyNumberFormat="0" applyBorder="0" applyAlignment="0" applyProtection="0"/>
    <xf numFmtId="0" fontId="228" fillId="61" borderId="0" applyNumberFormat="0" applyBorder="0" applyAlignment="0" applyProtection="0"/>
    <xf numFmtId="0" fontId="229" fillId="61" borderId="0" applyNumberFormat="0" applyBorder="0" applyAlignment="0" applyProtection="0"/>
    <xf numFmtId="0" fontId="33" fillId="7" borderId="0" applyNumberFormat="0" applyBorder="0" applyAlignment="0" applyProtection="0"/>
    <xf numFmtId="0" fontId="229" fillId="61" borderId="0" applyNumberFormat="0" applyBorder="0" applyAlignment="0" applyProtection="0"/>
    <xf numFmtId="192" fontId="229" fillId="61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51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51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51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6" borderId="0" applyNumberFormat="0" applyBorder="0" applyAlignment="0" applyProtection="0"/>
    <xf numFmtId="0" fontId="51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51" fillId="7" borderId="0" applyNumberFormat="0" applyBorder="0" applyAlignment="0" applyProtection="0"/>
    <xf numFmtId="206" fontId="6" fillId="0" borderId="0" applyProtection="0">
      <protection locked="0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228" fillId="62" borderId="0" applyNumberFormat="0" applyBorder="0" applyAlignment="0" applyProtection="0"/>
    <xf numFmtId="0" fontId="36" fillId="10" borderId="0" applyNumberFormat="0" applyBorder="0" applyAlignment="0" applyProtection="0"/>
    <xf numFmtId="192" fontId="228" fillId="62" borderId="0" applyNumberFormat="0" applyBorder="0" applyAlignment="0" applyProtection="0"/>
    <xf numFmtId="0" fontId="33" fillId="10" borderId="0" applyNumberFormat="0" applyBorder="0" applyAlignment="0" applyProtection="0"/>
    <xf numFmtId="0" fontId="228" fillId="62" borderId="0" applyNumberFormat="0" applyBorder="0" applyAlignment="0" applyProtection="0"/>
    <xf numFmtId="0" fontId="229" fillId="62" borderId="0" applyNumberFormat="0" applyBorder="0" applyAlignment="0" applyProtection="0"/>
    <xf numFmtId="0" fontId="33" fillId="10" borderId="0" applyNumberFormat="0" applyBorder="0" applyAlignment="0" applyProtection="0"/>
    <xf numFmtId="0" fontId="229" fillId="62" borderId="0" applyNumberFormat="0" applyBorder="0" applyAlignment="0" applyProtection="0"/>
    <xf numFmtId="192" fontId="229" fillId="62" borderId="0" applyNumberFormat="0" applyBorder="0" applyAlignment="0" applyProtection="0"/>
    <xf numFmtId="0" fontId="228" fillId="63" borderId="0" applyNumberFormat="0" applyBorder="0" applyAlignment="0" applyProtection="0"/>
    <xf numFmtId="0" fontId="36" fillId="8" borderId="0" applyNumberFormat="0" applyBorder="0" applyAlignment="0" applyProtection="0"/>
    <xf numFmtId="192" fontId="228" fillId="63" borderId="0" applyNumberFormat="0" applyBorder="0" applyAlignment="0" applyProtection="0"/>
    <xf numFmtId="0" fontId="33" fillId="8" borderId="0" applyNumberFormat="0" applyBorder="0" applyAlignment="0" applyProtection="0"/>
    <xf numFmtId="0" fontId="228" fillId="63" borderId="0" applyNumberFormat="0" applyBorder="0" applyAlignment="0" applyProtection="0"/>
    <xf numFmtId="0" fontId="229" fillId="63" borderId="0" applyNumberFormat="0" applyBorder="0" applyAlignment="0" applyProtection="0"/>
    <xf numFmtId="0" fontId="33" fillId="8" borderId="0" applyNumberFormat="0" applyBorder="0" applyAlignment="0" applyProtection="0"/>
    <xf numFmtId="0" fontId="229" fillId="63" borderId="0" applyNumberFormat="0" applyBorder="0" applyAlignment="0" applyProtection="0"/>
    <xf numFmtId="192" fontId="229" fillId="63" borderId="0" applyNumberFormat="0" applyBorder="0" applyAlignment="0" applyProtection="0"/>
    <xf numFmtId="0" fontId="228" fillId="64" borderId="0" applyNumberFormat="0" applyBorder="0" applyAlignment="0" applyProtection="0"/>
    <xf numFmtId="0" fontId="36" fillId="11" borderId="0" applyNumberFormat="0" applyBorder="0" applyAlignment="0" applyProtection="0"/>
    <xf numFmtId="192" fontId="228" fillId="64" borderId="0" applyNumberFormat="0" applyBorder="0" applyAlignment="0" applyProtection="0"/>
    <xf numFmtId="0" fontId="33" fillId="11" borderId="0" applyNumberFormat="0" applyBorder="0" applyAlignment="0" applyProtection="0"/>
    <xf numFmtId="0" fontId="228" fillId="64" borderId="0" applyNumberFormat="0" applyBorder="0" applyAlignment="0" applyProtection="0"/>
    <xf numFmtId="0" fontId="229" fillId="64" borderId="0" applyNumberFormat="0" applyBorder="0" applyAlignment="0" applyProtection="0"/>
    <xf numFmtId="0" fontId="33" fillId="11" borderId="0" applyNumberFormat="0" applyBorder="0" applyAlignment="0" applyProtection="0"/>
    <xf numFmtId="0" fontId="229" fillId="64" borderId="0" applyNumberFormat="0" applyBorder="0" applyAlignment="0" applyProtection="0"/>
    <xf numFmtId="192" fontId="229" fillId="64" borderId="0" applyNumberFormat="0" applyBorder="0" applyAlignment="0" applyProtection="0"/>
    <xf numFmtId="0" fontId="228" fillId="65" borderId="0" applyNumberFormat="0" applyBorder="0" applyAlignment="0" applyProtection="0"/>
    <xf numFmtId="0" fontId="36" fillId="5" borderId="0" applyNumberFormat="0" applyBorder="0" applyAlignment="0" applyProtection="0"/>
    <xf numFmtId="192" fontId="228" fillId="65" borderId="0" applyNumberFormat="0" applyBorder="0" applyAlignment="0" applyProtection="0"/>
    <xf numFmtId="0" fontId="33" fillId="5" borderId="0" applyNumberFormat="0" applyBorder="0" applyAlignment="0" applyProtection="0"/>
    <xf numFmtId="0" fontId="228" fillId="65" borderId="0" applyNumberFormat="0" applyBorder="0" applyAlignment="0" applyProtection="0"/>
    <xf numFmtId="0" fontId="229" fillId="65" borderId="0" applyNumberFormat="0" applyBorder="0" applyAlignment="0" applyProtection="0"/>
    <xf numFmtId="0" fontId="33" fillId="5" borderId="0" applyNumberFormat="0" applyBorder="0" applyAlignment="0" applyProtection="0"/>
    <xf numFmtId="0" fontId="229" fillId="65" borderId="0" applyNumberFormat="0" applyBorder="0" applyAlignment="0" applyProtection="0"/>
    <xf numFmtId="192" fontId="229" fillId="65" borderId="0" applyNumberFormat="0" applyBorder="0" applyAlignment="0" applyProtection="0"/>
    <xf numFmtId="0" fontId="228" fillId="66" borderId="0" applyNumberFormat="0" applyBorder="0" applyAlignment="0" applyProtection="0"/>
    <xf numFmtId="0" fontId="36" fillId="10" borderId="0" applyNumberFormat="0" applyBorder="0" applyAlignment="0" applyProtection="0"/>
    <xf numFmtId="192" fontId="228" fillId="66" borderId="0" applyNumberFormat="0" applyBorder="0" applyAlignment="0" applyProtection="0"/>
    <xf numFmtId="0" fontId="33" fillId="10" borderId="0" applyNumberFormat="0" applyBorder="0" applyAlignment="0" applyProtection="0"/>
    <xf numFmtId="0" fontId="228" fillId="66" borderId="0" applyNumberFormat="0" applyBorder="0" applyAlignment="0" applyProtection="0"/>
    <xf numFmtId="0" fontId="229" fillId="66" borderId="0" applyNumberFormat="0" applyBorder="0" applyAlignment="0" applyProtection="0"/>
    <xf numFmtId="0" fontId="33" fillId="10" borderId="0" applyNumberFormat="0" applyBorder="0" applyAlignment="0" applyProtection="0"/>
    <xf numFmtId="0" fontId="229" fillId="66" borderId="0" applyNumberFormat="0" applyBorder="0" applyAlignment="0" applyProtection="0"/>
    <xf numFmtId="192" fontId="229" fillId="66" borderId="0" applyNumberFormat="0" applyBorder="0" applyAlignment="0" applyProtection="0"/>
    <xf numFmtId="0" fontId="228" fillId="67" borderId="0" applyNumberFormat="0" applyBorder="0" applyAlignment="0" applyProtection="0"/>
    <xf numFmtId="0" fontId="36" fillId="12" borderId="0" applyNumberFormat="0" applyBorder="0" applyAlignment="0" applyProtection="0"/>
    <xf numFmtId="192" fontId="228" fillId="67" borderId="0" applyNumberFormat="0" applyBorder="0" applyAlignment="0" applyProtection="0"/>
    <xf numFmtId="0" fontId="33" fillId="12" borderId="0" applyNumberFormat="0" applyBorder="0" applyAlignment="0" applyProtection="0"/>
    <xf numFmtId="0" fontId="228" fillId="67" borderId="0" applyNumberFormat="0" applyBorder="0" applyAlignment="0" applyProtection="0"/>
    <xf numFmtId="0" fontId="229" fillId="67" borderId="0" applyNumberFormat="0" applyBorder="0" applyAlignment="0" applyProtection="0"/>
    <xf numFmtId="0" fontId="33" fillId="12" borderId="0" applyNumberFormat="0" applyBorder="0" applyAlignment="0" applyProtection="0"/>
    <xf numFmtId="0" fontId="229" fillId="67" borderId="0" applyNumberFormat="0" applyBorder="0" applyAlignment="0" applyProtection="0"/>
    <xf numFmtId="192" fontId="229" fillId="67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8" borderId="0" applyNumberFormat="0" applyBorder="0" applyAlignment="0" applyProtection="0"/>
    <xf numFmtId="0" fontId="51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51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51" fillId="12" borderId="0" applyNumberFormat="0" applyBorder="0" applyAlignment="0" applyProtection="0"/>
    <xf numFmtId="43" fontId="153" fillId="0" borderId="1">
      <alignment horizontal="right" vertical="center"/>
    </xf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30" fillId="68" borderId="0" applyNumberFormat="0" applyBorder="0" applyAlignment="0" applyProtection="0"/>
    <xf numFmtId="0" fontId="37" fillId="15" borderId="0" applyNumberFormat="0" applyBorder="0" applyAlignment="0" applyProtection="0"/>
    <xf numFmtId="192" fontId="230" fillId="68" borderId="0" applyNumberFormat="0" applyBorder="0" applyAlignment="0" applyProtection="0"/>
    <xf numFmtId="0" fontId="38" fillId="15" borderId="0" applyNumberFormat="0" applyBorder="0" applyAlignment="0" applyProtection="0"/>
    <xf numFmtId="0" fontId="230" fillId="68" borderId="0" applyNumberFormat="0" applyBorder="0" applyAlignment="0" applyProtection="0"/>
    <xf numFmtId="0" fontId="231" fillId="68" borderId="0" applyNumberFormat="0" applyBorder="0" applyAlignment="0" applyProtection="0"/>
    <xf numFmtId="0" fontId="38" fillId="15" borderId="0" applyNumberFormat="0" applyBorder="0" applyAlignment="0" applyProtection="0"/>
    <xf numFmtId="0" fontId="231" fillId="68" borderId="0" applyNumberFormat="0" applyBorder="0" applyAlignment="0" applyProtection="0"/>
    <xf numFmtId="192" fontId="231" fillId="68" borderId="0" applyNumberFormat="0" applyBorder="0" applyAlignment="0" applyProtection="0"/>
    <xf numFmtId="0" fontId="230" fillId="69" borderId="0" applyNumberFormat="0" applyBorder="0" applyAlignment="0" applyProtection="0"/>
    <xf numFmtId="0" fontId="37" fillId="8" borderId="0" applyNumberFormat="0" applyBorder="0" applyAlignment="0" applyProtection="0"/>
    <xf numFmtId="192" fontId="230" fillId="69" borderId="0" applyNumberFormat="0" applyBorder="0" applyAlignment="0" applyProtection="0"/>
    <xf numFmtId="0" fontId="38" fillId="8" borderId="0" applyNumberFormat="0" applyBorder="0" applyAlignment="0" applyProtection="0"/>
    <xf numFmtId="0" fontId="230" fillId="69" borderId="0" applyNumberFormat="0" applyBorder="0" applyAlignment="0" applyProtection="0"/>
    <xf numFmtId="0" fontId="231" fillId="69" borderId="0" applyNumberFormat="0" applyBorder="0" applyAlignment="0" applyProtection="0"/>
    <xf numFmtId="0" fontId="38" fillId="8" borderId="0" applyNumberFormat="0" applyBorder="0" applyAlignment="0" applyProtection="0"/>
    <xf numFmtId="0" fontId="231" fillId="69" borderId="0" applyNumberFormat="0" applyBorder="0" applyAlignment="0" applyProtection="0"/>
    <xf numFmtId="192" fontId="231" fillId="69" borderId="0" applyNumberFormat="0" applyBorder="0" applyAlignment="0" applyProtection="0"/>
    <xf numFmtId="0" fontId="230" fillId="70" borderId="0" applyNumberFormat="0" applyBorder="0" applyAlignment="0" applyProtection="0"/>
    <xf numFmtId="0" fontId="37" fillId="11" borderId="0" applyNumberFormat="0" applyBorder="0" applyAlignment="0" applyProtection="0"/>
    <xf numFmtId="192" fontId="230" fillId="70" borderId="0" applyNumberFormat="0" applyBorder="0" applyAlignment="0" applyProtection="0"/>
    <xf numFmtId="0" fontId="38" fillId="11" borderId="0" applyNumberFormat="0" applyBorder="0" applyAlignment="0" applyProtection="0"/>
    <xf numFmtId="0" fontId="230" fillId="70" borderId="0" applyNumberFormat="0" applyBorder="0" applyAlignment="0" applyProtection="0"/>
    <xf numFmtId="0" fontId="231" fillId="70" borderId="0" applyNumberFormat="0" applyBorder="0" applyAlignment="0" applyProtection="0"/>
    <xf numFmtId="0" fontId="38" fillId="11" borderId="0" applyNumberFormat="0" applyBorder="0" applyAlignment="0" applyProtection="0"/>
    <xf numFmtId="0" fontId="231" fillId="70" borderId="0" applyNumberFormat="0" applyBorder="0" applyAlignment="0" applyProtection="0"/>
    <xf numFmtId="192" fontId="231" fillId="70" borderId="0" applyNumberFormat="0" applyBorder="0" applyAlignment="0" applyProtection="0"/>
    <xf numFmtId="0" fontId="230" fillId="71" borderId="0" applyNumberFormat="0" applyBorder="0" applyAlignment="0" applyProtection="0"/>
    <xf numFmtId="0" fontId="37" fillId="16" borderId="0" applyNumberFormat="0" applyBorder="0" applyAlignment="0" applyProtection="0"/>
    <xf numFmtId="192" fontId="230" fillId="71" borderId="0" applyNumberFormat="0" applyBorder="0" applyAlignment="0" applyProtection="0"/>
    <xf numFmtId="0" fontId="38" fillId="16" borderId="0" applyNumberFormat="0" applyBorder="0" applyAlignment="0" applyProtection="0"/>
    <xf numFmtId="0" fontId="230" fillId="71" borderId="0" applyNumberFormat="0" applyBorder="0" applyAlignment="0" applyProtection="0"/>
    <xf numFmtId="0" fontId="231" fillId="71" borderId="0" applyNumberFormat="0" applyBorder="0" applyAlignment="0" applyProtection="0"/>
    <xf numFmtId="0" fontId="38" fillId="16" borderId="0" applyNumberFormat="0" applyBorder="0" applyAlignment="0" applyProtection="0"/>
    <xf numFmtId="0" fontId="231" fillId="71" borderId="0" applyNumberFormat="0" applyBorder="0" applyAlignment="0" applyProtection="0"/>
    <xf numFmtId="192" fontId="231" fillId="71" borderId="0" applyNumberFormat="0" applyBorder="0" applyAlignment="0" applyProtection="0"/>
    <xf numFmtId="0" fontId="230" fillId="72" borderId="0" applyNumberFormat="0" applyBorder="0" applyAlignment="0" applyProtection="0"/>
    <xf numFmtId="0" fontId="37" fillId="17" borderId="0" applyNumberFormat="0" applyBorder="0" applyAlignment="0" applyProtection="0"/>
    <xf numFmtId="192" fontId="230" fillId="72" borderId="0" applyNumberFormat="0" applyBorder="0" applyAlignment="0" applyProtection="0"/>
    <xf numFmtId="0" fontId="38" fillId="17" borderId="0" applyNumberFormat="0" applyBorder="0" applyAlignment="0" applyProtection="0"/>
    <xf numFmtId="0" fontId="230" fillId="72" borderId="0" applyNumberFormat="0" applyBorder="0" applyAlignment="0" applyProtection="0"/>
    <xf numFmtId="0" fontId="231" fillId="72" borderId="0" applyNumberFormat="0" applyBorder="0" applyAlignment="0" applyProtection="0"/>
    <xf numFmtId="0" fontId="38" fillId="17" borderId="0" applyNumberFormat="0" applyBorder="0" applyAlignment="0" applyProtection="0"/>
    <xf numFmtId="0" fontId="231" fillId="72" borderId="0" applyNumberFormat="0" applyBorder="0" applyAlignment="0" applyProtection="0"/>
    <xf numFmtId="192" fontId="231" fillId="72" borderId="0" applyNumberFormat="0" applyBorder="0" applyAlignment="0" applyProtection="0"/>
    <xf numFmtId="0" fontId="230" fillId="73" borderId="0" applyNumberFormat="0" applyBorder="0" applyAlignment="0" applyProtection="0"/>
    <xf numFmtId="0" fontId="37" fillId="18" borderId="0" applyNumberFormat="0" applyBorder="0" applyAlignment="0" applyProtection="0"/>
    <xf numFmtId="192" fontId="230" fillId="73" borderId="0" applyNumberFormat="0" applyBorder="0" applyAlignment="0" applyProtection="0"/>
    <xf numFmtId="0" fontId="38" fillId="18" borderId="0" applyNumberFormat="0" applyBorder="0" applyAlignment="0" applyProtection="0"/>
    <xf numFmtId="0" fontId="230" fillId="73" borderId="0" applyNumberFormat="0" applyBorder="0" applyAlignment="0" applyProtection="0"/>
    <xf numFmtId="0" fontId="231" fillId="73" borderId="0" applyNumberFormat="0" applyBorder="0" applyAlignment="0" applyProtection="0"/>
    <xf numFmtId="0" fontId="38" fillId="18" borderId="0" applyNumberFormat="0" applyBorder="0" applyAlignment="0" applyProtection="0"/>
    <xf numFmtId="0" fontId="231" fillId="73" borderId="0" applyNumberFormat="0" applyBorder="0" applyAlignment="0" applyProtection="0"/>
    <xf numFmtId="192" fontId="231" fillId="73" borderId="0" applyNumberFormat="0" applyBorder="0" applyAlignment="0" applyProtection="0"/>
    <xf numFmtId="0" fontId="38" fillId="19" borderId="0" applyNumberFormat="0" applyBorder="0" applyAlignment="0" applyProtection="0"/>
    <xf numFmtId="0" fontId="38" fillId="15" borderId="0" applyNumberFormat="0" applyBorder="0" applyAlignment="0" applyProtection="0"/>
    <xf numFmtId="0" fontId="154" fillId="15" borderId="0" applyNumberFormat="0" applyBorder="0" applyAlignment="0" applyProtection="0"/>
    <xf numFmtId="0" fontId="38" fillId="8" borderId="0" applyNumberFormat="0" applyBorder="0" applyAlignment="0" applyProtection="0"/>
    <xf numFmtId="0" fontId="154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154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154" fillId="18" borderId="0" applyNumberFormat="0" applyBorder="0" applyAlignment="0" applyProtection="0"/>
    <xf numFmtId="9" fontId="39" fillId="0" borderId="0"/>
    <xf numFmtId="9" fontId="55" fillId="0" borderId="0"/>
    <xf numFmtId="0" fontId="155" fillId="0" borderId="0" applyFont="0" applyFill="0" applyBorder="0" applyAlignment="0" applyProtection="0"/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34" fillId="0" borderId="0"/>
    <xf numFmtId="0" fontId="134" fillId="0" borderId="3" applyFill="0">
      <alignment horizontal="center"/>
      <protection locked="0"/>
    </xf>
    <xf numFmtId="0" fontId="134" fillId="0" borderId="3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20" borderId="0"/>
    <xf numFmtId="0" fontId="156" fillId="0" borderId="0">
      <protection locked="0"/>
    </xf>
    <xf numFmtId="0" fontId="156" fillId="0" borderId="0"/>
    <xf numFmtId="207" fontId="156" fillId="0" borderId="0"/>
    <xf numFmtId="208" fontId="156" fillId="0" borderId="0"/>
    <xf numFmtId="0" fontId="134" fillId="21" borderId="0">
      <alignment horizontal="right"/>
    </xf>
    <xf numFmtId="0" fontId="156" fillId="0" borderId="0"/>
    <xf numFmtId="0" fontId="230" fillId="74" borderId="0" applyNumberFormat="0" applyBorder="0" applyAlignment="0" applyProtection="0"/>
    <xf numFmtId="0" fontId="37" fillId="22" borderId="0" applyNumberFormat="0" applyBorder="0" applyAlignment="0" applyProtection="0"/>
    <xf numFmtId="192" fontId="230" fillId="74" borderId="0" applyNumberFormat="0" applyBorder="0" applyAlignment="0" applyProtection="0"/>
    <xf numFmtId="0" fontId="38" fillId="22" borderId="0" applyNumberFormat="0" applyBorder="0" applyAlignment="0" applyProtection="0"/>
    <xf numFmtId="0" fontId="230" fillId="74" borderId="0" applyNumberFormat="0" applyBorder="0" applyAlignment="0" applyProtection="0"/>
    <xf numFmtId="0" fontId="231" fillId="74" borderId="0" applyNumberFormat="0" applyBorder="0" applyAlignment="0" applyProtection="0"/>
    <xf numFmtId="0" fontId="38" fillId="22" borderId="0" applyNumberFormat="0" applyBorder="0" applyAlignment="0" applyProtection="0"/>
    <xf numFmtId="0" fontId="231" fillId="74" borderId="0" applyNumberFormat="0" applyBorder="0" applyAlignment="0" applyProtection="0"/>
    <xf numFmtId="192" fontId="231" fillId="74" borderId="0" applyNumberFormat="0" applyBorder="0" applyAlignment="0" applyProtection="0"/>
    <xf numFmtId="0" fontId="230" fillId="75" borderId="0" applyNumberFormat="0" applyBorder="0" applyAlignment="0" applyProtection="0"/>
    <xf numFmtId="0" fontId="37" fillId="23" borderId="0" applyNumberFormat="0" applyBorder="0" applyAlignment="0" applyProtection="0"/>
    <xf numFmtId="192" fontId="230" fillId="75" borderId="0" applyNumberFormat="0" applyBorder="0" applyAlignment="0" applyProtection="0"/>
    <xf numFmtId="0" fontId="38" fillId="23" borderId="0" applyNumberFormat="0" applyBorder="0" applyAlignment="0" applyProtection="0"/>
    <xf numFmtId="0" fontId="230" fillId="75" borderId="0" applyNumberFormat="0" applyBorder="0" applyAlignment="0" applyProtection="0"/>
    <xf numFmtId="0" fontId="231" fillId="75" borderId="0" applyNumberFormat="0" applyBorder="0" applyAlignment="0" applyProtection="0"/>
    <xf numFmtId="0" fontId="38" fillId="23" borderId="0" applyNumberFormat="0" applyBorder="0" applyAlignment="0" applyProtection="0"/>
    <xf numFmtId="0" fontId="231" fillId="75" borderId="0" applyNumberFormat="0" applyBorder="0" applyAlignment="0" applyProtection="0"/>
    <xf numFmtId="192" fontId="231" fillId="75" borderId="0" applyNumberFormat="0" applyBorder="0" applyAlignment="0" applyProtection="0"/>
    <xf numFmtId="0" fontId="230" fillId="76" borderId="0" applyNumberFormat="0" applyBorder="0" applyAlignment="0" applyProtection="0"/>
    <xf numFmtId="0" fontId="37" fillId="24" borderId="0" applyNumberFormat="0" applyBorder="0" applyAlignment="0" applyProtection="0"/>
    <xf numFmtId="192" fontId="230" fillId="76" borderId="0" applyNumberFormat="0" applyBorder="0" applyAlignment="0" applyProtection="0"/>
    <xf numFmtId="0" fontId="38" fillId="24" borderId="0" applyNumberFormat="0" applyBorder="0" applyAlignment="0" applyProtection="0"/>
    <xf numFmtId="0" fontId="230" fillId="76" borderId="0" applyNumberFormat="0" applyBorder="0" applyAlignment="0" applyProtection="0"/>
    <xf numFmtId="0" fontId="231" fillId="76" borderId="0" applyNumberFormat="0" applyBorder="0" applyAlignment="0" applyProtection="0"/>
    <xf numFmtId="0" fontId="38" fillId="24" borderId="0" applyNumberFormat="0" applyBorder="0" applyAlignment="0" applyProtection="0"/>
    <xf numFmtId="0" fontId="231" fillId="76" borderId="0" applyNumberFormat="0" applyBorder="0" applyAlignment="0" applyProtection="0"/>
    <xf numFmtId="192" fontId="231" fillId="76" borderId="0" applyNumberFormat="0" applyBorder="0" applyAlignment="0" applyProtection="0"/>
    <xf numFmtId="0" fontId="230" fillId="77" borderId="0" applyNumberFormat="0" applyBorder="0" applyAlignment="0" applyProtection="0"/>
    <xf numFmtId="0" fontId="37" fillId="16" borderId="0" applyNumberFormat="0" applyBorder="0" applyAlignment="0" applyProtection="0"/>
    <xf numFmtId="192" fontId="230" fillId="77" borderId="0" applyNumberFormat="0" applyBorder="0" applyAlignment="0" applyProtection="0"/>
    <xf numFmtId="0" fontId="38" fillId="16" borderId="0" applyNumberFormat="0" applyBorder="0" applyAlignment="0" applyProtection="0"/>
    <xf numFmtId="0" fontId="230" fillId="77" borderId="0" applyNumberFormat="0" applyBorder="0" applyAlignment="0" applyProtection="0"/>
    <xf numFmtId="0" fontId="231" fillId="77" borderId="0" applyNumberFormat="0" applyBorder="0" applyAlignment="0" applyProtection="0"/>
    <xf numFmtId="0" fontId="38" fillId="16" borderId="0" applyNumberFormat="0" applyBorder="0" applyAlignment="0" applyProtection="0"/>
    <xf numFmtId="0" fontId="231" fillId="77" borderId="0" applyNumberFormat="0" applyBorder="0" applyAlignment="0" applyProtection="0"/>
    <xf numFmtId="192" fontId="231" fillId="77" borderId="0" applyNumberFormat="0" applyBorder="0" applyAlignment="0" applyProtection="0"/>
    <xf numFmtId="0" fontId="230" fillId="78" borderId="0" applyNumberFormat="0" applyBorder="0" applyAlignment="0" applyProtection="0"/>
    <xf numFmtId="0" fontId="37" fillId="17" borderId="0" applyNumberFormat="0" applyBorder="0" applyAlignment="0" applyProtection="0"/>
    <xf numFmtId="192" fontId="230" fillId="78" borderId="0" applyNumberFormat="0" applyBorder="0" applyAlignment="0" applyProtection="0"/>
    <xf numFmtId="0" fontId="38" fillId="17" borderId="0" applyNumberFormat="0" applyBorder="0" applyAlignment="0" applyProtection="0"/>
    <xf numFmtId="0" fontId="230" fillId="78" borderId="0" applyNumberFormat="0" applyBorder="0" applyAlignment="0" applyProtection="0"/>
    <xf numFmtId="0" fontId="231" fillId="78" borderId="0" applyNumberFormat="0" applyBorder="0" applyAlignment="0" applyProtection="0"/>
    <xf numFmtId="0" fontId="38" fillId="17" borderId="0" applyNumberFormat="0" applyBorder="0" applyAlignment="0" applyProtection="0"/>
    <xf numFmtId="0" fontId="231" fillId="78" borderId="0" applyNumberFormat="0" applyBorder="0" applyAlignment="0" applyProtection="0"/>
    <xf numFmtId="192" fontId="231" fillId="78" borderId="0" applyNumberFormat="0" applyBorder="0" applyAlignment="0" applyProtection="0"/>
    <xf numFmtId="0" fontId="230" fillId="79" borderId="0" applyNumberFormat="0" applyBorder="0" applyAlignment="0" applyProtection="0"/>
    <xf numFmtId="0" fontId="37" fillId="25" borderId="0" applyNumberFormat="0" applyBorder="0" applyAlignment="0" applyProtection="0"/>
    <xf numFmtId="192" fontId="230" fillId="79" borderId="0" applyNumberFormat="0" applyBorder="0" applyAlignment="0" applyProtection="0"/>
    <xf numFmtId="0" fontId="38" fillId="25" borderId="0" applyNumberFormat="0" applyBorder="0" applyAlignment="0" applyProtection="0"/>
    <xf numFmtId="0" fontId="230" fillId="79" borderId="0" applyNumberFormat="0" applyBorder="0" applyAlignment="0" applyProtection="0"/>
    <xf numFmtId="0" fontId="231" fillId="79" borderId="0" applyNumberFormat="0" applyBorder="0" applyAlignment="0" applyProtection="0"/>
    <xf numFmtId="0" fontId="38" fillId="25" borderId="0" applyNumberFormat="0" applyBorder="0" applyAlignment="0" applyProtection="0"/>
    <xf numFmtId="0" fontId="231" fillId="79" borderId="0" applyNumberFormat="0" applyBorder="0" applyAlignment="0" applyProtection="0"/>
    <xf numFmtId="192" fontId="231" fillId="7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7" fillId="0" borderId="0">
      <alignment horizontal="center" wrapText="1"/>
      <protection locked="0"/>
    </xf>
    <xf numFmtId="0" fontId="28" fillId="13" borderId="4" applyNumberFormat="0" applyAlignment="0" applyProtection="0"/>
    <xf numFmtId="0" fontId="28" fillId="13" borderId="4" applyNumberFormat="0" applyAlignment="0" applyProtection="0"/>
    <xf numFmtId="0" fontId="232" fillId="80" borderId="0" applyNumberFormat="0" applyBorder="0" applyAlignment="0" applyProtection="0"/>
    <xf numFmtId="0" fontId="40" fillId="3" borderId="0" applyNumberFormat="0" applyBorder="0" applyAlignment="0" applyProtection="0"/>
    <xf numFmtId="192" fontId="232" fillId="80" borderId="0" applyNumberFormat="0" applyBorder="0" applyAlignment="0" applyProtection="0"/>
    <xf numFmtId="0" fontId="41" fillId="3" borderId="0" applyNumberFormat="0" applyBorder="0" applyAlignment="0" applyProtection="0"/>
    <xf numFmtId="0" fontId="232" fillId="80" borderId="0" applyNumberFormat="0" applyBorder="0" applyAlignment="0" applyProtection="0"/>
    <xf numFmtId="0" fontId="233" fillId="80" borderId="0" applyNumberFormat="0" applyBorder="0" applyAlignment="0" applyProtection="0"/>
    <xf numFmtId="0" fontId="41" fillId="3" borderId="0" applyNumberFormat="0" applyBorder="0" applyAlignment="0" applyProtection="0"/>
    <xf numFmtId="0" fontId="233" fillId="80" borderId="0" applyNumberFormat="0" applyBorder="0" applyAlignment="0" applyProtection="0"/>
    <xf numFmtId="192" fontId="233" fillId="80" borderId="0" applyNumberFormat="0" applyBorder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37" fontId="157" fillId="0" borderId="0"/>
    <xf numFmtId="0" fontId="56" fillId="0" borderId="0" applyNumberFormat="0" applyFill="0" applyBorder="0" applyAlignment="0" applyProtection="0"/>
    <xf numFmtId="37" fontId="66" fillId="0" borderId="0"/>
    <xf numFmtId="37" fontId="66" fillId="0" borderId="0"/>
    <xf numFmtId="0" fontId="46" fillId="0" borderId="0" applyFont="0"/>
    <xf numFmtId="0" fontId="46" fillId="0" borderId="0" applyFont="0"/>
    <xf numFmtId="192" fontId="46" fillId="0" borderId="0" applyFont="0"/>
    <xf numFmtId="192" fontId="46" fillId="0" borderId="0" applyFont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172" fontId="34" fillId="0" borderId="0" applyFill="0" applyBorder="0" applyAlignment="0"/>
    <xf numFmtId="0" fontId="34" fillId="0" borderId="0" applyFill="0" applyBorder="0" applyAlignment="0"/>
    <xf numFmtId="209" fontId="6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210" fontId="126" fillId="0" borderId="0" applyFill="0" applyBorder="0" applyAlignment="0"/>
    <xf numFmtId="175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211" fontId="158" fillId="0" borderId="0" applyFill="0" applyBorder="0" applyAlignment="0"/>
    <xf numFmtId="176" fontId="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166" fontId="158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212" fontId="126" fillId="0" borderId="0" applyFill="0" applyBorder="0" applyAlignment="0"/>
    <xf numFmtId="178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213" fontId="158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0" fontId="234" fillId="81" borderId="39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234" fillId="81" borderId="39" applyNumberFormat="0" applyAlignment="0" applyProtection="0"/>
    <xf numFmtId="0" fontId="43" fillId="13" borderId="5" applyNumberFormat="0" applyAlignment="0" applyProtection="0"/>
    <xf numFmtId="192" fontId="234" fillId="81" borderId="39" applyNumberFormat="0" applyAlignment="0" applyProtection="0"/>
    <xf numFmtId="0" fontId="235" fillId="81" borderId="39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235" fillId="81" borderId="39" applyNumberFormat="0" applyAlignment="0" applyProtection="0"/>
    <xf numFmtId="192" fontId="235" fillId="81" borderId="39" applyNumberFormat="0" applyAlignment="0" applyProtection="0"/>
    <xf numFmtId="0" fontId="44" fillId="13" borderId="5" applyNumberFormat="0" applyAlignment="0" applyProtection="0"/>
    <xf numFmtId="0" fontId="45" fillId="0" borderId="0"/>
    <xf numFmtId="0" fontId="45" fillId="0" borderId="0"/>
    <xf numFmtId="192" fontId="45" fillId="0" borderId="0"/>
    <xf numFmtId="192" fontId="45" fillId="0" borderId="0"/>
    <xf numFmtId="3" fontId="46" fillId="0" borderId="2"/>
    <xf numFmtId="3" fontId="46" fillId="0" borderId="2"/>
    <xf numFmtId="3" fontId="46" fillId="0" borderId="2"/>
    <xf numFmtId="3" fontId="46" fillId="0" borderId="2"/>
    <xf numFmtId="3" fontId="46" fillId="0" borderId="2"/>
    <xf numFmtId="0" fontId="236" fillId="82" borderId="40" applyNumberFormat="0" applyAlignment="0" applyProtection="0"/>
    <xf numFmtId="0" fontId="47" fillId="26" borderId="7" applyNumberFormat="0" applyAlignment="0" applyProtection="0"/>
    <xf numFmtId="192" fontId="236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236" fillId="82" borderId="40" applyNumberFormat="0" applyAlignment="0" applyProtection="0"/>
    <xf numFmtId="0" fontId="237" fillId="82" borderId="40" applyNumberFormat="0" applyAlignment="0" applyProtection="0"/>
    <xf numFmtId="0" fontId="48" fillId="26" borderId="7" applyNumberFormat="0" applyAlignment="0" applyProtection="0"/>
    <xf numFmtId="0" fontId="237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192" fontId="237" fillId="82" borderId="40" applyNumberFormat="0" applyAlignment="0" applyProtection="0"/>
    <xf numFmtId="0" fontId="48" fillId="26" borderId="7" applyNumberFormat="0" applyAlignment="0" applyProtection="0"/>
    <xf numFmtId="0" fontId="159" fillId="27" borderId="8">
      <alignment horizontal="center" wrapText="1"/>
    </xf>
    <xf numFmtId="43" fontId="6" fillId="0" borderId="0" applyFont="0" applyFill="0" applyBorder="0" applyAlignment="0" applyProtection="0"/>
    <xf numFmtId="179" fontId="49" fillId="0" borderId="0"/>
    <xf numFmtId="214" fontId="160" fillId="0" borderId="0"/>
    <xf numFmtId="179" fontId="49" fillId="0" borderId="0"/>
    <xf numFmtId="214" fontId="160" fillId="0" borderId="0"/>
    <xf numFmtId="179" fontId="49" fillId="0" borderId="0"/>
    <xf numFmtId="214" fontId="160" fillId="0" borderId="0"/>
    <xf numFmtId="179" fontId="49" fillId="0" borderId="0"/>
    <xf numFmtId="214" fontId="160" fillId="0" borderId="0"/>
    <xf numFmtId="179" fontId="49" fillId="0" borderId="0"/>
    <xf numFmtId="214" fontId="160" fillId="0" borderId="0"/>
    <xf numFmtId="179" fontId="49" fillId="0" borderId="0"/>
    <xf numFmtId="214" fontId="160" fillId="0" borderId="0"/>
    <xf numFmtId="39" fontId="35" fillId="0" borderId="0"/>
    <xf numFmtId="214" fontId="160" fillId="0" borderId="0"/>
    <xf numFmtId="179" fontId="49" fillId="0" borderId="0"/>
    <xf numFmtId="39" fontId="35" fillId="0" borderId="0"/>
    <xf numFmtId="214" fontId="160" fillId="0" borderId="0"/>
    <xf numFmtId="179" fontId="49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2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5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" fontId="50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1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" fontId="50" fillId="0" borderId="0" applyFont="0" applyFill="0" applyBorder="0" applyAlignment="0" applyProtection="0"/>
    <xf numFmtId="170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0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26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80" fontId="55" fillId="0" borderId="0"/>
    <xf numFmtId="180" fontId="39" fillId="0" borderId="0"/>
    <xf numFmtId="3" fontId="6" fillId="0" borderId="0" applyFont="0" applyFill="0" applyBorder="0" applyAlignment="0" applyProtection="0"/>
    <xf numFmtId="0" fontId="162" fillId="0" borderId="0" applyNumberFormat="0" applyAlignment="0">
      <alignment horizontal="left"/>
    </xf>
    <xf numFmtId="215" fontId="34" fillId="0" borderId="0" applyFill="0" applyBorder="0" applyProtection="0"/>
    <xf numFmtId="0" fontId="163" fillId="0" borderId="0"/>
    <xf numFmtId="0" fontId="163" fillId="0" borderId="0"/>
    <xf numFmtId="181" fontId="56" fillId="0" borderId="2"/>
    <xf numFmtId="181" fontId="56" fillId="0" borderId="2"/>
    <xf numFmtId="0" fontId="56" fillId="0" borderId="2"/>
    <xf numFmtId="0" fontId="56" fillId="0" borderId="2"/>
    <xf numFmtId="0" fontId="56" fillId="0" borderId="2"/>
    <xf numFmtId="0" fontId="56" fillId="0" borderId="2"/>
    <xf numFmtId="198" fontId="93" fillId="0" borderId="9" applyBorder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12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6" fontId="6" fillId="0" borderId="0">
      <protection locked="0"/>
    </xf>
    <xf numFmtId="217" fontId="55" fillId="0" borderId="0" applyFont="0" applyFill="0" applyBorder="0" applyAlignment="0" applyProtection="0"/>
    <xf numFmtId="182" fontId="55" fillId="0" borderId="0"/>
    <xf numFmtId="182" fontId="39" fillId="0" borderId="0"/>
    <xf numFmtId="218" fontId="6" fillId="0" borderId="0"/>
    <xf numFmtId="0" fontId="121" fillId="28" borderId="0" applyNumberFormat="0" applyFont="0" applyFill="0" applyBorder="0" applyProtection="0">
      <alignment horizontal="left"/>
    </xf>
    <xf numFmtId="0" fontId="57" fillId="0" borderId="0" applyProtection="0"/>
    <xf numFmtId="0" fontId="6" fillId="0" borderId="0" applyFont="0" applyFill="0" applyBorder="0" applyAlignment="0" applyProtection="0"/>
    <xf numFmtId="0" fontId="62" fillId="0" borderId="0">
      <protection locked="0"/>
    </xf>
    <xf numFmtId="14" fontId="58" fillId="0" borderId="0" applyFill="0" applyBorder="0" applyAlignment="0"/>
    <xf numFmtId="0" fontId="57" fillId="0" borderId="0" applyProtection="0"/>
    <xf numFmtId="219" fontId="34" fillId="0" borderId="0" applyFill="0" applyBorder="0" applyProtection="0"/>
    <xf numFmtId="38" fontId="46" fillId="0" borderId="10">
      <alignment vertical="center"/>
    </xf>
    <xf numFmtId="38" fontId="46" fillId="0" borderId="10">
      <alignment vertical="center"/>
    </xf>
    <xf numFmtId="38" fontId="46" fillId="0" borderId="10">
      <alignment vertical="center"/>
    </xf>
    <xf numFmtId="10" fontId="6" fillId="29" borderId="2" applyNumberFormat="0" applyFont="0" applyBorder="0" applyAlignment="0" applyProtection="0">
      <protection locked="0"/>
    </xf>
    <xf numFmtId="10" fontId="6" fillId="29" borderId="2" applyNumberFormat="0" applyFont="0" applyBorder="0" applyAlignment="0" applyProtection="0">
      <protection locked="0"/>
    </xf>
    <xf numFmtId="10" fontId="6" fillId="29" borderId="2" applyNumberFormat="0" applyFont="0" applyBorder="0" applyAlignment="0" applyProtection="0">
      <protection locked="0"/>
    </xf>
    <xf numFmtId="10" fontId="6" fillId="29" borderId="2" applyNumberFormat="0" applyFont="0" applyBorder="0" applyAlignment="0" applyProtection="0">
      <protection locked="0"/>
    </xf>
    <xf numFmtId="10" fontId="6" fillId="29" borderId="2" applyNumberFormat="0" applyFont="0" applyBorder="0" applyAlignment="0" applyProtection="0">
      <protection locked="0"/>
    </xf>
    <xf numFmtId="10" fontId="6" fillId="29" borderId="2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59" fillId="0" borderId="0" applyFill="0" applyBorder="0" applyProtection="0">
      <alignment horizontal="center" vertical="center"/>
    </xf>
    <xf numFmtId="183" fontId="55" fillId="0" borderId="0"/>
    <xf numFmtId="183" fontId="39" fillId="0" borderId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6" fillId="7" borderId="5" applyNumberFormat="0" applyAlignment="0" applyProtection="0"/>
    <xf numFmtId="0" fontId="26" fillId="7" borderId="5" applyNumberFormat="0" applyAlignment="0" applyProtection="0"/>
    <xf numFmtId="177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212" fontId="126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212" fontId="126" fillId="0" borderId="0" applyFill="0" applyBorder="0" applyAlignment="0"/>
    <xf numFmtId="178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213" fontId="158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0" fontId="164" fillId="0" borderId="0" applyNumberFormat="0" applyAlignment="0">
      <alignment horizontal="left"/>
    </xf>
    <xf numFmtId="0" fontId="126" fillId="0" borderId="0">
      <alignment horizontal="left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2" fontId="2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92" fontId="239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196" fontId="139" fillId="29" borderId="2" applyFont="0" applyFill="0" applyBorder="0" applyAlignment="0" applyProtection="0">
      <protection locked="0"/>
    </xf>
    <xf numFmtId="196" fontId="139" fillId="29" borderId="2" applyFont="0" applyFill="0" applyBorder="0" applyAlignment="0" applyProtection="0">
      <protection locked="0"/>
    </xf>
    <xf numFmtId="196" fontId="139" fillId="29" borderId="2" applyFont="0" applyFill="0" applyBorder="0" applyAlignment="0" applyProtection="0">
      <protection locked="0"/>
    </xf>
    <xf numFmtId="196" fontId="139" fillId="29" borderId="2" applyFont="0" applyFill="0" applyBorder="0" applyAlignment="0" applyProtection="0">
      <protection locked="0"/>
    </xf>
    <xf numFmtId="196" fontId="139" fillId="29" borderId="2" applyFont="0" applyFill="0" applyBorder="0" applyAlignment="0" applyProtection="0">
      <protection locked="0"/>
    </xf>
    <xf numFmtId="196" fontId="139" fillId="29" borderId="2" applyFont="0" applyFill="0" applyBorder="0" applyAlignment="0" applyProtection="0">
      <protection locked="0"/>
    </xf>
    <xf numFmtId="2" fontId="57" fillId="0" borderId="0" applyProtection="0"/>
    <xf numFmtId="2" fontId="6" fillId="0" borderId="0" applyFont="0" applyFill="0" applyBorder="0" applyAlignment="0" applyProtection="0"/>
    <xf numFmtId="0" fontId="62" fillId="0" borderId="0">
      <protection locked="0"/>
    </xf>
    <xf numFmtId="220" fontId="10" fillId="0" borderId="0">
      <alignment horizontal="right"/>
    </xf>
    <xf numFmtId="171" fontId="31" fillId="0" borderId="0"/>
    <xf numFmtId="0" fontId="240" fillId="83" borderId="0" applyNumberFormat="0" applyBorder="0" applyAlignment="0" applyProtection="0"/>
    <xf numFmtId="0" fontId="63" fillId="4" borderId="0" applyNumberFormat="0" applyBorder="0" applyAlignment="0" applyProtection="0"/>
    <xf numFmtId="192" fontId="240" fillId="83" borderId="0" applyNumberFormat="0" applyBorder="0" applyAlignment="0" applyProtection="0"/>
    <xf numFmtId="0" fontId="64" fillId="4" borderId="0" applyNumberFormat="0" applyBorder="0" applyAlignment="0" applyProtection="0"/>
    <xf numFmtId="0" fontId="240" fillId="83" borderId="0" applyNumberFormat="0" applyBorder="0" applyAlignment="0" applyProtection="0"/>
    <xf numFmtId="0" fontId="241" fillId="83" borderId="0" applyNumberFormat="0" applyBorder="0" applyAlignment="0" applyProtection="0"/>
    <xf numFmtId="0" fontId="64" fillId="4" borderId="0" applyNumberFormat="0" applyBorder="0" applyAlignment="0" applyProtection="0"/>
    <xf numFmtId="0" fontId="241" fillId="83" borderId="0" applyNumberFormat="0" applyBorder="0" applyAlignment="0" applyProtection="0"/>
    <xf numFmtId="192" fontId="241" fillId="83" borderId="0" applyNumberFormat="0" applyBorder="0" applyAlignment="0" applyProtection="0"/>
    <xf numFmtId="38" fontId="65" fillId="28" borderId="0" applyNumberFormat="0" applyBorder="0" applyAlignment="0" applyProtection="0"/>
    <xf numFmtId="38" fontId="65" fillId="28" borderId="0" applyNumberFormat="0" applyBorder="0" applyAlignment="0" applyProtection="0"/>
    <xf numFmtId="38" fontId="65" fillId="30" borderId="0" applyNumberFormat="0" applyBorder="0" applyAlignment="0" applyProtection="0"/>
    <xf numFmtId="0" fontId="6" fillId="0" borderId="0"/>
    <xf numFmtId="0" fontId="22" fillId="4" borderId="0" applyNumberFormat="0" applyBorder="0" applyAlignment="0" applyProtection="0"/>
    <xf numFmtId="0" fontId="165" fillId="20" borderId="0"/>
    <xf numFmtId="0" fontId="66" fillId="0" borderId="0">
      <alignment horizontal="left"/>
    </xf>
    <xf numFmtId="0" fontId="66" fillId="0" borderId="0">
      <alignment horizontal="left"/>
    </xf>
    <xf numFmtId="192" fontId="66" fillId="0" borderId="0">
      <alignment horizontal="left"/>
    </xf>
    <xf numFmtId="192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92" fontId="67" fillId="0" borderId="12" applyNumberFormat="0" applyAlignment="0" applyProtection="0">
      <alignment horizontal="left" vertical="center"/>
    </xf>
    <xf numFmtId="192" fontId="67" fillId="0" borderId="12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0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192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221" fontId="166" fillId="27" borderId="0">
      <alignment horizontal="left" vertical="top"/>
    </xf>
    <xf numFmtId="0" fontId="242" fillId="0" borderId="41" applyNumberFormat="0" applyFill="0" applyAlignment="0" applyProtection="0"/>
    <xf numFmtId="0" fontId="68" fillId="0" borderId="14" applyNumberFormat="0" applyFill="0" applyAlignment="0" applyProtection="0"/>
    <xf numFmtId="192" fontId="242" fillId="0" borderId="41" applyNumberFormat="0" applyFill="0" applyAlignment="0" applyProtection="0"/>
    <xf numFmtId="0" fontId="69" fillId="0" borderId="14" applyNumberFormat="0" applyFill="0" applyAlignment="0" applyProtection="0"/>
    <xf numFmtId="0" fontId="242" fillId="0" borderId="41" applyNumberFormat="0" applyFill="0" applyAlignment="0" applyProtection="0"/>
    <xf numFmtId="0" fontId="243" fillId="0" borderId="41" applyNumberFormat="0" applyFill="0" applyAlignment="0" applyProtection="0"/>
    <xf numFmtId="0" fontId="69" fillId="0" borderId="14" applyNumberFormat="0" applyFill="0" applyAlignment="0" applyProtection="0"/>
    <xf numFmtId="0" fontId="243" fillId="0" borderId="41" applyNumberFormat="0" applyFill="0" applyAlignment="0" applyProtection="0"/>
    <xf numFmtId="192" fontId="243" fillId="0" borderId="41" applyNumberFormat="0" applyFill="0" applyAlignment="0" applyProtection="0"/>
    <xf numFmtId="0" fontId="244" fillId="0" borderId="42" applyNumberFormat="0" applyFill="0" applyAlignment="0" applyProtection="0"/>
    <xf numFmtId="0" fontId="70" fillId="0" borderId="15" applyNumberFormat="0" applyFill="0" applyAlignment="0" applyProtection="0"/>
    <xf numFmtId="192" fontId="244" fillId="0" borderId="42" applyNumberFormat="0" applyFill="0" applyAlignment="0" applyProtection="0"/>
    <xf numFmtId="0" fontId="71" fillId="0" borderId="15" applyNumberFormat="0" applyFill="0" applyAlignment="0" applyProtection="0"/>
    <xf numFmtId="0" fontId="244" fillId="0" borderId="42" applyNumberFormat="0" applyFill="0" applyAlignment="0" applyProtection="0"/>
    <xf numFmtId="0" fontId="245" fillId="0" borderId="42" applyNumberFormat="0" applyFill="0" applyAlignment="0" applyProtection="0"/>
    <xf numFmtId="0" fontId="71" fillId="0" borderId="15" applyNumberFormat="0" applyFill="0" applyAlignment="0" applyProtection="0"/>
    <xf numFmtId="0" fontId="245" fillId="0" borderId="42" applyNumberFormat="0" applyFill="0" applyAlignment="0" applyProtection="0"/>
    <xf numFmtId="192" fontId="245" fillId="0" borderId="42" applyNumberFormat="0" applyFill="0" applyAlignment="0" applyProtection="0"/>
    <xf numFmtId="0" fontId="246" fillId="0" borderId="43" applyNumberFormat="0" applyFill="0" applyAlignment="0" applyProtection="0"/>
    <xf numFmtId="0" fontId="72" fillId="0" borderId="16" applyNumberFormat="0" applyFill="0" applyAlignment="0" applyProtection="0"/>
    <xf numFmtId="192" fontId="246" fillId="0" borderId="43" applyNumberFormat="0" applyFill="0" applyAlignment="0" applyProtection="0"/>
    <xf numFmtId="0" fontId="73" fillId="0" borderId="16" applyNumberFormat="0" applyFill="0" applyAlignment="0" applyProtection="0"/>
    <xf numFmtId="0" fontId="246" fillId="0" borderId="43" applyNumberFormat="0" applyFill="0" applyAlignment="0" applyProtection="0"/>
    <xf numFmtId="0" fontId="247" fillId="0" borderId="43" applyNumberFormat="0" applyFill="0" applyAlignment="0" applyProtection="0"/>
    <xf numFmtId="0" fontId="73" fillId="0" borderId="16" applyNumberFormat="0" applyFill="0" applyAlignment="0" applyProtection="0"/>
    <xf numFmtId="0" fontId="247" fillId="0" borderId="43" applyNumberFormat="0" applyFill="0" applyAlignment="0" applyProtection="0"/>
    <xf numFmtId="192" fontId="247" fillId="0" borderId="43" applyNumberFormat="0" applyFill="0" applyAlignment="0" applyProtection="0"/>
    <xf numFmtId="0" fontId="2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2" fontId="24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192" fontId="247" fillId="0" borderId="0" applyNumberFormat="0" applyFill="0" applyBorder="0" applyAlignment="0" applyProtection="0"/>
    <xf numFmtId="0" fontId="74" fillId="0" borderId="0" applyProtection="0"/>
    <xf numFmtId="0" fontId="74" fillId="0" borderId="0" applyProtection="0"/>
    <xf numFmtId="0" fontId="135" fillId="0" borderId="0">
      <protection locked="0"/>
    </xf>
    <xf numFmtId="0" fontId="135" fillId="0" borderId="0">
      <protection locked="0"/>
    </xf>
    <xf numFmtId="0" fontId="67" fillId="0" borderId="0" applyProtection="0"/>
    <xf numFmtId="0" fontId="67" fillId="0" borderId="0" applyProtection="0"/>
    <xf numFmtId="0" fontId="135" fillId="0" borderId="0">
      <protection locked="0"/>
    </xf>
    <xf numFmtId="0" fontId="135" fillId="0" borderId="0">
      <protection locked="0"/>
    </xf>
    <xf numFmtId="0" fontId="167" fillId="0" borderId="3">
      <alignment horizontal="center"/>
    </xf>
    <xf numFmtId="0" fontId="167" fillId="0" borderId="3">
      <alignment horizontal="center"/>
    </xf>
    <xf numFmtId="0" fontId="167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92" fontId="248" fillId="0" borderId="0" applyNumberFormat="0" applyFill="0" applyBorder="0" applyAlignment="0" applyProtection="0">
      <alignment vertical="top"/>
      <protection locked="0"/>
    </xf>
    <xf numFmtId="192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25" fillId="27" borderId="0">
      <alignment horizontal="left" wrapText="1"/>
    </xf>
    <xf numFmtId="222" fontId="6" fillId="0" borderId="0" applyBorder="0" applyAlignment="0"/>
    <xf numFmtId="0" fontId="250" fillId="84" borderId="39" applyNumberFormat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50" fillId="84" borderId="39" applyNumberFormat="0" applyAlignment="0" applyProtection="0"/>
    <xf numFmtId="0" fontId="78" fillId="7" borderId="5" applyNumberFormat="0" applyAlignment="0" applyProtection="0"/>
    <xf numFmtId="192" fontId="250" fillId="84" borderId="39" applyNumberFormat="0" applyAlignment="0" applyProtection="0"/>
    <xf numFmtId="0" fontId="251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51" fillId="84" borderId="39" applyNumberFormat="0" applyAlignment="0" applyProtection="0"/>
    <xf numFmtId="192" fontId="251" fillId="84" borderId="39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251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51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51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51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51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51" fillId="84" borderId="39" applyNumberFormat="0" applyAlignment="0" applyProtection="0"/>
    <xf numFmtId="223" fontId="6" fillId="0" borderId="0"/>
    <xf numFmtId="183" fontId="168" fillId="0" borderId="0"/>
    <xf numFmtId="1" fontId="6" fillId="0" borderId="0" applyFont="0" applyFill="0" applyBorder="0" applyAlignment="0" applyProtection="0"/>
    <xf numFmtId="38" fontId="169" fillId="0" borderId="0"/>
    <xf numFmtId="38" fontId="170" fillId="0" borderId="0"/>
    <xf numFmtId="38" fontId="171" fillId="0" borderId="0"/>
    <xf numFmtId="38" fontId="172" fillId="0" borderId="0"/>
    <xf numFmtId="0" fontId="10" fillId="0" borderId="0"/>
    <xf numFmtId="0" fontId="10" fillId="0" borderId="0"/>
    <xf numFmtId="0" fontId="10" fillId="0" borderId="0"/>
    <xf numFmtId="0" fontId="34" fillId="0" borderId="0" applyNumberFormat="0" applyFont="0" applyFill="0" applyBorder="0" applyProtection="0">
      <alignment horizontal="left" vertical="center"/>
    </xf>
    <xf numFmtId="0" fontId="79" fillId="0" borderId="0"/>
    <xf numFmtId="177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212" fontId="126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212" fontId="126" fillId="0" borderId="0" applyFill="0" applyBorder="0" applyAlignment="0"/>
    <xf numFmtId="178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213" fontId="158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0" fontId="252" fillId="0" borderId="44" applyNumberFormat="0" applyFill="0" applyAlignment="0" applyProtection="0"/>
    <xf numFmtId="0" fontId="80" fillId="0" borderId="17" applyNumberFormat="0" applyFill="0" applyAlignment="0" applyProtection="0"/>
    <xf numFmtId="192" fontId="252" fillId="0" borderId="44" applyNumberFormat="0" applyFill="0" applyAlignment="0" applyProtection="0"/>
    <xf numFmtId="0" fontId="81" fillId="0" borderId="17" applyNumberFormat="0" applyFill="0" applyAlignment="0" applyProtection="0"/>
    <xf numFmtId="0" fontId="252" fillId="0" borderId="44" applyNumberFormat="0" applyFill="0" applyAlignment="0" applyProtection="0"/>
    <xf numFmtId="0" fontId="253" fillId="0" borderId="44" applyNumberFormat="0" applyFill="0" applyAlignment="0" applyProtection="0"/>
    <xf numFmtId="0" fontId="81" fillId="0" borderId="17" applyNumberFormat="0" applyFill="0" applyAlignment="0" applyProtection="0"/>
    <xf numFmtId="0" fontId="253" fillId="0" borderId="44" applyNumberFormat="0" applyFill="0" applyAlignment="0" applyProtection="0"/>
    <xf numFmtId="192" fontId="253" fillId="0" borderId="44" applyNumberFormat="0" applyFill="0" applyAlignment="0" applyProtection="0"/>
    <xf numFmtId="0" fontId="82" fillId="0" borderId="0"/>
    <xf numFmtId="0" fontId="49" fillId="0" borderId="0"/>
    <xf numFmtId="0" fontId="82" fillId="0" borderId="0"/>
    <xf numFmtId="0" fontId="49" fillId="0" borderId="0"/>
    <xf numFmtId="0" fontId="83" fillId="0" borderId="0"/>
    <xf numFmtId="224" fontId="173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84" fillId="0" borderId="3"/>
    <xf numFmtId="0" fontId="84" fillId="0" borderId="3"/>
    <xf numFmtId="0" fontId="84" fillId="0" borderId="3"/>
    <xf numFmtId="192" fontId="84" fillId="0" borderId="3"/>
    <xf numFmtId="192" fontId="84" fillId="0" borderId="3"/>
    <xf numFmtId="192" fontId="84" fillId="0" borderId="3"/>
    <xf numFmtId="192" fontId="84" fillId="0" borderId="3"/>
    <xf numFmtId="0" fontId="84" fillId="0" borderId="3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25" fontId="175" fillId="0" borderId="0" applyFont="0" applyFill="0" applyBorder="0" applyAlignment="0" applyProtection="0"/>
    <xf numFmtId="226" fontId="175" fillId="0" borderId="0" applyFont="0" applyFill="0" applyBorder="0" applyAlignment="0" applyProtection="0"/>
    <xf numFmtId="227" fontId="55" fillId="0" borderId="0" applyFont="0" applyFill="0" applyBorder="0" applyAlignment="0" applyProtection="0"/>
    <xf numFmtId="228" fontId="52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29" fontId="6" fillId="0" borderId="0" applyFont="0" applyFill="0" applyBorder="0" applyAlignment="0" applyProtection="0"/>
    <xf numFmtId="40" fontId="176" fillId="0" borderId="0">
      <alignment horizontal="left"/>
    </xf>
    <xf numFmtId="0" fontId="254" fillId="85" borderId="0" applyNumberFormat="0" applyBorder="0" applyAlignment="0" applyProtection="0"/>
    <xf numFmtId="0" fontId="85" fillId="14" borderId="0" applyNumberFormat="0" applyBorder="0" applyAlignment="0" applyProtection="0"/>
    <xf numFmtId="192" fontId="254" fillId="85" borderId="0" applyNumberFormat="0" applyBorder="0" applyAlignment="0" applyProtection="0"/>
    <xf numFmtId="0" fontId="86" fillId="14" borderId="0" applyNumberFormat="0" applyBorder="0" applyAlignment="0" applyProtection="0"/>
    <xf numFmtId="0" fontId="254" fillId="85" borderId="0" applyNumberFormat="0" applyBorder="0" applyAlignment="0" applyProtection="0"/>
    <xf numFmtId="0" fontId="255" fillId="85" borderId="0" applyNumberFormat="0" applyBorder="0" applyAlignment="0" applyProtection="0"/>
    <xf numFmtId="0" fontId="86" fillId="14" borderId="0" applyNumberFormat="0" applyBorder="0" applyAlignment="0" applyProtection="0"/>
    <xf numFmtId="0" fontId="255" fillId="85" borderId="0" applyNumberFormat="0" applyBorder="0" applyAlignment="0" applyProtection="0"/>
    <xf numFmtId="192" fontId="255" fillId="85" borderId="0" applyNumberFormat="0" applyBorder="0" applyAlignment="0" applyProtection="0"/>
    <xf numFmtId="37" fontId="87" fillId="0" borderId="0"/>
    <xf numFmtId="0" fontId="82" fillId="0" borderId="0"/>
    <xf numFmtId="0" fontId="49" fillId="0" borderId="0"/>
    <xf numFmtId="0" fontId="49" fillId="0" borderId="0"/>
    <xf numFmtId="186" fontId="88" fillId="0" borderId="0"/>
    <xf numFmtId="195" fontId="39" fillId="0" borderId="0"/>
    <xf numFmtId="0" fontId="6" fillId="0" borderId="0"/>
    <xf numFmtId="0" fontId="163" fillId="0" borderId="0"/>
    <xf numFmtId="0" fontId="32" fillId="0" borderId="0"/>
    <xf numFmtId="0" fontId="6" fillId="0" borderId="0"/>
    <xf numFmtId="0" fontId="55" fillId="0" borderId="0"/>
    <xf numFmtId="0" fontId="6" fillId="0" borderId="0"/>
    <xf numFmtId="0" fontId="58" fillId="0" borderId="0">
      <alignment vertical="top"/>
    </xf>
    <xf numFmtId="192" fontId="55" fillId="0" borderId="0"/>
    <xf numFmtId="192" fontId="228" fillId="0" borderId="0"/>
    <xf numFmtId="192" fontId="55" fillId="0" borderId="0"/>
    <xf numFmtId="0" fontId="55" fillId="0" borderId="0"/>
    <xf numFmtId="0" fontId="229" fillId="0" borderId="0"/>
    <xf numFmtId="0" fontId="10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6" fillId="0" borderId="0"/>
    <xf numFmtId="0" fontId="6" fillId="0" borderId="0"/>
    <xf numFmtId="0" fontId="228" fillId="0" borderId="0"/>
    <xf numFmtId="0" fontId="228" fillId="0" borderId="0"/>
    <xf numFmtId="0" fontId="58" fillId="0" borderId="0">
      <alignment vertical="top"/>
    </xf>
    <xf numFmtId="0" fontId="228" fillId="0" borderId="0"/>
    <xf numFmtId="0" fontId="228" fillId="0" borderId="0"/>
    <xf numFmtId="0" fontId="55" fillId="0" borderId="0"/>
    <xf numFmtId="0" fontId="228" fillId="0" borderId="0"/>
    <xf numFmtId="0" fontId="228" fillId="0" borderId="0"/>
    <xf numFmtId="192" fontId="55" fillId="0" borderId="0"/>
    <xf numFmtId="0" fontId="58" fillId="0" borderId="0">
      <alignment vertical="top"/>
    </xf>
    <xf numFmtId="192" fontId="55" fillId="0" borderId="0"/>
    <xf numFmtId="0" fontId="228" fillId="0" borderId="0"/>
    <xf numFmtId="0" fontId="55" fillId="0" borderId="0"/>
    <xf numFmtId="0" fontId="228" fillId="0" borderId="0"/>
    <xf numFmtId="0" fontId="10" fillId="0" borderId="0"/>
    <xf numFmtId="0" fontId="58" fillId="0" borderId="0">
      <alignment vertical="top"/>
    </xf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228" fillId="0" borderId="0"/>
    <xf numFmtId="0" fontId="6" fillId="0" borderId="0"/>
    <xf numFmtId="0" fontId="55" fillId="0" borderId="0"/>
    <xf numFmtId="0" fontId="228" fillId="0" borderId="0"/>
    <xf numFmtId="0" fontId="228" fillId="0" borderId="0"/>
    <xf numFmtId="192" fontId="55" fillId="0" borderId="0"/>
    <xf numFmtId="0" fontId="228" fillId="0" borderId="0"/>
    <xf numFmtId="192" fontId="55" fillId="0" borderId="0"/>
    <xf numFmtId="0" fontId="55" fillId="0" borderId="0"/>
    <xf numFmtId="0" fontId="10" fillId="0" borderId="0"/>
    <xf numFmtId="0" fontId="6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228" fillId="0" borderId="0"/>
    <xf numFmtId="0" fontId="6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192" fontId="55" fillId="0" borderId="0"/>
    <xf numFmtId="0" fontId="228" fillId="0" borderId="0"/>
    <xf numFmtId="192" fontId="55" fillId="0" borderId="0"/>
    <xf numFmtId="0" fontId="58" fillId="0" borderId="0">
      <alignment vertical="top"/>
    </xf>
    <xf numFmtId="0" fontId="55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8" fillId="0" borderId="0"/>
    <xf numFmtId="0" fontId="6" fillId="0" borderId="0"/>
    <xf numFmtId="0" fontId="55" fillId="0" borderId="0"/>
    <xf numFmtId="0" fontId="228" fillId="0" borderId="0"/>
    <xf numFmtId="0" fontId="228" fillId="0" borderId="0"/>
    <xf numFmtId="192" fontId="55" fillId="0" borderId="0"/>
    <xf numFmtId="0" fontId="228" fillId="0" borderId="0"/>
    <xf numFmtId="192" fontId="55" fillId="0" borderId="0"/>
    <xf numFmtId="0" fontId="39" fillId="0" borderId="0"/>
    <xf numFmtId="0" fontId="55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137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137" fillId="0" borderId="0"/>
    <xf numFmtId="192" fontId="137" fillId="0" borderId="0"/>
    <xf numFmtId="192" fontId="137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6" fillId="0" borderId="0"/>
    <xf numFmtId="0" fontId="55" fillId="0" borderId="0"/>
    <xf numFmtId="0" fontId="228" fillId="0" borderId="0"/>
    <xf numFmtId="0" fontId="228" fillId="0" borderId="0"/>
    <xf numFmtId="192" fontId="55" fillId="0" borderId="0"/>
    <xf numFmtId="0" fontId="228" fillId="0" borderId="0"/>
    <xf numFmtId="192" fontId="55" fillId="0" borderId="0"/>
    <xf numFmtId="0" fontId="58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6" fillId="0" borderId="0"/>
    <xf numFmtId="0" fontId="55" fillId="0" borderId="0"/>
    <xf numFmtId="0" fontId="229" fillId="0" borderId="0"/>
    <xf numFmtId="0" fontId="58" fillId="0" borderId="0">
      <alignment vertical="top"/>
    </xf>
    <xf numFmtId="192" fontId="55" fillId="0" borderId="0"/>
    <xf numFmtId="192" fontId="55" fillId="0" borderId="0"/>
    <xf numFmtId="0" fontId="55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229" fillId="0" borderId="0"/>
    <xf numFmtId="0" fontId="6" fillId="0" borderId="0"/>
    <xf numFmtId="0" fontId="55" fillId="0" borderId="0"/>
    <xf numFmtId="0" fontId="58" fillId="0" borderId="0">
      <alignment vertical="top"/>
    </xf>
    <xf numFmtId="192" fontId="55" fillId="0" borderId="0"/>
    <xf numFmtId="192" fontId="55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229" fillId="0" borderId="0"/>
    <xf numFmtId="0" fontId="229" fillId="0" borderId="0"/>
    <xf numFmtId="192" fontId="229" fillId="0" borderId="0"/>
    <xf numFmtId="192" fontId="229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137" fillId="0" borderId="0"/>
    <xf numFmtId="0" fontId="137" fillId="0" borderId="0"/>
    <xf numFmtId="192" fontId="137" fillId="0" borderId="0"/>
    <xf numFmtId="192" fontId="137" fillId="0" borderId="0"/>
    <xf numFmtId="0" fontId="256" fillId="0" borderId="0"/>
    <xf numFmtId="0" fontId="228" fillId="0" borderId="0"/>
    <xf numFmtId="0" fontId="229" fillId="0" borderId="0"/>
    <xf numFmtId="0" fontId="228" fillId="0" borderId="0"/>
    <xf numFmtId="0" fontId="229" fillId="0" borderId="0"/>
    <xf numFmtId="0" fontId="229" fillId="0" borderId="0"/>
    <xf numFmtId="0" fontId="229" fillId="0" borderId="0"/>
    <xf numFmtId="192" fontId="229" fillId="0" borderId="0"/>
    <xf numFmtId="0" fontId="229" fillId="0" borderId="0"/>
    <xf numFmtId="0" fontId="6" fillId="0" borderId="0"/>
    <xf numFmtId="0" fontId="55" fillId="0" borderId="0"/>
    <xf numFmtId="0" fontId="58" fillId="0" borderId="0">
      <alignment vertical="top"/>
    </xf>
    <xf numFmtId="192" fontId="55" fillId="0" borderId="0"/>
    <xf numFmtId="192" fontId="55" fillId="0" borderId="0"/>
    <xf numFmtId="0" fontId="55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192" fontId="229" fillId="0" borderId="0"/>
    <xf numFmtId="0" fontId="229" fillId="0" borderId="0"/>
    <xf numFmtId="0" fontId="229" fillId="0" borderId="0"/>
    <xf numFmtId="0" fontId="6" fillId="0" borderId="0"/>
    <xf numFmtId="0" fontId="55" fillId="0" borderId="0"/>
    <xf numFmtId="0" fontId="58" fillId="0" borderId="0">
      <alignment vertical="top"/>
    </xf>
    <xf numFmtId="192" fontId="55" fillId="0" borderId="0"/>
    <xf numFmtId="192" fontId="55" fillId="0" borderId="0"/>
    <xf numFmtId="0" fontId="55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0" fontId="15" fillId="0" borderId="0"/>
    <xf numFmtId="0" fontId="228" fillId="0" borderId="0"/>
    <xf numFmtId="0" fontId="52" fillId="0" borderId="0"/>
    <xf numFmtId="192" fontId="257" fillId="0" borderId="0" applyAlignment="0"/>
    <xf numFmtId="0" fontId="52" fillId="0" borderId="0"/>
    <xf numFmtId="0" fontId="52" fillId="0" borderId="0"/>
    <xf numFmtId="0" fontId="2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6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38" fillId="0" borderId="0"/>
    <xf numFmtId="0" fontId="228" fillId="0" borderId="0"/>
    <xf numFmtId="192" fontId="138" fillId="0" borderId="0"/>
    <xf numFmtId="0" fontId="228" fillId="0" borderId="0"/>
    <xf numFmtId="192" fontId="138" fillId="0" borderId="0"/>
    <xf numFmtId="0" fontId="138" fillId="0" borderId="0"/>
    <xf numFmtId="0" fontId="228" fillId="0" borderId="0"/>
    <xf numFmtId="0" fontId="228" fillId="0" borderId="0"/>
    <xf numFmtId="0" fontId="228" fillId="0" borderId="0"/>
    <xf numFmtId="0" fontId="6" fillId="0" borderId="0"/>
    <xf numFmtId="0" fontId="228" fillId="0" borderId="0"/>
    <xf numFmtId="192" fontId="6" fillId="0" borderId="0"/>
    <xf numFmtId="0" fontId="58" fillId="0" borderId="0">
      <alignment vertical="top"/>
    </xf>
    <xf numFmtId="192" fontId="6" fillId="0" borderId="0"/>
    <xf numFmtId="0" fontId="6" fillId="0" borderId="0"/>
    <xf numFmtId="0" fontId="228" fillId="0" borderId="0"/>
    <xf numFmtId="0" fontId="6" fillId="0" borderId="0"/>
    <xf numFmtId="0" fontId="52" fillId="0" borderId="0"/>
    <xf numFmtId="0" fontId="228" fillId="0" borderId="0"/>
    <xf numFmtId="192" fontId="6" fillId="0" borderId="0"/>
    <xf numFmtId="0" fontId="52" fillId="0" borderId="0"/>
    <xf numFmtId="192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228" fillId="0" borderId="0"/>
    <xf numFmtId="230" fontId="52" fillId="0" borderId="0"/>
    <xf numFmtId="0" fontId="52" fillId="0" borderId="0"/>
    <xf numFmtId="0" fontId="228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6" fillId="0" borderId="0"/>
    <xf numFmtId="0" fontId="229" fillId="0" borderId="0"/>
    <xf numFmtId="192" fontId="6" fillId="0" borderId="0"/>
    <xf numFmtId="0" fontId="6" fillId="0" borderId="0"/>
    <xf numFmtId="0" fontId="6" fillId="0" borderId="0"/>
    <xf numFmtId="192" fontId="6" fillId="0" borderId="0"/>
    <xf numFmtId="192" fontId="6" fillId="0" borderId="0"/>
    <xf numFmtId="0" fontId="6" fillId="0" borderId="0"/>
    <xf numFmtId="0" fontId="257" fillId="0" borderId="0" applyAlignment="0"/>
    <xf numFmtId="0" fontId="16" fillId="0" borderId="0"/>
    <xf numFmtId="0" fontId="6" fillId="0" borderId="0"/>
    <xf numFmtId="0" fontId="228" fillId="0" borderId="0"/>
    <xf numFmtId="0" fontId="39" fillId="0" borderId="0"/>
    <xf numFmtId="192" fontId="39" fillId="0" borderId="0"/>
    <xf numFmtId="192" fontId="39" fillId="0" borderId="0"/>
    <xf numFmtId="0" fontId="39" fillId="0" borderId="0"/>
    <xf numFmtId="0" fontId="258" fillId="0" borderId="0"/>
    <xf numFmtId="0" fontId="6" fillId="0" borderId="0"/>
    <xf numFmtId="0" fontId="52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6" fillId="0" borderId="0"/>
    <xf numFmtId="0" fontId="228" fillId="0" borderId="0"/>
    <xf numFmtId="0" fontId="228" fillId="0" borderId="0"/>
    <xf numFmtId="0" fontId="6" fillId="0" borderId="0"/>
    <xf numFmtId="0" fontId="228" fillId="0" borderId="0"/>
    <xf numFmtId="0" fontId="52" fillId="0" borderId="0"/>
    <xf numFmtId="0" fontId="16" fillId="0" borderId="0"/>
    <xf numFmtId="192" fontId="6" fillId="0" borderId="0"/>
    <xf numFmtId="0" fontId="52" fillId="0" borderId="0"/>
    <xf numFmtId="0" fontId="15" fillId="0" borderId="0"/>
    <xf numFmtId="0" fontId="52" fillId="0" borderId="0"/>
    <xf numFmtId="0" fontId="39" fillId="0" borderId="0"/>
    <xf numFmtId="0" fontId="229" fillId="0" borderId="0"/>
    <xf numFmtId="0" fontId="6" fillId="0" borderId="0"/>
    <xf numFmtId="0" fontId="55" fillId="0" borderId="0"/>
    <xf numFmtId="0" fontId="58" fillId="0" borderId="0">
      <alignment vertical="top"/>
    </xf>
    <xf numFmtId="192" fontId="55" fillId="0" borderId="0"/>
    <xf numFmtId="192" fontId="55" fillId="0" borderId="0"/>
    <xf numFmtId="0" fontId="55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192" fontId="229" fillId="0" borderId="0"/>
    <xf numFmtId="0" fontId="6" fillId="0" borderId="0"/>
    <xf numFmtId="0" fontId="6" fillId="0" borderId="0"/>
    <xf numFmtId="0" fontId="229" fillId="0" borderId="0"/>
    <xf numFmtId="0" fontId="229" fillId="0" borderId="0"/>
    <xf numFmtId="0" fontId="229" fillId="0" borderId="0"/>
    <xf numFmtId="0" fontId="258" fillId="0" borderId="0"/>
    <xf numFmtId="0" fontId="6" fillId="0" borderId="0"/>
    <xf numFmtId="0" fontId="55" fillId="0" borderId="0"/>
    <xf numFmtId="0" fontId="58" fillId="0" borderId="0">
      <alignment vertical="top"/>
    </xf>
    <xf numFmtId="192" fontId="55" fillId="0" borderId="0"/>
    <xf numFmtId="192" fontId="55" fillId="0" borderId="0"/>
    <xf numFmtId="0" fontId="55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52" fillId="0" borderId="0"/>
    <xf numFmtId="0" fontId="6" fillId="0" borderId="0"/>
    <xf numFmtId="0" fontId="6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16" fillId="0" borderId="0"/>
    <xf numFmtId="0" fontId="229" fillId="0" borderId="0"/>
    <xf numFmtId="0" fontId="258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9" fillId="0" borderId="0"/>
    <xf numFmtId="0" fontId="55" fillId="0" borderId="0"/>
    <xf numFmtId="192" fontId="55" fillId="0" borderId="0"/>
    <xf numFmtId="0" fontId="229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229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228" fillId="0" borderId="0"/>
    <xf numFmtId="0" fontId="55" fillId="0" borderId="0"/>
    <xf numFmtId="0" fontId="229" fillId="0" borderId="0"/>
    <xf numFmtId="0" fontId="228" fillId="0" borderId="0"/>
    <xf numFmtId="192" fontId="55" fillId="0" borderId="0"/>
    <xf numFmtId="0" fontId="6" fillId="0" borderId="0"/>
    <xf numFmtId="231" fontId="229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256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9" fillId="0" borderId="0"/>
    <xf numFmtId="192" fontId="228" fillId="0" borderId="0"/>
    <xf numFmtId="0" fontId="228" fillId="0" borderId="0"/>
    <xf numFmtId="0" fontId="6" fillId="0" borderId="0"/>
    <xf numFmtId="0" fontId="6" fillId="0" borderId="0"/>
    <xf numFmtId="0" fontId="228" fillId="0" borderId="0"/>
    <xf numFmtId="0" fontId="55" fillId="0" borderId="0"/>
    <xf numFmtId="0" fontId="228" fillId="0" borderId="0"/>
    <xf numFmtId="0" fontId="228" fillId="0" borderId="0"/>
    <xf numFmtId="192" fontId="55" fillId="0" borderId="0"/>
    <xf numFmtId="0" fontId="228" fillId="0" borderId="0"/>
    <xf numFmtId="192" fontId="55" fillId="0" borderId="0"/>
    <xf numFmtId="192" fontId="228" fillId="0" borderId="0"/>
    <xf numFmtId="0" fontId="55" fillId="0" borderId="0"/>
    <xf numFmtId="0" fontId="22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46" fillId="0" borderId="0"/>
    <xf numFmtId="0" fontId="228" fillId="0" borderId="0"/>
    <xf numFmtId="0" fontId="39" fillId="0" borderId="0"/>
    <xf numFmtId="0" fontId="228" fillId="0" borderId="0"/>
    <xf numFmtId="0" fontId="6" fillId="0" borderId="0"/>
    <xf numFmtId="0" fontId="228" fillId="0" borderId="0"/>
    <xf numFmtId="0" fontId="228" fillId="0" borderId="0"/>
    <xf numFmtId="192" fontId="39" fillId="0" borderId="0"/>
    <xf numFmtId="0" fontId="228" fillId="0" borderId="0"/>
    <xf numFmtId="192" fontId="39" fillId="0" borderId="0"/>
    <xf numFmtId="0" fontId="228" fillId="0" borderId="0"/>
    <xf numFmtId="0" fontId="39" fillId="0" borderId="0"/>
    <xf numFmtId="0" fontId="16" fillId="0" borderId="0"/>
    <xf numFmtId="0" fontId="16" fillId="0" borderId="0"/>
    <xf numFmtId="0" fontId="55" fillId="0" borderId="0"/>
    <xf numFmtId="0" fontId="6" fillId="0" borderId="0"/>
    <xf numFmtId="192" fontId="55" fillId="0" borderId="0"/>
    <xf numFmtId="192" fontId="55" fillId="0" borderId="0"/>
    <xf numFmtId="0" fontId="55" fillId="0" borderId="0"/>
    <xf numFmtId="0" fontId="10" fillId="0" borderId="0"/>
    <xf numFmtId="0" fontId="228" fillId="0" borderId="0"/>
    <xf numFmtId="0" fontId="6" fillId="0" borderId="0"/>
    <xf numFmtId="0" fontId="228" fillId="0" borderId="0"/>
    <xf numFmtId="192" fontId="6" fillId="0" borderId="0"/>
    <xf numFmtId="192" fontId="6" fillId="0" borderId="0"/>
    <xf numFmtId="0" fontId="6" fillId="0" borderId="0"/>
    <xf numFmtId="0" fontId="229" fillId="0" borderId="0"/>
    <xf numFmtId="0" fontId="228" fillId="0" borderId="0"/>
    <xf numFmtId="230" fontId="229" fillId="0" borderId="0"/>
    <xf numFmtId="0" fontId="228" fillId="0" borderId="0"/>
    <xf numFmtId="0" fontId="39" fillId="0" borderId="0"/>
    <xf numFmtId="0" fontId="55" fillId="0" borderId="0"/>
    <xf numFmtId="0" fontId="228" fillId="0" borderId="0"/>
    <xf numFmtId="192" fontId="3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192" fontId="39" fillId="0" borderId="0"/>
    <xf numFmtId="0" fontId="228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230" fontId="228" fillId="0" borderId="0"/>
    <xf numFmtId="0" fontId="55" fillId="0" borderId="0"/>
    <xf numFmtId="0" fontId="258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6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32" fillId="0" borderId="0"/>
    <xf numFmtId="0" fontId="229" fillId="0" borderId="0"/>
    <xf numFmtId="0" fontId="6" fillId="0" borderId="0"/>
    <xf numFmtId="0" fontId="6" fillId="0" borderId="0"/>
    <xf numFmtId="0" fontId="52" fillId="0" borderId="0"/>
    <xf numFmtId="0" fontId="228" fillId="0" borderId="0"/>
    <xf numFmtId="37" fontId="34" fillId="0" borderId="0"/>
    <xf numFmtId="192" fontId="52" fillId="0" borderId="0"/>
    <xf numFmtId="0" fontId="228" fillId="0" borderId="0"/>
    <xf numFmtId="192" fontId="52" fillId="0" borderId="0"/>
    <xf numFmtId="0" fontId="52" fillId="0" borderId="0"/>
    <xf numFmtId="0" fontId="10" fillId="0" borderId="0"/>
    <xf numFmtId="0" fontId="10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32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0" fontId="10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5" fillId="0" borderId="0"/>
    <xf numFmtId="0" fontId="52" fillId="0" borderId="0"/>
    <xf numFmtId="0" fontId="6" fillId="0" borderId="0"/>
    <xf numFmtId="0" fontId="16" fillId="0" borderId="0"/>
    <xf numFmtId="192" fontId="52" fillId="0" borderId="0"/>
    <xf numFmtId="0" fontId="259" fillId="0" borderId="0"/>
    <xf numFmtId="192" fontId="52" fillId="0" borderId="0"/>
    <xf numFmtId="192" fontId="229" fillId="0" borderId="0"/>
    <xf numFmtId="0" fontId="52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6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230" fontId="228" fillId="0" borderId="0"/>
    <xf numFmtId="192" fontId="55" fillId="0" borderId="0"/>
    <xf numFmtId="192" fontId="55" fillId="0" borderId="0"/>
    <xf numFmtId="0" fontId="55" fillId="0" borderId="0"/>
    <xf numFmtId="0" fontId="10" fillId="0" borderId="0"/>
    <xf numFmtId="0" fontId="229" fillId="0" borderId="0"/>
    <xf numFmtId="0" fontId="10" fillId="0" borderId="0"/>
    <xf numFmtId="0" fontId="55" fillId="0" borderId="0"/>
    <xf numFmtId="0" fontId="6" fillId="0" borderId="0"/>
    <xf numFmtId="0" fontId="10" fillId="0" borderId="0"/>
    <xf numFmtId="0" fontId="228" fillId="0" borderId="0"/>
    <xf numFmtId="192" fontId="55" fillId="0" borderId="0"/>
    <xf numFmtId="0" fontId="52" fillId="0" borderId="0"/>
    <xf numFmtId="0" fontId="228" fillId="0" borderId="0"/>
    <xf numFmtId="192" fontId="55" fillId="0" borderId="0"/>
    <xf numFmtId="192" fontId="228" fillId="0" borderId="0"/>
    <xf numFmtId="0" fontId="55" fillId="0" borderId="0"/>
    <xf numFmtId="0" fontId="6" fillId="0" borderId="0"/>
    <xf numFmtId="0" fontId="6" fillId="0" borderId="0"/>
    <xf numFmtId="0" fontId="6" fillId="0" borderId="0"/>
    <xf numFmtId="230" fontId="228" fillId="0" borderId="0"/>
    <xf numFmtId="0" fontId="55" fillId="0" borderId="0"/>
    <xf numFmtId="0" fontId="6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10" fillId="0" borderId="0"/>
    <xf numFmtId="0" fontId="229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32" fillId="0" borderId="0"/>
    <xf numFmtId="185" fontId="229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39" fontId="3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10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10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89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6" fillId="0" borderId="0"/>
    <xf numFmtId="0" fontId="55" fillId="0" borderId="0"/>
    <xf numFmtId="39" fontId="36" fillId="0" borderId="0"/>
    <xf numFmtId="192" fontId="55" fillId="0" borderId="0"/>
    <xf numFmtId="0" fontId="16" fillId="0" borderId="0"/>
    <xf numFmtId="192" fontId="55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0" fontId="10" fillId="0" borderId="0"/>
    <xf numFmtId="192" fontId="228" fillId="0" borderId="0"/>
    <xf numFmtId="0" fontId="228" fillId="0" borderId="0"/>
    <xf numFmtId="0" fontId="10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32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16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10" fillId="0" borderId="0"/>
    <xf numFmtId="192" fontId="55" fillId="0" borderId="0"/>
    <xf numFmtId="192" fontId="228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90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10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10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228" fillId="0" borderId="0"/>
    <xf numFmtId="0" fontId="228" fillId="0" borderId="0"/>
    <xf numFmtId="0" fontId="228" fillId="0" borderId="0"/>
    <xf numFmtId="0" fontId="55" fillId="0" borderId="0"/>
    <xf numFmtId="0" fontId="228" fillId="0" borderId="0"/>
    <xf numFmtId="192" fontId="55" fillId="0" borderId="0"/>
    <xf numFmtId="192" fontId="55" fillId="0" borderId="0"/>
    <xf numFmtId="0" fontId="55" fillId="0" borderId="0"/>
    <xf numFmtId="0" fontId="52" fillId="0" borderId="0"/>
    <xf numFmtId="0" fontId="228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192" fontId="228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257" fillId="0" borderId="0" applyAlignment="0"/>
    <xf numFmtId="0" fontId="6" fillId="0" borderId="0"/>
    <xf numFmtId="0" fontId="6" fillId="0" borderId="0"/>
    <xf numFmtId="0" fontId="58" fillId="0" borderId="0">
      <alignment vertical="top"/>
    </xf>
    <xf numFmtId="0" fontId="55" fillId="0" borderId="0"/>
    <xf numFmtId="0" fontId="6" fillId="0" borderId="0"/>
    <xf numFmtId="192" fontId="55" fillId="0" borderId="0"/>
    <xf numFmtId="192" fontId="257" fillId="0" borderId="0" applyAlignment="0"/>
    <xf numFmtId="192" fontId="55" fillId="0" borderId="0"/>
    <xf numFmtId="0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32" fillId="0" borderId="0"/>
    <xf numFmtId="0" fontId="58" fillId="0" borderId="0">
      <alignment vertical="top"/>
    </xf>
    <xf numFmtId="0" fontId="55" fillId="0" borderId="0"/>
    <xf numFmtId="192" fontId="228" fillId="0" borderId="0"/>
    <xf numFmtId="192" fontId="55" fillId="0" borderId="0"/>
    <xf numFmtId="192" fontId="55" fillId="0" borderId="0"/>
    <xf numFmtId="0" fontId="55" fillId="0" borderId="0"/>
    <xf numFmtId="0" fontId="52" fillId="0" borderId="0"/>
    <xf numFmtId="0" fontId="6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55" fillId="0" borderId="0"/>
    <xf numFmtId="0" fontId="55" fillId="0" borderId="0"/>
    <xf numFmtId="192" fontId="55" fillId="0" borderId="0"/>
    <xf numFmtId="192" fontId="55" fillId="0" borderId="0"/>
    <xf numFmtId="0" fontId="10" fillId="0" borderId="0" applyFill="0"/>
    <xf numFmtId="232" fontId="6" fillId="0" borderId="0"/>
    <xf numFmtId="0" fontId="177" fillId="0" borderId="0"/>
    <xf numFmtId="0" fontId="3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36" fillId="9" borderId="18" applyNumberFormat="0" applyFont="0" applyAlignment="0" applyProtection="0"/>
    <xf numFmtId="0" fontId="3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223" fillId="86" borderId="45" applyNumberFormat="0" applyFont="0" applyAlignment="0" applyProtection="0"/>
    <xf numFmtId="192" fontId="223" fillId="86" borderId="45" applyNumberFormat="0" applyFont="0" applyAlignment="0" applyProtection="0"/>
    <xf numFmtId="0" fontId="224" fillId="86" borderId="45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224" fillId="86" borderId="45" applyNumberFormat="0" applyFont="0" applyAlignment="0" applyProtection="0"/>
    <xf numFmtId="192" fontId="224" fillId="86" borderId="45" applyNumberFormat="0" applyFont="0" applyAlignment="0" applyProtection="0"/>
    <xf numFmtId="0" fontId="6" fillId="9" borderId="18" applyNumberFormat="0" applyFont="0" applyAlignment="0" applyProtection="0"/>
    <xf numFmtId="0" fontId="223" fillId="86" borderId="45" applyNumberFormat="0" applyFont="0" applyAlignment="0" applyProtection="0"/>
    <xf numFmtId="0" fontId="223" fillId="86" borderId="45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203" fontId="55" fillId="0" borderId="0" applyFont="0" applyFill="0" applyBorder="0" applyAlignment="0" applyProtection="0"/>
    <xf numFmtId="0" fontId="260" fillId="81" borderId="46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260" fillId="81" borderId="46" applyNumberFormat="0" applyAlignment="0" applyProtection="0"/>
    <xf numFmtId="0" fontId="91" fillId="13" borderId="4" applyNumberFormat="0" applyAlignment="0" applyProtection="0"/>
    <xf numFmtId="192" fontId="260" fillId="81" borderId="46" applyNumberFormat="0" applyAlignment="0" applyProtection="0"/>
    <xf numFmtId="0" fontId="261" fillId="81" borderId="46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261" fillId="81" borderId="46" applyNumberFormat="0" applyAlignment="0" applyProtection="0"/>
    <xf numFmtId="192" fontId="261" fillId="81" borderId="46" applyNumberFormat="0" applyAlignment="0" applyProtection="0"/>
    <xf numFmtId="0" fontId="92" fillId="13" borderId="4" applyNumberFormat="0" applyAlignment="0" applyProtection="0"/>
    <xf numFmtId="40" fontId="133" fillId="30" borderId="0">
      <alignment horizontal="right"/>
    </xf>
    <xf numFmtId="0" fontId="178" fillId="30" borderId="0">
      <alignment horizontal="right"/>
    </xf>
    <xf numFmtId="0" fontId="179" fillId="30" borderId="19"/>
    <xf numFmtId="0" fontId="180" fillId="31" borderId="0" applyBorder="0">
      <alignment horizontal="centerContinuous"/>
    </xf>
    <xf numFmtId="0" fontId="129" fillId="31" borderId="0" applyBorder="0">
      <alignment horizontal="centerContinuous"/>
    </xf>
    <xf numFmtId="0" fontId="95" fillId="0" borderId="0">
      <alignment horizontal="center"/>
    </xf>
    <xf numFmtId="0" fontId="181" fillId="0" borderId="0">
      <alignment horizontal="center"/>
    </xf>
    <xf numFmtId="233" fontId="173" fillId="0" borderId="0" applyFont="0" applyFill="0" applyBorder="0" applyAlignment="0" applyProtection="0"/>
    <xf numFmtId="0" fontId="93" fillId="0" borderId="20" applyNumberFormat="0" applyAlignment="0" applyProtection="0"/>
    <xf numFmtId="0" fontId="34" fillId="32" borderId="0" applyNumberFormat="0" applyFont="0" applyBorder="0" applyAlignment="0" applyProtection="0"/>
    <xf numFmtId="0" fontId="65" fillId="33" borderId="21" applyNumberFormat="0" applyFont="0" applyBorder="0" applyAlignment="0" applyProtection="0">
      <alignment horizontal="center"/>
    </xf>
    <xf numFmtId="0" fontId="65" fillId="34" borderId="21" applyNumberFormat="0" applyFont="0" applyBorder="0" applyAlignment="0" applyProtection="0">
      <alignment horizontal="center"/>
    </xf>
    <xf numFmtId="0" fontId="34" fillId="0" borderId="22" applyNumberFormat="0" applyAlignment="0" applyProtection="0"/>
    <xf numFmtId="0" fontId="34" fillId="0" borderId="23" applyNumberFormat="0" applyAlignment="0" applyProtection="0"/>
    <xf numFmtId="0" fontId="93" fillId="0" borderId="24" applyNumberFormat="0" applyAlignment="0" applyProtection="0"/>
    <xf numFmtId="14" fontId="7" fillId="0" borderId="0">
      <alignment horizontal="center" wrapText="1"/>
      <protection locked="0"/>
    </xf>
    <xf numFmtId="23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58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5" fontId="12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4" fillId="0" borderId="25" applyNumberFormat="0" applyBorder="0"/>
    <xf numFmtId="170" fontId="6" fillId="0" borderId="0" applyFont="0" applyFill="0" applyBorder="0" applyAlignment="0" applyProtection="0"/>
    <xf numFmtId="3" fontId="182" fillId="0" borderId="0" applyNumberFormat="0" applyFill="0" applyBorder="0" applyAlignment="0" applyProtection="0"/>
    <xf numFmtId="177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212" fontId="126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212" fontId="126" fillId="0" borderId="0" applyFill="0" applyBorder="0" applyAlignment="0"/>
    <xf numFmtId="178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213" fontId="158" fillId="0" borderId="0" applyFill="0" applyBorder="0" applyAlignment="0"/>
    <xf numFmtId="173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9" fontId="126" fillId="0" borderId="0" applyFill="0" applyBorder="0" applyAlignment="0"/>
    <xf numFmtId="4" fontId="126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2" fillId="0" borderId="3">
      <alignment horizontal="center"/>
    </xf>
    <xf numFmtId="0" fontId="42" fillId="0" borderId="3">
      <alignment horizontal="center"/>
    </xf>
    <xf numFmtId="3" fontId="46" fillId="0" borderId="0" applyFont="0" applyFill="0" applyBorder="0" applyAlignment="0" applyProtection="0"/>
    <xf numFmtId="0" fontId="46" fillId="35" borderId="0" applyNumberFormat="0" applyFont="0" applyBorder="0" applyAlignment="0" applyProtection="0"/>
    <xf numFmtId="37" fontId="8" fillId="0" borderId="0"/>
    <xf numFmtId="168" fontId="6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6" fillId="0" borderId="0">
      <alignment vertical="justify"/>
    </xf>
    <xf numFmtId="0" fontId="55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0" fontId="183" fillId="36" borderId="0" applyNumberFormat="0" applyFont="0" applyBorder="0" applyAlignment="0">
      <alignment horizontal="center"/>
    </xf>
    <xf numFmtId="4" fontId="184" fillId="0" borderId="0">
      <alignment horizontal="right"/>
    </xf>
    <xf numFmtId="236" fontId="6" fillId="0" borderId="0" applyNumberFormat="0" applyFill="0" applyBorder="0" applyAlignment="0" applyProtection="0">
      <alignment horizontal="left"/>
    </xf>
    <xf numFmtId="4" fontId="58" fillId="37" borderId="4" applyNumberFormat="0" applyProtection="0">
      <alignment vertical="center"/>
    </xf>
    <xf numFmtId="4" fontId="58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4" fontId="58" fillId="39" borderId="4" applyNumberFormat="0" applyProtection="0">
      <alignment horizontal="right" vertical="center"/>
    </xf>
    <xf numFmtId="4" fontId="58" fillId="39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140" fillId="48" borderId="4" applyNumberFormat="0" applyProtection="0">
      <alignment horizontal="left" vertical="center" indent="1"/>
    </xf>
    <xf numFmtId="4" fontId="140" fillId="48" borderId="4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120" fillId="50" borderId="0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0" fontId="6" fillId="51" borderId="4" applyNumberFormat="0" applyProtection="0">
      <alignment horizontal="left" vertical="center" indent="1"/>
    </xf>
    <xf numFmtId="0" fontId="6" fillId="51" borderId="4" applyNumberFormat="0" applyProtection="0">
      <alignment horizontal="left" vertical="center" indent="1"/>
    </xf>
    <xf numFmtId="0" fontId="6" fillId="51" borderId="4" applyNumberFormat="0" applyProtection="0">
      <alignment horizontal="left" vertical="center" indent="1"/>
    </xf>
    <xf numFmtId="0" fontId="6" fillId="51" borderId="4" applyNumberFormat="0" applyProtection="0">
      <alignment horizontal="left" vertical="center" indent="1"/>
    </xf>
    <xf numFmtId="0" fontId="6" fillId="52" borderId="4" applyNumberFormat="0" applyProtection="0">
      <alignment horizontal="left" vertical="center" indent="1"/>
    </xf>
    <xf numFmtId="0" fontId="6" fillId="52" borderId="4" applyNumberFormat="0" applyProtection="0">
      <alignment horizontal="left" vertical="center" indent="1"/>
    </xf>
    <xf numFmtId="0" fontId="6" fillId="52" borderId="4" applyNumberFormat="0" applyProtection="0">
      <alignment horizontal="left" vertical="center" indent="1"/>
    </xf>
    <xf numFmtId="0" fontId="6" fillId="52" borderId="4" applyNumberFormat="0" applyProtection="0">
      <alignment horizontal="left" vertical="center" indent="1"/>
    </xf>
    <xf numFmtId="0" fontId="6" fillId="28" borderId="4" applyNumberFormat="0" applyProtection="0">
      <alignment horizontal="left" vertical="center" indent="1"/>
    </xf>
    <xf numFmtId="0" fontId="6" fillId="28" borderId="4" applyNumberFormat="0" applyProtection="0">
      <alignment horizontal="left" vertical="center" indent="1"/>
    </xf>
    <xf numFmtId="0" fontId="6" fillId="28" borderId="4" applyNumberFormat="0" applyProtection="0">
      <alignment horizontal="left" vertical="center" indent="1"/>
    </xf>
    <xf numFmtId="0" fontId="6" fillId="2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4" fontId="58" fillId="27" borderId="4" applyNumberFormat="0" applyProtection="0">
      <alignment vertical="center"/>
    </xf>
    <xf numFmtId="4" fontId="58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49" borderId="4" applyNumberFormat="0" applyProtection="0">
      <alignment horizontal="right" vertical="center"/>
    </xf>
    <xf numFmtId="4" fontId="58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6" fillId="38" borderId="4" applyNumberFormat="0" applyProtection="0">
      <alignment horizontal="left" vertical="center" indent="1"/>
    </xf>
    <xf numFmtId="0" fontId="186" fillId="0" borderId="0"/>
    <xf numFmtId="4" fontId="139" fillId="49" borderId="4" applyNumberFormat="0" applyProtection="0">
      <alignment horizontal="right" vertical="center"/>
    </xf>
    <xf numFmtId="4" fontId="139" fillId="49" borderId="4" applyNumberFormat="0" applyProtection="0">
      <alignment horizontal="right" vertical="center"/>
    </xf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38" fontId="34" fillId="0" borderId="0" applyNumberFormat="0" applyFont="0" applyFill="0" applyBorder="0" applyAlignment="0"/>
    <xf numFmtId="0" fontId="18" fillId="3" borderId="0" applyNumberFormat="0" applyBorder="0" applyAlignment="0" applyProtection="0"/>
    <xf numFmtId="0" fontId="187" fillId="0" borderId="0">
      <alignment horizontal="left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34" fillId="0" borderId="28" applyAlignment="0">
      <alignment horizontal="centerContinuous"/>
    </xf>
    <xf numFmtId="0" fontId="188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0" fontId="95" fillId="0" borderId="0"/>
    <xf numFmtId="0" fontId="96" fillId="0" borderId="0"/>
    <xf numFmtId="168" fontId="6" fillId="0" borderId="0" applyFont="0" applyFill="0" applyBorder="0" applyAlignment="0" applyProtection="0"/>
    <xf numFmtId="0" fontId="190" fillId="0" borderId="0" applyNumberFormat="0" applyFont="0" applyBorder="0"/>
    <xf numFmtId="0" fontId="128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13" borderId="0" applyNumberFormat="0" applyBorder="0" applyAlignment="0"/>
    <xf numFmtId="0" fontId="84" fillId="0" borderId="0"/>
    <xf numFmtId="0" fontId="84" fillId="0" borderId="0"/>
    <xf numFmtId="192" fontId="84" fillId="0" borderId="0"/>
    <xf numFmtId="192" fontId="84" fillId="0" borderId="0"/>
    <xf numFmtId="0" fontId="131" fillId="27" borderId="0">
      <alignment wrapText="1"/>
    </xf>
    <xf numFmtId="0" fontId="97" fillId="0" borderId="29"/>
    <xf numFmtId="40" fontId="196" fillId="0" borderId="0" applyBorder="0">
      <alignment horizontal="right"/>
    </xf>
    <xf numFmtId="0" fontId="197" fillId="0" borderId="0" applyBorder="0" applyAlignment="0"/>
    <xf numFmtId="49" fontId="58" fillId="0" borderId="0" applyFill="0" applyBorder="0" applyAlignment="0"/>
    <xf numFmtId="189" fontId="6" fillId="0" borderId="0" applyFill="0" applyBorder="0" applyAlignment="0"/>
    <xf numFmtId="189" fontId="6" fillId="0" borderId="0" applyFill="0" applyBorder="0" applyAlignment="0"/>
    <xf numFmtId="0" fontId="6" fillId="0" borderId="0" applyFill="0" applyBorder="0" applyAlignment="0"/>
    <xf numFmtId="237" fontId="158" fillId="0" borderId="0" applyFill="0" applyBorder="0" applyAlignment="0"/>
    <xf numFmtId="190" fontId="6" fillId="0" borderId="0" applyFill="0" applyBorder="0" applyAlignment="0"/>
    <xf numFmtId="190" fontId="6" fillId="0" borderId="0" applyFill="0" applyBorder="0" applyAlignment="0"/>
    <xf numFmtId="0" fontId="6" fillId="0" borderId="0" applyFill="0" applyBorder="0" applyAlignment="0"/>
    <xf numFmtId="238" fontId="158" fillId="0" borderId="0" applyFill="0" applyBorder="0" applyAlignment="0"/>
    <xf numFmtId="0" fontId="130" fillId="0" borderId="0" applyFill="0" applyBorder="0" applyProtection="0">
      <alignment horizontal="left" vertical="top"/>
    </xf>
    <xf numFmtId="40" fontId="98" fillId="0" borderId="0"/>
    <xf numFmtId="0" fontId="99" fillId="53" borderId="2"/>
    <xf numFmtId="0" fontId="99" fillId="53" borderId="2"/>
    <xf numFmtId="0" fontId="99" fillId="53" borderId="2"/>
    <xf numFmtId="0" fontId="99" fillId="53" borderId="2"/>
    <xf numFmtId="0" fontId="99" fillId="53" borderId="2"/>
    <xf numFmtId="0" fontId="10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92" fontId="26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47" applyNumberFormat="0" applyFill="0" applyAlignment="0" applyProtection="0"/>
    <xf numFmtId="0" fontId="102" fillId="0" borderId="11" applyNumberFormat="0" applyFill="0" applyAlignment="0" applyProtection="0"/>
    <xf numFmtId="0" fontId="62" fillId="0" borderId="30">
      <protection locked="0"/>
    </xf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266" fillId="0" borderId="47" applyNumberFormat="0" applyFill="0" applyAlignment="0" applyProtection="0"/>
    <xf numFmtId="192" fontId="266" fillId="0" borderId="47" applyNumberFormat="0" applyFill="0" applyAlignment="0" applyProtection="0"/>
    <xf numFmtId="0" fontId="267" fillId="0" borderId="47" applyNumberFormat="0" applyFill="0" applyAlignment="0" applyProtection="0"/>
    <xf numFmtId="0" fontId="103" fillId="0" borderId="11" applyNumberFormat="0" applyFill="0" applyAlignment="0" applyProtection="0"/>
    <xf numFmtId="0" fontId="267" fillId="0" borderId="47" applyNumberFormat="0" applyFill="0" applyAlignment="0" applyProtection="0"/>
    <xf numFmtId="0" fontId="103" fillId="0" borderId="11" applyNumberFormat="0" applyFill="0" applyAlignment="0" applyProtection="0"/>
    <xf numFmtId="192" fontId="267" fillId="0" borderId="47" applyNumberFormat="0" applyFill="0" applyAlignment="0" applyProtection="0"/>
    <xf numFmtId="0" fontId="103" fillId="0" borderId="11" applyNumberFormat="0" applyFill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6" fontId="46" fillId="0" borderId="0" applyFont="0" applyFill="0" applyBorder="0" applyAlignment="0" applyProtection="0"/>
    <xf numFmtId="239" fontId="174" fillId="0" borderId="0" applyFont="0" applyFill="0" applyBorder="0" applyAlignment="0" applyProtection="0"/>
    <xf numFmtId="191" fontId="57" fillId="0" borderId="0" applyFont="0" applyFill="0" applyBorder="0" applyAlignment="0" applyProtection="0"/>
    <xf numFmtId="0" fontId="27" fillId="0" borderId="17" applyNumberFormat="0" applyFill="0" applyAlignment="0" applyProtection="0"/>
    <xf numFmtId="0" fontId="6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2" fontId="26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92" fontId="269" fillId="0" borderId="0" applyNumberFormat="0" applyFill="0" applyBorder="0" applyAlignment="0" applyProtection="0"/>
    <xf numFmtId="10" fontId="6" fillId="47" borderId="2" applyNumberFormat="0" applyFont="0" applyBorder="0" applyAlignment="0" applyProtection="0">
      <protection locked="0"/>
    </xf>
    <xf numFmtId="10" fontId="6" fillId="47" borderId="2" applyNumberFormat="0" applyFont="0" applyBorder="0" applyAlignment="0" applyProtection="0">
      <protection locked="0"/>
    </xf>
    <xf numFmtId="10" fontId="6" fillId="47" borderId="2" applyNumberFormat="0" applyFont="0" applyBorder="0" applyAlignment="0" applyProtection="0">
      <protection locked="0"/>
    </xf>
    <xf numFmtId="10" fontId="6" fillId="47" borderId="2" applyNumberFormat="0" applyFont="0" applyBorder="0" applyAlignment="0" applyProtection="0">
      <protection locked="0"/>
    </xf>
    <xf numFmtId="10" fontId="6" fillId="47" borderId="2" applyNumberFormat="0" applyFont="0" applyBorder="0" applyAlignment="0" applyProtection="0">
      <protection locked="0"/>
    </xf>
    <xf numFmtId="10" fontId="6" fillId="47" borderId="2" applyNumberFormat="0" applyFont="0" applyBorder="0" applyAlignment="0" applyProtection="0">
      <protection locked="0"/>
    </xf>
    <xf numFmtId="0" fontId="175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40" fontId="200" fillId="0" borderId="0" applyFont="0" applyFill="0" applyBorder="0" applyAlignment="0" applyProtection="0"/>
    <xf numFmtId="241" fontId="200" fillId="0" borderId="0" applyFont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168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2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48" fillId="54" borderId="31" applyNumberFormat="0" applyAlignment="0" applyProtection="0"/>
    <xf numFmtId="0" fontId="48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107" fillId="0" borderId="32" applyNumberFormat="0" applyFill="0" applyAlignment="0" applyProtection="0"/>
    <xf numFmtId="0" fontId="81" fillId="0" borderId="17" applyNumberFormat="0" applyFill="0" applyAlignment="0" applyProtection="0"/>
    <xf numFmtId="0" fontId="205" fillId="0" borderId="17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41" fillId="3" borderId="0" applyNumberFormat="0" applyBorder="0" applyAlignment="0" applyProtection="0"/>
    <xf numFmtId="0" fontId="210" fillId="3" borderId="0" applyNumberFormat="0" applyBorder="0" applyAlignment="0" applyProtection="0"/>
    <xf numFmtId="0" fontId="108" fillId="31" borderId="33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9" fillId="31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4" fontId="111" fillId="0" borderId="0" applyFont="0" applyFill="0" applyBorder="0" applyAlignment="0" applyProtection="0"/>
    <xf numFmtId="0" fontId="64" fillId="4" borderId="0" applyNumberFormat="0" applyBorder="0" applyAlignment="0" applyProtection="0"/>
    <xf numFmtId="0" fontId="206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31" fontId="52" fillId="0" borderId="0"/>
    <xf numFmtId="0" fontId="52" fillId="0" borderId="0"/>
    <xf numFmtId="0" fontId="114" fillId="14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5" fillId="14" borderId="0" applyNumberFormat="0" applyBorder="0" applyAlignment="0" applyProtection="0"/>
    <xf numFmtId="0" fontId="86" fillId="14" borderId="0" applyNumberFormat="0" applyBorder="0" applyAlignment="0" applyProtection="0"/>
    <xf numFmtId="0" fontId="209" fillId="14" borderId="0" applyNumberFormat="0" applyBorder="0" applyAlignment="0" applyProtection="0"/>
    <xf numFmtId="0" fontId="103" fillId="0" borderId="34" applyNumberFormat="0" applyFill="0" applyAlignment="0" applyProtection="0"/>
    <xf numFmtId="0" fontId="103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211" fillId="0" borderId="0" applyFont="0" applyFill="0" applyBorder="0" applyAlignment="0" applyProtection="0"/>
    <xf numFmtId="245" fontId="211" fillId="0" borderId="0" applyFont="0" applyFill="0" applyBorder="0" applyAlignment="0" applyProtection="0"/>
    <xf numFmtId="37" fontId="49" fillId="0" borderId="0"/>
    <xf numFmtId="0" fontId="3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36" fillId="0" borderId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154" fillId="22" borderId="0" applyNumberFormat="0" applyBorder="0" applyAlignment="0" applyProtection="0"/>
    <xf numFmtId="0" fontId="38" fillId="23" borderId="0" applyNumberFormat="0" applyBorder="0" applyAlignment="0" applyProtection="0"/>
    <xf numFmtId="0" fontId="154" fillId="23" borderId="0" applyNumberFormat="0" applyBorder="0" applyAlignment="0" applyProtection="0"/>
    <xf numFmtId="0" fontId="38" fillId="55" borderId="0" applyNumberFormat="0" applyBorder="0" applyAlignment="0" applyProtection="0"/>
    <xf numFmtId="0" fontId="38" fillId="24" borderId="0" applyNumberFormat="0" applyBorder="0" applyAlignment="0" applyProtection="0"/>
    <xf numFmtId="0" fontId="154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154" fillId="25" borderId="0" applyNumberFormat="0" applyBorder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6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116" fillId="0" borderId="35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117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15" applyNumberFormat="0" applyFill="0" applyAlignment="0" applyProtection="0"/>
    <xf numFmtId="0" fontId="118" fillId="0" borderId="36" applyNumberFormat="0" applyFill="0" applyAlignment="0" applyProtection="0"/>
    <xf numFmtId="0" fontId="73" fillId="0" borderId="16" applyNumberFormat="0" applyFill="0" applyAlignment="0" applyProtection="0"/>
    <xf numFmtId="0" fontId="72" fillId="0" borderId="16" applyNumberFormat="0" applyFill="0" applyAlignment="0" applyProtection="0"/>
    <xf numFmtId="0" fontId="1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213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213" fillId="0" borderId="0"/>
    <xf numFmtId="0" fontId="6" fillId="0" borderId="0"/>
    <xf numFmtId="202" fontId="119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216" fillId="0" borderId="0" applyNumberFormat="0" applyFont="0" applyFill="0" applyBorder="0">
      <alignment horizontal="left" vertical="top" wrapText="1"/>
    </xf>
    <xf numFmtId="0" fontId="217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6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Fill="0" applyBorder="0" applyProtection="0"/>
    <xf numFmtId="198" fontId="220" fillId="0" borderId="0" applyFont="0" applyFill="0" applyBorder="0" applyAlignment="0" applyProtection="0"/>
    <xf numFmtId="19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05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2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26">
    <xf numFmtId="0" fontId="0" fillId="0" borderId="0" xfId="0"/>
    <xf numFmtId="0" fontId="9" fillId="0" borderId="0" xfId="0" applyFont="1" applyFill="1" applyAlignment="1">
      <alignment horizontal="left"/>
    </xf>
    <xf numFmtId="0" fontId="11" fillId="0" borderId="0" xfId="0" applyFont="1" applyFill="1" applyAlignment="1"/>
    <xf numFmtId="0" fontId="12" fillId="0" borderId="0" xfId="0" applyFont="1" applyFill="1" applyAlignment="1"/>
    <xf numFmtId="0" fontId="9" fillId="0" borderId="0" xfId="0" applyFont="1" applyFill="1" applyAlignment="1"/>
    <xf numFmtId="165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14" fillId="0" borderId="0" xfId="0" applyFont="1" applyFill="1" applyAlignment="1">
      <alignment horizontal="left"/>
    </xf>
    <xf numFmtId="41" fontId="9" fillId="0" borderId="0" xfId="0" applyNumberFormat="1" applyFont="1" applyFill="1"/>
    <xf numFmtId="41" fontId="9" fillId="0" borderId="0" xfId="0" applyNumberFormat="1" applyFont="1" applyFill="1" applyBorder="1"/>
    <xf numFmtId="0" fontId="9" fillId="0" borderId="0" xfId="0" applyFont="1" applyFill="1" applyBorder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516" applyNumberFormat="1" applyFont="1" applyFill="1" applyBorder="1" applyAlignment="1">
      <alignment horizontal="center"/>
    </xf>
    <xf numFmtId="37" fontId="9" fillId="0" borderId="0" xfId="0" applyNumberFormat="1" applyFont="1" applyFill="1" applyAlignment="1"/>
    <xf numFmtId="164" fontId="9" fillId="0" borderId="13" xfId="516" applyNumberFormat="1" applyFont="1" applyFill="1" applyBorder="1" applyAlignment="1">
      <alignment horizontal="right"/>
    </xf>
    <xf numFmtId="164" fontId="9" fillId="0" borderId="37" xfId="516" applyNumberFormat="1" applyFont="1" applyFill="1" applyBorder="1" applyAlignment="1">
      <alignment horizontal="right"/>
    </xf>
    <xf numFmtId="164" fontId="9" fillId="0" borderId="38" xfId="516" applyNumberFormat="1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0" xfId="516" applyNumberFormat="1" applyFont="1" applyFill="1" applyAlignment="1">
      <alignment horizontal="right"/>
    </xf>
    <xf numFmtId="37" fontId="0" fillId="0" borderId="0" xfId="516" applyNumberFormat="1" applyFont="1" applyFill="1" applyAlignment="1">
      <alignment horizontal="center"/>
    </xf>
    <xf numFmtId="164" fontId="0" fillId="0" borderId="0" xfId="516" applyNumberFormat="1" applyFont="1" applyFill="1" applyAlignment="1">
      <alignment horizontal="center"/>
    </xf>
    <xf numFmtId="164" fontId="0" fillId="0" borderId="0" xfId="516" applyNumberFormat="1" applyFont="1" applyFill="1" applyAlignment="1"/>
    <xf numFmtId="0" fontId="0" fillId="0" borderId="0" xfId="0" applyFont="1" applyFill="1" applyAlignment="1">
      <alignment horizontal="center"/>
    </xf>
    <xf numFmtId="164" fontId="0" fillId="0" borderId="0" xfId="516" applyNumberFormat="1" applyFont="1" applyFill="1" applyBorder="1" applyAlignment="1">
      <alignment horizontal="right"/>
    </xf>
    <xf numFmtId="164" fontId="0" fillId="0" borderId="0" xfId="0" applyNumberFormat="1" applyFont="1" applyFill="1" applyAlignment="1"/>
    <xf numFmtId="164" fontId="0" fillId="0" borderId="0" xfId="516" applyNumberFormat="1" applyFont="1" applyFill="1" applyBorder="1" applyAlignment="1"/>
    <xf numFmtId="0" fontId="0" fillId="0" borderId="0" xfId="0" applyFont="1" applyFill="1" applyAlignment="1">
      <alignment wrapText="1"/>
    </xf>
    <xf numFmtId="164" fontId="0" fillId="0" borderId="38" xfId="516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4" fontId="9" fillId="0" borderId="0" xfId="516" applyNumberFormat="1" applyFont="1" applyFill="1" applyBorder="1" applyAlignment="1"/>
    <xf numFmtId="0" fontId="13" fillId="0" borderId="0" xfId="0" applyFont="1" applyFill="1" applyAlignment="1">
      <alignment horizontal="justify"/>
    </xf>
    <xf numFmtId="164" fontId="9" fillId="0" borderId="0" xfId="516" applyNumberFormat="1" applyFont="1" applyFill="1" applyBorder="1" applyAlignment="1">
      <alignment horizontal="right"/>
    </xf>
    <xf numFmtId="0" fontId="9" fillId="0" borderId="0" xfId="0" applyFont="1" applyFill="1" applyAlignment="1">
      <alignment horizontal="justify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0" fillId="0" borderId="38" xfId="516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43" fontId="0" fillId="0" borderId="0" xfId="516" applyFont="1" applyFill="1" applyAlignment="1"/>
    <xf numFmtId="0" fontId="0" fillId="0" borderId="0" xfId="0" applyFont="1" applyFill="1" applyBorder="1" applyAlignment="1">
      <alignment horizontal="right"/>
    </xf>
    <xf numFmtId="164" fontId="9" fillId="0" borderId="37" xfId="516" applyNumberFormat="1" applyFont="1" applyFill="1" applyBorder="1" applyAlignment="1"/>
    <xf numFmtId="0" fontId="0" fillId="0" borderId="0" xfId="0" applyFont="1" applyFill="1" applyAlignment="1">
      <alignment horizontal="right"/>
    </xf>
    <xf numFmtId="164" fontId="0" fillId="0" borderId="0" xfId="516" quotePrefix="1" applyNumberFormat="1" applyFont="1" applyFill="1" applyAlignment="1">
      <alignment horizontal="right"/>
    </xf>
    <xf numFmtId="37" fontId="9" fillId="0" borderId="0" xfId="516" applyNumberFormat="1" applyFont="1" applyFill="1" applyBorder="1" applyAlignment="1"/>
    <xf numFmtId="164" fontId="0" fillId="0" borderId="0" xfId="516" quotePrefix="1" applyNumberFormat="1" applyFont="1" applyFill="1" applyAlignment="1"/>
    <xf numFmtId="164" fontId="9" fillId="0" borderId="38" xfId="516" applyNumberFormat="1" applyFont="1" applyFill="1" applyBorder="1" applyAlignment="1">
      <alignment horizontal="right"/>
    </xf>
    <xf numFmtId="164" fontId="9" fillId="0" borderId="0" xfId="516" applyNumberFormat="1" applyFont="1" applyFill="1" applyAlignment="1"/>
    <xf numFmtId="164" fontId="9" fillId="0" borderId="13" xfId="516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37" fontId="0" fillId="0" borderId="0" xfId="516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41" fontId="9" fillId="0" borderId="0" xfId="516" applyNumberFormat="1" applyFont="1" applyFill="1"/>
    <xf numFmtId="41" fontId="9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/>
    <xf numFmtId="165" fontId="12" fillId="0" borderId="0" xfId="0" applyNumberFormat="1" applyFont="1" applyFill="1" applyAlignment="1">
      <alignment horizontal="center"/>
    </xf>
    <xf numFmtId="164" fontId="11" fillId="0" borderId="0" xfId="516" applyNumberFormat="1" applyFont="1" applyFill="1" applyAlignment="1">
      <alignment horizontal="right"/>
    </xf>
    <xf numFmtId="164" fontId="9" fillId="0" borderId="0" xfId="516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165" fontId="12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8" fontId="12" fillId="0" borderId="0" xfId="0" applyNumberFormat="1" applyFont="1" applyFill="1" applyAlignment="1">
      <alignment horizontal="center"/>
    </xf>
    <xf numFmtId="165" fontId="0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38" xfId="0" applyNumberFormat="1" applyFont="1" applyFill="1" applyBorder="1" applyAlignment="1">
      <alignment horizontal="right"/>
    </xf>
    <xf numFmtId="165" fontId="11" fillId="0" borderId="0" xfId="0" applyNumberFormat="1" applyFont="1" applyFill="1" applyAlignment="1">
      <alignment horizontal="center"/>
    </xf>
    <xf numFmtId="165" fontId="9" fillId="0" borderId="37" xfId="516" applyNumberFormat="1" applyFont="1" applyFill="1" applyBorder="1" applyAlignment="1">
      <alignment horizontal="right"/>
    </xf>
    <xf numFmtId="165" fontId="9" fillId="0" borderId="0" xfId="516" applyNumberFormat="1" applyFont="1" applyFill="1" applyBorder="1" applyAlignment="1">
      <alignment horizontal="right"/>
    </xf>
    <xf numFmtId="39" fontId="0" fillId="0" borderId="0" xfId="0" applyNumberFormat="1" applyFont="1" applyFill="1"/>
    <xf numFmtId="0" fontId="0" fillId="0" borderId="0" xfId="1892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164" fontId="9" fillId="0" borderId="13" xfId="516" applyNumberFormat="1" applyFont="1" applyFill="1" applyBorder="1" applyAlignment="1">
      <alignment horizontal="center"/>
    </xf>
    <xf numFmtId="248" fontId="9" fillId="0" borderId="0" xfId="0" applyNumberFormat="1" applyFont="1" applyFill="1" applyAlignment="1">
      <alignment horizontal="left"/>
    </xf>
    <xf numFmtId="164" fontId="9" fillId="0" borderId="37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164" fontId="0" fillId="0" borderId="0" xfId="2547" applyNumberFormat="1" applyFont="1" applyFill="1" applyBorder="1" applyAlignment="1">
      <alignment horizontal="right"/>
    </xf>
    <xf numFmtId="38" fontId="0" fillId="0" borderId="0" xfId="0" applyNumberFormat="1" applyFont="1" applyFill="1" applyAlignment="1">
      <alignment horizontal="left"/>
    </xf>
    <xf numFmtId="165" fontId="0" fillId="0" borderId="0" xfId="516" applyNumberFormat="1" applyFont="1" applyFill="1" applyAlignment="1">
      <alignment horizontal="right"/>
    </xf>
    <xf numFmtId="0" fontId="9" fillId="0" borderId="0" xfId="0" applyFont="1" applyAlignment="1"/>
    <xf numFmtId="38" fontId="0" fillId="0" borderId="0" xfId="0" applyNumberFormat="1" applyFont="1" applyFill="1" applyAlignment="1">
      <alignment horizontal="center"/>
    </xf>
    <xf numFmtId="43" fontId="9" fillId="0" borderId="0" xfId="516" applyFont="1" applyFill="1" applyBorder="1" applyAlignment="1"/>
    <xf numFmtId="43" fontId="0" fillId="0" borderId="0" xfId="516" applyFont="1" applyFill="1" applyBorder="1" applyAlignment="1">
      <alignment horizontal="right"/>
    </xf>
    <xf numFmtId="43" fontId="0" fillId="0" borderId="0" xfId="516" applyFont="1" applyFill="1" applyAlignment="1">
      <alignment horizontal="right"/>
    </xf>
    <xf numFmtId="164" fontId="9" fillId="0" borderId="3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9" fillId="0" borderId="0" xfId="516" quotePrefix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right"/>
    </xf>
    <xf numFmtId="37" fontId="0" fillId="0" borderId="38" xfId="516" applyNumberFormat="1" applyFont="1" applyFill="1" applyBorder="1" applyAlignment="1">
      <alignment horizontal="right"/>
    </xf>
    <xf numFmtId="37" fontId="9" fillId="0" borderId="0" xfId="516" applyNumberFormat="1" applyFont="1" applyFill="1" applyBorder="1" applyAlignment="1">
      <alignment horizontal="right"/>
    </xf>
    <xf numFmtId="37" fontId="9" fillId="0" borderId="13" xfId="516" applyNumberFormat="1" applyFont="1" applyFill="1" applyBorder="1" applyAlignment="1">
      <alignment horizontal="right"/>
    </xf>
    <xf numFmtId="165" fontId="9" fillId="0" borderId="0" xfId="516" applyNumberFormat="1" applyFont="1" applyFill="1" applyAlignment="1">
      <alignment horizontal="right"/>
    </xf>
    <xf numFmtId="0" fontId="0" fillId="0" borderId="0" xfId="516" applyNumberFormat="1" applyFont="1" applyFill="1" applyAlignment="1">
      <alignment horizontal="center"/>
    </xf>
    <xf numFmtId="164" fontId="0" fillId="0" borderId="38" xfId="516" applyNumberFormat="1" applyFont="1" applyFill="1" applyBorder="1" applyAlignment="1"/>
    <xf numFmtId="164" fontId="9" fillId="0" borderId="6" xfId="516" applyNumberFormat="1" applyFont="1" applyFill="1" applyBorder="1" applyAlignment="1">
      <alignment horizontal="center"/>
    </xf>
    <xf numFmtId="164" fontId="9" fillId="0" borderId="30" xfId="516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30" xfId="516" applyNumberFormat="1" applyFont="1" applyFill="1" applyBorder="1" applyAlignment="1"/>
    <xf numFmtId="164" fontId="0" fillId="0" borderId="0" xfId="0" applyNumberFormat="1" applyFont="1" applyFill="1" applyBorder="1" applyAlignment="1">
      <alignment vertical="top"/>
    </xf>
    <xf numFmtId="164" fontId="0" fillId="0" borderId="0" xfId="0" applyNumberFormat="1" applyFont="1" applyFill="1" applyBorder="1" applyAlignment="1">
      <alignment horizontal="right" vertical="top"/>
    </xf>
    <xf numFmtId="0" fontId="0" fillId="0" borderId="0" xfId="2655" applyFont="1" applyFill="1" applyAlignment="1"/>
    <xf numFmtId="249" fontId="9" fillId="0" borderId="37" xfId="516" applyNumberFormat="1" applyFont="1" applyFill="1" applyBorder="1" applyAlignment="1"/>
    <xf numFmtId="164" fontId="10" fillId="0" borderId="37" xfId="516" applyNumberFormat="1" applyFont="1" applyFill="1" applyBorder="1" applyAlignment="1"/>
    <xf numFmtId="0" fontId="9" fillId="0" borderId="0" xfId="0" applyFont="1" applyFill="1" applyAlignment="1">
      <alignment horizontal="left"/>
    </xf>
    <xf numFmtId="37" fontId="11" fillId="0" borderId="0" xfId="516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10" fillId="0" borderId="0" xfId="516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164" fontId="10" fillId="0" borderId="38" xfId="516" applyNumberFormat="1" applyFont="1" applyFill="1" applyBorder="1" applyAlignment="1">
      <alignment horizontal="right"/>
    </xf>
    <xf numFmtId="41" fontId="10" fillId="0" borderId="0" xfId="516" applyNumberFormat="1" applyFont="1" applyFill="1" applyBorder="1" applyAlignment="1">
      <alignment horizontal="right"/>
    </xf>
    <xf numFmtId="43" fontId="0" fillId="0" borderId="0" xfId="516" applyFont="1" applyFill="1" applyAlignment="1">
      <alignment horizontal="center"/>
    </xf>
    <xf numFmtId="41" fontId="0" fillId="0" borderId="0" xfId="516" applyNumberFormat="1" applyFont="1" applyFill="1" applyAlignment="1"/>
    <xf numFmtId="41" fontId="0" fillId="0" borderId="0" xfId="516" applyNumberFormat="1" applyFont="1" applyFill="1" applyAlignment="1">
      <alignment horizontal="center"/>
    </xf>
    <xf numFmtId="41" fontId="10" fillId="0" borderId="38" xfId="516" applyNumberFormat="1" applyFont="1" applyFill="1" applyBorder="1" applyAlignment="1">
      <alignment horizontal="right"/>
    </xf>
    <xf numFmtId="165" fontId="10" fillId="0" borderId="0" xfId="2326" applyNumberFormat="1" applyFont="1" applyFill="1" applyBorder="1" applyAlignment="1">
      <alignment horizontal="right"/>
    </xf>
    <xf numFmtId="164" fontId="10" fillId="0" borderId="0" xfId="516" applyNumberFormat="1" applyFont="1" applyFill="1" applyBorder="1" applyAlignment="1"/>
    <xf numFmtId="41" fontId="10" fillId="0" borderId="0" xfId="516" applyNumberFormat="1" applyFont="1" applyFill="1" applyBorder="1" applyAlignment="1"/>
    <xf numFmtId="164" fontId="10" fillId="0" borderId="0" xfId="516" applyNumberFormat="1" applyFont="1" applyFill="1" applyAlignment="1"/>
    <xf numFmtId="37" fontId="10" fillId="0" borderId="0" xfId="0" applyNumberFormat="1" applyFont="1" applyFill="1" applyAlignment="1"/>
    <xf numFmtId="164" fontId="10" fillId="0" borderId="0" xfId="0" applyNumberFormat="1" applyFont="1" applyFill="1" applyAlignment="1"/>
    <xf numFmtId="37" fontId="10" fillId="0" borderId="0" xfId="516" applyNumberFormat="1" applyFont="1" applyFill="1" applyAlignment="1"/>
    <xf numFmtId="41" fontId="10" fillId="0" borderId="0" xfId="516" applyNumberFormat="1" applyFont="1" applyFill="1" applyAlignment="1"/>
    <xf numFmtId="43" fontId="0" fillId="0" borderId="38" xfId="516" applyFont="1" applyFill="1" applyBorder="1" applyAlignment="1">
      <alignment horizontal="center"/>
    </xf>
    <xf numFmtId="38" fontId="0" fillId="0" borderId="0" xfId="0" applyNumberFormat="1" applyFill="1"/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1" fontId="10" fillId="0" borderId="37" xfId="516" applyNumberFormat="1" applyFont="1" applyFill="1" applyBorder="1" applyAlignment="1"/>
    <xf numFmtId="41" fontId="10" fillId="0" borderId="38" xfId="516" applyNumberFormat="1" applyFont="1" applyFill="1" applyBorder="1" applyAlignment="1"/>
    <xf numFmtId="164" fontId="9" fillId="0" borderId="38" xfId="516" applyNumberFormat="1" applyFont="1" applyFill="1" applyBorder="1" applyAlignment="1"/>
    <xf numFmtId="0" fontId="0" fillId="0" borderId="0" xfId="0" applyFill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4" fontId="9" fillId="0" borderId="0" xfId="516" applyNumberFormat="1" applyFont="1" applyFill="1" applyBorder="1" applyAlignment="1">
      <alignment horizontal="right"/>
    </xf>
    <xf numFmtId="164" fontId="10" fillId="0" borderId="0" xfId="516" applyNumberFormat="1" applyFont="1" applyFill="1" applyBorder="1" applyAlignment="1">
      <alignment horizontal="right"/>
    </xf>
    <xf numFmtId="164" fontId="9" fillId="0" borderId="0" xfId="516" applyNumberFormat="1" applyFont="1" applyFill="1" applyAlignment="1">
      <alignment horizontal="right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10" fillId="0" borderId="0" xfId="516" applyFont="1" applyFill="1" applyBorder="1" applyAlignment="1">
      <alignment horizontal="right"/>
    </xf>
    <xf numFmtId="0" fontId="9" fillId="0" borderId="0" xfId="0" applyFont="1"/>
    <xf numFmtId="0" fontId="12" fillId="0" borderId="0" xfId="0" applyFont="1"/>
    <xf numFmtId="0" fontId="11" fillId="0" borderId="6" xfId="0" applyFont="1" applyFill="1" applyBorder="1" applyAlignment="1">
      <alignment horizontal="center"/>
    </xf>
    <xf numFmtId="0" fontId="0" fillId="0" borderId="0" xfId="1892" applyFont="1" applyAlignment="1">
      <alignment horizontal="center"/>
    </xf>
    <xf numFmtId="164" fontId="270" fillId="0" borderId="0" xfId="516" applyNumberFormat="1" applyFont="1" applyFill="1" applyBorder="1" applyAlignment="1">
      <alignment horizontal="center"/>
    </xf>
    <xf numFmtId="165" fontId="12" fillId="0" borderId="0" xfId="0" applyNumberFormat="1" applyFont="1" applyAlignment="1">
      <alignment horizontal="right"/>
    </xf>
    <xf numFmtId="164" fontId="9" fillId="0" borderId="0" xfId="516" applyNumberFormat="1" applyFont="1" applyFill="1" applyBorder="1" applyAlignment="1">
      <alignment horizontal="center"/>
    </xf>
    <xf numFmtId="164" fontId="10" fillId="0" borderId="0" xfId="516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164" fontId="9" fillId="0" borderId="0" xfId="516" applyNumberFormat="1" applyFont="1" applyFill="1" applyAlignment="1">
      <alignment horizontal="center"/>
    </xf>
    <xf numFmtId="164" fontId="12" fillId="0" borderId="0" xfId="0" applyNumberFormat="1" applyFont="1" applyAlignment="1">
      <alignment horizontal="center"/>
    </xf>
    <xf numFmtId="164" fontId="270" fillId="0" borderId="13" xfId="516" applyNumberFormat="1" applyFont="1" applyFill="1" applyBorder="1" applyAlignment="1">
      <alignment horizontal="center"/>
    </xf>
    <xf numFmtId="37" fontId="270" fillId="0" borderId="0" xfId="0" applyNumberFormat="1" applyFont="1" applyAlignment="1">
      <alignment horizontal="right"/>
    </xf>
    <xf numFmtId="37" fontId="270" fillId="0" borderId="0" xfId="0" applyNumberFormat="1" applyFont="1" applyAlignment="1">
      <alignment horizontal="center"/>
    </xf>
    <xf numFmtId="43" fontId="10" fillId="0" borderId="0" xfId="516" applyFont="1" applyFill="1" applyAlignment="1"/>
    <xf numFmtId="43" fontId="10" fillId="0" borderId="0" xfId="516" applyFont="1" applyFill="1" applyBorder="1" applyAlignment="1"/>
    <xf numFmtId="37" fontId="10" fillId="0" borderId="0" xfId="0" applyNumberFormat="1" applyFont="1" applyAlignment="1">
      <alignment horizontal="right"/>
    </xf>
    <xf numFmtId="43" fontId="9" fillId="0" borderId="13" xfId="516" applyFont="1" applyFill="1" applyBorder="1" applyAlignment="1"/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43" fontId="10" fillId="0" borderId="0" xfId="516" applyFont="1" applyFill="1" applyBorder="1" applyAlignment="1">
      <alignment horizontal="center"/>
    </xf>
    <xf numFmtId="164" fontId="10" fillId="0" borderId="0" xfId="0" applyNumberFormat="1" applyFont="1" applyAlignment="1">
      <alignment horizontal="right"/>
    </xf>
    <xf numFmtId="164" fontId="9" fillId="0" borderId="30" xfId="516" applyNumberFormat="1" applyFont="1" applyFill="1" applyBorder="1" applyAlignment="1">
      <alignment horizontal="right"/>
    </xf>
    <xf numFmtId="37" fontId="9" fillId="0" borderId="0" xfId="0" applyNumberFormat="1" applyFont="1"/>
    <xf numFmtId="37" fontId="0" fillId="0" borderId="0" xfId="0" applyNumberFormat="1" applyFont="1"/>
    <xf numFmtId="0" fontId="11" fillId="0" borderId="0" xfId="0" applyFont="1" applyFill="1" applyBorder="1" applyAlignment="1">
      <alignment horizontal="center"/>
    </xf>
    <xf numFmtId="37" fontId="0" fillId="0" borderId="6" xfId="516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0" fillId="0" borderId="0" xfId="0" applyFont="1"/>
    <xf numFmtId="164" fontId="9" fillId="0" borderId="3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3" fontId="0" fillId="0" borderId="0" xfId="516" applyFont="1" applyFill="1" applyBorder="1" applyAlignment="1"/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0" fillId="0" borderId="38" xfId="0" applyFont="1" applyFill="1" applyBorder="1" applyAlignment="1">
      <alignment horizontal="center"/>
    </xf>
    <xf numFmtId="0" fontId="0" fillId="0" borderId="38" xfId="0" applyFont="1" applyFill="1" applyBorder="1" applyAlignment="1">
      <alignment horizontal="center" wrapText="1"/>
    </xf>
    <xf numFmtId="3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quotePrefix="1" applyNumberFormat="1" applyFont="1" applyFill="1" applyAlignment="1">
      <alignment horizontal="center" wrapText="1"/>
    </xf>
    <xf numFmtId="37" fontId="11" fillId="0" borderId="0" xfId="516" applyNumberFormat="1" applyFont="1" applyFill="1" applyBorder="1" applyAlignment="1">
      <alignment horizontal="center"/>
    </xf>
  </cellXfs>
  <cellStyles count="3712"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3" xfId="95" xr:uid="{00000000-0005-0000-0000-00005E000000}"/>
    <cellStyle name="20% - Accent1 2 4" xfId="96" xr:uid="{00000000-0005-0000-0000-00005F000000}"/>
    <cellStyle name="20% - Accent1 3" xfId="97" xr:uid="{00000000-0005-0000-0000-000060000000}"/>
    <cellStyle name="20% - Accent1 3 2" xfId="98" xr:uid="{00000000-0005-0000-0000-000061000000}"/>
    <cellStyle name="20% - Accent1 3 3" xfId="99" xr:uid="{00000000-0005-0000-0000-000062000000}"/>
    <cellStyle name="20% - Accent2" xfId="100" builtinId="34" customBuiltin="1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3" xfId="104" xr:uid="{00000000-0005-0000-0000-000067000000}"/>
    <cellStyle name="20% - Accent2 2 4" xfId="105" xr:uid="{00000000-0005-0000-0000-000068000000}"/>
    <cellStyle name="20% - Accent2 3" xfId="106" xr:uid="{00000000-0005-0000-0000-000069000000}"/>
    <cellStyle name="20% - Accent2 3 2" xfId="107" xr:uid="{00000000-0005-0000-0000-00006A000000}"/>
    <cellStyle name="20% - Accent2 3 3" xfId="108" xr:uid="{00000000-0005-0000-0000-00006B000000}"/>
    <cellStyle name="20% - Accent3" xfId="109" builtinId="38" customBuiltin="1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3" xfId="113" xr:uid="{00000000-0005-0000-0000-000070000000}"/>
    <cellStyle name="20% - Accent3 2 4" xfId="114" xr:uid="{00000000-0005-0000-0000-000071000000}"/>
    <cellStyle name="20% - Accent3 3" xfId="115" xr:uid="{00000000-0005-0000-0000-000072000000}"/>
    <cellStyle name="20% - Accent3 3 2" xfId="116" xr:uid="{00000000-0005-0000-0000-000073000000}"/>
    <cellStyle name="20% - Accent3 3 3" xfId="117" xr:uid="{00000000-0005-0000-0000-000074000000}"/>
    <cellStyle name="20% - Accent4" xfId="118" builtinId="42" customBuiltin="1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3" xfId="122" xr:uid="{00000000-0005-0000-0000-000079000000}"/>
    <cellStyle name="20% - Accent4 2 4" xfId="123" xr:uid="{00000000-0005-0000-0000-00007A000000}"/>
    <cellStyle name="20% - Accent4 3" xfId="124" xr:uid="{00000000-0005-0000-0000-00007B000000}"/>
    <cellStyle name="20% - Accent4 3 2" xfId="125" xr:uid="{00000000-0005-0000-0000-00007C000000}"/>
    <cellStyle name="20% - Accent4 3 3" xfId="126" xr:uid="{00000000-0005-0000-0000-00007D000000}"/>
    <cellStyle name="20% - Accent5" xfId="127" builtinId="46" customBuiltin="1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3" xfId="131" xr:uid="{00000000-0005-0000-0000-000082000000}"/>
    <cellStyle name="20% - Accent5 2 4" xfId="132" xr:uid="{00000000-0005-0000-0000-000083000000}"/>
    <cellStyle name="20% - Accent5 3" xfId="133" xr:uid="{00000000-0005-0000-0000-000084000000}"/>
    <cellStyle name="20% - Accent5 3 2" xfId="134" xr:uid="{00000000-0005-0000-0000-000085000000}"/>
    <cellStyle name="20% - Accent5 3 3" xfId="135" xr:uid="{00000000-0005-0000-0000-000086000000}"/>
    <cellStyle name="20% - Accent6" xfId="136" builtinId="50" customBuiltin="1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3" xfId="140" xr:uid="{00000000-0005-0000-0000-00008B000000}"/>
    <cellStyle name="20% - Accent6 2 4" xfId="141" xr:uid="{00000000-0005-0000-0000-00008C000000}"/>
    <cellStyle name="20% - Accent6 3" xfId="142" xr:uid="{00000000-0005-0000-0000-00008D000000}"/>
    <cellStyle name="20% - Accent6 3 2" xfId="143" xr:uid="{00000000-0005-0000-0000-00008E000000}"/>
    <cellStyle name="20% - Accent6 3 3" xfId="144" xr:uid="{00000000-0005-0000-0000-00008F000000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3" xfId="179" xr:uid="{00000000-0005-0000-0000-0000B2000000}"/>
    <cellStyle name="40% - Accent1 2 4" xfId="180" xr:uid="{00000000-0005-0000-0000-0000B3000000}"/>
    <cellStyle name="40% - Accent1 3" xfId="181" xr:uid="{00000000-0005-0000-0000-0000B4000000}"/>
    <cellStyle name="40% - Accent1 3 2" xfId="182" xr:uid="{00000000-0005-0000-0000-0000B5000000}"/>
    <cellStyle name="40% - Accent1 3 3" xfId="183" xr:uid="{00000000-0005-0000-0000-0000B6000000}"/>
    <cellStyle name="40% - Accent2" xfId="184" builtinId="35" customBuiltin="1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3" xfId="188" xr:uid="{00000000-0005-0000-0000-0000BB000000}"/>
    <cellStyle name="40% - Accent2 2 4" xfId="189" xr:uid="{00000000-0005-0000-0000-0000BC000000}"/>
    <cellStyle name="40% - Accent2 3" xfId="190" xr:uid="{00000000-0005-0000-0000-0000BD000000}"/>
    <cellStyle name="40% - Accent2 3 2" xfId="191" xr:uid="{00000000-0005-0000-0000-0000BE000000}"/>
    <cellStyle name="40% - Accent2 3 3" xfId="192" xr:uid="{00000000-0005-0000-0000-0000BF000000}"/>
    <cellStyle name="40% - Accent3" xfId="193" builtinId="39" customBuiltin="1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3" xfId="197" xr:uid="{00000000-0005-0000-0000-0000C4000000}"/>
    <cellStyle name="40% - Accent3 2 4" xfId="198" xr:uid="{00000000-0005-0000-0000-0000C5000000}"/>
    <cellStyle name="40% - Accent3 3" xfId="199" xr:uid="{00000000-0005-0000-0000-0000C6000000}"/>
    <cellStyle name="40% - Accent3 3 2" xfId="200" xr:uid="{00000000-0005-0000-0000-0000C7000000}"/>
    <cellStyle name="40% - Accent3 3 3" xfId="201" xr:uid="{00000000-0005-0000-0000-0000C8000000}"/>
    <cellStyle name="40% - Accent4" xfId="202" builtinId="43" customBuiltin="1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3" xfId="206" xr:uid="{00000000-0005-0000-0000-0000CD000000}"/>
    <cellStyle name="40% - Accent4 2 4" xfId="207" xr:uid="{00000000-0005-0000-0000-0000CE000000}"/>
    <cellStyle name="40% - Accent4 3" xfId="208" xr:uid="{00000000-0005-0000-0000-0000CF000000}"/>
    <cellStyle name="40% - Accent4 3 2" xfId="209" xr:uid="{00000000-0005-0000-0000-0000D0000000}"/>
    <cellStyle name="40% - Accent4 3 3" xfId="210" xr:uid="{00000000-0005-0000-0000-0000D1000000}"/>
    <cellStyle name="40% - Accent5" xfId="211" builtinId="47" customBuiltin="1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3" xfId="215" xr:uid="{00000000-0005-0000-0000-0000D6000000}"/>
    <cellStyle name="40% - Accent5 2 4" xfId="216" xr:uid="{00000000-0005-0000-0000-0000D7000000}"/>
    <cellStyle name="40% - Accent5 3" xfId="217" xr:uid="{00000000-0005-0000-0000-0000D8000000}"/>
    <cellStyle name="40% - Accent5 3 2" xfId="218" xr:uid="{00000000-0005-0000-0000-0000D9000000}"/>
    <cellStyle name="40% - Accent5 3 3" xfId="219" xr:uid="{00000000-0005-0000-0000-0000DA000000}"/>
    <cellStyle name="40% - Accent6" xfId="220" builtinId="51" customBuiltin="1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3" xfId="224" xr:uid="{00000000-0005-0000-0000-0000DF000000}"/>
    <cellStyle name="40% - Accent6 2 4" xfId="225" xr:uid="{00000000-0005-0000-0000-0000E0000000}"/>
    <cellStyle name="40% - Accent6 3" xfId="226" xr:uid="{00000000-0005-0000-0000-0000E1000000}"/>
    <cellStyle name="40% - Accent6 3 2" xfId="227" xr:uid="{00000000-0005-0000-0000-0000E2000000}"/>
    <cellStyle name="40% - Accent6 3 3" xfId="228" xr:uid="{00000000-0005-0000-0000-0000E3000000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3" xfId="256" xr:uid="{00000000-0005-0000-0000-0000FF000000}"/>
    <cellStyle name="60% - Accent1 2 4" xfId="257" xr:uid="{00000000-0005-0000-0000-000000010000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3" xfId="265" xr:uid="{00000000-0005-0000-0000-000008010000}"/>
    <cellStyle name="60% - Accent2 2 4" xfId="266" xr:uid="{00000000-0005-0000-0000-000009010000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3" xfId="274" xr:uid="{00000000-0005-0000-0000-000011010000}"/>
    <cellStyle name="60% - Accent3 2 4" xfId="275" xr:uid="{00000000-0005-0000-0000-000012010000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3" xfId="283" xr:uid="{00000000-0005-0000-0000-00001A010000}"/>
    <cellStyle name="60% - Accent4 2 4" xfId="284" xr:uid="{00000000-0005-0000-0000-00001B010000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3" xfId="292" xr:uid="{00000000-0005-0000-0000-000023010000}"/>
    <cellStyle name="60% - Accent5 2 4" xfId="293" xr:uid="{00000000-0005-0000-0000-000024010000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3" xfId="301" xr:uid="{00000000-0005-0000-0000-00002C010000}"/>
    <cellStyle name="60% - Accent6 2 4" xfId="302" xr:uid="{00000000-0005-0000-0000-00002D010000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75" xfId="323" xr:uid="{00000000-0005-0000-0000-000042010000}"/>
    <cellStyle name="75 2" xfId="324" xr:uid="{00000000-0005-0000-0000-000043010000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3" xfId="328" xr:uid="{00000000-0005-0000-0000-000047010000}"/>
    <cellStyle name="AA FRAME 3 2" xfId="329" xr:uid="{00000000-0005-0000-0000-000048010000}"/>
    <cellStyle name="AA FRAME 4" xfId="330" xr:uid="{00000000-0005-0000-0000-000049010000}"/>
    <cellStyle name="AA FRAME 5" xfId="331" xr:uid="{00000000-0005-0000-0000-00004A010000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3" xfId="347" xr:uid="{00000000-0005-0000-0000-00005A010000}"/>
    <cellStyle name="Accent1 2 4" xfId="348" xr:uid="{00000000-0005-0000-0000-00005B010000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3" xfId="356" xr:uid="{00000000-0005-0000-0000-000063010000}"/>
    <cellStyle name="Accent2 2 4" xfId="357" xr:uid="{00000000-0005-0000-0000-000064010000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3" xfId="365" xr:uid="{00000000-0005-0000-0000-00006C010000}"/>
    <cellStyle name="Accent3 2 4" xfId="366" xr:uid="{00000000-0005-0000-0000-00006D010000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3" xfId="374" xr:uid="{00000000-0005-0000-0000-000075010000}"/>
    <cellStyle name="Accent4 2 4" xfId="375" xr:uid="{00000000-0005-0000-0000-000076010000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3" xfId="383" xr:uid="{00000000-0005-0000-0000-00007E010000}"/>
    <cellStyle name="Accent5 2 4" xfId="384" xr:uid="{00000000-0005-0000-0000-00007F010000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3" xfId="392" xr:uid="{00000000-0005-0000-0000-000087010000}"/>
    <cellStyle name="Accent6 2 4" xfId="393" xr:uid="{00000000-0005-0000-0000-000088010000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3" xfId="410" xr:uid="{00000000-0005-0000-0000-000099010000}"/>
    <cellStyle name="Bad 2 4" xfId="411" xr:uid="{00000000-0005-0000-0000-00009A010000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erechnung" xfId="415" xr:uid="{00000000-0005-0000-0000-00009E010000}"/>
    <cellStyle name="Berechnung 2" xfId="416" xr:uid="{00000000-0005-0000-0000-00009F010000}"/>
    <cellStyle name="BL - Style2" xfId="417" xr:uid="{00000000-0005-0000-0000-0000A0010000}"/>
    <cellStyle name="Body" xfId="418" xr:uid="{00000000-0005-0000-0000-0000A1010000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2" xfId="426" xr:uid="{00000000-0005-0000-0000-0000A9010000}"/>
    <cellStyle name="Border 2 2" xfId="427" xr:uid="{00000000-0005-0000-0000-0000AA010000}"/>
    <cellStyle name="Border 2 3" xfId="428" xr:uid="{00000000-0005-0000-0000-0000AB010000}"/>
    <cellStyle name="Border 3" xfId="429" xr:uid="{00000000-0005-0000-0000-0000AC010000}"/>
    <cellStyle name="Border 3 2" xfId="430" xr:uid="{00000000-0005-0000-0000-0000AD010000}"/>
    <cellStyle name="Border 4" xfId="431" xr:uid="{00000000-0005-0000-0000-0000AE010000}"/>
    <cellStyle name="Border 5" xfId="432" xr:uid="{00000000-0005-0000-0000-0000AF010000}"/>
    <cellStyle name="Border 6" xfId="433" xr:uid="{00000000-0005-0000-0000-0000B0010000}"/>
    <cellStyle name="Border 7" xfId="434" xr:uid="{00000000-0005-0000-0000-0000B1010000}"/>
    <cellStyle name="Border 8" xfId="435" xr:uid="{00000000-0005-0000-0000-0000B2010000}"/>
    <cellStyle name="Calc Currency (0)" xfId="436" xr:uid="{00000000-0005-0000-0000-0000B3010000}"/>
    <cellStyle name="Calc Currency (0) 2" xfId="437" xr:uid="{00000000-0005-0000-0000-0000B4010000}"/>
    <cellStyle name="Calc Currency (0) 3" xfId="438" xr:uid="{00000000-0005-0000-0000-0000B5010000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4" xfId="442" xr:uid="{00000000-0005-0000-0000-0000B9010000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4" xfId="446" xr:uid="{00000000-0005-0000-0000-0000BD010000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4" xfId="450" xr:uid="{00000000-0005-0000-0000-0000C1010000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4" xfId="454" xr:uid="{00000000-0005-0000-0000-0000C5010000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4" xfId="458" xr:uid="{00000000-0005-0000-0000-0000C9010000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4" xfId="462" xr:uid="{00000000-0005-0000-0000-0000CD010000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4" xfId="466" xr:uid="{00000000-0005-0000-0000-0000D1010000}"/>
    <cellStyle name="Calculation" xfId="467" builtinId="22" customBuiltin="1"/>
    <cellStyle name="Calculation 2" xfId="468" xr:uid="{00000000-0005-0000-0000-0000D3010000}"/>
    <cellStyle name="Calculation 2 2" xfId="469" xr:uid="{00000000-0005-0000-0000-0000D4010000}"/>
    <cellStyle name="Calculation 2 2 2" xfId="470" xr:uid="{00000000-0005-0000-0000-0000D5010000}"/>
    <cellStyle name="Calculation 2 2 3" xfId="471" xr:uid="{00000000-0005-0000-0000-0000D6010000}"/>
    <cellStyle name="Calculation 2 2 4" xfId="472" xr:uid="{00000000-0005-0000-0000-0000D7010000}"/>
    <cellStyle name="Calculation 2 2 5" xfId="473" xr:uid="{00000000-0005-0000-0000-0000D8010000}"/>
    <cellStyle name="Calculation 2 3" xfId="474" xr:uid="{00000000-0005-0000-0000-0000D9010000}"/>
    <cellStyle name="Calculation 2 3 2" xfId="475" xr:uid="{00000000-0005-0000-0000-0000DA010000}"/>
    <cellStyle name="Calculation 2 3 3" xfId="476" xr:uid="{00000000-0005-0000-0000-0000DB010000}"/>
    <cellStyle name="Calculation 2 3 4" xfId="477" xr:uid="{00000000-0005-0000-0000-0000DC010000}"/>
    <cellStyle name="Calculation 2 4" xfId="478" xr:uid="{00000000-0005-0000-0000-0000DD010000}"/>
    <cellStyle name="Calculation 2 4 2" xfId="479" xr:uid="{00000000-0005-0000-0000-0000DE010000}"/>
    <cellStyle name="Calculation 2 5" xfId="480" xr:uid="{00000000-0005-0000-0000-0000DF010000}"/>
    <cellStyle name="Calculation 2 6" xfId="481" xr:uid="{00000000-0005-0000-0000-0000E0010000}"/>
    <cellStyle name="Calculation 2 7" xfId="482" xr:uid="{00000000-0005-0000-0000-0000E1010000}"/>
    <cellStyle name="Calculation 3" xfId="483" xr:uid="{00000000-0005-0000-0000-0000E2010000}"/>
    <cellStyle name="Calculation 3 2" xfId="484" xr:uid="{00000000-0005-0000-0000-0000E3010000}"/>
    <cellStyle name="Calculation 3 2 2" xfId="485" xr:uid="{00000000-0005-0000-0000-0000E4010000}"/>
    <cellStyle name="Calculation 3 2 3" xfId="486" xr:uid="{00000000-0005-0000-0000-0000E5010000}"/>
    <cellStyle name="Calculation 3 3" xfId="487" xr:uid="{00000000-0005-0000-0000-0000E6010000}"/>
    <cellStyle name="Calculation 3 4" xfId="488" xr:uid="{00000000-0005-0000-0000-0000E7010000}"/>
    <cellStyle name="Calculation 3 5" xfId="489" xr:uid="{00000000-0005-0000-0000-0000E8010000}"/>
    <cellStyle name="Calculation 3 6" xfId="490" xr:uid="{00000000-0005-0000-0000-0000E9010000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2" xfId="497" xr:uid="{00000000-0005-0000-0000-0000F0010000}"/>
    <cellStyle name="Change A&amp;ll 2 3" xfId="498" xr:uid="{00000000-0005-0000-0000-0000F1010000}"/>
    <cellStyle name="Change A&amp;ll 3" xfId="499" xr:uid="{00000000-0005-0000-0000-0000F2010000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3" xfId="504" xr:uid="{00000000-0005-0000-0000-0000F7010000}"/>
    <cellStyle name="Check Cell 2 3" xfId="505" xr:uid="{00000000-0005-0000-0000-0000F8010000}"/>
    <cellStyle name="Check Cell 2 3 2" xfId="506" xr:uid="{00000000-0005-0000-0000-0000F9010000}"/>
    <cellStyle name="Check Cell 2 4" xfId="507" xr:uid="{00000000-0005-0000-0000-0000FA010000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4" xfId="514" xr:uid="{00000000-0005-0000-0000-000001020000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2" xfId="519" xr:uid="{00000000-0005-0000-0000-000006020000}"/>
    <cellStyle name="Comma  - Style2 2" xfId="520" xr:uid="{00000000-0005-0000-0000-000007020000}"/>
    <cellStyle name="Comma  - Style3" xfId="521" xr:uid="{00000000-0005-0000-0000-000008020000}"/>
    <cellStyle name="Comma  - Style3 2" xfId="522" xr:uid="{00000000-0005-0000-0000-000009020000}"/>
    <cellStyle name="Comma  - Style4" xfId="523" xr:uid="{00000000-0005-0000-0000-00000A020000}"/>
    <cellStyle name="Comma  - Style4 2" xfId="524" xr:uid="{00000000-0005-0000-0000-00000B020000}"/>
    <cellStyle name="Comma  - Style5" xfId="525" xr:uid="{00000000-0005-0000-0000-00000C020000}"/>
    <cellStyle name="Comma  - Style5 2" xfId="526" xr:uid="{00000000-0005-0000-0000-00000D020000}"/>
    <cellStyle name="Comma  - Style6" xfId="527" xr:uid="{00000000-0005-0000-0000-00000E020000}"/>
    <cellStyle name="Comma  - Style6 2" xfId="528" xr:uid="{00000000-0005-0000-0000-00000F020000}"/>
    <cellStyle name="Comma  - Style7" xfId="529" xr:uid="{00000000-0005-0000-0000-000010020000}"/>
    <cellStyle name="Comma  - Style7 2" xfId="530" xr:uid="{00000000-0005-0000-0000-000011020000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4" xfId="538" xr:uid="{00000000-0005-0000-0000-000019020000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3" xfId="543" xr:uid="{00000000-0005-0000-0000-00001E02000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3" xfId="547" xr:uid="{00000000-0005-0000-0000-000022020000}"/>
    <cellStyle name="Comma 100 4" xfId="3377" xr:uid="{00000000-0005-0000-0000-000023020000}"/>
    <cellStyle name="Comma 100 5" xfId="3505" xr:uid="{00000000-0005-0000-0000-000024020000}"/>
    <cellStyle name="Comma 100 6" xfId="3568" xr:uid="{76731C05-497F-46E9-B36E-0A16957F9DEE}"/>
    <cellStyle name="Comma 100 7" xfId="3620" xr:uid="{681C4CB7-8904-4FE6-9619-04A1728C2519}"/>
    <cellStyle name="Comma 101" xfId="548" xr:uid="{00000000-0005-0000-0000-000025020000}"/>
    <cellStyle name="Comma 101 2" xfId="549" xr:uid="{00000000-0005-0000-0000-000026020000}"/>
    <cellStyle name="Comma 101 2 2" xfId="550" xr:uid="{00000000-0005-0000-0000-000027020000}"/>
    <cellStyle name="Comma 101 3" xfId="551" xr:uid="{00000000-0005-0000-0000-000028020000}"/>
    <cellStyle name="Comma 101 4" xfId="3378" xr:uid="{00000000-0005-0000-0000-000029020000}"/>
    <cellStyle name="Comma 101 5" xfId="3506" xr:uid="{00000000-0005-0000-0000-00002A020000}"/>
    <cellStyle name="Comma 101 6" xfId="3569" xr:uid="{6B060C03-D599-498E-BE81-85922BE14194}"/>
    <cellStyle name="Comma 101 7" xfId="3621" xr:uid="{F39CEDD1-BC4F-4125-8A78-6568D283FDAE}"/>
    <cellStyle name="Comma 102" xfId="552" xr:uid="{00000000-0005-0000-0000-00002B020000}"/>
    <cellStyle name="Comma 103" xfId="553" xr:uid="{00000000-0005-0000-0000-00002C020000}"/>
    <cellStyle name="Comma 104" xfId="554" xr:uid="{00000000-0005-0000-0000-00002D020000}"/>
    <cellStyle name="Comma 105" xfId="555" xr:uid="{00000000-0005-0000-0000-00002E020000}"/>
    <cellStyle name="Comma 106" xfId="556" xr:uid="{00000000-0005-0000-0000-00002F020000}"/>
    <cellStyle name="Comma 107" xfId="557" xr:uid="{00000000-0005-0000-0000-000030020000}"/>
    <cellStyle name="Comma 107 2" xfId="558" xr:uid="{00000000-0005-0000-0000-000031020000}"/>
    <cellStyle name="Comma 107 2 2" xfId="559" xr:uid="{00000000-0005-0000-0000-000032020000}"/>
    <cellStyle name="Comma 107 3" xfId="560" xr:uid="{00000000-0005-0000-0000-000033020000}"/>
    <cellStyle name="Comma 108" xfId="561" xr:uid="{00000000-0005-0000-0000-000034020000}"/>
    <cellStyle name="Comma 109" xfId="562" xr:uid="{00000000-0005-0000-0000-000035020000}"/>
    <cellStyle name="Comma 11" xfId="563" xr:uid="{00000000-0005-0000-0000-000036020000}"/>
    <cellStyle name="Comma 11 2" xfId="564" xr:uid="{00000000-0005-0000-0000-000037020000}"/>
    <cellStyle name="Comma 11 3" xfId="565" xr:uid="{00000000-0005-0000-0000-000038020000}"/>
    <cellStyle name="Comma 11 3 2" xfId="566" xr:uid="{00000000-0005-0000-0000-000039020000}"/>
    <cellStyle name="Comma 11 4" xfId="567" xr:uid="{00000000-0005-0000-0000-00003A020000}"/>
    <cellStyle name="Comma 11 5" xfId="568" xr:uid="{00000000-0005-0000-0000-00003B020000}"/>
    <cellStyle name="Comma 110" xfId="569" xr:uid="{00000000-0005-0000-0000-00003C020000}"/>
    <cellStyle name="Comma 111" xfId="570" xr:uid="{00000000-0005-0000-0000-00003D020000}"/>
    <cellStyle name="Comma 12" xfId="571" xr:uid="{00000000-0005-0000-0000-00003E020000}"/>
    <cellStyle name="Comma 12 2" xfId="572" xr:uid="{00000000-0005-0000-0000-00003F020000}"/>
    <cellStyle name="Comma 12 2 2" xfId="573" xr:uid="{00000000-0005-0000-0000-000040020000}"/>
    <cellStyle name="Comma 12 3" xfId="574" xr:uid="{00000000-0005-0000-0000-000041020000}"/>
    <cellStyle name="Comma 12 4" xfId="575" xr:uid="{00000000-0005-0000-0000-000042020000}"/>
    <cellStyle name="Comma 13" xfId="576" xr:uid="{00000000-0005-0000-0000-000043020000}"/>
    <cellStyle name="Comma 13 2" xfId="577" xr:uid="{00000000-0005-0000-0000-000044020000}"/>
    <cellStyle name="Comma 13 2 2" xfId="578" xr:uid="{00000000-0005-0000-0000-000045020000}"/>
    <cellStyle name="Comma 13 3" xfId="579" xr:uid="{00000000-0005-0000-0000-000046020000}"/>
    <cellStyle name="Comma 14" xfId="580" xr:uid="{00000000-0005-0000-0000-000047020000}"/>
    <cellStyle name="Comma 14 2" xfId="581" xr:uid="{00000000-0005-0000-0000-000048020000}"/>
    <cellStyle name="Comma 14 3" xfId="582" xr:uid="{00000000-0005-0000-0000-000049020000}"/>
    <cellStyle name="Comma 15" xfId="583" xr:uid="{00000000-0005-0000-0000-00004A020000}"/>
    <cellStyle name="Comma 15 2" xfId="584" xr:uid="{00000000-0005-0000-0000-00004B020000}"/>
    <cellStyle name="Comma 15 2 2" xfId="585" xr:uid="{00000000-0005-0000-0000-00004C020000}"/>
    <cellStyle name="Comma 15 3" xfId="586" xr:uid="{00000000-0005-0000-0000-00004D020000}"/>
    <cellStyle name="Comma 15 4" xfId="587" xr:uid="{00000000-0005-0000-0000-00004E020000}"/>
    <cellStyle name="Comma 16" xfId="588" xr:uid="{00000000-0005-0000-0000-00004F020000}"/>
    <cellStyle name="Comma 16 10" xfId="3570" xr:uid="{15538DC9-330F-40E2-8476-1339C33F30B2}"/>
    <cellStyle name="Comma 16 11" xfId="3622" xr:uid="{A673C789-0F98-48AC-A9CB-99373741C8B9}"/>
    <cellStyle name="Comma 16 2" xfId="589" xr:uid="{00000000-0005-0000-0000-000050020000}"/>
    <cellStyle name="Comma 16 2 2" xfId="590" xr:uid="{00000000-0005-0000-0000-000051020000}"/>
    <cellStyle name="Comma 16 2 2 2" xfId="591" xr:uid="{00000000-0005-0000-0000-000052020000}"/>
    <cellStyle name="Comma 16 2 3" xfId="592" xr:uid="{00000000-0005-0000-0000-000053020000}"/>
    <cellStyle name="Comma 16 2 4" xfId="593" xr:uid="{00000000-0005-0000-0000-000054020000}"/>
    <cellStyle name="Comma 16 2 5" xfId="3380" xr:uid="{00000000-0005-0000-0000-000055020000}"/>
    <cellStyle name="Comma 16 2 6" xfId="3508" xr:uid="{00000000-0005-0000-0000-000056020000}"/>
    <cellStyle name="Comma 16 2 7" xfId="3571" xr:uid="{0F602758-DD63-434A-B338-29788DCE93EB}"/>
    <cellStyle name="Comma 16 2 8" xfId="3623" xr:uid="{838762BE-F247-4B13-8BED-4887E0342319}"/>
    <cellStyle name="Comma 16 3" xfId="594" xr:uid="{00000000-0005-0000-0000-000057020000}"/>
    <cellStyle name="Comma 16 3 2" xfId="595" xr:uid="{00000000-0005-0000-0000-000058020000}"/>
    <cellStyle name="Comma 16 3 2 2" xfId="596" xr:uid="{00000000-0005-0000-0000-000059020000}"/>
    <cellStyle name="Comma 16 3 3" xfId="597" xr:uid="{00000000-0005-0000-0000-00005A020000}"/>
    <cellStyle name="Comma 16 3 4" xfId="3381" xr:uid="{00000000-0005-0000-0000-00005B020000}"/>
    <cellStyle name="Comma 16 3 5" xfId="3509" xr:uid="{00000000-0005-0000-0000-00005C020000}"/>
    <cellStyle name="Comma 16 3 6" xfId="3572" xr:uid="{59738355-E915-4C59-9945-45F9CC55A32E}"/>
    <cellStyle name="Comma 16 3 7" xfId="3624" xr:uid="{9BDF8A8A-C892-453C-8DD1-DEB68AAFB8A1}"/>
    <cellStyle name="Comma 16 4" xfId="598" xr:uid="{00000000-0005-0000-0000-00005D020000}"/>
    <cellStyle name="Comma 16 4 2" xfId="599" xr:uid="{00000000-0005-0000-0000-00005E020000}"/>
    <cellStyle name="Comma 16 5" xfId="600" xr:uid="{00000000-0005-0000-0000-00005F020000}"/>
    <cellStyle name="Comma 16 5 2" xfId="601" xr:uid="{00000000-0005-0000-0000-000060020000}"/>
    <cellStyle name="Comma 16 6" xfId="602" xr:uid="{00000000-0005-0000-0000-000061020000}"/>
    <cellStyle name="Comma 16 7" xfId="603" xr:uid="{00000000-0005-0000-0000-000062020000}"/>
    <cellStyle name="Comma 16 8" xfId="3379" xr:uid="{00000000-0005-0000-0000-000063020000}"/>
    <cellStyle name="Comma 16 9" xfId="3507" xr:uid="{00000000-0005-0000-0000-000064020000}"/>
    <cellStyle name="Comma 17" xfId="604" xr:uid="{00000000-0005-0000-0000-000065020000}"/>
    <cellStyle name="Comma 17 2" xfId="605" xr:uid="{00000000-0005-0000-0000-000066020000}"/>
    <cellStyle name="Comma 17 3" xfId="606" xr:uid="{00000000-0005-0000-0000-000067020000}"/>
    <cellStyle name="Comma 17 4" xfId="607" xr:uid="{00000000-0005-0000-0000-000068020000}"/>
    <cellStyle name="Comma 18" xfId="608" xr:uid="{00000000-0005-0000-0000-000069020000}"/>
    <cellStyle name="Comma 18 2" xfId="609" xr:uid="{00000000-0005-0000-0000-00006A020000}"/>
    <cellStyle name="Comma 18 3" xfId="610" xr:uid="{00000000-0005-0000-0000-00006B020000}"/>
    <cellStyle name="Comma 19" xfId="611" xr:uid="{00000000-0005-0000-0000-00006C020000}"/>
    <cellStyle name="Comma 19 2" xfId="612" xr:uid="{00000000-0005-0000-0000-00006D020000}"/>
    <cellStyle name="Comma 19 3" xfId="613" xr:uid="{00000000-0005-0000-0000-00006E020000}"/>
    <cellStyle name="Comma 2" xfId="614" xr:uid="{00000000-0005-0000-0000-00006F020000}"/>
    <cellStyle name="Comma 2 10" xfId="615" xr:uid="{00000000-0005-0000-0000-000070020000}"/>
    <cellStyle name="Comma 2 11" xfId="616" xr:uid="{00000000-0005-0000-0000-000071020000}"/>
    <cellStyle name="Comma 2 12" xfId="617" xr:uid="{00000000-0005-0000-0000-000072020000}"/>
    <cellStyle name="Comma 2 13" xfId="618" xr:uid="{00000000-0005-0000-0000-000073020000}"/>
    <cellStyle name="Comma 2 14" xfId="619" xr:uid="{00000000-0005-0000-0000-000074020000}"/>
    <cellStyle name="Comma 2 15" xfId="620" xr:uid="{00000000-0005-0000-0000-000075020000}"/>
    <cellStyle name="Comma 2 16" xfId="621" xr:uid="{00000000-0005-0000-0000-000076020000}"/>
    <cellStyle name="Comma 2 17" xfId="622" xr:uid="{00000000-0005-0000-0000-000077020000}"/>
    <cellStyle name="Comma 2 18" xfId="623" xr:uid="{00000000-0005-0000-0000-000078020000}"/>
    <cellStyle name="Comma 2 19" xfId="624" xr:uid="{00000000-0005-0000-0000-000079020000}"/>
    <cellStyle name="Comma 2 2" xfId="625" xr:uid="{00000000-0005-0000-0000-00007A020000}"/>
    <cellStyle name="Comma 2 2 2" xfId="626" xr:uid="{00000000-0005-0000-0000-00007B020000}"/>
    <cellStyle name="Comma 2 2 2 2" xfId="627" xr:uid="{00000000-0005-0000-0000-00007C020000}"/>
    <cellStyle name="Comma 2 2 2 3" xfId="628" xr:uid="{00000000-0005-0000-0000-00007D020000}"/>
    <cellStyle name="Comma 2 2 2 3 2" xfId="629" xr:uid="{00000000-0005-0000-0000-00007E020000}"/>
    <cellStyle name="Comma 2 2 2 4" xfId="630" xr:uid="{00000000-0005-0000-0000-00007F020000}"/>
    <cellStyle name="Comma 2 2 3" xfId="631" xr:uid="{00000000-0005-0000-0000-000080020000}"/>
    <cellStyle name="Comma 2 2 3 2" xfId="632" xr:uid="{00000000-0005-0000-0000-000081020000}"/>
    <cellStyle name="Comma 2 2 3 2 2" xfId="633" xr:uid="{00000000-0005-0000-0000-000082020000}"/>
    <cellStyle name="Comma 2 2 3 2 3" xfId="634" xr:uid="{00000000-0005-0000-0000-000083020000}"/>
    <cellStyle name="Comma 2 2 3 3" xfId="635" xr:uid="{00000000-0005-0000-0000-000084020000}"/>
    <cellStyle name="Comma 2 2 3 4" xfId="636" xr:uid="{00000000-0005-0000-0000-000085020000}"/>
    <cellStyle name="Comma 2 2 3 5" xfId="637" xr:uid="{00000000-0005-0000-0000-000086020000}"/>
    <cellStyle name="Comma 2 2 3 6" xfId="3382" xr:uid="{00000000-0005-0000-0000-000087020000}"/>
    <cellStyle name="Comma 2 2 3 7" xfId="3510" xr:uid="{00000000-0005-0000-0000-000088020000}"/>
    <cellStyle name="Comma 2 2 3 8" xfId="3573" xr:uid="{31D084DB-7541-4355-95DD-65E01E302E77}"/>
    <cellStyle name="Comma 2 2 3 9" xfId="3625" xr:uid="{CD336E52-810E-4A4B-BE42-D73F00EFD0AC}"/>
    <cellStyle name="Comma 2 2 4" xfId="638" xr:uid="{00000000-0005-0000-0000-000089020000}"/>
    <cellStyle name="Comma 2 2 9" xfId="639" xr:uid="{00000000-0005-0000-0000-00008A020000}"/>
    <cellStyle name="Comma 2 20" xfId="640" xr:uid="{00000000-0005-0000-0000-00008B020000}"/>
    <cellStyle name="Comma 2 21" xfId="641" xr:uid="{00000000-0005-0000-0000-00008C020000}"/>
    <cellStyle name="Comma 2 22" xfId="642" xr:uid="{00000000-0005-0000-0000-00008D020000}"/>
    <cellStyle name="Comma 2 23" xfId="643" xr:uid="{00000000-0005-0000-0000-00008E020000}"/>
    <cellStyle name="Comma 2 24" xfId="644" xr:uid="{00000000-0005-0000-0000-00008F020000}"/>
    <cellStyle name="Comma 2 25" xfId="645" xr:uid="{00000000-0005-0000-0000-000090020000}"/>
    <cellStyle name="Comma 2 26" xfId="646" xr:uid="{00000000-0005-0000-0000-000091020000}"/>
    <cellStyle name="Comma 2 27" xfId="647" xr:uid="{00000000-0005-0000-0000-000092020000}"/>
    <cellStyle name="Comma 2 28" xfId="648" xr:uid="{00000000-0005-0000-0000-000093020000}"/>
    <cellStyle name="Comma 2 29" xfId="649" xr:uid="{00000000-0005-0000-0000-000094020000}"/>
    <cellStyle name="Comma 2 3" xfId="650" xr:uid="{00000000-0005-0000-0000-000095020000}"/>
    <cellStyle name="Comma 2 3 2" xfId="651" xr:uid="{00000000-0005-0000-0000-000096020000}"/>
    <cellStyle name="Comma 2 3 2 2" xfId="652" xr:uid="{00000000-0005-0000-0000-000097020000}"/>
    <cellStyle name="Comma 2 3 2 3" xfId="653" xr:uid="{00000000-0005-0000-0000-000098020000}"/>
    <cellStyle name="Comma 2 3 3" xfId="654" xr:uid="{00000000-0005-0000-0000-000099020000}"/>
    <cellStyle name="Comma 2 3 4" xfId="655" xr:uid="{00000000-0005-0000-0000-00009A020000}"/>
    <cellStyle name="Comma 2 3 5" xfId="656" xr:uid="{00000000-0005-0000-0000-00009B020000}"/>
    <cellStyle name="Comma 2 30" xfId="657" xr:uid="{00000000-0005-0000-0000-00009C020000}"/>
    <cellStyle name="Comma 2 31" xfId="658" xr:uid="{00000000-0005-0000-0000-00009D020000}"/>
    <cellStyle name="Comma 2 32" xfId="659" xr:uid="{00000000-0005-0000-0000-00009E020000}"/>
    <cellStyle name="Comma 2 33" xfId="660" xr:uid="{00000000-0005-0000-0000-00009F020000}"/>
    <cellStyle name="Comma 2 34" xfId="661" xr:uid="{00000000-0005-0000-0000-0000A0020000}"/>
    <cellStyle name="Comma 2 35" xfId="662" xr:uid="{00000000-0005-0000-0000-0000A1020000}"/>
    <cellStyle name="Comma 2 36" xfId="663" xr:uid="{00000000-0005-0000-0000-0000A2020000}"/>
    <cellStyle name="Comma 2 4" xfId="664" xr:uid="{00000000-0005-0000-0000-0000A3020000}"/>
    <cellStyle name="Comma 2 4 2" xfId="665" xr:uid="{00000000-0005-0000-0000-0000A4020000}"/>
    <cellStyle name="Comma 2 4 2 2" xfId="666" xr:uid="{00000000-0005-0000-0000-0000A5020000}"/>
    <cellStyle name="Comma 2 4 3" xfId="667" xr:uid="{00000000-0005-0000-0000-0000A6020000}"/>
    <cellStyle name="Comma 2 4 4" xfId="668" xr:uid="{00000000-0005-0000-0000-0000A7020000}"/>
    <cellStyle name="Comma 2 5" xfId="669" xr:uid="{00000000-0005-0000-0000-0000A8020000}"/>
    <cellStyle name="Comma 2 5 2" xfId="670" xr:uid="{00000000-0005-0000-0000-0000A9020000}"/>
    <cellStyle name="Comma 2 5 2 2" xfId="671" xr:uid="{00000000-0005-0000-0000-0000AA020000}"/>
    <cellStyle name="Comma 2 5 3" xfId="672" xr:uid="{00000000-0005-0000-0000-0000AB020000}"/>
    <cellStyle name="Comma 2 6" xfId="673" xr:uid="{00000000-0005-0000-0000-0000AC020000}"/>
    <cellStyle name="Comma 2 6 2" xfId="674" xr:uid="{00000000-0005-0000-0000-0000AD020000}"/>
    <cellStyle name="Comma 2 6 2 2" xfId="675" xr:uid="{00000000-0005-0000-0000-0000AE020000}"/>
    <cellStyle name="Comma 2 6 3" xfId="676" xr:uid="{00000000-0005-0000-0000-0000AF020000}"/>
    <cellStyle name="Comma 2 6 4" xfId="677" xr:uid="{00000000-0005-0000-0000-0000B0020000}"/>
    <cellStyle name="Comma 2 6 5" xfId="678" xr:uid="{00000000-0005-0000-0000-0000B1020000}"/>
    <cellStyle name="Comma 2 6 6" xfId="3383" xr:uid="{00000000-0005-0000-0000-0000B2020000}"/>
    <cellStyle name="Comma 2 6 7" xfId="3511" xr:uid="{00000000-0005-0000-0000-0000B3020000}"/>
    <cellStyle name="Comma 2 6 8" xfId="3574" xr:uid="{5D7B8EC5-E73D-4D12-9074-5FB144E9BFB4}"/>
    <cellStyle name="Comma 2 6 9" xfId="3626" xr:uid="{31F8706C-26F9-4B16-94D8-D3AD4518C06B}"/>
    <cellStyle name="Comma 2 7" xfId="679" xr:uid="{00000000-0005-0000-0000-0000B4020000}"/>
    <cellStyle name="Comma 2 8" xfId="680" xr:uid="{00000000-0005-0000-0000-0000B5020000}"/>
    <cellStyle name="Comma 2 8 2" xfId="681" xr:uid="{00000000-0005-0000-0000-0000B6020000}"/>
    <cellStyle name="Comma 2 9" xfId="682" xr:uid="{00000000-0005-0000-0000-0000B7020000}"/>
    <cellStyle name="Comma 2_Income-5-15" xfId="683" xr:uid="{00000000-0005-0000-0000-0000B8020000}"/>
    <cellStyle name="Comma 20" xfId="684" xr:uid="{00000000-0005-0000-0000-0000B9020000}"/>
    <cellStyle name="Comma 20 2" xfId="685" xr:uid="{00000000-0005-0000-0000-0000BA020000}"/>
    <cellStyle name="Comma 21" xfId="686" xr:uid="{00000000-0005-0000-0000-0000BB020000}"/>
    <cellStyle name="Comma 21 2" xfId="687" xr:uid="{00000000-0005-0000-0000-0000BC020000}"/>
    <cellStyle name="Comma 21 3" xfId="688" xr:uid="{00000000-0005-0000-0000-0000BD020000}"/>
    <cellStyle name="Comma 22" xfId="689" xr:uid="{00000000-0005-0000-0000-0000BE020000}"/>
    <cellStyle name="Comma 22 2" xfId="690" xr:uid="{00000000-0005-0000-0000-0000BF020000}"/>
    <cellStyle name="Comma 23" xfId="691" xr:uid="{00000000-0005-0000-0000-0000C0020000}"/>
    <cellStyle name="Comma 23 2" xfId="692" xr:uid="{00000000-0005-0000-0000-0000C1020000}"/>
    <cellStyle name="Comma 24" xfId="693" xr:uid="{00000000-0005-0000-0000-0000C2020000}"/>
    <cellStyle name="Comma 24 2" xfId="694" xr:uid="{00000000-0005-0000-0000-0000C3020000}"/>
    <cellStyle name="Comma 25" xfId="695" xr:uid="{00000000-0005-0000-0000-0000C4020000}"/>
    <cellStyle name="Comma 25 2" xfId="696" xr:uid="{00000000-0005-0000-0000-0000C5020000}"/>
    <cellStyle name="Comma 26" xfId="697" xr:uid="{00000000-0005-0000-0000-0000C6020000}"/>
    <cellStyle name="Comma 26 2" xfId="698" xr:uid="{00000000-0005-0000-0000-0000C7020000}"/>
    <cellStyle name="Comma 27" xfId="699" xr:uid="{00000000-0005-0000-0000-0000C8020000}"/>
    <cellStyle name="Comma 27 2" xfId="700" xr:uid="{00000000-0005-0000-0000-0000C9020000}"/>
    <cellStyle name="Comma 28" xfId="701" xr:uid="{00000000-0005-0000-0000-0000CA020000}"/>
    <cellStyle name="Comma 28 2" xfId="702" xr:uid="{00000000-0005-0000-0000-0000CB020000}"/>
    <cellStyle name="Comma 29" xfId="703" xr:uid="{00000000-0005-0000-0000-0000CC020000}"/>
    <cellStyle name="Comma 29 2" xfId="704" xr:uid="{00000000-0005-0000-0000-0000CD020000}"/>
    <cellStyle name="Comma 3" xfId="705" xr:uid="{00000000-0005-0000-0000-0000CE020000}"/>
    <cellStyle name="Comma 3 12" xfId="706" xr:uid="{00000000-0005-0000-0000-0000CF020000}"/>
    <cellStyle name="Comma 3 2" xfId="707" xr:uid="{00000000-0005-0000-0000-0000D0020000}"/>
    <cellStyle name="Comma 3 2 2" xfId="708" xr:uid="{00000000-0005-0000-0000-0000D1020000}"/>
    <cellStyle name="Comma 3 2 2 2" xfId="709" xr:uid="{00000000-0005-0000-0000-0000D2020000}"/>
    <cellStyle name="Comma 3 2 2 3" xfId="710" xr:uid="{00000000-0005-0000-0000-0000D3020000}"/>
    <cellStyle name="Comma 3 2 3" xfId="711" xr:uid="{00000000-0005-0000-0000-0000D4020000}"/>
    <cellStyle name="Comma 3 2 3 2" xfId="712" xr:uid="{00000000-0005-0000-0000-0000D5020000}"/>
    <cellStyle name="Comma 3 2 4" xfId="713" xr:uid="{00000000-0005-0000-0000-0000D6020000}"/>
    <cellStyle name="Comma 3 2 5" xfId="714" xr:uid="{00000000-0005-0000-0000-0000D7020000}"/>
    <cellStyle name="Comma 3 2 6" xfId="715" xr:uid="{00000000-0005-0000-0000-0000D8020000}"/>
    <cellStyle name="Comma 3 3" xfId="716" xr:uid="{00000000-0005-0000-0000-0000D9020000}"/>
    <cellStyle name="Comma 3 3 2" xfId="717" xr:uid="{00000000-0005-0000-0000-0000DA020000}"/>
    <cellStyle name="Comma 3 3 3" xfId="718" xr:uid="{00000000-0005-0000-0000-0000DB020000}"/>
    <cellStyle name="Comma 3 3 4" xfId="719" xr:uid="{00000000-0005-0000-0000-0000DC020000}"/>
    <cellStyle name="Comma 3 4" xfId="720" xr:uid="{00000000-0005-0000-0000-0000DD020000}"/>
    <cellStyle name="Comma 3 4 2" xfId="721" xr:uid="{00000000-0005-0000-0000-0000DE020000}"/>
    <cellStyle name="Comma 3 4 3" xfId="722" xr:uid="{00000000-0005-0000-0000-0000DF020000}"/>
    <cellStyle name="Comma 3 5" xfId="723" xr:uid="{00000000-0005-0000-0000-0000E0020000}"/>
    <cellStyle name="Comma 3 5 2" xfId="724" xr:uid="{00000000-0005-0000-0000-0000E1020000}"/>
    <cellStyle name="Comma 3 5 3" xfId="725" xr:uid="{00000000-0005-0000-0000-0000E2020000}"/>
    <cellStyle name="Comma 3 5 4" xfId="726" xr:uid="{00000000-0005-0000-0000-0000E3020000}"/>
    <cellStyle name="Comma 3 6" xfId="727" xr:uid="{00000000-0005-0000-0000-0000E4020000}"/>
    <cellStyle name="Comma 3 6 2" xfId="728" xr:uid="{00000000-0005-0000-0000-0000E5020000}"/>
    <cellStyle name="Comma 3 6 2 2" xfId="729" xr:uid="{00000000-0005-0000-0000-0000E6020000}"/>
    <cellStyle name="Comma 3 6 2 3" xfId="730" xr:uid="{00000000-0005-0000-0000-0000E7020000}"/>
    <cellStyle name="Comma 3 6 3" xfId="731" xr:uid="{00000000-0005-0000-0000-0000E8020000}"/>
    <cellStyle name="Comma 3 6 3 2" xfId="732" xr:uid="{00000000-0005-0000-0000-0000E9020000}"/>
    <cellStyle name="Comma 3 6 4" xfId="733" xr:uid="{00000000-0005-0000-0000-0000EA020000}"/>
    <cellStyle name="Comma 3 6 5" xfId="3384" xr:uid="{00000000-0005-0000-0000-0000EB020000}"/>
    <cellStyle name="Comma 3 7" xfId="734" xr:uid="{00000000-0005-0000-0000-0000EC020000}"/>
    <cellStyle name="Comma 3 7 2" xfId="735" xr:uid="{00000000-0005-0000-0000-0000ED020000}"/>
    <cellStyle name="Comma 3 7 2 2" xfId="736" xr:uid="{00000000-0005-0000-0000-0000EE020000}"/>
    <cellStyle name="Comma 3 7 3" xfId="737" xr:uid="{00000000-0005-0000-0000-0000EF020000}"/>
    <cellStyle name="Comma 3 7 4" xfId="738" xr:uid="{00000000-0005-0000-0000-0000F0020000}"/>
    <cellStyle name="Comma 3 7 5" xfId="739" xr:uid="{00000000-0005-0000-0000-0000F1020000}"/>
    <cellStyle name="Comma 3 7 6" xfId="3385" xr:uid="{00000000-0005-0000-0000-0000F2020000}"/>
    <cellStyle name="Comma 3 7 7" xfId="3512" xr:uid="{00000000-0005-0000-0000-0000F3020000}"/>
    <cellStyle name="Comma 3 7 8" xfId="3575" xr:uid="{35B44C2E-8319-4B6A-8C8D-2B551D7D82C6}"/>
    <cellStyle name="Comma 3 7 9" xfId="3627" xr:uid="{28A66AB0-47B0-4B32-9300-ECC1CF5C4847}"/>
    <cellStyle name="Comma 3 8" xfId="740" xr:uid="{00000000-0005-0000-0000-0000F4020000}"/>
    <cellStyle name="Comma 3 9" xfId="741" xr:uid="{00000000-0005-0000-0000-0000F5020000}"/>
    <cellStyle name="Comma 30" xfId="742" xr:uid="{00000000-0005-0000-0000-0000F6020000}"/>
    <cellStyle name="Comma 30 2" xfId="743" xr:uid="{00000000-0005-0000-0000-0000F7020000}"/>
    <cellStyle name="Comma 31" xfId="744" xr:uid="{00000000-0005-0000-0000-0000F8020000}"/>
    <cellStyle name="Comma 31 2" xfId="745" xr:uid="{00000000-0005-0000-0000-0000F9020000}"/>
    <cellStyle name="Comma 32" xfId="746" xr:uid="{00000000-0005-0000-0000-0000FA020000}"/>
    <cellStyle name="Comma 32 2" xfId="747" xr:uid="{00000000-0005-0000-0000-0000FB020000}"/>
    <cellStyle name="Comma 33" xfId="748" xr:uid="{00000000-0005-0000-0000-0000FC020000}"/>
    <cellStyle name="Comma 33 2" xfId="749" xr:uid="{00000000-0005-0000-0000-0000FD020000}"/>
    <cellStyle name="Comma 34" xfId="750" xr:uid="{00000000-0005-0000-0000-0000FE020000}"/>
    <cellStyle name="Comma 34 2" xfId="751" xr:uid="{00000000-0005-0000-0000-0000FF020000}"/>
    <cellStyle name="Comma 35" xfId="752" xr:uid="{00000000-0005-0000-0000-000000030000}"/>
    <cellStyle name="Comma 35 2" xfId="753" xr:uid="{00000000-0005-0000-0000-000001030000}"/>
    <cellStyle name="Comma 36" xfId="754" xr:uid="{00000000-0005-0000-0000-000002030000}"/>
    <cellStyle name="Comma 36 2" xfId="755" xr:uid="{00000000-0005-0000-0000-000003030000}"/>
    <cellStyle name="Comma 37" xfId="756" xr:uid="{00000000-0005-0000-0000-000004030000}"/>
    <cellStyle name="Comma 37 2" xfId="757" xr:uid="{00000000-0005-0000-0000-000005030000}"/>
    <cellStyle name="Comma 38" xfId="758" xr:uid="{00000000-0005-0000-0000-000006030000}"/>
    <cellStyle name="Comma 38 2" xfId="759" xr:uid="{00000000-0005-0000-0000-000007030000}"/>
    <cellStyle name="Comma 39" xfId="760" xr:uid="{00000000-0005-0000-0000-000008030000}"/>
    <cellStyle name="Comma 39 2" xfId="761" xr:uid="{00000000-0005-0000-0000-000009030000}"/>
    <cellStyle name="Comma 4" xfId="762" xr:uid="{00000000-0005-0000-0000-00000A030000}"/>
    <cellStyle name="Comma 4 2" xfId="763" xr:uid="{00000000-0005-0000-0000-00000B030000}"/>
    <cellStyle name="Comma 4 2 2" xfId="764" xr:uid="{00000000-0005-0000-0000-00000C030000}"/>
    <cellStyle name="Comma 4 2 2 2" xfId="765" xr:uid="{00000000-0005-0000-0000-00000D030000}"/>
    <cellStyle name="Comma 4 2 2 3" xfId="766" xr:uid="{00000000-0005-0000-0000-00000E030000}"/>
    <cellStyle name="Comma 4 2 3" xfId="767" xr:uid="{00000000-0005-0000-0000-00000F030000}"/>
    <cellStyle name="Comma 4 2 3 2" xfId="768" xr:uid="{00000000-0005-0000-0000-000010030000}"/>
    <cellStyle name="Comma 4 3" xfId="769" xr:uid="{00000000-0005-0000-0000-000011030000}"/>
    <cellStyle name="Comma 4 3 2" xfId="770" xr:uid="{00000000-0005-0000-0000-000012030000}"/>
    <cellStyle name="Comma 4 3 2 2" xfId="771" xr:uid="{00000000-0005-0000-0000-000013030000}"/>
    <cellStyle name="Comma 4 3 2 3" xfId="772" xr:uid="{00000000-0005-0000-0000-000014030000}"/>
    <cellStyle name="Comma 4 3 3" xfId="773" xr:uid="{00000000-0005-0000-0000-000015030000}"/>
    <cellStyle name="Comma 4 3 4" xfId="774" xr:uid="{00000000-0005-0000-0000-000016030000}"/>
    <cellStyle name="Comma 4 3 5" xfId="775" xr:uid="{00000000-0005-0000-0000-000017030000}"/>
    <cellStyle name="Comma 4 4" xfId="776" xr:uid="{00000000-0005-0000-0000-000018030000}"/>
    <cellStyle name="Comma 4 4 2" xfId="777" xr:uid="{00000000-0005-0000-0000-000019030000}"/>
    <cellStyle name="Comma 4 4 3" xfId="778" xr:uid="{00000000-0005-0000-0000-00001A030000}"/>
    <cellStyle name="Comma 4 4 4" xfId="779" xr:uid="{00000000-0005-0000-0000-00001B030000}"/>
    <cellStyle name="Comma 4 4 5" xfId="3386" xr:uid="{00000000-0005-0000-0000-00001C030000}"/>
    <cellStyle name="Comma 4 5" xfId="780" xr:uid="{00000000-0005-0000-0000-00001D030000}"/>
    <cellStyle name="Comma 4 5 2" xfId="781" xr:uid="{00000000-0005-0000-0000-00001E030000}"/>
    <cellStyle name="Comma 4 5 3" xfId="782" xr:uid="{00000000-0005-0000-0000-00001F030000}"/>
    <cellStyle name="Comma 4 6" xfId="783" xr:uid="{00000000-0005-0000-0000-000020030000}"/>
    <cellStyle name="Comma 4 6 2" xfId="784" xr:uid="{00000000-0005-0000-0000-000021030000}"/>
    <cellStyle name="Comma 4 6 3" xfId="785" xr:uid="{00000000-0005-0000-0000-000022030000}"/>
    <cellStyle name="Comma 4 7" xfId="786" xr:uid="{00000000-0005-0000-0000-000023030000}"/>
    <cellStyle name="Comma 4 7 2" xfId="787" xr:uid="{00000000-0005-0000-0000-000024030000}"/>
    <cellStyle name="Comma 4 8" xfId="788" xr:uid="{00000000-0005-0000-0000-000025030000}"/>
    <cellStyle name="Comma 40" xfId="789" xr:uid="{00000000-0005-0000-0000-000026030000}"/>
    <cellStyle name="Comma 40 2" xfId="790" xr:uid="{00000000-0005-0000-0000-000027030000}"/>
    <cellStyle name="Comma 41" xfId="791" xr:uid="{00000000-0005-0000-0000-000028030000}"/>
    <cellStyle name="Comma 41 2" xfId="792" xr:uid="{00000000-0005-0000-0000-000029030000}"/>
    <cellStyle name="Comma 42" xfId="793" xr:uid="{00000000-0005-0000-0000-00002A030000}"/>
    <cellStyle name="Comma 42 2" xfId="794" xr:uid="{00000000-0005-0000-0000-00002B030000}"/>
    <cellStyle name="Comma 43" xfId="795" xr:uid="{00000000-0005-0000-0000-00002C030000}"/>
    <cellStyle name="Comma 43 2" xfId="796" xr:uid="{00000000-0005-0000-0000-00002D030000}"/>
    <cellStyle name="Comma 44" xfId="797" xr:uid="{00000000-0005-0000-0000-00002E030000}"/>
    <cellStyle name="Comma 44 2" xfId="798" xr:uid="{00000000-0005-0000-0000-00002F030000}"/>
    <cellStyle name="Comma 45" xfId="799" xr:uid="{00000000-0005-0000-0000-000030030000}"/>
    <cellStyle name="Comma 46" xfId="800" xr:uid="{00000000-0005-0000-0000-000031030000}"/>
    <cellStyle name="Comma 47" xfId="801" xr:uid="{00000000-0005-0000-0000-000032030000}"/>
    <cellStyle name="Comma 48" xfId="802" xr:uid="{00000000-0005-0000-0000-000033030000}"/>
    <cellStyle name="Comma 49" xfId="803" xr:uid="{00000000-0005-0000-0000-000034030000}"/>
    <cellStyle name="Comma 5" xfId="804" xr:uid="{00000000-0005-0000-0000-000035030000}"/>
    <cellStyle name="Comma 5 2" xfId="805" xr:uid="{00000000-0005-0000-0000-000036030000}"/>
    <cellStyle name="Comma 5 2 2" xfId="806" xr:uid="{00000000-0005-0000-0000-000037030000}"/>
    <cellStyle name="Comma 5 2 2 2" xfId="807" xr:uid="{00000000-0005-0000-0000-000038030000}"/>
    <cellStyle name="Comma 5 2 3" xfId="808" xr:uid="{00000000-0005-0000-0000-000039030000}"/>
    <cellStyle name="Comma 5 2 4" xfId="809" xr:uid="{00000000-0005-0000-0000-00003A030000}"/>
    <cellStyle name="Comma 5 2 5" xfId="810" xr:uid="{00000000-0005-0000-0000-00003B030000}"/>
    <cellStyle name="Comma 5 2 6" xfId="811" xr:uid="{00000000-0005-0000-0000-00003C030000}"/>
    <cellStyle name="Comma 5 2 7" xfId="3387" xr:uid="{00000000-0005-0000-0000-00003D030000}"/>
    <cellStyle name="Comma 5 3" xfId="812" xr:uid="{00000000-0005-0000-0000-00003E030000}"/>
    <cellStyle name="Comma 5 3 2" xfId="813" xr:uid="{00000000-0005-0000-0000-00003F030000}"/>
    <cellStyle name="Comma 5 3 3" xfId="814" xr:uid="{00000000-0005-0000-0000-000040030000}"/>
    <cellStyle name="Comma 5 3 4" xfId="815" xr:uid="{00000000-0005-0000-0000-000041030000}"/>
    <cellStyle name="Comma 5 4" xfId="816" xr:uid="{00000000-0005-0000-0000-000042030000}"/>
    <cellStyle name="Comma 5 4 2" xfId="817" xr:uid="{00000000-0005-0000-0000-000043030000}"/>
    <cellStyle name="Comma 5 4 3" xfId="818" xr:uid="{00000000-0005-0000-0000-000044030000}"/>
    <cellStyle name="Comma 5 5" xfId="819" xr:uid="{00000000-0005-0000-0000-000045030000}"/>
    <cellStyle name="Comma 5 6" xfId="820" xr:uid="{00000000-0005-0000-0000-000046030000}"/>
    <cellStyle name="Comma 5 7" xfId="821" xr:uid="{00000000-0005-0000-0000-000047030000}"/>
    <cellStyle name="Comma 5 8" xfId="822" xr:uid="{00000000-0005-0000-0000-000048030000}"/>
    <cellStyle name="Comma 5 9" xfId="823" xr:uid="{00000000-0005-0000-0000-000049030000}"/>
    <cellStyle name="Comma 50" xfId="824" xr:uid="{00000000-0005-0000-0000-00004A030000}"/>
    <cellStyle name="Comma 51" xfId="825" xr:uid="{00000000-0005-0000-0000-00004B030000}"/>
    <cellStyle name="Comma 52" xfId="826" xr:uid="{00000000-0005-0000-0000-00004C030000}"/>
    <cellStyle name="Comma 53" xfId="827" xr:uid="{00000000-0005-0000-0000-00004D030000}"/>
    <cellStyle name="Comma 54" xfId="828" xr:uid="{00000000-0005-0000-0000-00004E030000}"/>
    <cellStyle name="Comma 54 2" xfId="829" xr:uid="{00000000-0005-0000-0000-00004F030000}"/>
    <cellStyle name="Comma 55" xfId="830" xr:uid="{00000000-0005-0000-0000-000050030000}"/>
    <cellStyle name="Comma 56" xfId="831" xr:uid="{00000000-0005-0000-0000-000051030000}"/>
    <cellStyle name="Comma 57" xfId="832" xr:uid="{00000000-0005-0000-0000-000052030000}"/>
    <cellStyle name="Comma 58" xfId="833" xr:uid="{00000000-0005-0000-0000-000053030000}"/>
    <cellStyle name="Comma 59" xfId="834" xr:uid="{00000000-0005-0000-0000-000054030000}"/>
    <cellStyle name="Comma 6" xfId="835" xr:uid="{00000000-0005-0000-0000-000055030000}"/>
    <cellStyle name="Comma 6 2" xfId="836" xr:uid="{00000000-0005-0000-0000-000056030000}"/>
    <cellStyle name="Comma 6 2 2" xfId="837" xr:uid="{00000000-0005-0000-0000-000057030000}"/>
    <cellStyle name="Comma 6 2 3" xfId="838" xr:uid="{00000000-0005-0000-0000-000058030000}"/>
    <cellStyle name="Comma 6 3" xfId="839" xr:uid="{00000000-0005-0000-0000-000059030000}"/>
    <cellStyle name="Comma 6 3 2" xfId="840" xr:uid="{00000000-0005-0000-0000-00005A030000}"/>
    <cellStyle name="Comma 6 4" xfId="841" xr:uid="{00000000-0005-0000-0000-00005B030000}"/>
    <cellStyle name="Comma 6 5" xfId="842" xr:uid="{00000000-0005-0000-0000-00005C030000}"/>
    <cellStyle name="Comma 6 6" xfId="843" xr:uid="{00000000-0005-0000-0000-00005D030000}"/>
    <cellStyle name="Comma 60" xfId="844" xr:uid="{00000000-0005-0000-0000-00005E030000}"/>
    <cellStyle name="Comma 61" xfId="845" xr:uid="{00000000-0005-0000-0000-00005F030000}"/>
    <cellStyle name="Comma 62" xfId="846" xr:uid="{00000000-0005-0000-0000-000060030000}"/>
    <cellStyle name="Comma 63" xfId="847" xr:uid="{00000000-0005-0000-0000-000061030000}"/>
    <cellStyle name="Comma 64" xfId="848" xr:uid="{00000000-0005-0000-0000-000062030000}"/>
    <cellStyle name="Comma 65" xfId="849" xr:uid="{00000000-0005-0000-0000-000063030000}"/>
    <cellStyle name="Comma 66" xfId="850" xr:uid="{00000000-0005-0000-0000-000064030000}"/>
    <cellStyle name="Comma 67" xfId="851" xr:uid="{00000000-0005-0000-0000-000065030000}"/>
    <cellStyle name="Comma 68" xfId="852" xr:uid="{00000000-0005-0000-0000-000066030000}"/>
    <cellStyle name="Comma 69" xfId="853" xr:uid="{00000000-0005-0000-0000-000067030000}"/>
    <cellStyle name="Comma 7" xfId="854" xr:uid="{00000000-0005-0000-0000-000068030000}"/>
    <cellStyle name="Comma 7 2" xfId="855" xr:uid="{00000000-0005-0000-0000-000069030000}"/>
    <cellStyle name="Comma 7 2 2" xfId="856" xr:uid="{00000000-0005-0000-0000-00006A030000}"/>
    <cellStyle name="Comma 7 2 3" xfId="857" xr:uid="{00000000-0005-0000-0000-00006B030000}"/>
    <cellStyle name="Comma 7 3" xfId="858" xr:uid="{00000000-0005-0000-0000-00006C030000}"/>
    <cellStyle name="Comma 7 3 2" xfId="859" xr:uid="{00000000-0005-0000-0000-00006D030000}"/>
    <cellStyle name="Comma 70" xfId="860" xr:uid="{00000000-0005-0000-0000-00006E030000}"/>
    <cellStyle name="Comma 71" xfId="861" xr:uid="{00000000-0005-0000-0000-00006F030000}"/>
    <cellStyle name="Comma 72" xfId="862" xr:uid="{00000000-0005-0000-0000-000070030000}"/>
    <cellStyle name="Comma 73" xfId="863" xr:uid="{00000000-0005-0000-0000-000071030000}"/>
    <cellStyle name="Comma 74" xfId="864" xr:uid="{00000000-0005-0000-0000-000072030000}"/>
    <cellStyle name="Comma 75" xfId="865" xr:uid="{00000000-0005-0000-0000-000073030000}"/>
    <cellStyle name="Comma 76" xfId="866" xr:uid="{00000000-0005-0000-0000-000074030000}"/>
    <cellStyle name="Comma 77" xfId="867" xr:uid="{00000000-0005-0000-0000-000075030000}"/>
    <cellStyle name="Comma 78" xfId="868" xr:uid="{00000000-0005-0000-0000-000076030000}"/>
    <cellStyle name="Comma 79" xfId="869" xr:uid="{00000000-0005-0000-0000-000077030000}"/>
    <cellStyle name="Comma 8" xfId="870" xr:uid="{00000000-0005-0000-0000-000078030000}"/>
    <cellStyle name="Comma 8 2" xfId="871" xr:uid="{00000000-0005-0000-0000-000079030000}"/>
    <cellStyle name="Comma 8 2 2" xfId="872" xr:uid="{00000000-0005-0000-0000-00007A030000}"/>
    <cellStyle name="Comma 8 2 3" xfId="873" xr:uid="{00000000-0005-0000-0000-00007B030000}"/>
    <cellStyle name="Comma 8 3" xfId="874" xr:uid="{00000000-0005-0000-0000-00007C030000}"/>
    <cellStyle name="Comma 8 4" xfId="875" xr:uid="{00000000-0005-0000-0000-00007D030000}"/>
    <cellStyle name="Comma 80" xfId="876" xr:uid="{00000000-0005-0000-0000-00007E030000}"/>
    <cellStyle name="Comma 81" xfId="877" xr:uid="{00000000-0005-0000-0000-00007F030000}"/>
    <cellStyle name="Comma 82" xfId="878" xr:uid="{00000000-0005-0000-0000-000080030000}"/>
    <cellStyle name="Comma 83" xfId="879" xr:uid="{00000000-0005-0000-0000-000081030000}"/>
    <cellStyle name="Comma 83 2" xfId="880" xr:uid="{00000000-0005-0000-0000-000082030000}"/>
    <cellStyle name="Comma 83 2 2" xfId="881" xr:uid="{00000000-0005-0000-0000-000083030000}"/>
    <cellStyle name="Comma 83 3" xfId="882" xr:uid="{00000000-0005-0000-0000-000084030000}"/>
    <cellStyle name="Comma 83 4" xfId="3388" xr:uid="{00000000-0005-0000-0000-000085030000}"/>
    <cellStyle name="Comma 83 5" xfId="3513" xr:uid="{00000000-0005-0000-0000-000086030000}"/>
    <cellStyle name="Comma 83 6" xfId="3576" xr:uid="{1974C969-21BA-42FE-96D1-18F4A1D0689A}"/>
    <cellStyle name="Comma 83 7" xfId="3628" xr:uid="{182F7E9B-EBF0-4552-9966-70F8C969BC3F}"/>
    <cellStyle name="Comma 84" xfId="883" xr:uid="{00000000-0005-0000-0000-000087030000}"/>
    <cellStyle name="Comma 84 2" xfId="884" xr:uid="{00000000-0005-0000-0000-000088030000}"/>
    <cellStyle name="Comma 84 2 2" xfId="885" xr:uid="{00000000-0005-0000-0000-000089030000}"/>
    <cellStyle name="Comma 84 3" xfId="886" xr:uid="{00000000-0005-0000-0000-00008A030000}"/>
    <cellStyle name="Comma 84 4" xfId="3389" xr:uid="{00000000-0005-0000-0000-00008B030000}"/>
    <cellStyle name="Comma 84 5" xfId="3514" xr:uid="{00000000-0005-0000-0000-00008C030000}"/>
    <cellStyle name="Comma 84 6" xfId="3577" xr:uid="{9DA6FB3E-4652-4EA9-8CAF-BCAE24F42937}"/>
    <cellStyle name="Comma 84 7" xfId="3629" xr:uid="{F3EA43BC-FDFD-4353-BA06-A5191110697E}"/>
    <cellStyle name="Comma 85" xfId="887" xr:uid="{00000000-0005-0000-0000-00008D030000}"/>
    <cellStyle name="Comma 85 2" xfId="888" xr:uid="{00000000-0005-0000-0000-00008E030000}"/>
    <cellStyle name="Comma 85 2 2" xfId="889" xr:uid="{00000000-0005-0000-0000-00008F030000}"/>
    <cellStyle name="Comma 85 3" xfId="890" xr:uid="{00000000-0005-0000-0000-000090030000}"/>
    <cellStyle name="Comma 85 4" xfId="3390" xr:uid="{00000000-0005-0000-0000-000091030000}"/>
    <cellStyle name="Comma 85 5" xfId="3515" xr:uid="{00000000-0005-0000-0000-000092030000}"/>
    <cellStyle name="Comma 85 6" xfId="3578" xr:uid="{86BB4481-09DC-41C2-9F96-206B1FD28A3C}"/>
    <cellStyle name="Comma 85 7" xfId="3630" xr:uid="{C6457F23-7B4E-4765-AF2F-41631406A872}"/>
    <cellStyle name="Comma 86" xfId="891" xr:uid="{00000000-0005-0000-0000-000093030000}"/>
    <cellStyle name="Comma 86 2" xfId="892" xr:uid="{00000000-0005-0000-0000-000094030000}"/>
    <cellStyle name="Comma 86 2 2" xfId="893" xr:uid="{00000000-0005-0000-0000-000095030000}"/>
    <cellStyle name="Comma 86 3" xfId="894" xr:uid="{00000000-0005-0000-0000-000096030000}"/>
    <cellStyle name="Comma 86 4" xfId="3391" xr:uid="{00000000-0005-0000-0000-000097030000}"/>
    <cellStyle name="Comma 86 5" xfId="3516" xr:uid="{00000000-0005-0000-0000-000098030000}"/>
    <cellStyle name="Comma 86 6" xfId="3579" xr:uid="{BAC132F1-C412-4F94-BA29-C9FD1EF4EA20}"/>
    <cellStyle name="Comma 86 7" xfId="3631" xr:uid="{1585811B-98F4-4609-92C1-E01AD8C7EDF2}"/>
    <cellStyle name="Comma 87" xfId="895" xr:uid="{00000000-0005-0000-0000-000099030000}"/>
    <cellStyle name="Comma 87 2" xfId="3392" xr:uid="{00000000-0005-0000-0000-00009A030000}"/>
    <cellStyle name="Comma 88" xfId="896" xr:uid="{00000000-0005-0000-0000-00009B030000}"/>
    <cellStyle name="Comma 88 2" xfId="3393" xr:uid="{00000000-0005-0000-0000-00009C030000}"/>
    <cellStyle name="Comma 89" xfId="897" xr:uid="{00000000-0005-0000-0000-00009D030000}"/>
    <cellStyle name="Comma 89 2" xfId="3394" xr:uid="{00000000-0005-0000-0000-00009E030000}"/>
    <cellStyle name="Comma 9" xfId="898" xr:uid="{00000000-0005-0000-0000-00009F030000}"/>
    <cellStyle name="Comma 9 2" xfId="899" xr:uid="{00000000-0005-0000-0000-0000A0030000}"/>
    <cellStyle name="Comma 9 2 2" xfId="900" xr:uid="{00000000-0005-0000-0000-0000A1030000}"/>
    <cellStyle name="Comma 9 2 3" xfId="901" xr:uid="{00000000-0005-0000-0000-0000A2030000}"/>
    <cellStyle name="Comma 9 3" xfId="902" xr:uid="{00000000-0005-0000-0000-0000A3030000}"/>
    <cellStyle name="Comma 9 3 2" xfId="903" xr:uid="{00000000-0005-0000-0000-0000A4030000}"/>
    <cellStyle name="Comma 9 4" xfId="904" xr:uid="{00000000-0005-0000-0000-0000A5030000}"/>
    <cellStyle name="Comma 9 5" xfId="905" xr:uid="{00000000-0005-0000-0000-0000A6030000}"/>
    <cellStyle name="Comma 90" xfId="906" xr:uid="{00000000-0005-0000-0000-0000A7030000}"/>
    <cellStyle name="Comma 90 2" xfId="3395" xr:uid="{00000000-0005-0000-0000-0000A8030000}"/>
    <cellStyle name="Comma 91" xfId="907" xr:uid="{00000000-0005-0000-0000-0000A9030000}"/>
    <cellStyle name="Comma 91 2" xfId="3396" xr:uid="{00000000-0005-0000-0000-0000AA030000}"/>
    <cellStyle name="Comma 92" xfId="908" xr:uid="{00000000-0005-0000-0000-0000AB030000}"/>
    <cellStyle name="Comma 93" xfId="909" xr:uid="{00000000-0005-0000-0000-0000AC030000}"/>
    <cellStyle name="Comma 93 2" xfId="910" xr:uid="{00000000-0005-0000-0000-0000AD030000}"/>
    <cellStyle name="Comma 93 2 2" xfId="911" xr:uid="{00000000-0005-0000-0000-0000AE030000}"/>
    <cellStyle name="Comma 93 3" xfId="912" xr:uid="{00000000-0005-0000-0000-0000AF030000}"/>
    <cellStyle name="Comma 93 4" xfId="3397" xr:uid="{00000000-0005-0000-0000-0000B0030000}"/>
    <cellStyle name="Comma 93 5" xfId="3517" xr:uid="{00000000-0005-0000-0000-0000B1030000}"/>
    <cellStyle name="Comma 93 6" xfId="3580" xr:uid="{32F55BEE-3553-4463-A815-14E50C38EAA2}"/>
    <cellStyle name="Comma 93 7" xfId="3632" xr:uid="{917C22A1-A111-4C49-87E3-AB264EBC3DC3}"/>
    <cellStyle name="Comma 94" xfId="913" xr:uid="{00000000-0005-0000-0000-0000B2030000}"/>
    <cellStyle name="Comma 94 2" xfId="914" xr:uid="{00000000-0005-0000-0000-0000B3030000}"/>
    <cellStyle name="Comma 94 2 2" xfId="915" xr:uid="{00000000-0005-0000-0000-0000B4030000}"/>
    <cellStyle name="Comma 94 3" xfId="916" xr:uid="{00000000-0005-0000-0000-0000B5030000}"/>
    <cellStyle name="Comma 94 4" xfId="3398" xr:uid="{00000000-0005-0000-0000-0000B6030000}"/>
    <cellStyle name="Comma 94 5" xfId="3518" xr:uid="{00000000-0005-0000-0000-0000B7030000}"/>
    <cellStyle name="Comma 94 6" xfId="3581" xr:uid="{6CAFA02B-7A1F-4D6F-A460-CE3EF8423394}"/>
    <cellStyle name="Comma 94 7" xfId="3633" xr:uid="{A6F8A3F5-A222-4EC9-999D-A0C91C6BA8C6}"/>
    <cellStyle name="Comma 95" xfId="917" xr:uid="{00000000-0005-0000-0000-0000B8030000}"/>
    <cellStyle name="Comma 95 2" xfId="918" xr:uid="{00000000-0005-0000-0000-0000B9030000}"/>
    <cellStyle name="Comma 95 2 2" xfId="919" xr:uid="{00000000-0005-0000-0000-0000BA030000}"/>
    <cellStyle name="Comma 95 3" xfId="920" xr:uid="{00000000-0005-0000-0000-0000BB030000}"/>
    <cellStyle name="Comma 95 4" xfId="3399" xr:uid="{00000000-0005-0000-0000-0000BC030000}"/>
    <cellStyle name="Comma 95 5" xfId="3519" xr:uid="{00000000-0005-0000-0000-0000BD030000}"/>
    <cellStyle name="Comma 95 6" xfId="3582" xr:uid="{3F0F647A-C66B-4BA0-A44A-2A0946894BDD}"/>
    <cellStyle name="Comma 95 7" xfId="3634" xr:uid="{5C3C9E99-B436-4324-9F06-A284A6375DE7}"/>
    <cellStyle name="Comma 96" xfId="921" xr:uid="{00000000-0005-0000-0000-0000BE030000}"/>
    <cellStyle name="Comma 96 2" xfId="922" xr:uid="{00000000-0005-0000-0000-0000BF030000}"/>
    <cellStyle name="Comma 96 2 2" xfId="923" xr:uid="{00000000-0005-0000-0000-0000C0030000}"/>
    <cellStyle name="Comma 96 3" xfId="924" xr:uid="{00000000-0005-0000-0000-0000C1030000}"/>
    <cellStyle name="Comma 96 4" xfId="3400" xr:uid="{00000000-0005-0000-0000-0000C2030000}"/>
    <cellStyle name="Comma 96 5" xfId="3520" xr:uid="{00000000-0005-0000-0000-0000C3030000}"/>
    <cellStyle name="Comma 96 6" xfId="3583" xr:uid="{E5209287-C5A9-43D8-BEFA-B1DF532F6177}"/>
    <cellStyle name="Comma 96 7" xfId="3635" xr:uid="{04A0A1D8-CC2E-424C-A6BA-6A84F8D9BD0F}"/>
    <cellStyle name="Comma 97" xfId="925" xr:uid="{00000000-0005-0000-0000-0000C4030000}"/>
    <cellStyle name="Comma 97 2" xfId="926" xr:uid="{00000000-0005-0000-0000-0000C5030000}"/>
    <cellStyle name="Comma 97 2 2" xfId="927" xr:uid="{00000000-0005-0000-0000-0000C6030000}"/>
    <cellStyle name="Comma 97 3" xfId="928" xr:uid="{00000000-0005-0000-0000-0000C7030000}"/>
    <cellStyle name="Comma 97 4" xfId="3401" xr:uid="{00000000-0005-0000-0000-0000C8030000}"/>
    <cellStyle name="Comma 97 5" xfId="3521" xr:uid="{00000000-0005-0000-0000-0000C9030000}"/>
    <cellStyle name="Comma 97 6" xfId="3584" xr:uid="{0B38E222-F276-408D-9FC2-8CA38CFE5556}"/>
    <cellStyle name="Comma 97 7" xfId="3636" xr:uid="{FFFC7718-A00F-4516-B28E-7D3FD78E8AFE}"/>
    <cellStyle name="Comma 98" xfId="929" xr:uid="{00000000-0005-0000-0000-0000CA030000}"/>
    <cellStyle name="Comma 98 2" xfId="930" xr:uid="{00000000-0005-0000-0000-0000CB030000}"/>
    <cellStyle name="Comma 98 2 2" xfId="931" xr:uid="{00000000-0005-0000-0000-0000CC030000}"/>
    <cellStyle name="Comma 98 3" xfId="932" xr:uid="{00000000-0005-0000-0000-0000CD030000}"/>
    <cellStyle name="Comma 98 4" xfId="3402" xr:uid="{00000000-0005-0000-0000-0000CE030000}"/>
    <cellStyle name="Comma 98 5" xfId="3522" xr:uid="{00000000-0005-0000-0000-0000CF030000}"/>
    <cellStyle name="Comma 98 6" xfId="3585" xr:uid="{22EE3E81-C0AA-474A-A49F-6C44FA3804C1}"/>
    <cellStyle name="Comma 98 7" xfId="3637" xr:uid="{1C2771D7-B685-43BD-B537-3E56E7495293}"/>
    <cellStyle name="Comma 99" xfId="933" xr:uid="{00000000-0005-0000-0000-0000D0030000}"/>
    <cellStyle name="Comma 99 2" xfId="934" xr:uid="{00000000-0005-0000-0000-0000D1030000}"/>
    <cellStyle name="Comma 99 2 2" xfId="935" xr:uid="{00000000-0005-0000-0000-0000D2030000}"/>
    <cellStyle name="Comma 99 3" xfId="936" xr:uid="{00000000-0005-0000-0000-0000D3030000}"/>
    <cellStyle name="Comma 99 4" xfId="3403" xr:uid="{00000000-0005-0000-0000-0000D4030000}"/>
    <cellStyle name="Comma 99 5" xfId="3523" xr:uid="{00000000-0005-0000-0000-0000D5030000}"/>
    <cellStyle name="Comma 99 6" xfId="3586" xr:uid="{AD198DC4-648D-408E-967C-A1E44C7321FE}"/>
    <cellStyle name="Comma 99 7" xfId="3638" xr:uid="{EFDC83BF-8DE1-438D-BBCD-C2345AA4875F}"/>
    <cellStyle name="comma zerodec" xfId="937" xr:uid="{00000000-0005-0000-0000-0000D6030000}"/>
    <cellStyle name="comma zerodec 2" xfId="938" xr:uid="{00000000-0005-0000-0000-0000D7030000}"/>
    <cellStyle name="Comma0" xfId="939" xr:uid="{00000000-0005-0000-0000-0000D8030000}"/>
    <cellStyle name="Copied" xfId="940" xr:uid="{00000000-0005-0000-0000-0000D9030000}"/>
    <cellStyle name="Credit" xfId="941" xr:uid="{00000000-0005-0000-0000-0000DA030000}"/>
    <cellStyle name="Curren - Style3" xfId="942" xr:uid="{00000000-0005-0000-0000-0000DB030000}"/>
    <cellStyle name="Curren - Style4" xfId="943" xr:uid="{00000000-0005-0000-0000-0000DC030000}"/>
    <cellStyle name="Currency (0.00)" xfId="944" xr:uid="{00000000-0005-0000-0000-0000DD030000}"/>
    <cellStyle name="Currency (0.00) 2" xfId="945" xr:uid="{00000000-0005-0000-0000-0000DE030000}"/>
    <cellStyle name="Currency (0.00) 2 2" xfId="946" xr:uid="{00000000-0005-0000-0000-0000DF030000}"/>
    <cellStyle name="Currency (0.00) 2 3" xfId="947" xr:uid="{00000000-0005-0000-0000-0000E0030000}"/>
    <cellStyle name="Currency (0.00) 3" xfId="948" xr:uid="{00000000-0005-0000-0000-0000E1030000}"/>
    <cellStyle name="Currency (0.00) 4" xfId="949" xr:uid="{00000000-0005-0000-0000-0000E2030000}"/>
    <cellStyle name="Currency [0]b" xfId="950" xr:uid="{00000000-0005-0000-0000-0000E3030000}"/>
    <cellStyle name="Currency [00]" xfId="951" xr:uid="{00000000-0005-0000-0000-0000E4030000}"/>
    <cellStyle name="Currency [00] 2" xfId="952" xr:uid="{00000000-0005-0000-0000-0000E5030000}"/>
    <cellStyle name="Currency [00] 3" xfId="953" xr:uid="{00000000-0005-0000-0000-0000E6030000}"/>
    <cellStyle name="Currency [00] 4" xfId="954" xr:uid="{00000000-0005-0000-0000-0000E7030000}"/>
    <cellStyle name="Currency _x001b_0]_laroux_MATERAL2_REINT98" xfId="955" xr:uid="{00000000-0005-0000-0000-0000E8030000}"/>
    <cellStyle name="Currency 2" xfId="956" xr:uid="{00000000-0005-0000-0000-0000E9030000}"/>
    <cellStyle name="Currency 3" xfId="957" xr:uid="{00000000-0005-0000-0000-0000EA030000}"/>
    <cellStyle name="Currency 3 2" xfId="958" xr:uid="{00000000-0005-0000-0000-0000EB030000}"/>
    <cellStyle name="Currency 4" xfId="959" xr:uid="{00000000-0005-0000-0000-0000EC030000}"/>
    <cellStyle name="Currency 5" xfId="960" xr:uid="{00000000-0005-0000-0000-0000ED030000}"/>
    <cellStyle name="Currency 6" xfId="961" xr:uid="{00000000-0005-0000-0000-0000EE030000}"/>
    <cellStyle name="Currency 7" xfId="962" xr:uid="{00000000-0005-0000-0000-0000EF030000}"/>
    <cellStyle name="currency(2)" xfId="963" xr:uid="{00000000-0005-0000-0000-0000F0030000}"/>
    <cellStyle name="Currency0" xfId="964" xr:uid="{00000000-0005-0000-0000-0000F1030000}"/>
    <cellStyle name="Currency1" xfId="965" xr:uid="{00000000-0005-0000-0000-0000F2030000}"/>
    <cellStyle name="Currency1 2" xfId="966" xr:uid="{00000000-0005-0000-0000-0000F3030000}"/>
    <cellStyle name="Currency2" xfId="967" xr:uid="{00000000-0005-0000-0000-0000F4030000}"/>
    <cellStyle name="Dan" xfId="968" xr:uid="{00000000-0005-0000-0000-0000F5030000}"/>
    <cellStyle name="Date" xfId="969" xr:uid="{00000000-0005-0000-0000-0000F6030000}"/>
    <cellStyle name="Date 2" xfId="970" xr:uid="{00000000-0005-0000-0000-0000F7030000}"/>
    <cellStyle name="Date 3" xfId="971" xr:uid="{00000000-0005-0000-0000-0000F8030000}"/>
    <cellStyle name="Date Short" xfId="972" xr:uid="{00000000-0005-0000-0000-0000F9030000}"/>
    <cellStyle name="Date_1.Template Note &amp; Details 2011YE" xfId="973" xr:uid="{00000000-0005-0000-0000-0000FA030000}"/>
    <cellStyle name="Debit" xfId="974" xr:uid="{00000000-0005-0000-0000-0000FB030000}"/>
    <cellStyle name="DELTA" xfId="975" xr:uid="{00000000-0005-0000-0000-0000FC030000}"/>
    <cellStyle name="DELTA 2" xfId="976" xr:uid="{00000000-0005-0000-0000-0000FD030000}"/>
    <cellStyle name="DELTA 2 2" xfId="977" xr:uid="{00000000-0005-0000-0000-0000FE030000}"/>
    <cellStyle name="Deviant" xfId="978" xr:uid="{00000000-0005-0000-0000-0000FF030000}"/>
    <cellStyle name="Deviant 2" xfId="979" xr:uid="{00000000-0005-0000-0000-000000040000}"/>
    <cellStyle name="Deviant 3" xfId="980" xr:uid="{00000000-0005-0000-0000-000001040000}"/>
    <cellStyle name="Deviant 3 2" xfId="981" xr:uid="{00000000-0005-0000-0000-000002040000}"/>
    <cellStyle name="Deviant 4" xfId="982" xr:uid="{00000000-0005-0000-0000-000003040000}"/>
    <cellStyle name="Deviant 5" xfId="983" xr:uid="{00000000-0005-0000-0000-000004040000}"/>
    <cellStyle name="Dezimal [0]_35ERI8T2gbIEMixb4v26icuOo" xfId="984" xr:uid="{00000000-0005-0000-0000-000005040000}"/>
    <cellStyle name="Dezimal_35ERI8T2gbIEMixb4v26icuOo" xfId="985" xr:uid="{00000000-0005-0000-0000-000006040000}"/>
    <cellStyle name="Dillernia=14" xfId="986" xr:uid="{00000000-0005-0000-0000-000007040000}"/>
    <cellStyle name="Dollar (zero dec)" xfId="987" xr:uid="{00000000-0005-0000-0000-000008040000}"/>
    <cellStyle name="Dollar (zero dec) 2" xfId="988" xr:uid="{00000000-0005-0000-0000-000009040000}"/>
    <cellStyle name="Dollars" xfId="989" xr:uid="{00000000-0005-0000-0000-00000A040000}"/>
    <cellStyle name="Dollars 2" xfId="990" xr:uid="{00000000-0005-0000-0000-00000B040000}"/>
    <cellStyle name="E&amp;Y House" xfId="991" xr:uid="{00000000-0005-0000-0000-00000C040000}"/>
    <cellStyle name="Eingabe" xfId="992" xr:uid="{00000000-0005-0000-0000-00000D040000}"/>
    <cellStyle name="Eingabe 2" xfId="993" xr:uid="{00000000-0005-0000-0000-00000E040000}"/>
    <cellStyle name="Enter Currency (0)" xfId="994" xr:uid="{00000000-0005-0000-0000-00000F040000}"/>
    <cellStyle name="Enter Currency (0) 2" xfId="995" xr:uid="{00000000-0005-0000-0000-000010040000}"/>
    <cellStyle name="Enter Currency (0) 3" xfId="996" xr:uid="{00000000-0005-0000-0000-000011040000}"/>
    <cellStyle name="Enter Currency (0) 4" xfId="997" xr:uid="{00000000-0005-0000-0000-000012040000}"/>
    <cellStyle name="Enter Currency (2)" xfId="998" xr:uid="{00000000-0005-0000-0000-000013040000}"/>
    <cellStyle name="Enter Currency (2) 2" xfId="999" xr:uid="{00000000-0005-0000-0000-000014040000}"/>
    <cellStyle name="Enter Currency (2) 3" xfId="1000" xr:uid="{00000000-0005-0000-0000-000015040000}"/>
    <cellStyle name="Enter Currency (2) 4" xfId="1001" xr:uid="{00000000-0005-0000-0000-000016040000}"/>
    <cellStyle name="Enter Units (0)" xfId="1002" xr:uid="{00000000-0005-0000-0000-000017040000}"/>
    <cellStyle name="Enter Units (0) 2" xfId="1003" xr:uid="{00000000-0005-0000-0000-000018040000}"/>
    <cellStyle name="Enter Units (0) 3" xfId="1004" xr:uid="{00000000-0005-0000-0000-000019040000}"/>
    <cellStyle name="Enter Units (0) 4" xfId="1005" xr:uid="{00000000-0005-0000-0000-00001A040000}"/>
    <cellStyle name="Enter Units (1)" xfId="1006" xr:uid="{00000000-0005-0000-0000-00001B040000}"/>
    <cellStyle name="Enter Units (1) 2" xfId="1007" xr:uid="{00000000-0005-0000-0000-00001C040000}"/>
    <cellStyle name="Enter Units (1) 3" xfId="1008" xr:uid="{00000000-0005-0000-0000-00001D040000}"/>
    <cellStyle name="Enter Units (1) 4" xfId="1009" xr:uid="{00000000-0005-0000-0000-00001E040000}"/>
    <cellStyle name="Enter Units (2)" xfId="1010" xr:uid="{00000000-0005-0000-0000-00001F040000}"/>
    <cellStyle name="Enter Units (2) 2" xfId="1011" xr:uid="{00000000-0005-0000-0000-000020040000}"/>
    <cellStyle name="Enter Units (2) 3" xfId="1012" xr:uid="{00000000-0005-0000-0000-000021040000}"/>
    <cellStyle name="Enter Units (2) 4" xfId="1013" xr:uid="{00000000-0005-0000-0000-000022040000}"/>
    <cellStyle name="Entered" xfId="1014" xr:uid="{00000000-0005-0000-0000-000023040000}"/>
    <cellStyle name="entry" xfId="1015" xr:uid="{00000000-0005-0000-0000-000024040000}"/>
    <cellStyle name="Ergebnis" xfId="1016" xr:uid="{00000000-0005-0000-0000-000025040000}"/>
    <cellStyle name="Ergebnis 2" xfId="1017" xr:uid="{00000000-0005-0000-0000-000026040000}"/>
    <cellStyle name="Erklärender Text" xfId="1018" xr:uid="{00000000-0005-0000-0000-000027040000}"/>
    <cellStyle name="Euro" xfId="1019" xr:uid="{00000000-0005-0000-0000-000028040000}"/>
    <cellStyle name="Explanatory Text" xfId="1020" builtinId="53" customBuiltin="1"/>
    <cellStyle name="Explanatory Text 2" xfId="1021" xr:uid="{00000000-0005-0000-0000-00002A040000}"/>
    <cellStyle name="Explanatory Text 2 2" xfId="1022" xr:uid="{00000000-0005-0000-0000-00002B040000}"/>
    <cellStyle name="Explanatory Text 2 2 2" xfId="1023" xr:uid="{00000000-0005-0000-0000-00002C040000}"/>
    <cellStyle name="Explanatory Text 2 3" xfId="1024" xr:uid="{00000000-0005-0000-0000-00002D040000}"/>
    <cellStyle name="Explanatory Text 2 4" xfId="1025" xr:uid="{00000000-0005-0000-0000-00002E040000}"/>
    <cellStyle name="Explanatory Text 3" xfId="1026" xr:uid="{00000000-0005-0000-0000-00002F040000}"/>
    <cellStyle name="Explanatory Text 3 2" xfId="1027" xr:uid="{00000000-0005-0000-0000-000030040000}"/>
    <cellStyle name="Explanatory Text 3 3" xfId="1028" xr:uid="{00000000-0005-0000-0000-000031040000}"/>
    <cellStyle name="F2" xfId="1029" xr:uid="{00000000-0005-0000-0000-000032040000}"/>
    <cellStyle name="F3" xfId="1030" xr:uid="{00000000-0005-0000-0000-000033040000}"/>
    <cellStyle name="F4" xfId="1031" xr:uid="{00000000-0005-0000-0000-000034040000}"/>
    <cellStyle name="F5" xfId="1032" xr:uid="{00000000-0005-0000-0000-000035040000}"/>
    <cellStyle name="F6" xfId="1033" xr:uid="{00000000-0005-0000-0000-000036040000}"/>
    <cellStyle name="F7" xfId="1034" xr:uid="{00000000-0005-0000-0000-000037040000}"/>
    <cellStyle name="F8" xfId="1035" xr:uid="{00000000-0005-0000-0000-000038040000}"/>
    <cellStyle name="Factor" xfId="1036" xr:uid="{00000000-0005-0000-0000-000039040000}"/>
    <cellStyle name="Factor 2" xfId="1037" xr:uid="{00000000-0005-0000-0000-00003A040000}"/>
    <cellStyle name="Factor 3" xfId="1038" xr:uid="{00000000-0005-0000-0000-00003B040000}"/>
    <cellStyle name="Factor 3 2" xfId="1039" xr:uid="{00000000-0005-0000-0000-00003C040000}"/>
    <cellStyle name="Factor 4" xfId="1040" xr:uid="{00000000-0005-0000-0000-00003D040000}"/>
    <cellStyle name="Factor 5" xfId="1041" xr:uid="{00000000-0005-0000-0000-00003E040000}"/>
    <cellStyle name="Fixed" xfId="1042" xr:uid="{00000000-0005-0000-0000-00003F040000}"/>
    <cellStyle name="Fixed 2" xfId="1043" xr:uid="{00000000-0005-0000-0000-000040040000}"/>
    <cellStyle name="Fixed 3" xfId="1044" xr:uid="{00000000-0005-0000-0000-000041040000}"/>
    <cellStyle name="Format Number Column" xfId="1045" xr:uid="{00000000-0005-0000-0000-000042040000}"/>
    <cellStyle name="FRxAmtStyle" xfId="1046" xr:uid="{00000000-0005-0000-0000-000043040000}"/>
    <cellStyle name="Good" xfId="1047" builtinId="26" customBuiltin="1"/>
    <cellStyle name="Good 2" xfId="1048" xr:uid="{00000000-0005-0000-0000-000045040000}"/>
    <cellStyle name="Good 2 2" xfId="1049" xr:uid="{00000000-0005-0000-0000-000046040000}"/>
    <cellStyle name="Good 2 2 2" xfId="1050" xr:uid="{00000000-0005-0000-0000-000047040000}"/>
    <cellStyle name="Good 2 3" xfId="1051" xr:uid="{00000000-0005-0000-0000-000048040000}"/>
    <cellStyle name="Good 2 4" xfId="1052" xr:uid="{00000000-0005-0000-0000-000049040000}"/>
    <cellStyle name="Good 3" xfId="1053" xr:uid="{00000000-0005-0000-0000-00004A040000}"/>
    <cellStyle name="Good 3 2" xfId="1054" xr:uid="{00000000-0005-0000-0000-00004B040000}"/>
    <cellStyle name="Good 3 3" xfId="1055" xr:uid="{00000000-0005-0000-0000-00004C040000}"/>
    <cellStyle name="Grey" xfId="1056" xr:uid="{00000000-0005-0000-0000-00004D040000}"/>
    <cellStyle name="Grey 2" xfId="1057" xr:uid="{00000000-0005-0000-0000-00004E040000}"/>
    <cellStyle name="Grey 2 2" xfId="1058" xr:uid="{00000000-0005-0000-0000-00004F040000}"/>
    <cellStyle name="gs]_x000d__x000a_Window=23,56,584,348, , ,1_x000d__x000a_dir1=0,0,491,191,-1,-1,1,30,201,1905,245,H:\WINDOWS\*.*_x000d__x000a_dir10=44,44,544,323," xfId="1059" xr:uid="{00000000-0005-0000-0000-000050040000}"/>
    <cellStyle name="Gut" xfId="1060" xr:uid="{00000000-0005-0000-0000-000051040000}"/>
    <cellStyle name="Head 1" xfId="1061" xr:uid="{00000000-0005-0000-0000-000052040000}"/>
    <cellStyle name="HEADER" xfId="1062" xr:uid="{00000000-0005-0000-0000-000053040000}"/>
    <cellStyle name="HEADER 2" xfId="1063" xr:uid="{00000000-0005-0000-0000-000054040000}"/>
    <cellStyle name="HEADER 3" xfId="1064" xr:uid="{00000000-0005-0000-0000-000055040000}"/>
    <cellStyle name="HEADER 4" xfId="1065" xr:uid="{00000000-0005-0000-0000-000056040000}"/>
    <cellStyle name="Header1" xfId="1066" xr:uid="{00000000-0005-0000-0000-000057040000}"/>
    <cellStyle name="Header1 2" xfId="1067" xr:uid="{00000000-0005-0000-0000-000058040000}"/>
    <cellStyle name="Header1 3" xfId="1068" xr:uid="{00000000-0005-0000-0000-000059040000}"/>
    <cellStyle name="Header1 4" xfId="1069" xr:uid="{00000000-0005-0000-0000-00005A040000}"/>
    <cellStyle name="Header2" xfId="1070" xr:uid="{00000000-0005-0000-0000-00005B040000}"/>
    <cellStyle name="Header2 10" xfId="1071" xr:uid="{00000000-0005-0000-0000-00005C040000}"/>
    <cellStyle name="Header2 2" xfId="1072" xr:uid="{00000000-0005-0000-0000-00005D040000}"/>
    <cellStyle name="Header2 2 10" xfId="1073" xr:uid="{00000000-0005-0000-0000-00005E040000}"/>
    <cellStyle name="Header2 2 2" xfId="1074" xr:uid="{00000000-0005-0000-0000-00005F040000}"/>
    <cellStyle name="Header2 2 2 10" xfId="1075" xr:uid="{00000000-0005-0000-0000-000060040000}"/>
    <cellStyle name="Header2 2 2 2" xfId="1076" xr:uid="{00000000-0005-0000-0000-000061040000}"/>
    <cellStyle name="Header2 2 2 2 2" xfId="1077" xr:uid="{00000000-0005-0000-0000-000062040000}"/>
    <cellStyle name="Header2 2 2 2 3" xfId="1078" xr:uid="{00000000-0005-0000-0000-000063040000}"/>
    <cellStyle name="Header2 2 2 2 4" xfId="1079" xr:uid="{00000000-0005-0000-0000-000064040000}"/>
    <cellStyle name="Header2 2 2 2 5" xfId="1080" xr:uid="{00000000-0005-0000-0000-000065040000}"/>
    <cellStyle name="Header2 2 2 2 6" xfId="1081" xr:uid="{00000000-0005-0000-0000-000066040000}"/>
    <cellStyle name="Header2 2 2 3" xfId="1082" xr:uid="{00000000-0005-0000-0000-000067040000}"/>
    <cellStyle name="Header2 2 2 3 2" xfId="1083" xr:uid="{00000000-0005-0000-0000-000068040000}"/>
    <cellStyle name="Header2 2 2 3 3" xfId="1084" xr:uid="{00000000-0005-0000-0000-000069040000}"/>
    <cellStyle name="Header2 2 2 3 4" xfId="1085" xr:uid="{00000000-0005-0000-0000-00006A040000}"/>
    <cellStyle name="Header2 2 2 3 5" xfId="1086" xr:uid="{00000000-0005-0000-0000-00006B040000}"/>
    <cellStyle name="Header2 2 2 3 6" xfId="1087" xr:uid="{00000000-0005-0000-0000-00006C040000}"/>
    <cellStyle name="Header2 2 2 4" xfId="1088" xr:uid="{00000000-0005-0000-0000-00006D040000}"/>
    <cellStyle name="Header2 2 2 4 2" xfId="1089" xr:uid="{00000000-0005-0000-0000-00006E040000}"/>
    <cellStyle name="Header2 2 2 4 3" xfId="1090" xr:uid="{00000000-0005-0000-0000-00006F040000}"/>
    <cellStyle name="Header2 2 2 4 4" xfId="1091" xr:uid="{00000000-0005-0000-0000-000070040000}"/>
    <cellStyle name="Header2 2 2 4 5" xfId="1092" xr:uid="{00000000-0005-0000-0000-000071040000}"/>
    <cellStyle name="Header2 2 2 4 6" xfId="1093" xr:uid="{00000000-0005-0000-0000-000072040000}"/>
    <cellStyle name="Header2 2 2 5" xfId="1094" xr:uid="{00000000-0005-0000-0000-000073040000}"/>
    <cellStyle name="Header2 2 2 6" xfId="1095" xr:uid="{00000000-0005-0000-0000-000074040000}"/>
    <cellStyle name="Header2 2 2 7" xfId="1096" xr:uid="{00000000-0005-0000-0000-000075040000}"/>
    <cellStyle name="Header2 2 2 8" xfId="1097" xr:uid="{00000000-0005-0000-0000-000076040000}"/>
    <cellStyle name="Header2 2 2 9" xfId="1098" xr:uid="{00000000-0005-0000-0000-000077040000}"/>
    <cellStyle name="Header2 2 3" xfId="1099" xr:uid="{00000000-0005-0000-0000-000078040000}"/>
    <cellStyle name="Header2 2 3 2" xfId="1100" xr:uid="{00000000-0005-0000-0000-000079040000}"/>
    <cellStyle name="Header2 2 3 3" xfId="1101" xr:uid="{00000000-0005-0000-0000-00007A040000}"/>
    <cellStyle name="Header2 2 3 4" xfId="1102" xr:uid="{00000000-0005-0000-0000-00007B040000}"/>
    <cellStyle name="Header2 2 3 5" xfId="1103" xr:uid="{00000000-0005-0000-0000-00007C040000}"/>
    <cellStyle name="Header2 2 3 6" xfId="1104" xr:uid="{00000000-0005-0000-0000-00007D040000}"/>
    <cellStyle name="Header2 2 3 7" xfId="1105" xr:uid="{00000000-0005-0000-0000-00007E040000}"/>
    <cellStyle name="Header2 2 4" xfId="1106" xr:uid="{00000000-0005-0000-0000-00007F040000}"/>
    <cellStyle name="Header2 2 4 2" xfId="1107" xr:uid="{00000000-0005-0000-0000-000080040000}"/>
    <cellStyle name="Header2 2 4 3" xfId="1108" xr:uid="{00000000-0005-0000-0000-000081040000}"/>
    <cellStyle name="Header2 2 4 4" xfId="1109" xr:uid="{00000000-0005-0000-0000-000082040000}"/>
    <cellStyle name="Header2 2 4 5" xfId="1110" xr:uid="{00000000-0005-0000-0000-000083040000}"/>
    <cellStyle name="Header2 2 4 6" xfId="1111" xr:uid="{00000000-0005-0000-0000-000084040000}"/>
    <cellStyle name="Header2 2 4 7" xfId="1112" xr:uid="{00000000-0005-0000-0000-000085040000}"/>
    <cellStyle name="Header2 2 5" xfId="1113" xr:uid="{00000000-0005-0000-0000-000086040000}"/>
    <cellStyle name="Header2 2 5 2" xfId="1114" xr:uid="{00000000-0005-0000-0000-000087040000}"/>
    <cellStyle name="Header2 2 5 3" xfId="1115" xr:uid="{00000000-0005-0000-0000-000088040000}"/>
    <cellStyle name="Header2 2 5 4" xfId="1116" xr:uid="{00000000-0005-0000-0000-000089040000}"/>
    <cellStyle name="Header2 2 5 5" xfId="1117" xr:uid="{00000000-0005-0000-0000-00008A040000}"/>
    <cellStyle name="Header2 2 5 6" xfId="1118" xr:uid="{00000000-0005-0000-0000-00008B040000}"/>
    <cellStyle name="Header2 2 6" xfId="1119" xr:uid="{00000000-0005-0000-0000-00008C040000}"/>
    <cellStyle name="Header2 2 7" xfId="1120" xr:uid="{00000000-0005-0000-0000-00008D040000}"/>
    <cellStyle name="Header2 2 8" xfId="1121" xr:uid="{00000000-0005-0000-0000-00008E040000}"/>
    <cellStyle name="Header2 2 9" xfId="1122" xr:uid="{00000000-0005-0000-0000-00008F040000}"/>
    <cellStyle name="Header2 3" xfId="1123" xr:uid="{00000000-0005-0000-0000-000090040000}"/>
    <cellStyle name="Header2 3 2" xfId="1124" xr:uid="{00000000-0005-0000-0000-000091040000}"/>
    <cellStyle name="Header2 3 2 2" xfId="1125" xr:uid="{00000000-0005-0000-0000-000092040000}"/>
    <cellStyle name="Header2 3 3" xfId="1126" xr:uid="{00000000-0005-0000-0000-000093040000}"/>
    <cellStyle name="Header2 3 3 2" xfId="1127" xr:uid="{00000000-0005-0000-0000-000094040000}"/>
    <cellStyle name="Header2 3 4" xfId="1128" xr:uid="{00000000-0005-0000-0000-000095040000}"/>
    <cellStyle name="Header2 3 5" xfId="1129" xr:uid="{00000000-0005-0000-0000-000096040000}"/>
    <cellStyle name="Header2 3 6" xfId="1130" xr:uid="{00000000-0005-0000-0000-000097040000}"/>
    <cellStyle name="Header2 4" xfId="1131" xr:uid="{00000000-0005-0000-0000-000098040000}"/>
    <cellStyle name="Header2 4 2" xfId="1132" xr:uid="{00000000-0005-0000-0000-000099040000}"/>
    <cellStyle name="Header2 4 3" xfId="1133" xr:uid="{00000000-0005-0000-0000-00009A040000}"/>
    <cellStyle name="Header2 4 4" xfId="1134" xr:uid="{00000000-0005-0000-0000-00009B040000}"/>
    <cellStyle name="Header2 4 5" xfId="1135" xr:uid="{00000000-0005-0000-0000-00009C040000}"/>
    <cellStyle name="Header2 4 6" xfId="1136" xr:uid="{00000000-0005-0000-0000-00009D040000}"/>
    <cellStyle name="Header2 4 7" xfId="1137" xr:uid="{00000000-0005-0000-0000-00009E040000}"/>
    <cellStyle name="Header2 5" xfId="1138" xr:uid="{00000000-0005-0000-0000-00009F040000}"/>
    <cellStyle name="Header2 5 2" xfId="1139" xr:uid="{00000000-0005-0000-0000-0000A0040000}"/>
    <cellStyle name="Header2 5 3" xfId="1140" xr:uid="{00000000-0005-0000-0000-0000A1040000}"/>
    <cellStyle name="Header2 5 4" xfId="1141" xr:uid="{00000000-0005-0000-0000-0000A2040000}"/>
    <cellStyle name="Header2 5 5" xfId="1142" xr:uid="{00000000-0005-0000-0000-0000A3040000}"/>
    <cellStyle name="Header2 5 6" xfId="1143" xr:uid="{00000000-0005-0000-0000-0000A4040000}"/>
    <cellStyle name="Header2 5 7" xfId="1144" xr:uid="{00000000-0005-0000-0000-0000A5040000}"/>
    <cellStyle name="Header2 6" xfId="1145" xr:uid="{00000000-0005-0000-0000-0000A6040000}"/>
    <cellStyle name="Header2 7" xfId="1146" xr:uid="{00000000-0005-0000-0000-0000A7040000}"/>
    <cellStyle name="Header2 8" xfId="1147" xr:uid="{00000000-0005-0000-0000-0000A8040000}"/>
    <cellStyle name="Header2 9" xfId="1148" xr:uid="{00000000-0005-0000-0000-0000A9040000}"/>
    <cellStyle name="Header2_B" xfId="1149" xr:uid="{00000000-0005-0000-0000-0000AA040000}"/>
    <cellStyle name="Heading" xfId="1150" xr:uid="{00000000-0005-0000-0000-0000AB040000}"/>
    <cellStyle name="Heading 1" xfId="1151" builtinId="16" customBuiltin="1"/>
    <cellStyle name="Heading 1 2" xfId="1152" xr:uid="{00000000-0005-0000-0000-0000AD040000}"/>
    <cellStyle name="Heading 1 2 2" xfId="1153" xr:uid="{00000000-0005-0000-0000-0000AE040000}"/>
    <cellStyle name="Heading 1 2 2 2" xfId="1154" xr:uid="{00000000-0005-0000-0000-0000AF040000}"/>
    <cellStyle name="Heading 1 2 3" xfId="1155" xr:uid="{00000000-0005-0000-0000-0000B0040000}"/>
    <cellStyle name="Heading 1 2 4" xfId="1156" xr:uid="{00000000-0005-0000-0000-0000B1040000}"/>
    <cellStyle name="Heading 1 3" xfId="1157" xr:uid="{00000000-0005-0000-0000-0000B2040000}"/>
    <cellStyle name="Heading 1 3 2" xfId="1158" xr:uid="{00000000-0005-0000-0000-0000B3040000}"/>
    <cellStyle name="Heading 1 3 3" xfId="1159" xr:uid="{00000000-0005-0000-0000-0000B4040000}"/>
    <cellStyle name="Heading 2" xfId="1160" builtinId="17" customBuiltin="1"/>
    <cellStyle name="Heading 2 2" xfId="1161" xr:uid="{00000000-0005-0000-0000-0000B6040000}"/>
    <cellStyle name="Heading 2 2 2" xfId="1162" xr:uid="{00000000-0005-0000-0000-0000B7040000}"/>
    <cellStyle name="Heading 2 2 2 2" xfId="1163" xr:uid="{00000000-0005-0000-0000-0000B8040000}"/>
    <cellStyle name="Heading 2 2 3" xfId="1164" xr:uid="{00000000-0005-0000-0000-0000B9040000}"/>
    <cellStyle name="Heading 2 2 4" xfId="1165" xr:uid="{00000000-0005-0000-0000-0000BA040000}"/>
    <cellStyle name="Heading 2 3" xfId="1166" xr:uid="{00000000-0005-0000-0000-0000BB040000}"/>
    <cellStyle name="Heading 2 3 2" xfId="1167" xr:uid="{00000000-0005-0000-0000-0000BC040000}"/>
    <cellStyle name="Heading 2 3 3" xfId="1168" xr:uid="{00000000-0005-0000-0000-0000BD040000}"/>
    <cellStyle name="Heading 3" xfId="1169" builtinId="18" customBuiltin="1"/>
    <cellStyle name="Heading 3 2" xfId="1170" xr:uid="{00000000-0005-0000-0000-0000BF040000}"/>
    <cellStyle name="Heading 3 2 2" xfId="1171" xr:uid="{00000000-0005-0000-0000-0000C0040000}"/>
    <cellStyle name="Heading 3 2 2 2" xfId="1172" xr:uid="{00000000-0005-0000-0000-0000C1040000}"/>
    <cellStyle name="Heading 3 2 3" xfId="1173" xr:uid="{00000000-0005-0000-0000-0000C2040000}"/>
    <cellStyle name="Heading 3 2 4" xfId="1174" xr:uid="{00000000-0005-0000-0000-0000C3040000}"/>
    <cellStyle name="Heading 3 3" xfId="1175" xr:uid="{00000000-0005-0000-0000-0000C4040000}"/>
    <cellStyle name="Heading 3 3 2" xfId="1176" xr:uid="{00000000-0005-0000-0000-0000C5040000}"/>
    <cellStyle name="Heading 3 3 3" xfId="1177" xr:uid="{00000000-0005-0000-0000-0000C6040000}"/>
    <cellStyle name="Heading 4" xfId="1178" builtinId="19" customBuiltin="1"/>
    <cellStyle name="Heading 4 2" xfId="1179" xr:uid="{00000000-0005-0000-0000-0000C8040000}"/>
    <cellStyle name="Heading 4 2 2" xfId="1180" xr:uid="{00000000-0005-0000-0000-0000C9040000}"/>
    <cellStyle name="Heading 4 2 2 2" xfId="1181" xr:uid="{00000000-0005-0000-0000-0000CA040000}"/>
    <cellStyle name="Heading 4 2 3" xfId="1182" xr:uid="{00000000-0005-0000-0000-0000CB040000}"/>
    <cellStyle name="Heading 4 2 4" xfId="1183" xr:uid="{00000000-0005-0000-0000-0000CC040000}"/>
    <cellStyle name="Heading 4 3" xfId="1184" xr:uid="{00000000-0005-0000-0000-0000CD040000}"/>
    <cellStyle name="Heading 4 3 2" xfId="1185" xr:uid="{00000000-0005-0000-0000-0000CE040000}"/>
    <cellStyle name="Heading 4 3 3" xfId="1186" xr:uid="{00000000-0005-0000-0000-0000CF040000}"/>
    <cellStyle name="HEADING1" xfId="1187" xr:uid="{00000000-0005-0000-0000-0000D0040000}"/>
    <cellStyle name="HEADING1 2" xfId="1188" xr:uid="{00000000-0005-0000-0000-0000D1040000}"/>
    <cellStyle name="Heading1 3" xfId="1189" xr:uid="{00000000-0005-0000-0000-0000D2040000}"/>
    <cellStyle name="Heading1 4" xfId="1190" xr:uid="{00000000-0005-0000-0000-0000D3040000}"/>
    <cellStyle name="HEADING2" xfId="1191" xr:uid="{00000000-0005-0000-0000-0000D4040000}"/>
    <cellStyle name="HEADING2 2" xfId="1192" xr:uid="{00000000-0005-0000-0000-0000D5040000}"/>
    <cellStyle name="Heading2 3" xfId="1193" xr:uid="{00000000-0005-0000-0000-0000D6040000}"/>
    <cellStyle name="Heading2 4" xfId="1194" xr:uid="{00000000-0005-0000-0000-0000D7040000}"/>
    <cellStyle name="HEADINGS" xfId="1195" xr:uid="{00000000-0005-0000-0000-0000D8040000}"/>
    <cellStyle name="HEADINGS 2" xfId="1196" xr:uid="{00000000-0005-0000-0000-0000D9040000}"/>
    <cellStyle name="HEADINGSTOP" xfId="1197" xr:uid="{00000000-0005-0000-0000-0000DA040000}"/>
    <cellStyle name="Hyperlink 2" xfId="1198" xr:uid="{00000000-0005-0000-0000-0000DB040000}"/>
    <cellStyle name="Hyperlink 2 2" xfId="1199" xr:uid="{00000000-0005-0000-0000-0000DC040000}"/>
    <cellStyle name="Hyperlink 2 2 2" xfId="1200" xr:uid="{00000000-0005-0000-0000-0000DD040000}"/>
    <cellStyle name="Hyperlink 2 3" xfId="1201" xr:uid="{00000000-0005-0000-0000-0000DE040000}"/>
    <cellStyle name="Hyperlink 2 4" xfId="1202" xr:uid="{00000000-0005-0000-0000-0000DF040000}"/>
    <cellStyle name="Hyperlink 2 5" xfId="1203" xr:uid="{00000000-0005-0000-0000-0000E0040000}"/>
    <cellStyle name="Hyperlink 3" xfId="1204" xr:uid="{00000000-0005-0000-0000-0000E1040000}"/>
    <cellStyle name="Hyperlink 3 2" xfId="1205" xr:uid="{00000000-0005-0000-0000-0000E2040000}"/>
    <cellStyle name="Indent" xfId="1206" xr:uid="{00000000-0005-0000-0000-0000E3040000}"/>
    <cellStyle name="Info_Main" xfId="1207" xr:uid="{00000000-0005-0000-0000-0000E4040000}"/>
    <cellStyle name="Input" xfId="1208" builtinId="20" customBuiltin="1"/>
    <cellStyle name="Input [yellow]" xfId="1209" xr:uid="{00000000-0005-0000-0000-0000E6040000}"/>
    <cellStyle name="Input [yellow] 2" xfId="1210" xr:uid="{00000000-0005-0000-0000-0000E7040000}"/>
    <cellStyle name="Input [yellow] 2 2" xfId="1211" xr:uid="{00000000-0005-0000-0000-0000E8040000}"/>
    <cellStyle name="Input [yellow] 2 2 2" xfId="1212" xr:uid="{00000000-0005-0000-0000-0000E9040000}"/>
    <cellStyle name="Input [yellow] 2 3" xfId="1213" xr:uid="{00000000-0005-0000-0000-0000EA040000}"/>
    <cellStyle name="Input [yellow] 2 3 2" xfId="1214" xr:uid="{00000000-0005-0000-0000-0000EB040000}"/>
    <cellStyle name="Input [yellow] 2 3 3" xfId="1215" xr:uid="{00000000-0005-0000-0000-0000EC040000}"/>
    <cellStyle name="Input [yellow] 2 4" xfId="1216" xr:uid="{00000000-0005-0000-0000-0000ED040000}"/>
    <cellStyle name="Input [yellow] 2 4 2" xfId="1217" xr:uid="{00000000-0005-0000-0000-0000EE040000}"/>
    <cellStyle name="Input [yellow] 2 5" xfId="1218" xr:uid="{00000000-0005-0000-0000-0000EF040000}"/>
    <cellStyle name="Input [yellow] 2 6" xfId="1219" xr:uid="{00000000-0005-0000-0000-0000F0040000}"/>
    <cellStyle name="Input [yellow] 3" xfId="1220" xr:uid="{00000000-0005-0000-0000-0000F1040000}"/>
    <cellStyle name="Input [yellow] 3 2" xfId="1221" xr:uid="{00000000-0005-0000-0000-0000F2040000}"/>
    <cellStyle name="Input [yellow] 4" xfId="1222" xr:uid="{00000000-0005-0000-0000-0000F3040000}"/>
    <cellStyle name="Input [yellow] 4 2" xfId="1223" xr:uid="{00000000-0005-0000-0000-0000F4040000}"/>
    <cellStyle name="Input [yellow] 5" xfId="1224" xr:uid="{00000000-0005-0000-0000-0000F5040000}"/>
    <cellStyle name="Input [yellow] 5 2" xfId="1225" xr:uid="{00000000-0005-0000-0000-0000F6040000}"/>
    <cellStyle name="Input [yellow] 6" xfId="1226" xr:uid="{00000000-0005-0000-0000-0000F7040000}"/>
    <cellStyle name="Input [yellow] 7" xfId="1227" xr:uid="{00000000-0005-0000-0000-0000F8040000}"/>
    <cellStyle name="Input 10" xfId="1228" xr:uid="{00000000-0005-0000-0000-0000F9040000}"/>
    <cellStyle name="Input 10 2" xfId="1229" xr:uid="{00000000-0005-0000-0000-0000FA040000}"/>
    <cellStyle name="Input 10 2 2" xfId="1230" xr:uid="{00000000-0005-0000-0000-0000FB040000}"/>
    <cellStyle name="Input 10 3" xfId="1231" xr:uid="{00000000-0005-0000-0000-0000FC040000}"/>
    <cellStyle name="Input 11" xfId="1232" xr:uid="{00000000-0005-0000-0000-0000FD040000}"/>
    <cellStyle name="Input 11 2" xfId="1233" xr:uid="{00000000-0005-0000-0000-0000FE040000}"/>
    <cellStyle name="Input 11 2 2" xfId="1234" xr:uid="{00000000-0005-0000-0000-0000FF040000}"/>
    <cellStyle name="Input 11 3" xfId="1235" xr:uid="{00000000-0005-0000-0000-000000050000}"/>
    <cellStyle name="Input 12" xfId="1236" xr:uid="{00000000-0005-0000-0000-000001050000}"/>
    <cellStyle name="Input 12 2" xfId="1237" xr:uid="{00000000-0005-0000-0000-000002050000}"/>
    <cellStyle name="Input 12 2 2" xfId="1238" xr:uid="{00000000-0005-0000-0000-000003050000}"/>
    <cellStyle name="Input 12 3" xfId="1239" xr:uid="{00000000-0005-0000-0000-000004050000}"/>
    <cellStyle name="Input 13" xfId="1240" xr:uid="{00000000-0005-0000-0000-000005050000}"/>
    <cellStyle name="Input 13 2" xfId="1241" xr:uid="{00000000-0005-0000-0000-000006050000}"/>
    <cellStyle name="Input 13 2 2" xfId="1242" xr:uid="{00000000-0005-0000-0000-000007050000}"/>
    <cellStyle name="Input 13 3" xfId="1243" xr:uid="{00000000-0005-0000-0000-000008050000}"/>
    <cellStyle name="Input 14" xfId="1244" xr:uid="{00000000-0005-0000-0000-000009050000}"/>
    <cellStyle name="Input 14 2" xfId="1245" xr:uid="{00000000-0005-0000-0000-00000A050000}"/>
    <cellStyle name="Input 14 2 2" xfId="1246" xr:uid="{00000000-0005-0000-0000-00000B050000}"/>
    <cellStyle name="Input 14 3" xfId="1247" xr:uid="{00000000-0005-0000-0000-00000C050000}"/>
    <cellStyle name="Input 15" xfId="1248" xr:uid="{00000000-0005-0000-0000-00000D050000}"/>
    <cellStyle name="Input 15 2" xfId="1249" xr:uid="{00000000-0005-0000-0000-00000E050000}"/>
    <cellStyle name="Input 15 2 2" xfId="1250" xr:uid="{00000000-0005-0000-0000-00000F050000}"/>
    <cellStyle name="Input 15 3" xfId="1251" xr:uid="{00000000-0005-0000-0000-000010050000}"/>
    <cellStyle name="Input 16" xfId="1252" xr:uid="{00000000-0005-0000-0000-000011050000}"/>
    <cellStyle name="Input 16 2" xfId="1253" xr:uid="{00000000-0005-0000-0000-000012050000}"/>
    <cellStyle name="Input 16 2 2" xfId="1254" xr:uid="{00000000-0005-0000-0000-000013050000}"/>
    <cellStyle name="Input 16 3" xfId="1255" xr:uid="{00000000-0005-0000-0000-000014050000}"/>
    <cellStyle name="Input 17" xfId="1256" xr:uid="{00000000-0005-0000-0000-000015050000}"/>
    <cellStyle name="Input 17 2" xfId="1257" xr:uid="{00000000-0005-0000-0000-000016050000}"/>
    <cellStyle name="Input 17 2 2" xfId="1258" xr:uid="{00000000-0005-0000-0000-000017050000}"/>
    <cellStyle name="Input 17 3" xfId="1259" xr:uid="{00000000-0005-0000-0000-000018050000}"/>
    <cellStyle name="Input 18" xfId="1260" xr:uid="{00000000-0005-0000-0000-000019050000}"/>
    <cellStyle name="Input 18 2" xfId="1261" xr:uid="{00000000-0005-0000-0000-00001A050000}"/>
    <cellStyle name="Input 18 2 2" xfId="1262" xr:uid="{00000000-0005-0000-0000-00001B050000}"/>
    <cellStyle name="Input 18 3" xfId="1263" xr:uid="{00000000-0005-0000-0000-00001C050000}"/>
    <cellStyle name="Input 19" xfId="1264" xr:uid="{00000000-0005-0000-0000-00001D050000}"/>
    <cellStyle name="Input 19 2" xfId="1265" xr:uid="{00000000-0005-0000-0000-00001E050000}"/>
    <cellStyle name="Input 19 2 2" xfId="1266" xr:uid="{00000000-0005-0000-0000-00001F050000}"/>
    <cellStyle name="Input 19 3" xfId="1267" xr:uid="{00000000-0005-0000-0000-000020050000}"/>
    <cellStyle name="Input 2" xfId="1268" xr:uid="{00000000-0005-0000-0000-000021050000}"/>
    <cellStyle name="Input 2 2" xfId="1269" xr:uid="{00000000-0005-0000-0000-000022050000}"/>
    <cellStyle name="Input 2 2 2" xfId="1270" xr:uid="{00000000-0005-0000-0000-000023050000}"/>
    <cellStyle name="Input 2 2 3" xfId="1271" xr:uid="{00000000-0005-0000-0000-000024050000}"/>
    <cellStyle name="Input 2 2 4" xfId="1272" xr:uid="{00000000-0005-0000-0000-000025050000}"/>
    <cellStyle name="Input 2 2 5" xfId="1273" xr:uid="{00000000-0005-0000-0000-000026050000}"/>
    <cellStyle name="Input 2 3" xfId="1274" xr:uid="{00000000-0005-0000-0000-000027050000}"/>
    <cellStyle name="Input 2 3 2" xfId="1275" xr:uid="{00000000-0005-0000-0000-000028050000}"/>
    <cellStyle name="Input 2 3 3" xfId="1276" xr:uid="{00000000-0005-0000-0000-000029050000}"/>
    <cellStyle name="Input 2 3 4" xfId="1277" xr:uid="{00000000-0005-0000-0000-00002A050000}"/>
    <cellStyle name="Input 2 4" xfId="1278" xr:uid="{00000000-0005-0000-0000-00002B050000}"/>
    <cellStyle name="Input 2 4 2" xfId="1279" xr:uid="{00000000-0005-0000-0000-00002C050000}"/>
    <cellStyle name="Input 2 5" xfId="1280" xr:uid="{00000000-0005-0000-0000-00002D050000}"/>
    <cellStyle name="Input 2 6" xfId="1281" xr:uid="{00000000-0005-0000-0000-00002E050000}"/>
    <cellStyle name="Input 2 7" xfId="1282" xr:uid="{00000000-0005-0000-0000-00002F050000}"/>
    <cellStyle name="Input 20" xfId="1283" xr:uid="{00000000-0005-0000-0000-000030050000}"/>
    <cellStyle name="Input 20 2" xfId="1284" xr:uid="{00000000-0005-0000-0000-000031050000}"/>
    <cellStyle name="Input 20 2 2" xfId="1285" xr:uid="{00000000-0005-0000-0000-000032050000}"/>
    <cellStyle name="Input 20 3" xfId="1286" xr:uid="{00000000-0005-0000-0000-000033050000}"/>
    <cellStyle name="Input 21" xfId="1287" xr:uid="{00000000-0005-0000-0000-000034050000}"/>
    <cellStyle name="Input 21 2" xfId="1288" xr:uid="{00000000-0005-0000-0000-000035050000}"/>
    <cellStyle name="Input 21 2 2" xfId="1289" xr:uid="{00000000-0005-0000-0000-000036050000}"/>
    <cellStyle name="Input 21 3" xfId="1290" xr:uid="{00000000-0005-0000-0000-000037050000}"/>
    <cellStyle name="Input 22" xfId="1291" xr:uid="{00000000-0005-0000-0000-000038050000}"/>
    <cellStyle name="Input 22 2" xfId="1292" xr:uid="{00000000-0005-0000-0000-000039050000}"/>
    <cellStyle name="Input 22 2 2" xfId="1293" xr:uid="{00000000-0005-0000-0000-00003A050000}"/>
    <cellStyle name="Input 22 3" xfId="1294" xr:uid="{00000000-0005-0000-0000-00003B050000}"/>
    <cellStyle name="Input 23" xfId="1295" xr:uid="{00000000-0005-0000-0000-00003C050000}"/>
    <cellStyle name="Input 23 2" xfId="1296" xr:uid="{00000000-0005-0000-0000-00003D050000}"/>
    <cellStyle name="Input 23 2 2" xfId="1297" xr:uid="{00000000-0005-0000-0000-00003E050000}"/>
    <cellStyle name="Input 23 3" xfId="1298" xr:uid="{00000000-0005-0000-0000-00003F050000}"/>
    <cellStyle name="Input 24" xfId="1299" xr:uid="{00000000-0005-0000-0000-000040050000}"/>
    <cellStyle name="Input 24 2" xfId="1300" xr:uid="{00000000-0005-0000-0000-000041050000}"/>
    <cellStyle name="Input 24 2 2" xfId="1301" xr:uid="{00000000-0005-0000-0000-000042050000}"/>
    <cellStyle name="Input 24 3" xfId="1302" xr:uid="{00000000-0005-0000-0000-000043050000}"/>
    <cellStyle name="Input 25" xfId="1303" xr:uid="{00000000-0005-0000-0000-000044050000}"/>
    <cellStyle name="Input 25 2" xfId="1304" xr:uid="{00000000-0005-0000-0000-000045050000}"/>
    <cellStyle name="Input 25 2 2" xfId="1305" xr:uid="{00000000-0005-0000-0000-000046050000}"/>
    <cellStyle name="Input 25 3" xfId="1306" xr:uid="{00000000-0005-0000-0000-000047050000}"/>
    <cellStyle name="Input 3" xfId="1307" xr:uid="{00000000-0005-0000-0000-000048050000}"/>
    <cellStyle name="Input 3 2" xfId="1308" xr:uid="{00000000-0005-0000-0000-000049050000}"/>
    <cellStyle name="Input 3 2 2" xfId="1309" xr:uid="{00000000-0005-0000-0000-00004A050000}"/>
    <cellStyle name="Input 3 2 3" xfId="1310" xr:uid="{00000000-0005-0000-0000-00004B050000}"/>
    <cellStyle name="Input 3 3" xfId="1311" xr:uid="{00000000-0005-0000-0000-00004C050000}"/>
    <cellStyle name="Input 3 4" xfId="1312" xr:uid="{00000000-0005-0000-0000-00004D050000}"/>
    <cellStyle name="Input 3 5" xfId="1313" xr:uid="{00000000-0005-0000-0000-00004E050000}"/>
    <cellStyle name="Input 3 6" xfId="1314" xr:uid="{00000000-0005-0000-0000-00004F050000}"/>
    <cellStyle name="Input 4" xfId="1315" xr:uid="{00000000-0005-0000-0000-000050050000}"/>
    <cellStyle name="Input 4 2" xfId="1316" xr:uid="{00000000-0005-0000-0000-000051050000}"/>
    <cellStyle name="Input 4 2 2" xfId="1317" xr:uid="{00000000-0005-0000-0000-000052050000}"/>
    <cellStyle name="Input 4 3" xfId="1318" xr:uid="{00000000-0005-0000-0000-000053050000}"/>
    <cellStyle name="Input 4 4" xfId="1319" xr:uid="{00000000-0005-0000-0000-000054050000}"/>
    <cellStyle name="Input 5" xfId="1320" xr:uid="{00000000-0005-0000-0000-000055050000}"/>
    <cellStyle name="Input 5 2" xfId="1321" xr:uid="{00000000-0005-0000-0000-000056050000}"/>
    <cellStyle name="Input 5 2 2" xfId="1322" xr:uid="{00000000-0005-0000-0000-000057050000}"/>
    <cellStyle name="Input 5 3" xfId="1323" xr:uid="{00000000-0005-0000-0000-000058050000}"/>
    <cellStyle name="Input 5 4" xfId="1324" xr:uid="{00000000-0005-0000-0000-000059050000}"/>
    <cellStyle name="Input 6" xfId="1325" xr:uid="{00000000-0005-0000-0000-00005A050000}"/>
    <cellStyle name="Input 6 2" xfId="1326" xr:uid="{00000000-0005-0000-0000-00005B050000}"/>
    <cellStyle name="Input 6 2 2" xfId="1327" xr:uid="{00000000-0005-0000-0000-00005C050000}"/>
    <cellStyle name="Input 6 3" xfId="1328" xr:uid="{00000000-0005-0000-0000-00005D050000}"/>
    <cellStyle name="Input 6 4" xfId="1329" xr:uid="{00000000-0005-0000-0000-00005E050000}"/>
    <cellStyle name="Input 7" xfId="1330" xr:uid="{00000000-0005-0000-0000-00005F050000}"/>
    <cellStyle name="Input 7 2" xfId="1331" xr:uid="{00000000-0005-0000-0000-000060050000}"/>
    <cellStyle name="Input 7 2 2" xfId="1332" xr:uid="{00000000-0005-0000-0000-000061050000}"/>
    <cellStyle name="Input 7 3" xfId="1333" xr:uid="{00000000-0005-0000-0000-000062050000}"/>
    <cellStyle name="Input 7 4" xfId="1334" xr:uid="{00000000-0005-0000-0000-000063050000}"/>
    <cellStyle name="Input 8" xfId="1335" xr:uid="{00000000-0005-0000-0000-000064050000}"/>
    <cellStyle name="Input 8 2" xfId="1336" xr:uid="{00000000-0005-0000-0000-000065050000}"/>
    <cellStyle name="Input 8 2 2" xfId="1337" xr:uid="{00000000-0005-0000-0000-000066050000}"/>
    <cellStyle name="Input 8 3" xfId="1338" xr:uid="{00000000-0005-0000-0000-000067050000}"/>
    <cellStyle name="Input 8 4" xfId="1339" xr:uid="{00000000-0005-0000-0000-000068050000}"/>
    <cellStyle name="Input 9" xfId="1340" xr:uid="{00000000-0005-0000-0000-000069050000}"/>
    <cellStyle name="Input 9 2" xfId="1341" xr:uid="{00000000-0005-0000-0000-00006A050000}"/>
    <cellStyle name="Input 9 2 2" xfId="1342" xr:uid="{00000000-0005-0000-0000-00006B050000}"/>
    <cellStyle name="Input 9 3" xfId="1343" xr:uid="{00000000-0005-0000-0000-00006C050000}"/>
    <cellStyle name="Input 9 4" xfId="1344" xr:uid="{00000000-0005-0000-0000-00006D050000}"/>
    <cellStyle name="InputCurrency" xfId="1345" xr:uid="{00000000-0005-0000-0000-00006E050000}"/>
    <cellStyle name="InputPercent1" xfId="1346" xr:uid="{00000000-0005-0000-0000-00006F050000}"/>
    <cellStyle name="Integer" xfId="1347" xr:uid="{00000000-0005-0000-0000-000070050000}"/>
    <cellStyle name="KPMG Heading 1" xfId="1348" xr:uid="{00000000-0005-0000-0000-000071050000}"/>
    <cellStyle name="KPMG Heading 2" xfId="1349" xr:uid="{00000000-0005-0000-0000-000072050000}"/>
    <cellStyle name="KPMG Heading 3" xfId="1350" xr:uid="{00000000-0005-0000-0000-000073050000}"/>
    <cellStyle name="KPMG Heading 4" xfId="1351" xr:uid="{00000000-0005-0000-0000-000074050000}"/>
    <cellStyle name="KPMG Normal" xfId="1352" xr:uid="{00000000-0005-0000-0000-000075050000}"/>
    <cellStyle name="KPMG Normal Text" xfId="1353" xr:uid="{00000000-0005-0000-0000-000076050000}"/>
    <cellStyle name="KPMG Normal_10" xfId="1354" xr:uid="{00000000-0005-0000-0000-000077050000}"/>
    <cellStyle name="left" xfId="1355" xr:uid="{00000000-0005-0000-0000-000078050000}"/>
    <cellStyle name="lines" xfId="1356" xr:uid="{00000000-0005-0000-0000-000079050000}"/>
    <cellStyle name="Link Currency (0)" xfId="1357" xr:uid="{00000000-0005-0000-0000-00007A050000}"/>
    <cellStyle name="Link Currency (0) 2" xfId="1358" xr:uid="{00000000-0005-0000-0000-00007B050000}"/>
    <cellStyle name="Link Currency (0) 3" xfId="1359" xr:uid="{00000000-0005-0000-0000-00007C050000}"/>
    <cellStyle name="Link Currency (0) 4" xfId="1360" xr:uid="{00000000-0005-0000-0000-00007D050000}"/>
    <cellStyle name="Link Currency (2)" xfId="1361" xr:uid="{00000000-0005-0000-0000-00007E050000}"/>
    <cellStyle name="Link Currency (2) 2" xfId="1362" xr:uid="{00000000-0005-0000-0000-00007F050000}"/>
    <cellStyle name="Link Currency (2) 3" xfId="1363" xr:uid="{00000000-0005-0000-0000-000080050000}"/>
    <cellStyle name="Link Currency (2) 4" xfId="1364" xr:uid="{00000000-0005-0000-0000-000081050000}"/>
    <cellStyle name="Link Units (0)" xfId="1365" xr:uid="{00000000-0005-0000-0000-000082050000}"/>
    <cellStyle name="Link Units (0) 2" xfId="1366" xr:uid="{00000000-0005-0000-0000-000083050000}"/>
    <cellStyle name="Link Units (0) 3" xfId="1367" xr:uid="{00000000-0005-0000-0000-000084050000}"/>
    <cellStyle name="Link Units (0) 4" xfId="1368" xr:uid="{00000000-0005-0000-0000-000085050000}"/>
    <cellStyle name="Link Units (1)" xfId="1369" xr:uid="{00000000-0005-0000-0000-000086050000}"/>
    <cellStyle name="Link Units (1) 2" xfId="1370" xr:uid="{00000000-0005-0000-0000-000087050000}"/>
    <cellStyle name="Link Units (1) 3" xfId="1371" xr:uid="{00000000-0005-0000-0000-000088050000}"/>
    <cellStyle name="Link Units (1) 4" xfId="1372" xr:uid="{00000000-0005-0000-0000-000089050000}"/>
    <cellStyle name="Link Units (2)" xfId="1373" xr:uid="{00000000-0005-0000-0000-00008A050000}"/>
    <cellStyle name="Link Units (2) 2" xfId="1374" xr:uid="{00000000-0005-0000-0000-00008B050000}"/>
    <cellStyle name="Link Units (2) 3" xfId="1375" xr:uid="{00000000-0005-0000-0000-00008C050000}"/>
    <cellStyle name="Link Units (2) 4" xfId="1376" xr:uid="{00000000-0005-0000-0000-00008D050000}"/>
    <cellStyle name="Linked Cell" xfId="1377" builtinId="24" customBuiltin="1"/>
    <cellStyle name="Linked Cell 2" xfId="1378" xr:uid="{00000000-0005-0000-0000-00008F050000}"/>
    <cellStyle name="Linked Cell 2 2" xfId="1379" xr:uid="{00000000-0005-0000-0000-000090050000}"/>
    <cellStyle name="Linked Cell 2 2 2" xfId="1380" xr:uid="{00000000-0005-0000-0000-000091050000}"/>
    <cellStyle name="Linked Cell 2 3" xfId="1381" xr:uid="{00000000-0005-0000-0000-000092050000}"/>
    <cellStyle name="Linked Cell 2 4" xfId="1382" xr:uid="{00000000-0005-0000-0000-000093050000}"/>
    <cellStyle name="Linked Cell 3" xfId="1383" xr:uid="{00000000-0005-0000-0000-000094050000}"/>
    <cellStyle name="Linked Cell 3 2" xfId="1384" xr:uid="{00000000-0005-0000-0000-000095050000}"/>
    <cellStyle name="Linked Cell 3 3" xfId="1385" xr:uid="{00000000-0005-0000-0000-000096050000}"/>
    <cellStyle name="Miglia - Stile1" xfId="1386" xr:uid="{00000000-0005-0000-0000-000097050000}"/>
    <cellStyle name="Miglia - Stile2" xfId="1387" xr:uid="{00000000-0005-0000-0000-000098050000}"/>
    <cellStyle name="Miglia - Stile3" xfId="1388" xr:uid="{00000000-0005-0000-0000-000099050000}"/>
    <cellStyle name="Miglia - Stile4" xfId="1389" xr:uid="{00000000-0005-0000-0000-00009A050000}"/>
    <cellStyle name="Miglia - Stile5" xfId="1390" xr:uid="{00000000-0005-0000-0000-00009B050000}"/>
    <cellStyle name="Migliaia (0)" xfId="1391" xr:uid="{00000000-0005-0000-0000-00009C050000}"/>
    <cellStyle name="Milliers [0]_AR1194" xfId="1392" xr:uid="{00000000-0005-0000-0000-00009D050000}"/>
    <cellStyle name="Milliers_AR1194" xfId="1393" xr:uid="{00000000-0005-0000-0000-00009E050000}"/>
    <cellStyle name="Model" xfId="1394" xr:uid="{00000000-0005-0000-0000-00009F050000}"/>
    <cellStyle name="Model 2" xfId="1395" xr:uid="{00000000-0005-0000-0000-0000A0050000}"/>
    <cellStyle name="Model 2 2" xfId="1396" xr:uid="{00000000-0005-0000-0000-0000A1050000}"/>
    <cellStyle name="Model 3" xfId="1397" xr:uid="{00000000-0005-0000-0000-0000A2050000}"/>
    <cellStyle name="Model 3 2" xfId="1398" xr:uid="{00000000-0005-0000-0000-0000A3050000}"/>
    <cellStyle name="Model 4" xfId="1399" xr:uid="{00000000-0005-0000-0000-0000A4050000}"/>
    <cellStyle name="Model 4 2" xfId="1400" xr:uid="{00000000-0005-0000-0000-0000A5050000}"/>
    <cellStyle name="Model 5" xfId="1401" xr:uid="{00000000-0005-0000-0000-0000A6050000}"/>
    <cellStyle name="Mon?taire [0]_AR1194" xfId="1402" xr:uid="{00000000-0005-0000-0000-0000A7050000}"/>
    <cellStyle name="Mon?taire_AR1194" xfId="1403" xr:uid="{00000000-0005-0000-0000-0000A8050000}"/>
    <cellStyle name="Monétaire [0]_laroux" xfId="1404" xr:uid="{00000000-0005-0000-0000-0000A9050000}"/>
    <cellStyle name="Monétaire_laroux" xfId="1405" xr:uid="{00000000-0005-0000-0000-0000AA050000}"/>
    <cellStyle name="Mon้taire [0]_laroux" xfId="1406" xr:uid="{00000000-0005-0000-0000-0000AB050000}"/>
    <cellStyle name="Mon้taire_laroux" xfId="1407" xr:uid="{00000000-0005-0000-0000-0000AC050000}"/>
    <cellStyle name="Mon騁aire [0]_AR1194" xfId="1408" xr:uid="{00000000-0005-0000-0000-0000AD050000}"/>
    <cellStyle name="Mon騁aire_AR1194" xfId="1409" xr:uid="{00000000-0005-0000-0000-0000AE050000}"/>
    <cellStyle name="Multiple" xfId="1410" xr:uid="{00000000-0005-0000-0000-0000AF050000}"/>
    <cellStyle name="NEE" xfId="1411" xr:uid="{00000000-0005-0000-0000-0000B0050000}"/>
    <cellStyle name="Neutral" xfId="1412" builtinId="28" customBuiltin="1"/>
    <cellStyle name="Neutral 2" xfId="1413" xr:uid="{00000000-0005-0000-0000-0000B2050000}"/>
    <cellStyle name="Neutral 2 2" xfId="1414" xr:uid="{00000000-0005-0000-0000-0000B3050000}"/>
    <cellStyle name="Neutral 2 2 2" xfId="1415" xr:uid="{00000000-0005-0000-0000-0000B4050000}"/>
    <cellStyle name="Neutral 2 3" xfId="1416" xr:uid="{00000000-0005-0000-0000-0000B5050000}"/>
    <cellStyle name="Neutral 2 4" xfId="1417" xr:uid="{00000000-0005-0000-0000-0000B6050000}"/>
    <cellStyle name="Neutral 3" xfId="1418" xr:uid="{00000000-0005-0000-0000-0000B7050000}"/>
    <cellStyle name="Neutral 3 2" xfId="1419" xr:uid="{00000000-0005-0000-0000-0000B8050000}"/>
    <cellStyle name="Neutral 3 3" xfId="1420" xr:uid="{00000000-0005-0000-0000-0000B9050000}"/>
    <cellStyle name="no dec" xfId="1421" xr:uid="{00000000-0005-0000-0000-0000BA050000}"/>
    <cellStyle name="Normal" xfId="0" builtinId="0"/>
    <cellStyle name="Normal - Stile6" xfId="1422" xr:uid="{00000000-0005-0000-0000-0000BC050000}"/>
    <cellStyle name="Normal - Stile7" xfId="1423" xr:uid="{00000000-0005-0000-0000-0000BD050000}"/>
    <cellStyle name="Normal - Stile8" xfId="1424" xr:uid="{00000000-0005-0000-0000-0000BE050000}"/>
    <cellStyle name="Normal - Style1" xfId="1425" xr:uid="{00000000-0005-0000-0000-0000BF050000}"/>
    <cellStyle name="Normal - Style1 2" xfId="1426" xr:uid="{00000000-0005-0000-0000-0000C0050000}"/>
    <cellStyle name="Normal - Style2" xfId="1427" xr:uid="{00000000-0005-0000-0000-0000C1050000}"/>
    <cellStyle name="Normal - Style5" xfId="1428" xr:uid="{00000000-0005-0000-0000-0000C2050000}"/>
    <cellStyle name="Normal 10" xfId="1429" xr:uid="{00000000-0005-0000-0000-0000C3050000}"/>
    <cellStyle name="Normal 10 2" xfId="1430" xr:uid="{00000000-0005-0000-0000-0000C4050000}"/>
    <cellStyle name="Normal 10 2 2" xfId="1431" xr:uid="{00000000-0005-0000-0000-0000C5050000}"/>
    <cellStyle name="Normal 10 2 3" xfId="1432" xr:uid="{00000000-0005-0000-0000-0000C6050000}"/>
    <cellStyle name="Normal 10 3" xfId="1433" xr:uid="{00000000-0005-0000-0000-0000C7050000}"/>
    <cellStyle name="Normal 10 3 2" xfId="1434" xr:uid="{00000000-0005-0000-0000-0000C8050000}"/>
    <cellStyle name="Normal 10 4" xfId="1435" xr:uid="{00000000-0005-0000-0000-0000C9050000}"/>
    <cellStyle name="Normal 10 4 2" xfId="1436" xr:uid="{00000000-0005-0000-0000-0000CA050000}"/>
    <cellStyle name="Normal 10 5" xfId="1437" xr:uid="{00000000-0005-0000-0000-0000CB050000}"/>
    <cellStyle name="Normal 10 6" xfId="1438" xr:uid="{00000000-0005-0000-0000-0000CC050000}"/>
    <cellStyle name="Normal 10 7" xfId="1439" xr:uid="{00000000-0005-0000-0000-0000CD050000}"/>
    <cellStyle name="Normal 100" xfId="1440" xr:uid="{00000000-0005-0000-0000-0000CE050000}"/>
    <cellStyle name="Normal 100 2" xfId="1441" xr:uid="{00000000-0005-0000-0000-0000CF050000}"/>
    <cellStyle name="Normal 100 3" xfId="1442" xr:uid="{00000000-0005-0000-0000-0000D0050000}"/>
    <cellStyle name="Normal 100 4" xfId="1443" xr:uid="{00000000-0005-0000-0000-0000D1050000}"/>
    <cellStyle name="Normal 101" xfId="1444" xr:uid="{00000000-0005-0000-0000-0000D2050000}"/>
    <cellStyle name="Normal 101 2" xfId="1445" xr:uid="{00000000-0005-0000-0000-0000D3050000}"/>
    <cellStyle name="Normal 101 3" xfId="1446" xr:uid="{00000000-0005-0000-0000-0000D4050000}"/>
    <cellStyle name="Normal 101 4" xfId="1447" xr:uid="{00000000-0005-0000-0000-0000D5050000}"/>
    <cellStyle name="Normal 102" xfId="1448" xr:uid="{00000000-0005-0000-0000-0000D6050000}"/>
    <cellStyle name="Normal 102 2" xfId="1449" xr:uid="{00000000-0005-0000-0000-0000D7050000}"/>
    <cellStyle name="Normal 102 3" xfId="1450" xr:uid="{00000000-0005-0000-0000-0000D8050000}"/>
    <cellStyle name="Normal 102 4" xfId="1451" xr:uid="{00000000-0005-0000-0000-0000D9050000}"/>
    <cellStyle name="Normal 103" xfId="1452" xr:uid="{00000000-0005-0000-0000-0000DA050000}"/>
    <cellStyle name="Normal 103 2" xfId="1453" xr:uid="{00000000-0005-0000-0000-0000DB050000}"/>
    <cellStyle name="Normal 103 3" xfId="1454" xr:uid="{00000000-0005-0000-0000-0000DC050000}"/>
    <cellStyle name="Normal 103 4" xfId="1455" xr:uid="{00000000-0005-0000-0000-0000DD050000}"/>
    <cellStyle name="Normal 104" xfId="1456" xr:uid="{00000000-0005-0000-0000-0000DE050000}"/>
    <cellStyle name="Normal 104 2" xfId="1457" xr:uid="{00000000-0005-0000-0000-0000DF050000}"/>
    <cellStyle name="Normal 104 3" xfId="1458" xr:uid="{00000000-0005-0000-0000-0000E0050000}"/>
    <cellStyle name="Normal 104 4" xfId="1459" xr:uid="{00000000-0005-0000-0000-0000E1050000}"/>
    <cellStyle name="Normal 105" xfId="1460" xr:uid="{00000000-0005-0000-0000-0000E2050000}"/>
    <cellStyle name="Normal 105 2" xfId="1461" xr:uid="{00000000-0005-0000-0000-0000E3050000}"/>
    <cellStyle name="Normal 105 3" xfId="1462" xr:uid="{00000000-0005-0000-0000-0000E4050000}"/>
    <cellStyle name="Normal 105 4" xfId="1463" xr:uid="{00000000-0005-0000-0000-0000E5050000}"/>
    <cellStyle name="Normal 106" xfId="1464" xr:uid="{00000000-0005-0000-0000-0000E6050000}"/>
    <cellStyle name="Normal 106 2" xfId="1465" xr:uid="{00000000-0005-0000-0000-0000E7050000}"/>
    <cellStyle name="Normal 106 3" xfId="1466" xr:uid="{00000000-0005-0000-0000-0000E8050000}"/>
    <cellStyle name="Normal 106 4" xfId="1467" xr:uid="{00000000-0005-0000-0000-0000E9050000}"/>
    <cellStyle name="Normal 107" xfId="1468" xr:uid="{00000000-0005-0000-0000-0000EA050000}"/>
    <cellStyle name="Normal 107 2" xfId="1469" xr:uid="{00000000-0005-0000-0000-0000EB050000}"/>
    <cellStyle name="Normal 107 3" xfId="1470" xr:uid="{00000000-0005-0000-0000-0000EC050000}"/>
    <cellStyle name="Normal 107 4" xfId="1471" xr:uid="{00000000-0005-0000-0000-0000ED050000}"/>
    <cellStyle name="Normal 108" xfId="1472" xr:uid="{00000000-0005-0000-0000-0000EE050000}"/>
    <cellStyle name="Normal 108 2" xfId="1473" xr:uid="{00000000-0005-0000-0000-0000EF050000}"/>
    <cellStyle name="Normal 108 3" xfId="1474" xr:uid="{00000000-0005-0000-0000-0000F0050000}"/>
    <cellStyle name="Normal 108 4" xfId="1475" xr:uid="{00000000-0005-0000-0000-0000F1050000}"/>
    <cellStyle name="Normal 109" xfId="1476" xr:uid="{00000000-0005-0000-0000-0000F2050000}"/>
    <cellStyle name="Normal 109 2" xfId="1477" xr:uid="{00000000-0005-0000-0000-0000F3050000}"/>
    <cellStyle name="Normal 109 3" xfId="1478" xr:uid="{00000000-0005-0000-0000-0000F4050000}"/>
    <cellStyle name="Normal 109 4" xfId="1479" xr:uid="{00000000-0005-0000-0000-0000F5050000}"/>
    <cellStyle name="Normal 11" xfId="1480" xr:uid="{00000000-0005-0000-0000-0000F6050000}"/>
    <cellStyle name="Normal 11 2" xfId="1481" xr:uid="{00000000-0005-0000-0000-0000F7050000}"/>
    <cellStyle name="Normal 11 2 2" xfId="1482" xr:uid="{00000000-0005-0000-0000-0000F8050000}"/>
    <cellStyle name="Normal 11 2 2 2" xfId="1483" xr:uid="{00000000-0005-0000-0000-0000F9050000}"/>
    <cellStyle name="Normal 11 2 3" xfId="1484" xr:uid="{00000000-0005-0000-0000-0000FA050000}"/>
    <cellStyle name="Normal 11 2 4" xfId="1485" xr:uid="{00000000-0005-0000-0000-0000FB050000}"/>
    <cellStyle name="Normal 11 2 5" xfId="1486" xr:uid="{00000000-0005-0000-0000-0000FC050000}"/>
    <cellStyle name="Normal 11 2 6" xfId="1487" xr:uid="{00000000-0005-0000-0000-0000FD050000}"/>
    <cellStyle name="Normal 11 3" xfId="1488" xr:uid="{00000000-0005-0000-0000-0000FE050000}"/>
    <cellStyle name="Normal 11 3 2" xfId="1489" xr:uid="{00000000-0005-0000-0000-0000FF050000}"/>
    <cellStyle name="Normal 11 3 3" xfId="1490" xr:uid="{00000000-0005-0000-0000-000000060000}"/>
    <cellStyle name="Normal 11 4" xfId="1491" xr:uid="{00000000-0005-0000-0000-000001060000}"/>
    <cellStyle name="Normal 11 4 2" xfId="1492" xr:uid="{00000000-0005-0000-0000-000002060000}"/>
    <cellStyle name="Normal 11 5" xfId="1493" xr:uid="{00000000-0005-0000-0000-000003060000}"/>
    <cellStyle name="Normal 11 5 2" xfId="1494" xr:uid="{00000000-0005-0000-0000-000004060000}"/>
    <cellStyle name="Normal 11 6" xfId="1495" xr:uid="{00000000-0005-0000-0000-000005060000}"/>
    <cellStyle name="Normal 11 7" xfId="1496" xr:uid="{00000000-0005-0000-0000-000006060000}"/>
    <cellStyle name="Normal 11_Book1(1)" xfId="1497" xr:uid="{00000000-0005-0000-0000-000007060000}"/>
    <cellStyle name="Normal 110" xfId="1498" xr:uid="{00000000-0005-0000-0000-000008060000}"/>
    <cellStyle name="Normal 110 2" xfId="1499" xr:uid="{00000000-0005-0000-0000-000009060000}"/>
    <cellStyle name="Normal 110 3" xfId="1500" xr:uid="{00000000-0005-0000-0000-00000A060000}"/>
    <cellStyle name="Normal 110 4" xfId="1501" xr:uid="{00000000-0005-0000-0000-00000B060000}"/>
    <cellStyle name="Normal 111" xfId="1502" xr:uid="{00000000-0005-0000-0000-00000C060000}"/>
    <cellStyle name="Normal 111 2" xfId="1503" xr:uid="{00000000-0005-0000-0000-00000D060000}"/>
    <cellStyle name="Normal 111 3" xfId="1504" xr:uid="{00000000-0005-0000-0000-00000E060000}"/>
    <cellStyle name="Normal 111 4" xfId="1505" xr:uid="{00000000-0005-0000-0000-00000F060000}"/>
    <cellStyle name="Normal 112" xfId="1506" xr:uid="{00000000-0005-0000-0000-000010060000}"/>
    <cellStyle name="Normal 112 2" xfId="1507" xr:uid="{00000000-0005-0000-0000-000011060000}"/>
    <cellStyle name="Normal 112 3" xfId="1508" xr:uid="{00000000-0005-0000-0000-000012060000}"/>
    <cellStyle name="Normal 112 4" xfId="1509" xr:uid="{00000000-0005-0000-0000-000013060000}"/>
    <cellStyle name="Normal 113" xfId="1510" xr:uid="{00000000-0005-0000-0000-000014060000}"/>
    <cellStyle name="Normal 113 2" xfId="1511" xr:uid="{00000000-0005-0000-0000-000015060000}"/>
    <cellStyle name="Normal 113 3" xfId="1512" xr:uid="{00000000-0005-0000-0000-000016060000}"/>
    <cellStyle name="Normal 113 4" xfId="1513" xr:uid="{00000000-0005-0000-0000-000017060000}"/>
    <cellStyle name="Normal 114" xfId="1514" xr:uid="{00000000-0005-0000-0000-000018060000}"/>
    <cellStyle name="Normal 114 2" xfId="1515" xr:uid="{00000000-0005-0000-0000-000019060000}"/>
    <cellStyle name="Normal 114 3" xfId="1516" xr:uid="{00000000-0005-0000-0000-00001A060000}"/>
    <cellStyle name="Normal 114 4" xfId="1517" xr:uid="{00000000-0005-0000-0000-00001B060000}"/>
    <cellStyle name="Normal 115" xfId="1518" xr:uid="{00000000-0005-0000-0000-00001C060000}"/>
    <cellStyle name="Normal 115 2" xfId="1519" xr:uid="{00000000-0005-0000-0000-00001D060000}"/>
    <cellStyle name="Normal 115 3" xfId="1520" xr:uid="{00000000-0005-0000-0000-00001E060000}"/>
    <cellStyle name="Normal 115 4" xfId="1521" xr:uid="{00000000-0005-0000-0000-00001F060000}"/>
    <cellStyle name="Normal 116" xfId="1522" xr:uid="{00000000-0005-0000-0000-000020060000}"/>
    <cellStyle name="Normal 116 2" xfId="1523" xr:uid="{00000000-0005-0000-0000-000021060000}"/>
    <cellStyle name="Normal 116 3" xfId="1524" xr:uid="{00000000-0005-0000-0000-000022060000}"/>
    <cellStyle name="Normal 116 4" xfId="1525" xr:uid="{00000000-0005-0000-0000-000023060000}"/>
    <cellStyle name="Normal 117" xfId="1526" xr:uid="{00000000-0005-0000-0000-000024060000}"/>
    <cellStyle name="Normal 117 2" xfId="1527" xr:uid="{00000000-0005-0000-0000-000025060000}"/>
    <cellStyle name="Normal 117 3" xfId="1528" xr:uid="{00000000-0005-0000-0000-000026060000}"/>
    <cellStyle name="Normal 117 4" xfId="1529" xr:uid="{00000000-0005-0000-0000-000027060000}"/>
    <cellStyle name="Normal 118" xfId="1530" xr:uid="{00000000-0005-0000-0000-000028060000}"/>
    <cellStyle name="Normal 118 2" xfId="1531" xr:uid="{00000000-0005-0000-0000-000029060000}"/>
    <cellStyle name="Normal 118 3" xfId="1532" xr:uid="{00000000-0005-0000-0000-00002A060000}"/>
    <cellStyle name="Normal 118 4" xfId="1533" xr:uid="{00000000-0005-0000-0000-00002B060000}"/>
    <cellStyle name="Normal 119" xfId="1534" xr:uid="{00000000-0005-0000-0000-00002C060000}"/>
    <cellStyle name="Normal 119 2" xfId="1535" xr:uid="{00000000-0005-0000-0000-00002D060000}"/>
    <cellStyle name="Normal 119 3" xfId="1536" xr:uid="{00000000-0005-0000-0000-00002E060000}"/>
    <cellStyle name="Normal 119 4" xfId="1537" xr:uid="{00000000-0005-0000-0000-00002F060000}"/>
    <cellStyle name="Normal 12" xfId="1538" xr:uid="{00000000-0005-0000-0000-000030060000}"/>
    <cellStyle name="Normal 12 10" xfId="3639" xr:uid="{D49E864C-1DFD-41CF-8981-91208301AF31}"/>
    <cellStyle name="Normal 12 2" xfId="1539" xr:uid="{00000000-0005-0000-0000-000031060000}"/>
    <cellStyle name="Normal 12 2 2" xfId="1540" xr:uid="{00000000-0005-0000-0000-000032060000}"/>
    <cellStyle name="Normal 12 3" xfId="1541" xr:uid="{00000000-0005-0000-0000-000033060000}"/>
    <cellStyle name="Normal 12 3 2" xfId="1542" xr:uid="{00000000-0005-0000-0000-000034060000}"/>
    <cellStyle name="Normal 12 3 3" xfId="1543" xr:uid="{00000000-0005-0000-0000-000035060000}"/>
    <cellStyle name="Normal 12 4" xfId="1544" xr:uid="{00000000-0005-0000-0000-000036060000}"/>
    <cellStyle name="Normal 12 4 2" xfId="1545" xr:uid="{00000000-0005-0000-0000-000037060000}"/>
    <cellStyle name="Normal 12 5" xfId="1546" xr:uid="{00000000-0005-0000-0000-000038060000}"/>
    <cellStyle name="Normal 12 6" xfId="1547" xr:uid="{00000000-0005-0000-0000-000039060000}"/>
    <cellStyle name="Normal 12 7" xfId="3404" xr:uid="{00000000-0005-0000-0000-00003A060000}"/>
    <cellStyle name="Normal 12 8" xfId="3524" xr:uid="{00000000-0005-0000-0000-00003B060000}"/>
    <cellStyle name="Normal 12 9" xfId="3587" xr:uid="{C198654E-52B7-4541-B78D-01A898021022}"/>
    <cellStyle name="Normal 12_Book1(1)" xfId="1548" xr:uid="{00000000-0005-0000-0000-00003C060000}"/>
    <cellStyle name="Normal 120" xfId="1549" xr:uid="{00000000-0005-0000-0000-00003D060000}"/>
    <cellStyle name="Normal 120 2" xfId="1550" xr:uid="{00000000-0005-0000-0000-00003E060000}"/>
    <cellStyle name="Normal 120 3" xfId="1551" xr:uid="{00000000-0005-0000-0000-00003F060000}"/>
    <cellStyle name="Normal 120 4" xfId="1552" xr:uid="{00000000-0005-0000-0000-000040060000}"/>
    <cellStyle name="Normal 121" xfId="1553" xr:uid="{00000000-0005-0000-0000-000041060000}"/>
    <cellStyle name="Normal 121 2" xfId="1554" xr:uid="{00000000-0005-0000-0000-000042060000}"/>
    <cellStyle name="Normal 121 3" xfId="1555" xr:uid="{00000000-0005-0000-0000-000043060000}"/>
    <cellStyle name="Normal 121 4" xfId="1556" xr:uid="{00000000-0005-0000-0000-000044060000}"/>
    <cellStyle name="Normal 122" xfId="1557" xr:uid="{00000000-0005-0000-0000-000045060000}"/>
    <cellStyle name="Normal 122 2" xfId="1558" xr:uid="{00000000-0005-0000-0000-000046060000}"/>
    <cellStyle name="Normal 122 3" xfId="1559" xr:uid="{00000000-0005-0000-0000-000047060000}"/>
    <cellStyle name="Normal 122 4" xfId="1560" xr:uid="{00000000-0005-0000-0000-000048060000}"/>
    <cellStyle name="Normal 123" xfId="1561" xr:uid="{00000000-0005-0000-0000-000049060000}"/>
    <cellStyle name="Normal 123 2" xfId="1562" xr:uid="{00000000-0005-0000-0000-00004A060000}"/>
    <cellStyle name="Normal 123 3" xfId="1563" xr:uid="{00000000-0005-0000-0000-00004B060000}"/>
    <cellStyle name="Normal 123 4" xfId="1564" xr:uid="{00000000-0005-0000-0000-00004C060000}"/>
    <cellStyle name="Normal 124" xfId="1565" xr:uid="{00000000-0005-0000-0000-00004D060000}"/>
    <cellStyle name="Normal 124 2" xfId="1566" xr:uid="{00000000-0005-0000-0000-00004E060000}"/>
    <cellStyle name="Normal 124 3" xfId="1567" xr:uid="{00000000-0005-0000-0000-00004F060000}"/>
    <cellStyle name="Normal 124 4" xfId="1568" xr:uid="{00000000-0005-0000-0000-000050060000}"/>
    <cellStyle name="Normal 125" xfId="1569" xr:uid="{00000000-0005-0000-0000-000051060000}"/>
    <cellStyle name="Normal 125 2" xfId="1570" xr:uid="{00000000-0005-0000-0000-000052060000}"/>
    <cellStyle name="Normal 125 3" xfId="1571" xr:uid="{00000000-0005-0000-0000-000053060000}"/>
    <cellStyle name="Normal 125 4" xfId="1572" xr:uid="{00000000-0005-0000-0000-000054060000}"/>
    <cellStyle name="Normal 126" xfId="1573" xr:uid="{00000000-0005-0000-0000-000055060000}"/>
    <cellStyle name="Normal 126 2" xfId="1574" xr:uid="{00000000-0005-0000-0000-000056060000}"/>
    <cellStyle name="Normal 126 3" xfId="1575" xr:uid="{00000000-0005-0000-0000-000057060000}"/>
    <cellStyle name="Normal 126 4" xfId="1576" xr:uid="{00000000-0005-0000-0000-000058060000}"/>
    <cellStyle name="Normal 127" xfId="1577" xr:uid="{00000000-0005-0000-0000-000059060000}"/>
    <cellStyle name="Normal 127 2" xfId="1578" xr:uid="{00000000-0005-0000-0000-00005A060000}"/>
    <cellStyle name="Normal 127 3" xfId="1579" xr:uid="{00000000-0005-0000-0000-00005B060000}"/>
    <cellStyle name="Normal 127 4" xfId="1580" xr:uid="{00000000-0005-0000-0000-00005C060000}"/>
    <cellStyle name="Normal 128" xfId="1581" xr:uid="{00000000-0005-0000-0000-00005D060000}"/>
    <cellStyle name="Normal 128 2" xfId="1582" xr:uid="{00000000-0005-0000-0000-00005E060000}"/>
    <cellStyle name="Normal 128 3" xfId="1583" xr:uid="{00000000-0005-0000-0000-00005F060000}"/>
    <cellStyle name="Normal 128 4" xfId="1584" xr:uid="{00000000-0005-0000-0000-000060060000}"/>
    <cellStyle name="Normal 129" xfId="1585" xr:uid="{00000000-0005-0000-0000-000061060000}"/>
    <cellStyle name="Normal 129 2" xfId="1586" xr:uid="{00000000-0005-0000-0000-000062060000}"/>
    <cellStyle name="Normal 129 3" xfId="1587" xr:uid="{00000000-0005-0000-0000-000063060000}"/>
    <cellStyle name="Normal 129 4" xfId="1588" xr:uid="{00000000-0005-0000-0000-000064060000}"/>
    <cellStyle name="Normal 13" xfId="1589" xr:uid="{00000000-0005-0000-0000-000065060000}"/>
    <cellStyle name="Normal 13 10" xfId="3640" xr:uid="{6376265A-F91A-41B4-BAF5-6792719F85F8}"/>
    <cellStyle name="Normal 13 2" xfId="1590" xr:uid="{00000000-0005-0000-0000-000066060000}"/>
    <cellStyle name="Normal 13 2 2" xfId="1591" xr:uid="{00000000-0005-0000-0000-000067060000}"/>
    <cellStyle name="Normal 13 2 3" xfId="1592" xr:uid="{00000000-0005-0000-0000-000068060000}"/>
    <cellStyle name="Normal 13 3" xfId="1593" xr:uid="{00000000-0005-0000-0000-000069060000}"/>
    <cellStyle name="Normal 13 3 2" xfId="1594" xr:uid="{00000000-0005-0000-0000-00006A060000}"/>
    <cellStyle name="Normal 13 3 3" xfId="1595" xr:uid="{00000000-0005-0000-0000-00006B060000}"/>
    <cellStyle name="Normal 13 4" xfId="1596" xr:uid="{00000000-0005-0000-0000-00006C060000}"/>
    <cellStyle name="Normal 13 4 2" xfId="1597" xr:uid="{00000000-0005-0000-0000-00006D060000}"/>
    <cellStyle name="Normal 13 5" xfId="1598" xr:uid="{00000000-0005-0000-0000-00006E060000}"/>
    <cellStyle name="Normal 13 6" xfId="1599" xr:uid="{00000000-0005-0000-0000-00006F060000}"/>
    <cellStyle name="Normal 13 7" xfId="3405" xr:uid="{00000000-0005-0000-0000-000070060000}"/>
    <cellStyle name="Normal 13 8" xfId="3525" xr:uid="{00000000-0005-0000-0000-000071060000}"/>
    <cellStyle name="Normal 13 9" xfId="3588" xr:uid="{A9B8462F-C2E1-4E3B-B952-494F9F9068E8}"/>
    <cellStyle name="Normal 130" xfId="1600" xr:uid="{00000000-0005-0000-0000-000072060000}"/>
    <cellStyle name="Normal 130 2" xfId="1601" xr:uid="{00000000-0005-0000-0000-000073060000}"/>
    <cellStyle name="Normal 130 3" xfId="1602" xr:uid="{00000000-0005-0000-0000-000074060000}"/>
    <cellStyle name="Normal 130 4" xfId="1603" xr:uid="{00000000-0005-0000-0000-000075060000}"/>
    <cellStyle name="Normal 131" xfId="1604" xr:uid="{00000000-0005-0000-0000-000076060000}"/>
    <cellStyle name="Normal 131 2" xfId="1605" xr:uid="{00000000-0005-0000-0000-000077060000}"/>
    <cellStyle name="Normal 131 3" xfId="1606" xr:uid="{00000000-0005-0000-0000-000078060000}"/>
    <cellStyle name="Normal 131 4" xfId="1607" xr:uid="{00000000-0005-0000-0000-000079060000}"/>
    <cellStyle name="Normal 132" xfId="1608" xr:uid="{00000000-0005-0000-0000-00007A060000}"/>
    <cellStyle name="Normal 132 2" xfId="1609" xr:uid="{00000000-0005-0000-0000-00007B060000}"/>
    <cellStyle name="Normal 132 3" xfId="1610" xr:uid="{00000000-0005-0000-0000-00007C060000}"/>
    <cellStyle name="Normal 132 4" xfId="1611" xr:uid="{00000000-0005-0000-0000-00007D060000}"/>
    <cellStyle name="Normal 133" xfId="1612" xr:uid="{00000000-0005-0000-0000-00007E060000}"/>
    <cellStyle name="Normal 133 2" xfId="1613" xr:uid="{00000000-0005-0000-0000-00007F060000}"/>
    <cellStyle name="Normal 133 3" xfId="1614" xr:uid="{00000000-0005-0000-0000-000080060000}"/>
    <cellStyle name="Normal 133 4" xfId="1615" xr:uid="{00000000-0005-0000-0000-000081060000}"/>
    <cellStyle name="Normal 134" xfId="1616" xr:uid="{00000000-0005-0000-0000-000082060000}"/>
    <cellStyle name="Normal 134 2" xfId="1617" xr:uid="{00000000-0005-0000-0000-000083060000}"/>
    <cellStyle name="Normal 134 3" xfId="1618" xr:uid="{00000000-0005-0000-0000-000084060000}"/>
    <cellStyle name="Normal 134 4" xfId="1619" xr:uid="{00000000-0005-0000-0000-000085060000}"/>
    <cellStyle name="Normal 135" xfId="1620" xr:uid="{00000000-0005-0000-0000-000086060000}"/>
    <cellStyle name="Normal 135 2" xfId="1621" xr:uid="{00000000-0005-0000-0000-000087060000}"/>
    <cellStyle name="Normal 135 3" xfId="1622" xr:uid="{00000000-0005-0000-0000-000088060000}"/>
    <cellStyle name="Normal 135 4" xfId="1623" xr:uid="{00000000-0005-0000-0000-000089060000}"/>
    <cellStyle name="Normal 136" xfId="1624" xr:uid="{00000000-0005-0000-0000-00008A060000}"/>
    <cellStyle name="Normal 136 2" xfId="1625" xr:uid="{00000000-0005-0000-0000-00008B060000}"/>
    <cellStyle name="Normal 136 3" xfId="1626" xr:uid="{00000000-0005-0000-0000-00008C060000}"/>
    <cellStyle name="Normal 136 4" xfId="1627" xr:uid="{00000000-0005-0000-0000-00008D060000}"/>
    <cellStyle name="Normal 137" xfId="1628" xr:uid="{00000000-0005-0000-0000-00008E060000}"/>
    <cellStyle name="Normal 137 2" xfId="1629" xr:uid="{00000000-0005-0000-0000-00008F060000}"/>
    <cellStyle name="Normal 137 3" xfId="1630" xr:uid="{00000000-0005-0000-0000-000090060000}"/>
    <cellStyle name="Normal 137 4" xfId="1631" xr:uid="{00000000-0005-0000-0000-000091060000}"/>
    <cellStyle name="Normal 138" xfId="1632" xr:uid="{00000000-0005-0000-0000-000092060000}"/>
    <cellStyle name="Normal 138 2" xfId="1633" xr:uid="{00000000-0005-0000-0000-000093060000}"/>
    <cellStyle name="Normal 138 3" xfId="1634" xr:uid="{00000000-0005-0000-0000-000094060000}"/>
    <cellStyle name="Normal 138 4" xfId="1635" xr:uid="{00000000-0005-0000-0000-000095060000}"/>
    <cellStyle name="Normal 139" xfId="1636" xr:uid="{00000000-0005-0000-0000-000096060000}"/>
    <cellStyle name="Normal 139 2" xfId="1637" xr:uid="{00000000-0005-0000-0000-000097060000}"/>
    <cellStyle name="Normal 139 3" xfId="1638" xr:uid="{00000000-0005-0000-0000-000098060000}"/>
    <cellStyle name="Normal 139 4" xfId="1639" xr:uid="{00000000-0005-0000-0000-000099060000}"/>
    <cellStyle name="Normal 14" xfId="1640" xr:uid="{00000000-0005-0000-0000-00009A060000}"/>
    <cellStyle name="Normal 14 10" xfId="3641" xr:uid="{76DDE98F-10D9-4B38-906D-06E9121CB5CA}"/>
    <cellStyle name="Normal 14 2" xfId="1641" xr:uid="{00000000-0005-0000-0000-00009B060000}"/>
    <cellStyle name="Normal 14 2 2" xfId="1642" xr:uid="{00000000-0005-0000-0000-00009C060000}"/>
    <cellStyle name="Normal 14 3" xfId="1643" xr:uid="{00000000-0005-0000-0000-00009D060000}"/>
    <cellStyle name="Normal 14 3 2" xfId="1644" xr:uid="{00000000-0005-0000-0000-00009E060000}"/>
    <cellStyle name="Normal 14 3 3" xfId="1645" xr:uid="{00000000-0005-0000-0000-00009F060000}"/>
    <cellStyle name="Normal 14 4" xfId="1646" xr:uid="{00000000-0005-0000-0000-0000A0060000}"/>
    <cellStyle name="Normal 14 4 2" xfId="1647" xr:uid="{00000000-0005-0000-0000-0000A1060000}"/>
    <cellStyle name="Normal 14 5" xfId="1648" xr:uid="{00000000-0005-0000-0000-0000A2060000}"/>
    <cellStyle name="Normal 14 6" xfId="1649" xr:uid="{00000000-0005-0000-0000-0000A3060000}"/>
    <cellStyle name="Normal 14 7" xfId="3406" xr:uid="{00000000-0005-0000-0000-0000A4060000}"/>
    <cellStyle name="Normal 14 8" xfId="3526" xr:uid="{00000000-0005-0000-0000-0000A5060000}"/>
    <cellStyle name="Normal 14 9" xfId="3589" xr:uid="{A2354CBC-AAF4-45C5-8620-C164E4A40D3D}"/>
    <cellStyle name="Normal 140" xfId="1650" xr:uid="{00000000-0005-0000-0000-0000A6060000}"/>
    <cellStyle name="Normal 140 2" xfId="1651" xr:uid="{00000000-0005-0000-0000-0000A7060000}"/>
    <cellStyle name="Normal 140 3" xfId="1652" xr:uid="{00000000-0005-0000-0000-0000A8060000}"/>
    <cellStyle name="Normal 140 4" xfId="1653" xr:uid="{00000000-0005-0000-0000-0000A9060000}"/>
    <cellStyle name="Normal 141" xfId="1654" xr:uid="{00000000-0005-0000-0000-0000AA060000}"/>
    <cellStyle name="Normal 141 2" xfId="1655" xr:uid="{00000000-0005-0000-0000-0000AB060000}"/>
    <cellStyle name="Normal 141 3" xfId="1656" xr:uid="{00000000-0005-0000-0000-0000AC060000}"/>
    <cellStyle name="Normal 141 4" xfId="1657" xr:uid="{00000000-0005-0000-0000-0000AD060000}"/>
    <cellStyle name="Normal 142" xfId="1658" xr:uid="{00000000-0005-0000-0000-0000AE060000}"/>
    <cellStyle name="Normal 142 2" xfId="1659" xr:uid="{00000000-0005-0000-0000-0000AF060000}"/>
    <cellStyle name="Normal 142 2 2" xfId="1660" xr:uid="{00000000-0005-0000-0000-0000B0060000}"/>
    <cellStyle name="Normal 142 2 3" xfId="1661" xr:uid="{00000000-0005-0000-0000-0000B1060000}"/>
    <cellStyle name="Normal 142 2 4" xfId="1662" xr:uid="{00000000-0005-0000-0000-0000B2060000}"/>
    <cellStyle name="Normal 142 3" xfId="1663" xr:uid="{00000000-0005-0000-0000-0000B3060000}"/>
    <cellStyle name="Normal 142 4" xfId="1664" xr:uid="{00000000-0005-0000-0000-0000B4060000}"/>
    <cellStyle name="Normal 142 5" xfId="1665" xr:uid="{00000000-0005-0000-0000-0000B5060000}"/>
    <cellStyle name="Normal 142_B" xfId="1666" xr:uid="{00000000-0005-0000-0000-0000B6060000}"/>
    <cellStyle name="Normal 143" xfId="1667" xr:uid="{00000000-0005-0000-0000-0000B7060000}"/>
    <cellStyle name="Normal 143 2" xfId="1668" xr:uid="{00000000-0005-0000-0000-0000B8060000}"/>
    <cellStyle name="Normal 143 2 2" xfId="1669" xr:uid="{00000000-0005-0000-0000-0000B9060000}"/>
    <cellStyle name="Normal 143 2 3" xfId="1670" xr:uid="{00000000-0005-0000-0000-0000BA060000}"/>
    <cellStyle name="Normal 143 2 4" xfId="1671" xr:uid="{00000000-0005-0000-0000-0000BB060000}"/>
    <cellStyle name="Normal 143 3" xfId="1672" xr:uid="{00000000-0005-0000-0000-0000BC060000}"/>
    <cellStyle name="Normal 143 4" xfId="1673" xr:uid="{00000000-0005-0000-0000-0000BD060000}"/>
    <cellStyle name="Normal 143 5" xfId="1674" xr:uid="{00000000-0005-0000-0000-0000BE060000}"/>
    <cellStyle name="Normal 144" xfId="1675" xr:uid="{00000000-0005-0000-0000-0000BF060000}"/>
    <cellStyle name="Normal 144 2" xfId="1676" xr:uid="{00000000-0005-0000-0000-0000C0060000}"/>
    <cellStyle name="Normal 144 3" xfId="1677" xr:uid="{00000000-0005-0000-0000-0000C1060000}"/>
    <cellStyle name="Normal 144 4" xfId="1678" xr:uid="{00000000-0005-0000-0000-0000C2060000}"/>
    <cellStyle name="Normal 145" xfId="1679" xr:uid="{00000000-0005-0000-0000-0000C3060000}"/>
    <cellStyle name="Normal 145 2" xfId="1680" xr:uid="{00000000-0005-0000-0000-0000C4060000}"/>
    <cellStyle name="Normal 145 3" xfId="1681" xr:uid="{00000000-0005-0000-0000-0000C5060000}"/>
    <cellStyle name="Normal 145 4" xfId="1682" xr:uid="{00000000-0005-0000-0000-0000C6060000}"/>
    <cellStyle name="Normal 146" xfId="1683" xr:uid="{00000000-0005-0000-0000-0000C7060000}"/>
    <cellStyle name="Normal 146 2" xfId="1684" xr:uid="{00000000-0005-0000-0000-0000C8060000}"/>
    <cellStyle name="Normal 146 3" xfId="1685" xr:uid="{00000000-0005-0000-0000-0000C9060000}"/>
    <cellStyle name="Normal 146 4" xfId="1686" xr:uid="{00000000-0005-0000-0000-0000CA060000}"/>
    <cellStyle name="Normal 147" xfId="1687" xr:uid="{00000000-0005-0000-0000-0000CB060000}"/>
    <cellStyle name="Normal 147 2" xfId="1688" xr:uid="{00000000-0005-0000-0000-0000CC060000}"/>
    <cellStyle name="Normal 147 3" xfId="1689" xr:uid="{00000000-0005-0000-0000-0000CD060000}"/>
    <cellStyle name="Normal 147 4" xfId="1690" xr:uid="{00000000-0005-0000-0000-0000CE060000}"/>
    <cellStyle name="Normal 148" xfId="1691" xr:uid="{00000000-0005-0000-0000-0000CF060000}"/>
    <cellStyle name="Normal 148 2" xfId="1692" xr:uid="{00000000-0005-0000-0000-0000D0060000}"/>
    <cellStyle name="Normal 148 3" xfId="1693" xr:uid="{00000000-0005-0000-0000-0000D1060000}"/>
    <cellStyle name="Normal 148 4" xfId="1694" xr:uid="{00000000-0005-0000-0000-0000D2060000}"/>
    <cellStyle name="Normal 149" xfId="1695" xr:uid="{00000000-0005-0000-0000-0000D3060000}"/>
    <cellStyle name="Normal 149 2" xfId="1696" xr:uid="{00000000-0005-0000-0000-0000D4060000}"/>
    <cellStyle name="Normal 149 2 2" xfId="1697" xr:uid="{00000000-0005-0000-0000-0000D5060000}"/>
    <cellStyle name="Normal 149 2 3" xfId="1698" xr:uid="{00000000-0005-0000-0000-0000D6060000}"/>
    <cellStyle name="Normal 149 2 4" xfId="1699" xr:uid="{00000000-0005-0000-0000-0000D7060000}"/>
    <cellStyle name="Normal 149 3" xfId="1700" xr:uid="{00000000-0005-0000-0000-0000D8060000}"/>
    <cellStyle name="Normal 149 4" xfId="1701" xr:uid="{00000000-0005-0000-0000-0000D9060000}"/>
    <cellStyle name="Normal 149 5" xfId="1702" xr:uid="{00000000-0005-0000-0000-0000DA060000}"/>
    <cellStyle name="Normal 149_B" xfId="1703" xr:uid="{00000000-0005-0000-0000-0000DB060000}"/>
    <cellStyle name="Normal 15" xfId="1704" xr:uid="{00000000-0005-0000-0000-0000DC060000}"/>
    <cellStyle name="Normal 15 10" xfId="3642" xr:uid="{91C97F93-2560-49AA-B58A-E22AC5277C36}"/>
    <cellStyle name="Normal 15 2" xfId="1705" xr:uid="{00000000-0005-0000-0000-0000DD060000}"/>
    <cellStyle name="Normal 15 2 2" xfId="1706" xr:uid="{00000000-0005-0000-0000-0000DE060000}"/>
    <cellStyle name="Normal 15 3" xfId="1707" xr:uid="{00000000-0005-0000-0000-0000DF060000}"/>
    <cellStyle name="Normal 15 3 2" xfId="1708" xr:uid="{00000000-0005-0000-0000-0000E0060000}"/>
    <cellStyle name="Normal 15 3 3" xfId="1709" xr:uid="{00000000-0005-0000-0000-0000E1060000}"/>
    <cellStyle name="Normal 15 4" xfId="1710" xr:uid="{00000000-0005-0000-0000-0000E2060000}"/>
    <cellStyle name="Normal 15 4 2" xfId="1711" xr:uid="{00000000-0005-0000-0000-0000E3060000}"/>
    <cellStyle name="Normal 15 5" xfId="1712" xr:uid="{00000000-0005-0000-0000-0000E4060000}"/>
    <cellStyle name="Normal 15 6" xfId="1713" xr:uid="{00000000-0005-0000-0000-0000E5060000}"/>
    <cellStyle name="Normal 15 7" xfId="3407" xr:uid="{00000000-0005-0000-0000-0000E6060000}"/>
    <cellStyle name="Normal 15 8" xfId="3527" xr:uid="{00000000-0005-0000-0000-0000E7060000}"/>
    <cellStyle name="Normal 15 9" xfId="3590" xr:uid="{49007939-DFC7-4C8E-8ADD-41103901625C}"/>
    <cellStyle name="Normal 150" xfId="1714" xr:uid="{00000000-0005-0000-0000-0000E8060000}"/>
    <cellStyle name="Normal 150 2" xfId="1715" xr:uid="{00000000-0005-0000-0000-0000E9060000}"/>
    <cellStyle name="Normal 150 2 2" xfId="1716" xr:uid="{00000000-0005-0000-0000-0000EA060000}"/>
    <cellStyle name="Normal 150 2 3" xfId="1717" xr:uid="{00000000-0005-0000-0000-0000EB060000}"/>
    <cellStyle name="Normal 150 2 4" xfId="1718" xr:uid="{00000000-0005-0000-0000-0000EC060000}"/>
    <cellStyle name="Normal 150 3" xfId="1719" xr:uid="{00000000-0005-0000-0000-0000ED060000}"/>
    <cellStyle name="Normal 150 4" xfId="1720" xr:uid="{00000000-0005-0000-0000-0000EE060000}"/>
    <cellStyle name="Normal 150 5" xfId="1721" xr:uid="{00000000-0005-0000-0000-0000EF060000}"/>
    <cellStyle name="Normal 150_B" xfId="1722" xr:uid="{00000000-0005-0000-0000-0000F0060000}"/>
    <cellStyle name="Normal 151" xfId="1723" xr:uid="{00000000-0005-0000-0000-0000F1060000}"/>
    <cellStyle name="Normal 151 2" xfId="1724" xr:uid="{00000000-0005-0000-0000-0000F2060000}"/>
    <cellStyle name="Normal 151 3" xfId="1725" xr:uid="{00000000-0005-0000-0000-0000F3060000}"/>
    <cellStyle name="Normal 151 4" xfId="1726" xr:uid="{00000000-0005-0000-0000-0000F4060000}"/>
    <cellStyle name="Normal 152" xfId="1727" xr:uid="{00000000-0005-0000-0000-0000F5060000}"/>
    <cellStyle name="Normal 152 2" xfId="1728" xr:uid="{00000000-0005-0000-0000-0000F6060000}"/>
    <cellStyle name="Normal 152 3" xfId="1729" xr:uid="{00000000-0005-0000-0000-0000F7060000}"/>
    <cellStyle name="Normal 152 4" xfId="1730" xr:uid="{00000000-0005-0000-0000-0000F8060000}"/>
    <cellStyle name="Normal 153" xfId="1731" xr:uid="{00000000-0005-0000-0000-0000F9060000}"/>
    <cellStyle name="Normal 153 2" xfId="1732" xr:uid="{00000000-0005-0000-0000-0000FA060000}"/>
    <cellStyle name="Normal 153 3" xfId="1733" xr:uid="{00000000-0005-0000-0000-0000FB060000}"/>
    <cellStyle name="Normal 153 4" xfId="1734" xr:uid="{00000000-0005-0000-0000-0000FC060000}"/>
    <cellStyle name="Normal 154" xfId="1735" xr:uid="{00000000-0005-0000-0000-0000FD060000}"/>
    <cellStyle name="Normal 154 2" xfId="1736" xr:uid="{00000000-0005-0000-0000-0000FE060000}"/>
    <cellStyle name="Normal 154 2 2" xfId="1737" xr:uid="{00000000-0005-0000-0000-0000FF060000}"/>
    <cellStyle name="Normal 154 2 3" xfId="1738" xr:uid="{00000000-0005-0000-0000-000000070000}"/>
    <cellStyle name="Normal 154 2 4" xfId="1739" xr:uid="{00000000-0005-0000-0000-000001070000}"/>
    <cellStyle name="Normal 154 3" xfId="1740" xr:uid="{00000000-0005-0000-0000-000002070000}"/>
    <cellStyle name="Normal 154 4" xfId="1741" xr:uid="{00000000-0005-0000-0000-000003070000}"/>
    <cellStyle name="Normal 154 5" xfId="1742" xr:uid="{00000000-0005-0000-0000-000004070000}"/>
    <cellStyle name="Normal 154_B" xfId="1743" xr:uid="{00000000-0005-0000-0000-000005070000}"/>
    <cellStyle name="Normal 155" xfId="1744" xr:uid="{00000000-0005-0000-0000-000006070000}"/>
    <cellStyle name="Normal 155 2" xfId="1745" xr:uid="{00000000-0005-0000-0000-000007070000}"/>
    <cellStyle name="Normal 155 2 2" xfId="1746" xr:uid="{00000000-0005-0000-0000-000008070000}"/>
    <cellStyle name="Normal 155 2 3" xfId="1747" xr:uid="{00000000-0005-0000-0000-000009070000}"/>
    <cellStyle name="Normal 155 2 4" xfId="1748" xr:uid="{00000000-0005-0000-0000-00000A070000}"/>
    <cellStyle name="Normal 155 3" xfId="1749" xr:uid="{00000000-0005-0000-0000-00000B070000}"/>
    <cellStyle name="Normal 155 4" xfId="1750" xr:uid="{00000000-0005-0000-0000-00000C070000}"/>
    <cellStyle name="Normal 155 5" xfId="1751" xr:uid="{00000000-0005-0000-0000-00000D070000}"/>
    <cellStyle name="Normal 155_B" xfId="1752" xr:uid="{00000000-0005-0000-0000-00000E070000}"/>
    <cellStyle name="Normal 156" xfId="1753" xr:uid="{00000000-0005-0000-0000-00000F070000}"/>
    <cellStyle name="Normal 156 2" xfId="1754" xr:uid="{00000000-0005-0000-0000-000010070000}"/>
    <cellStyle name="Normal 156 2 2" xfId="1755" xr:uid="{00000000-0005-0000-0000-000011070000}"/>
    <cellStyle name="Normal 156 2 3" xfId="1756" xr:uid="{00000000-0005-0000-0000-000012070000}"/>
    <cellStyle name="Normal 156 2 4" xfId="1757" xr:uid="{00000000-0005-0000-0000-000013070000}"/>
    <cellStyle name="Normal 156 3" xfId="1758" xr:uid="{00000000-0005-0000-0000-000014070000}"/>
    <cellStyle name="Normal 156 4" xfId="1759" xr:uid="{00000000-0005-0000-0000-000015070000}"/>
    <cellStyle name="Normal 156 5" xfId="1760" xr:uid="{00000000-0005-0000-0000-000016070000}"/>
    <cellStyle name="Normal 156_B" xfId="1761" xr:uid="{00000000-0005-0000-0000-000017070000}"/>
    <cellStyle name="Normal 157" xfId="1762" xr:uid="{00000000-0005-0000-0000-000018070000}"/>
    <cellStyle name="Normal 157 2" xfId="1763" xr:uid="{00000000-0005-0000-0000-000019070000}"/>
    <cellStyle name="Normal 157 3" xfId="1764" xr:uid="{00000000-0005-0000-0000-00001A070000}"/>
    <cellStyle name="Normal 157 4" xfId="1765" xr:uid="{00000000-0005-0000-0000-00001B070000}"/>
    <cellStyle name="Normal 158" xfId="1766" xr:uid="{00000000-0005-0000-0000-00001C070000}"/>
    <cellStyle name="Normal 158 2" xfId="1767" xr:uid="{00000000-0005-0000-0000-00001D070000}"/>
    <cellStyle name="Normal 158 3" xfId="1768" xr:uid="{00000000-0005-0000-0000-00001E070000}"/>
    <cellStyle name="Normal 158 4" xfId="1769" xr:uid="{00000000-0005-0000-0000-00001F070000}"/>
    <cellStyle name="Normal 159" xfId="1770" xr:uid="{00000000-0005-0000-0000-000020070000}"/>
    <cellStyle name="Normal 159 2" xfId="1771" xr:uid="{00000000-0005-0000-0000-000021070000}"/>
    <cellStyle name="Normal 159 3" xfId="1772" xr:uid="{00000000-0005-0000-0000-000022070000}"/>
    <cellStyle name="Normal 159 4" xfId="1773" xr:uid="{00000000-0005-0000-0000-000023070000}"/>
    <cellStyle name="Normal 16" xfId="1774" xr:uid="{00000000-0005-0000-0000-000024070000}"/>
    <cellStyle name="Normal 16 2" xfId="1775" xr:uid="{00000000-0005-0000-0000-000025070000}"/>
    <cellStyle name="Normal 16 2 2" xfId="1776" xr:uid="{00000000-0005-0000-0000-000026070000}"/>
    <cellStyle name="Normal 16 2 3" xfId="1777" xr:uid="{00000000-0005-0000-0000-000027070000}"/>
    <cellStyle name="Normal 16 3" xfId="1778" xr:uid="{00000000-0005-0000-0000-000028070000}"/>
    <cellStyle name="Normal 16 3 2" xfId="1779" xr:uid="{00000000-0005-0000-0000-000029070000}"/>
    <cellStyle name="Normal 16 4" xfId="1780" xr:uid="{00000000-0005-0000-0000-00002A070000}"/>
    <cellStyle name="Normal 16 5" xfId="1781" xr:uid="{00000000-0005-0000-0000-00002B070000}"/>
    <cellStyle name="Normal 160" xfId="1782" xr:uid="{00000000-0005-0000-0000-00002C070000}"/>
    <cellStyle name="Normal 160 2" xfId="1783" xr:uid="{00000000-0005-0000-0000-00002D070000}"/>
    <cellStyle name="Normal 160 3" xfId="1784" xr:uid="{00000000-0005-0000-0000-00002E070000}"/>
    <cellStyle name="Normal 160 4" xfId="1785" xr:uid="{00000000-0005-0000-0000-00002F070000}"/>
    <cellStyle name="Normal 161" xfId="1786" xr:uid="{00000000-0005-0000-0000-000030070000}"/>
    <cellStyle name="Normal 161 2" xfId="1787" xr:uid="{00000000-0005-0000-0000-000031070000}"/>
    <cellStyle name="Normal 161 3" xfId="1788" xr:uid="{00000000-0005-0000-0000-000032070000}"/>
    <cellStyle name="Normal 161 4" xfId="1789" xr:uid="{00000000-0005-0000-0000-000033070000}"/>
    <cellStyle name="Normal 162" xfId="1790" xr:uid="{00000000-0005-0000-0000-000034070000}"/>
    <cellStyle name="Normal 162 2" xfId="1791" xr:uid="{00000000-0005-0000-0000-000035070000}"/>
    <cellStyle name="Normal 162 3" xfId="1792" xr:uid="{00000000-0005-0000-0000-000036070000}"/>
    <cellStyle name="Normal 162 4" xfId="1793" xr:uid="{00000000-0005-0000-0000-000037070000}"/>
    <cellStyle name="Normal 163" xfId="1794" xr:uid="{00000000-0005-0000-0000-000038070000}"/>
    <cellStyle name="Normal 163 2" xfId="1795" xr:uid="{00000000-0005-0000-0000-000039070000}"/>
    <cellStyle name="Normal 163 3" xfId="1796" xr:uid="{00000000-0005-0000-0000-00003A070000}"/>
    <cellStyle name="Normal 163 4" xfId="1797" xr:uid="{00000000-0005-0000-0000-00003B070000}"/>
    <cellStyle name="Normal 164" xfId="1798" xr:uid="{00000000-0005-0000-0000-00003C070000}"/>
    <cellStyle name="Normal 164 2" xfId="1799" xr:uid="{00000000-0005-0000-0000-00003D070000}"/>
    <cellStyle name="Normal 164 3" xfId="1800" xr:uid="{00000000-0005-0000-0000-00003E070000}"/>
    <cellStyle name="Normal 164 4" xfId="1801" xr:uid="{00000000-0005-0000-0000-00003F070000}"/>
    <cellStyle name="Normal 165" xfId="1802" xr:uid="{00000000-0005-0000-0000-000040070000}"/>
    <cellStyle name="Normal 165 2" xfId="1803" xr:uid="{00000000-0005-0000-0000-000041070000}"/>
    <cellStyle name="Normal 165 3" xfId="1804" xr:uid="{00000000-0005-0000-0000-000042070000}"/>
    <cellStyle name="Normal 165 4" xfId="1805" xr:uid="{00000000-0005-0000-0000-000043070000}"/>
    <cellStyle name="Normal 166" xfId="1806" xr:uid="{00000000-0005-0000-0000-000044070000}"/>
    <cellStyle name="Normal 166 2" xfId="1807" xr:uid="{00000000-0005-0000-0000-000045070000}"/>
    <cellStyle name="Normal 166 3" xfId="1808" xr:uid="{00000000-0005-0000-0000-000046070000}"/>
    <cellStyle name="Normal 166 4" xfId="1809" xr:uid="{00000000-0005-0000-0000-000047070000}"/>
    <cellStyle name="Normal 167" xfId="1810" xr:uid="{00000000-0005-0000-0000-000048070000}"/>
    <cellStyle name="Normal 167 2" xfId="1811" xr:uid="{00000000-0005-0000-0000-000049070000}"/>
    <cellStyle name="Normal 167 3" xfId="1812" xr:uid="{00000000-0005-0000-0000-00004A070000}"/>
    <cellStyle name="Normal 167 4" xfId="1813" xr:uid="{00000000-0005-0000-0000-00004B070000}"/>
    <cellStyle name="Normal 168" xfId="1814" xr:uid="{00000000-0005-0000-0000-00004C070000}"/>
    <cellStyle name="Normal 168 2" xfId="1815" xr:uid="{00000000-0005-0000-0000-00004D070000}"/>
    <cellStyle name="Normal 168 3" xfId="1816" xr:uid="{00000000-0005-0000-0000-00004E070000}"/>
    <cellStyle name="Normal 168 4" xfId="1817" xr:uid="{00000000-0005-0000-0000-00004F070000}"/>
    <cellStyle name="Normal 169" xfId="1818" xr:uid="{00000000-0005-0000-0000-000050070000}"/>
    <cellStyle name="Normal 169 2" xfId="1819" xr:uid="{00000000-0005-0000-0000-000051070000}"/>
    <cellStyle name="Normal 169 3" xfId="1820" xr:uid="{00000000-0005-0000-0000-000052070000}"/>
    <cellStyle name="Normal 169 4" xfId="1821" xr:uid="{00000000-0005-0000-0000-000053070000}"/>
    <cellStyle name="Normal 17" xfId="1822" xr:uid="{00000000-0005-0000-0000-000054070000}"/>
    <cellStyle name="Normal 17 2" xfId="1823" xr:uid="{00000000-0005-0000-0000-000055070000}"/>
    <cellStyle name="Normal 17 2 2" xfId="1824" xr:uid="{00000000-0005-0000-0000-000056070000}"/>
    <cellStyle name="Normal 17 3" xfId="1825" xr:uid="{00000000-0005-0000-0000-000057070000}"/>
    <cellStyle name="Normal 17 3 2" xfId="1826" xr:uid="{00000000-0005-0000-0000-000058070000}"/>
    <cellStyle name="Normal 17 4" xfId="1827" xr:uid="{00000000-0005-0000-0000-000059070000}"/>
    <cellStyle name="Normal 17 5" xfId="1828" xr:uid="{00000000-0005-0000-0000-00005A070000}"/>
    <cellStyle name="Normal 170" xfId="1829" xr:uid="{00000000-0005-0000-0000-00005B070000}"/>
    <cellStyle name="Normal 170 2" xfId="1830" xr:uid="{00000000-0005-0000-0000-00005C070000}"/>
    <cellStyle name="Normal 170 3" xfId="1831" xr:uid="{00000000-0005-0000-0000-00005D070000}"/>
    <cellStyle name="Normal 170 4" xfId="1832" xr:uid="{00000000-0005-0000-0000-00005E070000}"/>
    <cellStyle name="Normal 171" xfId="1833" xr:uid="{00000000-0005-0000-0000-00005F070000}"/>
    <cellStyle name="Normal 171 2" xfId="1834" xr:uid="{00000000-0005-0000-0000-000060070000}"/>
    <cellStyle name="Normal 171 3" xfId="1835" xr:uid="{00000000-0005-0000-0000-000061070000}"/>
    <cellStyle name="Normal 171 4" xfId="1836" xr:uid="{00000000-0005-0000-0000-000062070000}"/>
    <cellStyle name="Normal 172" xfId="1837" xr:uid="{00000000-0005-0000-0000-000063070000}"/>
    <cellStyle name="Normal 172 2" xfId="1838" xr:uid="{00000000-0005-0000-0000-000064070000}"/>
    <cellStyle name="Normal 172 3" xfId="1839" xr:uid="{00000000-0005-0000-0000-000065070000}"/>
    <cellStyle name="Normal 172 4" xfId="1840" xr:uid="{00000000-0005-0000-0000-000066070000}"/>
    <cellStyle name="Normal 173" xfId="1841" xr:uid="{00000000-0005-0000-0000-000067070000}"/>
    <cellStyle name="Normal 173 2" xfId="1842" xr:uid="{00000000-0005-0000-0000-000068070000}"/>
    <cellStyle name="Normal 173 3" xfId="1843" xr:uid="{00000000-0005-0000-0000-000069070000}"/>
    <cellStyle name="Normal 173 4" xfId="1844" xr:uid="{00000000-0005-0000-0000-00006A070000}"/>
    <cellStyle name="Normal 174" xfId="1845" xr:uid="{00000000-0005-0000-0000-00006B070000}"/>
    <cellStyle name="Normal 174 2" xfId="1846" xr:uid="{00000000-0005-0000-0000-00006C070000}"/>
    <cellStyle name="Normal 174 3" xfId="1847" xr:uid="{00000000-0005-0000-0000-00006D070000}"/>
    <cellStyle name="Normal 174 4" xfId="1848" xr:uid="{00000000-0005-0000-0000-00006E070000}"/>
    <cellStyle name="Normal 175" xfId="1849" xr:uid="{00000000-0005-0000-0000-00006F070000}"/>
    <cellStyle name="Normal 175 2" xfId="1850" xr:uid="{00000000-0005-0000-0000-000070070000}"/>
    <cellStyle name="Normal 175 3" xfId="1851" xr:uid="{00000000-0005-0000-0000-000071070000}"/>
    <cellStyle name="Normal 176" xfId="1852" xr:uid="{00000000-0005-0000-0000-000072070000}"/>
    <cellStyle name="Normal 176 2" xfId="1853" xr:uid="{00000000-0005-0000-0000-000073070000}"/>
    <cellStyle name="Normal 177" xfId="1854" xr:uid="{00000000-0005-0000-0000-000074070000}"/>
    <cellStyle name="Normal 178" xfId="1855" xr:uid="{00000000-0005-0000-0000-000075070000}"/>
    <cellStyle name="Normal 179" xfId="1856" xr:uid="{00000000-0005-0000-0000-000076070000}"/>
    <cellStyle name="Normal 18" xfId="1857" xr:uid="{00000000-0005-0000-0000-000077070000}"/>
    <cellStyle name="Normal 18 2" xfId="1858" xr:uid="{00000000-0005-0000-0000-000078070000}"/>
    <cellStyle name="Normal 18 2 2" xfId="1859" xr:uid="{00000000-0005-0000-0000-000079070000}"/>
    <cellStyle name="Normal 18 3" xfId="1860" xr:uid="{00000000-0005-0000-0000-00007A070000}"/>
    <cellStyle name="Normal 18 3 2" xfId="1861" xr:uid="{00000000-0005-0000-0000-00007B070000}"/>
    <cellStyle name="Normal 18 4" xfId="1862" xr:uid="{00000000-0005-0000-0000-00007C070000}"/>
    <cellStyle name="Normal 18 5" xfId="1863" xr:uid="{00000000-0005-0000-0000-00007D070000}"/>
    <cellStyle name="Normal 180" xfId="1864" xr:uid="{00000000-0005-0000-0000-00007E070000}"/>
    <cellStyle name="Normal 181" xfId="1865" xr:uid="{00000000-0005-0000-0000-00007F070000}"/>
    <cellStyle name="Normal 182" xfId="1866" xr:uid="{00000000-0005-0000-0000-000080070000}"/>
    <cellStyle name="Normal 183" xfId="1867" xr:uid="{00000000-0005-0000-0000-000081070000}"/>
    <cellStyle name="Normal 184" xfId="1868" xr:uid="{00000000-0005-0000-0000-000082070000}"/>
    <cellStyle name="Normal 185" xfId="1869" xr:uid="{00000000-0005-0000-0000-000083070000}"/>
    <cellStyle name="Normal 186" xfId="1870" xr:uid="{00000000-0005-0000-0000-000084070000}"/>
    <cellStyle name="Normal 187" xfId="1871" xr:uid="{00000000-0005-0000-0000-000085070000}"/>
    <cellStyle name="Normal 188" xfId="1872" xr:uid="{00000000-0005-0000-0000-000086070000}"/>
    <cellStyle name="Normal 189" xfId="1873" xr:uid="{00000000-0005-0000-0000-000087070000}"/>
    <cellStyle name="Normal 189 2" xfId="1874" xr:uid="{00000000-0005-0000-0000-000088070000}"/>
    <cellStyle name="Normal 19" xfId="1875" xr:uid="{00000000-0005-0000-0000-000089070000}"/>
    <cellStyle name="Normal 19 2" xfId="1876" xr:uid="{00000000-0005-0000-0000-00008A070000}"/>
    <cellStyle name="Normal 19 2 2" xfId="1877" xr:uid="{00000000-0005-0000-0000-00008B070000}"/>
    <cellStyle name="Normal 19 3" xfId="1878" xr:uid="{00000000-0005-0000-0000-00008C070000}"/>
    <cellStyle name="Normal 19 3 2" xfId="1879" xr:uid="{00000000-0005-0000-0000-00008D070000}"/>
    <cellStyle name="Normal 19 4" xfId="1880" xr:uid="{00000000-0005-0000-0000-00008E070000}"/>
    <cellStyle name="Normal 19 5" xfId="1881" xr:uid="{00000000-0005-0000-0000-00008F070000}"/>
    <cellStyle name="Normal 190" xfId="1882" xr:uid="{00000000-0005-0000-0000-000090070000}"/>
    <cellStyle name="Normal 191" xfId="1883" xr:uid="{00000000-0005-0000-0000-000091070000}"/>
    <cellStyle name="Normal 192" xfId="1884" xr:uid="{00000000-0005-0000-0000-000092070000}"/>
    <cellStyle name="Normal 193" xfId="1885" xr:uid="{00000000-0005-0000-0000-000093070000}"/>
    <cellStyle name="Normal 194" xfId="1886" xr:uid="{00000000-0005-0000-0000-000094070000}"/>
    <cellStyle name="Normal 195" xfId="1887" xr:uid="{00000000-0005-0000-0000-000095070000}"/>
    <cellStyle name="Normal 196" xfId="1888" xr:uid="{00000000-0005-0000-0000-000096070000}"/>
    <cellStyle name="Normal 197" xfId="1889" xr:uid="{00000000-0005-0000-0000-000097070000}"/>
    <cellStyle name="Normal 198" xfId="1890" xr:uid="{00000000-0005-0000-0000-000098070000}"/>
    <cellStyle name="Normal 199" xfId="1891" xr:uid="{00000000-0005-0000-0000-000099070000}"/>
    <cellStyle name="Normal 2" xfId="1892" xr:uid="{00000000-0005-0000-0000-00009A070000}"/>
    <cellStyle name="Normal 2 10" xfId="1893" xr:uid="{00000000-0005-0000-0000-00009B070000}"/>
    <cellStyle name="Normal 2 10 2" xfId="1894" xr:uid="{00000000-0005-0000-0000-00009C070000}"/>
    <cellStyle name="Normal 2 11" xfId="1895" xr:uid="{00000000-0005-0000-0000-00009D070000}"/>
    <cellStyle name="Normal 2 11 2" xfId="1896" xr:uid="{00000000-0005-0000-0000-00009E070000}"/>
    <cellStyle name="Normal 2 12" xfId="1897" xr:uid="{00000000-0005-0000-0000-00009F070000}"/>
    <cellStyle name="Normal 2 12 2" xfId="1898" xr:uid="{00000000-0005-0000-0000-0000A0070000}"/>
    <cellStyle name="Normal 2 13" xfId="1899" xr:uid="{00000000-0005-0000-0000-0000A1070000}"/>
    <cellStyle name="Normal 2 14" xfId="1900" xr:uid="{00000000-0005-0000-0000-0000A2070000}"/>
    <cellStyle name="Normal 2 15" xfId="1901" xr:uid="{00000000-0005-0000-0000-0000A3070000}"/>
    <cellStyle name="Normal 2 16" xfId="1902" xr:uid="{00000000-0005-0000-0000-0000A4070000}"/>
    <cellStyle name="Normal 2 17" xfId="1903" xr:uid="{00000000-0005-0000-0000-0000A5070000}"/>
    <cellStyle name="Normal 2 18" xfId="1904" xr:uid="{00000000-0005-0000-0000-0000A6070000}"/>
    <cellStyle name="Normal 2 19" xfId="1905" xr:uid="{00000000-0005-0000-0000-0000A7070000}"/>
    <cellStyle name="Normal 2 2" xfId="1906" xr:uid="{00000000-0005-0000-0000-0000A8070000}"/>
    <cellStyle name="Normal 2 2 2" xfId="1907" xr:uid="{00000000-0005-0000-0000-0000A9070000}"/>
    <cellStyle name="Normal 2 2 2 2" xfId="1908" xr:uid="{00000000-0005-0000-0000-0000AA070000}"/>
    <cellStyle name="Normal 2 2 2 2 2" xfId="1909" xr:uid="{00000000-0005-0000-0000-0000AB070000}"/>
    <cellStyle name="Normal 2 2 2 2 2 2" xfId="1910" xr:uid="{00000000-0005-0000-0000-0000AC070000}"/>
    <cellStyle name="Normal 2 2 2 2 2 2 2" xfId="1911" xr:uid="{00000000-0005-0000-0000-0000AD070000}"/>
    <cellStyle name="Normal 2 2 2 2 2 3" xfId="1912" xr:uid="{00000000-0005-0000-0000-0000AE070000}"/>
    <cellStyle name="Normal 2 2 2 2 3" xfId="1913" xr:uid="{00000000-0005-0000-0000-0000AF070000}"/>
    <cellStyle name="Normal 2 2 2 2 3 2" xfId="1914" xr:uid="{00000000-0005-0000-0000-0000B0070000}"/>
    <cellStyle name="Normal 2 2 2 2 4" xfId="1915" xr:uid="{00000000-0005-0000-0000-0000B1070000}"/>
    <cellStyle name="Normal 2 2 2 2 4 2" xfId="1916" xr:uid="{00000000-0005-0000-0000-0000B2070000}"/>
    <cellStyle name="Normal 2 2 2 2 5" xfId="1917" xr:uid="{00000000-0005-0000-0000-0000B3070000}"/>
    <cellStyle name="Normal 2 2 2 2 6" xfId="1918" xr:uid="{00000000-0005-0000-0000-0000B4070000}"/>
    <cellStyle name="Normal 2 2 2 3" xfId="1919" xr:uid="{00000000-0005-0000-0000-0000B5070000}"/>
    <cellStyle name="Normal 2 2 2 3 2" xfId="1920" xr:uid="{00000000-0005-0000-0000-0000B6070000}"/>
    <cellStyle name="Normal 2 2 2 4" xfId="1921" xr:uid="{00000000-0005-0000-0000-0000B7070000}"/>
    <cellStyle name="Normal 2 2 2 4 2" xfId="1922" xr:uid="{00000000-0005-0000-0000-0000B8070000}"/>
    <cellStyle name="Normal 2 2 2 5" xfId="1923" xr:uid="{00000000-0005-0000-0000-0000B9070000}"/>
    <cellStyle name="Normal 2 2 3" xfId="1924" xr:uid="{00000000-0005-0000-0000-0000BA070000}"/>
    <cellStyle name="Normal 2 2 3 2" xfId="1925" xr:uid="{00000000-0005-0000-0000-0000BB070000}"/>
    <cellStyle name="Normal 2 2 3 2 2" xfId="1926" xr:uid="{00000000-0005-0000-0000-0000BC070000}"/>
    <cellStyle name="Normal 2 2 3 2 3" xfId="1927" xr:uid="{00000000-0005-0000-0000-0000BD070000}"/>
    <cellStyle name="Normal 2 2 3 3" xfId="1928" xr:uid="{00000000-0005-0000-0000-0000BE070000}"/>
    <cellStyle name="Normal 2 2 3 3 2" xfId="1929" xr:uid="{00000000-0005-0000-0000-0000BF070000}"/>
    <cellStyle name="Normal 2 2 3 4" xfId="1930" xr:uid="{00000000-0005-0000-0000-0000C0070000}"/>
    <cellStyle name="Normal 2 2 3 4 2" xfId="1931" xr:uid="{00000000-0005-0000-0000-0000C1070000}"/>
    <cellStyle name="Normal 2 2 3 5" xfId="1932" xr:uid="{00000000-0005-0000-0000-0000C2070000}"/>
    <cellStyle name="Normal 2 2 3 6" xfId="3408" xr:uid="{00000000-0005-0000-0000-0000C3070000}"/>
    <cellStyle name="Normal 2 2 3 7" xfId="3528" xr:uid="{00000000-0005-0000-0000-0000C4070000}"/>
    <cellStyle name="Normal 2 2 3 8" xfId="3591" xr:uid="{F66424C5-A656-4243-9E7A-5B6D289374B7}"/>
    <cellStyle name="Normal 2 2 3 9" xfId="3643" xr:uid="{2D6ACB1E-3F65-47C6-8BD7-909257D3CA83}"/>
    <cellStyle name="Normal 2 2 4" xfId="1933" xr:uid="{00000000-0005-0000-0000-0000C5070000}"/>
    <cellStyle name="Normal 2 2 4 2" xfId="1934" xr:uid="{00000000-0005-0000-0000-0000C6070000}"/>
    <cellStyle name="Normal 2 2 4 3" xfId="1935" xr:uid="{00000000-0005-0000-0000-0000C7070000}"/>
    <cellStyle name="Normal 2 2 5" xfId="1936" xr:uid="{00000000-0005-0000-0000-0000C8070000}"/>
    <cellStyle name="Normal 2 2 5 2" xfId="1937" xr:uid="{00000000-0005-0000-0000-0000C9070000}"/>
    <cellStyle name="Normal 2 2 5 3" xfId="1938" xr:uid="{00000000-0005-0000-0000-0000CA070000}"/>
    <cellStyle name="Normal 2 2 6" xfId="1939" xr:uid="{00000000-0005-0000-0000-0000CB070000}"/>
    <cellStyle name="Normal 2 2 7" xfId="1940" xr:uid="{00000000-0005-0000-0000-0000CC070000}"/>
    <cellStyle name="Normal 2 20" xfId="1941" xr:uid="{00000000-0005-0000-0000-0000CD070000}"/>
    <cellStyle name="Normal 2 21" xfId="1942" xr:uid="{00000000-0005-0000-0000-0000CE070000}"/>
    <cellStyle name="Normal 2 22" xfId="1943" xr:uid="{00000000-0005-0000-0000-0000CF070000}"/>
    <cellStyle name="Normal 2 23" xfId="1944" xr:uid="{00000000-0005-0000-0000-0000D0070000}"/>
    <cellStyle name="Normal 2 24" xfId="1945" xr:uid="{00000000-0005-0000-0000-0000D1070000}"/>
    <cellStyle name="Normal 2 25" xfId="1946" xr:uid="{00000000-0005-0000-0000-0000D2070000}"/>
    <cellStyle name="Normal 2 26" xfId="1947" xr:uid="{00000000-0005-0000-0000-0000D3070000}"/>
    <cellStyle name="Normal 2 27" xfId="1948" xr:uid="{00000000-0005-0000-0000-0000D4070000}"/>
    <cellStyle name="Normal 2 28" xfId="1949" xr:uid="{00000000-0005-0000-0000-0000D5070000}"/>
    <cellStyle name="Normal 2 29" xfId="1950" xr:uid="{00000000-0005-0000-0000-0000D6070000}"/>
    <cellStyle name="Normal 2 3" xfId="1951" xr:uid="{00000000-0005-0000-0000-0000D7070000}"/>
    <cellStyle name="Normal 2 3 2" xfId="1952" xr:uid="{00000000-0005-0000-0000-0000D8070000}"/>
    <cellStyle name="Normal 2 3 2 2" xfId="1953" xr:uid="{00000000-0005-0000-0000-0000D9070000}"/>
    <cellStyle name="Normal 2 3 2 3" xfId="1954" xr:uid="{00000000-0005-0000-0000-0000DA070000}"/>
    <cellStyle name="Normal 2 3 3" xfId="1955" xr:uid="{00000000-0005-0000-0000-0000DB070000}"/>
    <cellStyle name="Normal 2 3 3 2" xfId="1956" xr:uid="{00000000-0005-0000-0000-0000DC070000}"/>
    <cellStyle name="Normal 2 3 4" xfId="1957" xr:uid="{00000000-0005-0000-0000-0000DD070000}"/>
    <cellStyle name="Normal 2 3 5" xfId="1958" xr:uid="{00000000-0005-0000-0000-0000DE070000}"/>
    <cellStyle name="Normal 2 3 6" xfId="3409" xr:uid="{00000000-0005-0000-0000-0000DF070000}"/>
    <cellStyle name="Normal 2 3 7" xfId="3529" xr:uid="{00000000-0005-0000-0000-0000E0070000}"/>
    <cellStyle name="Normal 2 3 8" xfId="3592" xr:uid="{28C4C368-FBE9-4A06-B866-AC6F497129F8}"/>
    <cellStyle name="Normal 2 3 9" xfId="3644" xr:uid="{F7218D20-97CB-4B68-8710-D69C4A34D2FD}"/>
    <cellStyle name="Normal 2 30" xfId="1959" xr:uid="{00000000-0005-0000-0000-0000E1070000}"/>
    <cellStyle name="Normal 2 31" xfId="1960" xr:uid="{00000000-0005-0000-0000-0000E2070000}"/>
    <cellStyle name="Normal 2 32" xfId="1961" xr:uid="{00000000-0005-0000-0000-0000E3070000}"/>
    <cellStyle name="Normal 2 33" xfId="1962" xr:uid="{00000000-0005-0000-0000-0000E4070000}"/>
    <cellStyle name="Normal 2 34" xfId="1963" xr:uid="{00000000-0005-0000-0000-0000E5070000}"/>
    <cellStyle name="Normal 2 35" xfId="1964" xr:uid="{00000000-0005-0000-0000-0000E6070000}"/>
    <cellStyle name="Normal 2 36" xfId="1965" xr:uid="{00000000-0005-0000-0000-0000E7070000}"/>
    <cellStyle name="Normal 2 37" xfId="1966" xr:uid="{00000000-0005-0000-0000-0000E8070000}"/>
    <cellStyle name="Normal 2 38" xfId="1967" xr:uid="{00000000-0005-0000-0000-0000E9070000}"/>
    <cellStyle name="Normal 2 39" xfId="1968" xr:uid="{00000000-0005-0000-0000-0000EA070000}"/>
    <cellStyle name="Normal 2 4" xfId="1969" xr:uid="{00000000-0005-0000-0000-0000EB070000}"/>
    <cellStyle name="Normal 2 4 2" xfId="1970" xr:uid="{00000000-0005-0000-0000-0000EC070000}"/>
    <cellStyle name="Normal 2 4 3" xfId="1971" xr:uid="{00000000-0005-0000-0000-0000ED070000}"/>
    <cellStyle name="Normal 2 4 4" xfId="1972" xr:uid="{00000000-0005-0000-0000-0000EE070000}"/>
    <cellStyle name="Normal 2 40" xfId="1973" xr:uid="{00000000-0005-0000-0000-0000EF070000}"/>
    <cellStyle name="Normal 2 41" xfId="1974" xr:uid="{00000000-0005-0000-0000-0000F0070000}"/>
    <cellStyle name="Normal 2 42" xfId="1975" xr:uid="{00000000-0005-0000-0000-0000F1070000}"/>
    <cellStyle name="Normal 2 5" xfId="1976" xr:uid="{00000000-0005-0000-0000-0000F2070000}"/>
    <cellStyle name="Normal 2 5 2" xfId="1977" xr:uid="{00000000-0005-0000-0000-0000F3070000}"/>
    <cellStyle name="Normal 2 5 2 2" xfId="1978" xr:uid="{00000000-0005-0000-0000-0000F4070000}"/>
    <cellStyle name="Normal 2 5 3" xfId="1979" xr:uid="{00000000-0005-0000-0000-0000F5070000}"/>
    <cellStyle name="Normal 2 5 4" xfId="1980" xr:uid="{00000000-0005-0000-0000-0000F6070000}"/>
    <cellStyle name="Normal 2 5 5" xfId="1981" xr:uid="{00000000-0005-0000-0000-0000F7070000}"/>
    <cellStyle name="Normal 2 6" xfId="1982" xr:uid="{00000000-0005-0000-0000-0000F8070000}"/>
    <cellStyle name="Normal 2 6 2" xfId="1983" xr:uid="{00000000-0005-0000-0000-0000F9070000}"/>
    <cellStyle name="Normal 2 6 3" xfId="1984" xr:uid="{00000000-0005-0000-0000-0000FA070000}"/>
    <cellStyle name="Normal 2 7" xfId="1985" xr:uid="{00000000-0005-0000-0000-0000FB070000}"/>
    <cellStyle name="Normal 2 7 2" xfId="1986" xr:uid="{00000000-0005-0000-0000-0000FC070000}"/>
    <cellStyle name="Normal 2 7 2 2" xfId="1987" xr:uid="{00000000-0005-0000-0000-0000FD070000}"/>
    <cellStyle name="Normal 2 7 2 2 2" xfId="1988" xr:uid="{00000000-0005-0000-0000-0000FE070000}"/>
    <cellStyle name="Normal 2 7 2 3" xfId="1989" xr:uid="{00000000-0005-0000-0000-0000FF070000}"/>
    <cellStyle name="Normal 2 7 2 4" xfId="1990" xr:uid="{00000000-0005-0000-0000-000000080000}"/>
    <cellStyle name="Normal 2 7 2 5" xfId="3411" xr:uid="{00000000-0005-0000-0000-000001080000}"/>
    <cellStyle name="Normal 2 7 2 6" xfId="3531" xr:uid="{00000000-0005-0000-0000-000002080000}"/>
    <cellStyle name="Normal 2 7 2 7" xfId="3594" xr:uid="{722CC248-6D8C-4E04-9BF0-0578830DA6DE}"/>
    <cellStyle name="Normal 2 7 2 8" xfId="3646" xr:uid="{FF2E1654-FF4D-4E4A-A9A9-BD3B1F884020}"/>
    <cellStyle name="Normal 2 7 3" xfId="1991" xr:uid="{00000000-0005-0000-0000-000003080000}"/>
    <cellStyle name="Normal 2 7 3 2" xfId="1992" xr:uid="{00000000-0005-0000-0000-000004080000}"/>
    <cellStyle name="Normal 2 7 3 3" xfId="1993" xr:uid="{00000000-0005-0000-0000-000005080000}"/>
    <cellStyle name="Normal 2 7 4" xfId="1994" xr:uid="{00000000-0005-0000-0000-000006080000}"/>
    <cellStyle name="Normal 2 7 5" xfId="1995" xr:uid="{00000000-0005-0000-0000-000007080000}"/>
    <cellStyle name="Normal 2 7 6" xfId="3410" xr:uid="{00000000-0005-0000-0000-000008080000}"/>
    <cellStyle name="Normal 2 7 7" xfId="3530" xr:uid="{00000000-0005-0000-0000-000009080000}"/>
    <cellStyle name="Normal 2 7 8" xfId="3593" xr:uid="{2BFEAD9A-A64F-4081-9CF4-3EA24DFEDFA3}"/>
    <cellStyle name="Normal 2 7 9" xfId="3645" xr:uid="{04D50E36-6C7D-45ED-ADDB-D44B780FB892}"/>
    <cellStyle name="Normal 2 8" xfId="1996" xr:uid="{00000000-0005-0000-0000-00000A080000}"/>
    <cellStyle name="Normal 2 8 2" xfId="1997" xr:uid="{00000000-0005-0000-0000-00000B080000}"/>
    <cellStyle name="Normal 2 8 3" xfId="1998" xr:uid="{00000000-0005-0000-0000-00000C080000}"/>
    <cellStyle name="Normal 2 9" xfId="1999" xr:uid="{00000000-0005-0000-0000-00000D080000}"/>
    <cellStyle name="Normal 2 9 2" xfId="2000" xr:uid="{00000000-0005-0000-0000-00000E080000}"/>
    <cellStyle name="Normal 2_B" xfId="2001" xr:uid="{00000000-0005-0000-0000-00000F080000}"/>
    <cellStyle name="Normal 20" xfId="2002" xr:uid="{00000000-0005-0000-0000-000010080000}"/>
    <cellStyle name="Normal 20 2" xfId="2003" xr:uid="{00000000-0005-0000-0000-000011080000}"/>
    <cellStyle name="Normal 20 2 2" xfId="2004" xr:uid="{00000000-0005-0000-0000-000012080000}"/>
    <cellStyle name="Normal 20 3" xfId="2005" xr:uid="{00000000-0005-0000-0000-000013080000}"/>
    <cellStyle name="Normal 20 3 2" xfId="2006" xr:uid="{00000000-0005-0000-0000-000014080000}"/>
    <cellStyle name="Normal 20 4" xfId="2007" xr:uid="{00000000-0005-0000-0000-000015080000}"/>
    <cellStyle name="Normal 20 5" xfId="2008" xr:uid="{00000000-0005-0000-0000-000016080000}"/>
    <cellStyle name="Normal 200" xfId="2009" xr:uid="{00000000-0005-0000-0000-000017080000}"/>
    <cellStyle name="Normal 201" xfId="2010" xr:uid="{00000000-0005-0000-0000-000018080000}"/>
    <cellStyle name="Normal 202" xfId="2011" xr:uid="{00000000-0005-0000-0000-000019080000}"/>
    <cellStyle name="Normal 203" xfId="2012" xr:uid="{00000000-0005-0000-0000-00001A080000}"/>
    <cellStyle name="Normal 204" xfId="2013" xr:uid="{00000000-0005-0000-0000-00001B080000}"/>
    <cellStyle name="Normal 205" xfId="2014" xr:uid="{00000000-0005-0000-0000-00001C080000}"/>
    <cellStyle name="Normal 206" xfId="2015" xr:uid="{00000000-0005-0000-0000-00001D080000}"/>
    <cellStyle name="Normal 207" xfId="2016" xr:uid="{00000000-0005-0000-0000-00001E080000}"/>
    <cellStyle name="Normal 208" xfId="2017" xr:uid="{00000000-0005-0000-0000-00001F080000}"/>
    <cellStyle name="Normal 209" xfId="2018" xr:uid="{00000000-0005-0000-0000-000020080000}"/>
    <cellStyle name="Normal 21" xfId="2019" xr:uid="{00000000-0005-0000-0000-000021080000}"/>
    <cellStyle name="Normal 21 2" xfId="2020" xr:uid="{00000000-0005-0000-0000-000022080000}"/>
    <cellStyle name="Normal 21 2 2" xfId="2021" xr:uid="{00000000-0005-0000-0000-000023080000}"/>
    <cellStyle name="Normal 21 3" xfId="2022" xr:uid="{00000000-0005-0000-0000-000024080000}"/>
    <cellStyle name="Normal 21 3 2" xfId="2023" xr:uid="{00000000-0005-0000-0000-000025080000}"/>
    <cellStyle name="Normal 21 4" xfId="2024" xr:uid="{00000000-0005-0000-0000-000026080000}"/>
    <cellStyle name="Normal 21 5" xfId="2025" xr:uid="{00000000-0005-0000-0000-000027080000}"/>
    <cellStyle name="Normal 210" xfId="2026" xr:uid="{00000000-0005-0000-0000-000028080000}"/>
    <cellStyle name="Normal 211" xfId="2027" xr:uid="{00000000-0005-0000-0000-000029080000}"/>
    <cellStyle name="Normal 212" xfId="2028" xr:uid="{00000000-0005-0000-0000-00002A080000}"/>
    <cellStyle name="Normal 213" xfId="2029" xr:uid="{00000000-0005-0000-0000-00002B080000}"/>
    <cellStyle name="Normal 214" xfId="2030" xr:uid="{00000000-0005-0000-0000-00002C080000}"/>
    <cellStyle name="Normal 215" xfId="2031" xr:uid="{00000000-0005-0000-0000-00002D080000}"/>
    <cellStyle name="Normal 216" xfId="2032" xr:uid="{00000000-0005-0000-0000-00002E080000}"/>
    <cellStyle name="Normal 217" xfId="2033" xr:uid="{00000000-0005-0000-0000-00002F080000}"/>
    <cellStyle name="Normal 218" xfId="2034" xr:uid="{00000000-0005-0000-0000-000030080000}"/>
    <cellStyle name="Normal 219" xfId="2035" xr:uid="{00000000-0005-0000-0000-000031080000}"/>
    <cellStyle name="Normal 22" xfId="2036" xr:uid="{00000000-0005-0000-0000-000032080000}"/>
    <cellStyle name="Normal 22 2" xfId="2037" xr:uid="{00000000-0005-0000-0000-000033080000}"/>
    <cellStyle name="Normal 22 2 2" xfId="2038" xr:uid="{00000000-0005-0000-0000-000034080000}"/>
    <cellStyle name="Normal 22 2 3" xfId="2039" xr:uid="{00000000-0005-0000-0000-000035080000}"/>
    <cellStyle name="Normal 22 3" xfId="2040" xr:uid="{00000000-0005-0000-0000-000036080000}"/>
    <cellStyle name="Normal 22 3 2" xfId="2041" xr:uid="{00000000-0005-0000-0000-000037080000}"/>
    <cellStyle name="Normal 22 4" xfId="2042" xr:uid="{00000000-0005-0000-0000-000038080000}"/>
    <cellStyle name="Normal 22 5" xfId="2043" xr:uid="{00000000-0005-0000-0000-000039080000}"/>
    <cellStyle name="Normal 220" xfId="2044" xr:uid="{00000000-0005-0000-0000-00003A080000}"/>
    <cellStyle name="Normal 221" xfId="2045" xr:uid="{00000000-0005-0000-0000-00003B080000}"/>
    <cellStyle name="Normal 222" xfId="2046" xr:uid="{00000000-0005-0000-0000-00003C080000}"/>
    <cellStyle name="Normal 223" xfId="3376" xr:uid="{00000000-0005-0000-0000-00003D080000}"/>
    <cellStyle name="Normal 224" xfId="3437" xr:uid="{00000000-0005-0000-0000-00003E080000}"/>
    <cellStyle name="Normal 225" xfId="3439" xr:uid="{00000000-0005-0000-0000-00003F080000}"/>
    <cellStyle name="Normal 226" xfId="3441" xr:uid="{00000000-0005-0000-0000-000040080000}"/>
    <cellStyle name="Normal 227" xfId="3443" xr:uid="{00000000-0005-0000-0000-000041080000}"/>
    <cellStyle name="Normal 228" xfId="3445" xr:uid="{00000000-0005-0000-0000-000042080000}"/>
    <cellStyle name="Normal 229" xfId="3447" xr:uid="{00000000-0005-0000-0000-000043080000}"/>
    <cellStyle name="Normal 23" xfId="2047" xr:uid="{00000000-0005-0000-0000-000044080000}"/>
    <cellStyle name="Normal 23 2" xfId="2048" xr:uid="{00000000-0005-0000-0000-000045080000}"/>
    <cellStyle name="Normal 23 2 2" xfId="2049" xr:uid="{00000000-0005-0000-0000-000046080000}"/>
    <cellStyle name="Normal 23 3" xfId="2050" xr:uid="{00000000-0005-0000-0000-000047080000}"/>
    <cellStyle name="Normal 23 4" xfId="2051" xr:uid="{00000000-0005-0000-0000-000048080000}"/>
    <cellStyle name="Normal 23 5" xfId="2052" xr:uid="{00000000-0005-0000-0000-000049080000}"/>
    <cellStyle name="Normal 230" xfId="3449" xr:uid="{00000000-0005-0000-0000-00004A080000}"/>
    <cellStyle name="Normal 231" xfId="3451" xr:uid="{00000000-0005-0000-0000-00004B080000}"/>
    <cellStyle name="Normal 232" xfId="3453" xr:uid="{00000000-0005-0000-0000-00004C080000}"/>
    <cellStyle name="Normal 233" xfId="3455" xr:uid="{00000000-0005-0000-0000-00004D080000}"/>
    <cellStyle name="Normal 234" xfId="3457" xr:uid="{00000000-0005-0000-0000-00004E080000}"/>
    <cellStyle name="Normal 235" xfId="3459" xr:uid="{00000000-0005-0000-0000-00004F080000}"/>
    <cellStyle name="Normal 236" xfId="3461" xr:uid="{00000000-0005-0000-0000-000050080000}"/>
    <cellStyle name="Normal 237" xfId="3463" xr:uid="{00000000-0005-0000-0000-000051080000}"/>
    <cellStyle name="Normal 238" xfId="3465" xr:uid="{00000000-0005-0000-0000-000052080000}"/>
    <cellStyle name="Normal 239" xfId="3467" xr:uid="{00000000-0005-0000-0000-000053080000}"/>
    <cellStyle name="Normal 24" xfId="2053" xr:uid="{00000000-0005-0000-0000-000054080000}"/>
    <cellStyle name="Normal 24 2" xfId="2054" xr:uid="{00000000-0005-0000-0000-000055080000}"/>
    <cellStyle name="Normal 24 3" xfId="2055" xr:uid="{00000000-0005-0000-0000-000056080000}"/>
    <cellStyle name="Normal 24 3 2" xfId="2056" xr:uid="{00000000-0005-0000-0000-000057080000}"/>
    <cellStyle name="Normal 24 4" xfId="2057" xr:uid="{00000000-0005-0000-0000-000058080000}"/>
    <cellStyle name="Normal 24 5" xfId="2058" xr:uid="{00000000-0005-0000-0000-000059080000}"/>
    <cellStyle name="Normal 240" xfId="3469" xr:uid="{00000000-0005-0000-0000-00005A080000}"/>
    <cellStyle name="Normal 241" xfId="3471" xr:uid="{00000000-0005-0000-0000-00005B080000}"/>
    <cellStyle name="Normal 242" xfId="3473" xr:uid="{00000000-0005-0000-0000-00005C080000}"/>
    <cellStyle name="Normal 243" xfId="3475" xr:uid="{00000000-0005-0000-0000-00005D080000}"/>
    <cellStyle name="Normal 244" xfId="3477" xr:uid="{00000000-0005-0000-0000-00005E080000}"/>
    <cellStyle name="Normal 245" xfId="3479" xr:uid="{00000000-0005-0000-0000-00005F080000}"/>
    <cellStyle name="Normal 246" xfId="3481" xr:uid="{00000000-0005-0000-0000-000060080000}"/>
    <cellStyle name="Normal 247" xfId="3483" xr:uid="{00000000-0005-0000-0000-000061080000}"/>
    <cellStyle name="Normal 248" xfId="3485" xr:uid="{00000000-0005-0000-0000-000062080000}"/>
    <cellStyle name="Normal 249" xfId="3487" xr:uid="{00000000-0005-0000-0000-000063080000}"/>
    <cellStyle name="Normal 25" xfId="2059" xr:uid="{00000000-0005-0000-0000-000064080000}"/>
    <cellStyle name="Normal 25 2" xfId="2060" xr:uid="{00000000-0005-0000-0000-000065080000}"/>
    <cellStyle name="Normal 25 2 2" xfId="2061" xr:uid="{00000000-0005-0000-0000-000066080000}"/>
    <cellStyle name="Normal 25 3" xfId="2062" xr:uid="{00000000-0005-0000-0000-000067080000}"/>
    <cellStyle name="Normal 25 3 2" xfId="2063" xr:uid="{00000000-0005-0000-0000-000068080000}"/>
    <cellStyle name="Normal 25 4" xfId="2064" xr:uid="{00000000-0005-0000-0000-000069080000}"/>
    <cellStyle name="Normal 25 5" xfId="2065" xr:uid="{00000000-0005-0000-0000-00006A080000}"/>
    <cellStyle name="Normal 250" xfId="3489" xr:uid="{00000000-0005-0000-0000-00006B080000}"/>
    <cellStyle name="Normal 251" xfId="3491" xr:uid="{00000000-0005-0000-0000-00006C080000}"/>
    <cellStyle name="Normal 252" xfId="3493" xr:uid="{00000000-0005-0000-0000-00006D080000}"/>
    <cellStyle name="Normal 253" xfId="3495" xr:uid="{00000000-0005-0000-0000-00006E080000}"/>
    <cellStyle name="Normal 254" xfId="3497" xr:uid="{00000000-0005-0000-0000-00006F080000}"/>
    <cellStyle name="Normal 255" xfId="3499" xr:uid="{00000000-0005-0000-0000-000070080000}"/>
    <cellStyle name="Normal 256" xfId="3501" xr:uid="{00000000-0005-0000-0000-000071080000}"/>
    <cellStyle name="Normal 257" xfId="3504" xr:uid="{00000000-0005-0000-0000-000072080000}"/>
    <cellStyle name="Normal 258" xfId="3554" xr:uid="{00000000-0005-0000-0000-000073080000}"/>
    <cellStyle name="Normal 259" xfId="3556" xr:uid="{00000000-0005-0000-0000-000074080000}"/>
    <cellStyle name="Normal 26" xfId="2066" xr:uid="{00000000-0005-0000-0000-000075080000}"/>
    <cellStyle name="Normal 26 2" xfId="2067" xr:uid="{00000000-0005-0000-0000-000076080000}"/>
    <cellStyle name="Normal 26 2 2" xfId="2068" xr:uid="{00000000-0005-0000-0000-000077080000}"/>
    <cellStyle name="Normal 26 3" xfId="2069" xr:uid="{00000000-0005-0000-0000-000078080000}"/>
    <cellStyle name="Normal 26 4" xfId="2070" xr:uid="{00000000-0005-0000-0000-000079080000}"/>
    <cellStyle name="Normal 26 5" xfId="2071" xr:uid="{00000000-0005-0000-0000-00007A080000}"/>
    <cellStyle name="Normal 260" xfId="3558" xr:uid="{00000000-0005-0000-0000-00007B080000}"/>
    <cellStyle name="Normal 261" xfId="3560" xr:uid="{00000000-0005-0000-0000-00007C080000}"/>
    <cellStyle name="Normal 262" xfId="3562" xr:uid="{00000000-0005-0000-0000-00007D080000}"/>
    <cellStyle name="Normal 263" xfId="3564" xr:uid="{00000000-0005-0000-0000-00007E080000}"/>
    <cellStyle name="Normal 264" xfId="3567" xr:uid="{857DB149-6416-4B31-A179-76497B5A17AA}"/>
    <cellStyle name="Normal 265" xfId="3618" xr:uid="{0ABA2965-611C-49ED-98B1-A2B771BFEEB0}"/>
    <cellStyle name="Normal 266" xfId="3619" xr:uid="{B1A246F1-BEBE-4544-8C5A-0998F5707946}"/>
    <cellStyle name="Normal 267" xfId="3670" xr:uid="{A0D3B4AB-8444-45AE-BC11-8360987EDD7B}"/>
    <cellStyle name="Normal 268" xfId="3672" xr:uid="{F79043C3-105E-471F-8622-3F04BD2FE649}"/>
    <cellStyle name="Normal 269" xfId="3674" xr:uid="{88B6C8FC-D803-4E11-805B-BC0ABF4F5791}"/>
    <cellStyle name="Normal 27" xfId="2072" xr:uid="{00000000-0005-0000-0000-00007F080000}"/>
    <cellStyle name="Normal 27 2" xfId="2073" xr:uid="{00000000-0005-0000-0000-000080080000}"/>
    <cellStyle name="Normal 27 2 2" xfId="2074" xr:uid="{00000000-0005-0000-0000-000081080000}"/>
    <cellStyle name="Normal 27 2 2 2" xfId="2075" xr:uid="{00000000-0005-0000-0000-000082080000}"/>
    <cellStyle name="Normal 27 2 3" xfId="2076" xr:uid="{00000000-0005-0000-0000-000083080000}"/>
    <cellStyle name="Normal 27 3" xfId="2077" xr:uid="{00000000-0005-0000-0000-000084080000}"/>
    <cellStyle name="Normal 27 3 2" xfId="2078" xr:uid="{00000000-0005-0000-0000-000085080000}"/>
    <cellStyle name="Normal 27 3 3" xfId="2079" xr:uid="{00000000-0005-0000-0000-000086080000}"/>
    <cellStyle name="Normal 27 4" xfId="2080" xr:uid="{00000000-0005-0000-0000-000087080000}"/>
    <cellStyle name="Normal 27 5" xfId="2081" xr:uid="{00000000-0005-0000-0000-000088080000}"/>
    <cellStyle name="Normal 27 6" xfId="2082" xr:uid="{00000000-0005-0000-0000-000089080000}"/>
    <cellStyle name="Normal 270" xfId="3676" xr:uid="{DC44064B-8D52-4F77-B3CB-506E8E35C9C6}"/>
    <cellStyle name="Normal 271" xfId="3678" xr:uid="{DFFB114B-3DCA-407C-9B6B-99CF82898EB8}"/>
    <cellStyle name="Normal 272" xfId="3680" xr:uid="{72F4895F-8289-4135-A67B-D5C8ED4A352D}"/>
    <cellStyle name="Normal 273" xfId="3682" xr:uid="{173D826F-34C9-4DB2-83A0-4A2C19C17B01}"/>
    <cellStyle name="Normal 274" xfId="3684" xr:uid="{8FA49F76-1171-40CF-AFDE-EB1CDC361A44}"/>
    <cellStyle name="Normal 275" xfId="3686" xr:uid="{4F188E08-1C2C-47AE-BB02-8117035077FD}"/>
    <cellStyle name="Normal 276" xfId="3688" xr:uid="{7EC52462-6C06-4DA3-B1A2-EDDD186E1CED}"/>
    <cellStyle name="Normal 277" xfId="3690" xr:uid="{37DBB4B6-F4DB-4980-8224-1F8A7FF1CA55}"/>
    <cellStyle name="Normal 278" xfId="3692" xr:uid="{0AAA6B2C-F595-4484-A9DC-F3BE44A38449}"/>
    <cellStyle name="Normal 279" xfId="3694" xr:uid="{7F3AB5DA-293C-4A2E-9FC1-7DDDFADCD45A}"/>
    <cellStyle name="Normal 28" xfId="2083" xr:uid="{00000000-0005-0000-0000-00008A080000}"/>
    <cellStyle name="Normal 28 2" xfId="2084" xr:uid="{00000000-0005-0000-0000-00008B080000}"/>
    <cellStyle name="Normal 28 2 2" xfId="2085" xr:uid="{00000000-0005-0000-0000-00008C080000}"/>
    <cellStyle name="Normal 28 3" xfId="2086" xr:uid="{00000000-0005-0000-0000-00008D080000}"/>
    <cellStyle name="Normal 28 3 2" xfId="2087" xr:uid="{00000000-0005-0000-0000-00008E080000}"/>
    <cellStyle name="Normal 28 4" xfId="2088" xr:uid="{00000000-0005-0000-0000-00008F080000}"/>
    <cellStyle name="Normal 28 5" xfId="2089" xr:uid="{00000000-0005-0000-0000-000090080000}"/>
    <cellStyle name="Normal 280" xfId="3696" xr:uid="{657C78CB-0F6B-40A3-9F26-E20AD1A26B9D}"/>
    <cellStyle name="Normal 281" xfId="3698" xr:uid="{783C0EDE-8317-46E7-AD0B-91B01CB72D39}"/>
    <cellStyle name="Normal 282" xfId="3700" xr:uid="{ECC926EA-B3EB-47B0-989B-FEDEF08D76BB}"/>
    <cellStyle name="Normal 283" xfId="3702" xr:uid="{21150106-9379-4A41-9B45-8D016CD0AD94}"/>
    <cellStyle name="Normal 284" xfId="3704" xr:uid="{D6B2FBBC-850A-4E69-947E-B39C904DF3C8}"/>
    <cellStyle name="Normal 285" xfId="3669" xr:uid="{A57A6068-D60B-48D9-A6BB-42587AD14490}"/>
    <cellStyle name="Normal 286" xfId="3707" xr:uid="{0FA338F6-D7EA-49E1-A8EF-0B1A3AD10474}"/>
    <cellStyle name="Normal 287" xfId="3709" xr:uid="{6CC36B83-3A36-4B40-9971-6EA09439A775}"/>
    <cellStyle name="Normal 29" xfId="2090" xr:uid="{00000000-0005-0000-0000-000091080000}"/>
    <cellStyle name="Normal 29 2" xfId="2091" xr:uid="{00000000-0005-0000-0000-000092080000}"/>
    <cellStyle name="Normal 29 2 2" xfId="2092" xr:uid="{00000000-0005-0000-0000-000093080000}"/>
    <cellStyle name="Normal 29 3" xfId="2093" xr:uid="{00000000-0005-0000-0000-000094080000}"/>
    <cellStyle name="Normal 29 3 2" xfId="2094" xr:uid="{00000000-0005-0000-0000-000095080000}"/>
    <cellStyle name="Normal 29 4" xfId="2095" xr:uid="{00000000-0005-0000-0000-000096080000}"/>
    <cellStyle name="Normal 29 5" xfId="2096" xr:uid="{00000000-0005-0000-0000-000097080000}"/>
    <cellStyle name="Normal 3" xfId="2097" xr:uid="{00000000-0005-0000-0000-000098080000}"/>
    <cellStyle name="Normal 3 10" xfId="2098" xr:uid="{00000000-0005-0000-0000-000099080000}"/>
    <cellStyle name="Normal 3 10 2" xfId="2099" xr:uid="{00000000-0005-0000-0000-00009A080000}"/>
    <cellStyle name="Normal 3 2" xfId="2100" xr:uid="{00000000-0005-0000-0000-00009B080000}"/>
    <cellStyle name="Normal 3 2 2" xfId="2101" xr:uid="{00000000-0005-0000-0000-00009C080000}"/>
    <cellStyle name="Normal 3 2 2 2" xfId="2102" xr:uid="{00000000-0005-0000-0000-00009D080000}"/>
    <cellStyle name="Normal 3 2 2 2 2" xfId="2103" xr:uid="{00000000-0005-0000-0000-00009E080000}"/>
    <cellStyle name="Normal 3 2 2 3" xfId="2104" xr:uid="{00000000-0005-0000-0000-00009F080000}"/>
    <cellStyle name="Normal 3 2 3" xfId="2105" xr:uid="{00000000-0005-0000-0000-0000A0080000}"/>
    <cellStyle name="Normal 3 2 3 2" xfId="2106" xr:uid="{00000000-0005-0000-0000-0000A1080000}"/>
    <cellStyle name="Normal 3 2 4" xfId="2107" xr:uid="{00000000-0005-0000-0000-0000A2080000}"/>
    <cellStyle name="Normal 3 2 4 2" xfId="2108" xr:uid="{00000000-0005-0000-0000-0000A3080000}"/>
    <cellStyle name="Normal 3 2 5" xfId="2109" xr:uid="{00000000-0005-0000-0000-0000A4080000}"/>
    <cellStyle name="Normal 3 2 5 2" xfId="2110" xr:uid="{00000000-0005-0000-0000-0000A5080000}"/>
    <cellStyle name="Normal 3 2 6" xfId="2111" xr:uid="{00000000-0005-0000-0000-0000A6080000}"/>
    <cellStyle name="Normal 3 3" xfId="2112" xr:uid="{00000000-0005-0000-0000-0000A7080000}"/>
    <cellStyle name="Normal 3 3 10" xfId="3647" xr:uid="{24B01477-EF5B-40B5-90B1-207D57E034E1}"/>
    <cellStyle name="Normal 3 3 2" xfId="2113" xr:uid="{00000000-0005-0000-0000-0000A8080000}"/>
    <cellStyle name="Normal 3 3 2 2" xfId="2114" xr:uid="{00000000-0005-0000-0000-0000A9080000}"/>
    <cellStyle name="Normal 3 3 2 2 2" xfId="2115" xr:uid="{00000000-0005-0000-0000-0000AA080000}"/>
    <cellStyle name="Normal 3 3 2 2 3" xfId="2116" xr:uid="{00000000-0005-0000-0000-0000AB080000}"/>
    <cellStyle name="Normal 3 3 2 3" xfId="2117" xr:uid="{00000000-0005-0000-0000-0000AC080000}"/>
    <cellStyle name="Normal 3 3 2 3 2" xfId="2118" xr:uid="{00000000-0005-0000-0000-0000AD080000}"/>
    <cellStyle name="Normal 3 3 2 4" xfId="2119" xr:uid="{00000000-0005-0000-0000-0000AE080000}"/>
    <cellStyle name="Normal 3 3 2 5" xfId="2120" xr:uid="{00000000-0005-0000-0000-0000AF080000}"/>
    <cellStyle name="Normal 3 3 2 6" xfId="3413" xr:uid="{00000000-0005-0000-0000-0000B0080000}"/>
    <cellStyle name="Normal 3 3 2 7" xfId="3533" xr:uid="{00000000-0005-0000-0000-0000B1080000}"/>
    <cellStyle name="Normal 3 3 2 8" xfId="3596" xr:uid="{63179D6C-4DBF-4692-9773-1D3124FA99C0}"/>
    <cellStyle name="Normal 3 3 2 9" xfId="3648" xr:uid="{70E8F039-01A8-42AB-964E-948B9CC5FC24}"/>
    <cellStyle name="Normal 3 3 3" xfId="2121" xr:uid="{00000000-0005-0000-0000-0000B2080000}"/>
    <cellStyle name="Normal 3 3 3 2" xfId="2122" xr:uid="{00000000-0005-0000-0000-0000B3080000}"/>
    <cellStyle name="Normal 3 3 3 3" xfId="2123" xr:uid="{00000000-0005-0000-0000-0000B4080000}"/>
    <cellStyle name="Normal 3 3 4" xfId="2124" xr:uid="{00000000-0005-0000-0000-0000B5080000}"/>
    <cellStyle name="Normal 3 3 4 2" xfId="2125" xr:uid="{00000000-0005-0000-0000-0000B6080000}"/>
    <cellStyle name="Normal 3 3 5" xfId="2126" xr:uid="{00000000-0005-0000-0000-0000B7080000}"/>
    <cellStyle name="Normal 3 3 6" xfId="2127" xr:uid="{00000000-0005-0000-0000-0000B8080000}"/>
    <cellStyle name="Normal 3 3 7" xfId="3412" xr:uid="{00000000-0005-0000-0000-0000B9080000}"/>
    <cellStyle name="Normal 3 3 8" xfId="3532" xr:uid="{00000000-0005-0000-0000-0000BA080000}"/>
    <cellStyle name="Normal 3 3 9" xfId="3595" xr:uid="{88E4CD9D-1BFD-4EFB-9B88-34FD42011496}"/>
    <cellStyle name="Normal 3 4" xfId="2128" xr:uid="{00000000-0005-0000-0000-0000BB080000}"/>
    <cellStyle name="Normal 3 4 2" xfId="2129" xr:uid="{00000000-0005-0000-0000-0000BC080000}"/>
    <cellStyle name="Normal 3 4 2 2" xfId="2130" xr:uid="{00000000-0005-0000-0000-0000BD080000}"/>
    <cellStyle name="Normal 3 4 3" xfId="2131" xr:uid="{00000000-0005-0000-0000-0000BE080000}"/>
    <cellStyle name="Normal 3 4 3 2" xfId="2132" xr:uid="{00000000-0005-0000-0000-0000BF080000}"/>
    <cellStyle name="Normal 3 4 4" xfId="2133" xr:uid="{00000000-0005-0000-0000-0000C0080000}"/>
    <cellStyle name="Normal 3 4 5" xfId="2134" xr:uid="{00000000-0005-0000-0000-0000C1080000}"/>
    <cellStyle name="Normal 3 5" xfId="2135" xr:uid="{00000000-0005-0000-0000-0000C2080000}"/>
    <cellStyle name="Normal 3 5 2" xfId="2136" xr:uid="{00000000-0005-0000-0000-0000C3080000}"/>
    <cellStyle name="Normal 3 5 2 2" xfId="2137" xr:uid="{00000000-0005-0000-0000-0000C4080000}"/>
    <cellStyle name="Normal 3 5 3" xfId="2138" xr:uid="{00000000-0005-0000-0000-0000C5080000}"/>
    <cellStyle name="Normal 3 5 3 2" xfId="2139" xr:uid="{00000000-0005-0000-0000-0000C6080000}"/>
    <cellStyle name="Normal 3 5 4" xfId="2140" xr:uid="{00000000-0005-0000-0000-0000C7080000}"/>
    <cellStyle name="Normal 3 5 5" xfId="2141" xr:uid="{00000000-0005-0000-0000-0000C8080000}"/>
    <cellStyle name="Normal 3 6" xfId="2142" xr:uid="{00000000-0005-0000-0000-0000C9080000}"/>
    <cellStyle name="Normal 3 6 2" xfId="2143" xr:uid="{00000000-0005-0000-0000-0000CA080000}"/>
    <cellStyle name="Normal 3 6 2 2" xfId="2144" xr:uid="{00000000-0005-0000-0000-0000CB080000}"/>
    <cellStyle name="Normal 3 6 3" xfId="2145" xr:uid="{00000000-0005-0000-0000-0000CC080000}"/>
    <cellStyle name="Normal 3 6 4" xfId="2146" xr:uid="{00000000-0005-0000-0000-0000CD080000}"/>
    <cellStyle name="Normal 3 7" xfId="2147" xr:uid="{00000000-0005-0000-0000-0000CE080000}"/>
    <cellStyle name="Normal 3 7 2" xfId="2148" xr:uid="{00000000-0005-0000-0000-0000CF080000}"/>
    <cellStyle name="Normal 3 7 3" xfId="2149" xr:uid="{00000000-0005-0000-0000-0000D0080000}"/>
    <cellStyle name="Normal 3 8" xfId="2150" xr:uid="{00000000-0005-0000-0000-0000D1080000}"/>
    <cellStyle name="Normal 3 8 2" xfId="2151" xr:uid="{00000000-0005-0000-0000-0000D2080000}"/>
    <cellStyle name="Normal 3 8 2 2" xfId="2152" xr:uid="{00000000-0005-0000-0000-0000D3080000}"/>
    <cellStyle name="Normal 3 8 3" xfId="2153" xr:uid="{00000000-0005-0000-0000-0000D4080000}"/>
    <cellStyle name="Normal 3 8 4" xfId="2154" xr:uid="{00000000-0005-0000-0000-0000D5080000}"/>
    <cellStyle name="Normal 3 8 5" xfId="3414" xr:uid="{00000000-0005-0000-0000-0000D6080000}"/>
    <cellStyle name="Normal 3 8 6" xfId="3534" xr:uid="{00000000-0005-0000-0000-0000D7080000}"/>
    <cellStyle name="Normal 3 8 7" xfId="3597" xr:uid="{1EAC0043-4719-4742-A546-72AC7AEC502A}"/>
    <cellStyle name="Normal 3 8 8" xfId="3649" xr:uid="{0B73BD3C-05F2-47DB-A009-55D3E3958B01}"/>
    <cellStyle name="Normal 3 9" xfId="2155" xr:uid="{00000000-0005-0000-0000-0000D8080000}"/>
    <cellStyle name="Normal 3 9 2" xfId="2156" xr:uid="{00000000-0005-0000-0000-0000D9080000}"/>
    <cellStyle name="Normal 3_B" xfId="2157" xr:uid="{00000000-0005-0000-0000-0000DA080000}"/>
    <cellStyle name="Normal 30" xfId="2158" xr:uid="{00000000-0005-0000-0000-0000DB080000}"/>
    <cellStyle name="Normal 30 2" xfId="2159" xr:uid="{00000000-0005-0000-0000-0000DC080000}"/>
    <cellStyle name="Normal 30 2 2" xfId="2160" xr:uid="{00000000-0005-0000-0000-0000DD080000}"/>
    <cellStyle name="Normal 30 3" xfId="2161" xr:uid="{00000000-0005-0000-0000-0000DE080000}"/>
    <cellStyle name="Normal 30 4" xfId="2162" xr:uid="{00000000-0005-0000-0000-0000DF080000}"/>
    <cellStyle name="Normal 30 5" xfId="2163" xr:uid="{00000000-0005-0000-0000-0000E0080000}"/>
    <cellStyle name="Normal 31" xfId="2164" xr:uid="{00000000-0005-0000-0000-0000E1080000}"/>
    <cellStyle name="Normal 31 2" xfId="2165" xr:uid="{00000000-0005-0000-0000-0000E2080000}"/>
    <cellStyle name="Normal 31 2 2" xfId="2166" xr:uid="{00000000-0005-0000-0000-0000E3080000}"/>
    <cellStyle name="Normal 31 3" xfId="2167" xr:uid="{00000000-0005-0000-0000-0000E4080000}"/>
    <cellStyle name="Normal 31 4" xfId="2168" xr:uid="{00000000-0005-0000-0000-0000E5080000}"/>
    <cellStyle name="Normal 31 5" xfId="2169" xr:uid="{00000000-0005-0000-0000-0000E6080000}"/>
    <cellStyle name="Normal 32" xfId="2170" xr:uid="{00000000-0005-0000-0000-0000E7080000}"/>
    <cellStyle name="Normal 32 2" xfId="2171" xr:uid="{00000000-0005-0000-0000-0000E8080000}"/>
    <cellStyle name="Normal 32 2 2" xfId="2172" xr:uid="{00000000-0005-0000-0000-0000E9080000}"/>
    <cellStyle name="Normal 32 3" xfId="2173" xr:uid="{00000000-0005-0000-0000-0000EA080000}"/>
    <cellStyle name="Normal 32 4" xfId="2174" xr:uid="{00000000-0005-0000-0000-0000EB080000}"/>
    <cellStyle name="Normal 32 5" xfId="2175" xr:uid="{00000000-0005-0000-0000-0000EC080000}"/>
    <cellStyle name="Normal 33" xfId="2176" xr:uid="{00000000-0005-0000-0000-0000ED080000}"/>
    <cellStyle name="Normal 33 2" xfId="2177" xr:uid="{00000000-0005-0000-0000-0000EE080000}"/>
    <cellStyle name="Normal 33 2 2" xfId="2178" xr:uid="{00000000-0005-0000-0000-0000EF080000}"/>
    <cellStyle name="Normal 33 2 3" xfId="2179" xr:uid="{00000000-0005-0000-0000-0000F0080000}"/>
    <cellStyle name="Normal 33 3" xfId="2180" xr:uid="{00000000-0005-0000-0000-0000F1080000}"/>
    <cellStyle name="Normal 33 3 2" xfId="2181" xr:uid="{00000000-0005-0000-0000-0000F2080000}"/>
    <cellStyle name="Normal 33 4" xfId="2182" xr:uid="{00000000-0005-0000-0000-0000F3080000}"/>
    <cellStyle name="Normal 33 5" xfId="2183" xr:uid="{00000000-0005-0000-0000-0000F4080000}"/>
    <cellStyle name="Normal 34" xfId="2184" xr:uid="{00000000-0005-0000-0000-0000F5080000}"/>
    <cellStyle name="Normal 34 2" xfId="2185" xr:uid="{00000000-0005-0000-0000-0000F6080000}"/>
    <cellStyle name="Normal 34 2 2" xfId="2186" xr:uid="{00000000-0005-0000-0000-0000F7080000}"/>
    <cellStyle name="Normal 34 3" xfId="2187" xr:uid="{00000000-0005-0000-0000-0000F8080000}"/>
    <cellStyle name="Normal 34 3 2" xfId="2188" xr:uid="{00000000-0005-0000-0000-0000F9080000}"/>
    <cellStyle name="Normal 34 4" xfId="2189" xr:uid="{00000000-0005-0000-0000-0000FA080000}"/>
    <cellStyle name="Normal 34 5" xfId="2190" xr:uid="{00000000-0005-0000-0000-0000FB080000}"/>
    <cellStyle name="Normal 35" xfId="2191" xr:uid="{00000000-0005-0000-0000-0000FC080000}"/>
    <cellStyle name="Normal 35 2" xfId="2192" xr:uid="{00000000-0005-0000-0000-0000FD080000}"/>
    <cellStyle name="Normal 35 2 2" xfId="2193" xr:uid="{00000000-0005-0000-0000-0000FE080000}"/>
    <cellStyle name="Normal 35 3" xfId="2194" xr:uid="{00000000-0005-0000-0000-0000FF080000}"/>
    <cellStyle name="Normal 35 4" xfId="2195" xr:uid="{00000000-0005-0000-0000-000000090000}"/>
    <cellStyle name="Normal 35 5" xfId="2196" xr:uid="{00000000-0005-0000-0000-000001090000}"/>
    <cellStyle name="Normal 36" xfId="2197" xr:uid="{00000000-0005-0000-0000-000002090000}"/>
    <cellStyle name="Normal 36 2" xfId="2198" xr:uid="{00000000-0005-0000-0000-000003090000}"/>
    <cellStyle name="Normal 36 2 2" xfId="2199" xr:uid="{00000000-0005-0000-0000-000004090000}"/>
    <cellStyle name="Normal 36 3" xfId="2200" xr:uid="{00000000-0005-0000-0000-000005090000}"/>
    <cellStyle name="Normal 36 4" xfId="2201" xr:uid="{00000000-0005-0000-0000-000006090000}"/>
    <cellStyle name="Normal 36 5" xfId="2202" xr:uid="{00000000-0005-0000-0000-000007090000}"/>
    <cellStyle name="Normal 37" xfId="2203" xr:uid="{00000000-0005-0000-0000-000008090000}"/>
    <cellStyle name="Normal 37 2" xfId="2204" xr:uid="{00000000-0005-0000-0000-000009090000}"/>
    <cellStyle name="Normal 37 2 2" xfId="2205" xr:uid="{00000000-0005-0000-0000-00000A090000}"/>
    <cellStyle name="Normal 37 2 3" xfId="2206" xr:uid="{00000000-0005-0000-0000-00000B090000}"/>
    <cellStyle name="Normal 37 3" xfId="2207" xr:uid="{00000000-0005-0000-0000-00000C090000}"/>
    <cellStyle name="Normal 37 4" xfId="2208" xr:uid="{00000000-0005-0000-0000-00000D090000}"/>
    <cellStyle name="Normal 37 5" xfId="2209" xr:uid="{00000000-0005-0000-0000-00000E090000}"/>
    <cellStyle name="Normal 38" xfId="2210" xr:uid="{00000000-0005-0000-0000-00000F090000}"/>
    <cellStyle name="Normal 38 2" xfId="2211" xr:uid="{00000000-0005-0000-0000-000010090000}"/>
    <cellStyle name="Normal 38 2 2" xfId="2212" xr:uid="{00000000-0005-0000-0000-000011090000}"/>
    <cellStyle name="Normal 38 3" xfId="2213" xr:uid="{00000000-0005-0000-0000-000012090000}"/>
    <cellStyle name="Normal 38 4" xfId="2214" xr:uid="{00000000-0005-0000-0000-000013090000}"/>
    <cellStyle name="Normal 38 5" xfId="2215" xr:uid="{00000000-0005-0000-0000-000014090000}"/>
    <cellStyle name="Normal 39" xfId="2216" xr:uid="{00000000-0005-0000-0000-000015090000}"/>
    <cellStyle name="Normal 39 2" xfId="2217" xr:uid="{00000000-0005-0000-0000-000016090000}"/>
    <cellStyle name="Normal 39 2 2" xfId="2218" xr:uid="{00000000-0005-0000-0000-000017090000}"/>
    <cellStyle name="Normal 39 3" xfId="2219" xr:uid="{00000000-0005-0000-0000-000018090000}"/>
    <cellStyle name="Normal 39 4" xfId="2220" xr:uid="{00000000-0005-0000-0000-000019090000}"/>
    <cellStyle name="Normal 39 5" xfId="2221" xr:uid="{00000000-0005-0000-0000-00001A090000}"/>
    <cellStyle name="Normal 4" xfId="2222" xr:uid="{00000000-0005-0000-0000-00001B090000}"/>
    <cellStyle name="Normal 4 10" xfId="2223" xr:uid="{00000000-0005-0000-0000-00001C090000}"/>
    <cellStyle name="Normal 4 2" xfId="2224" xr:uid="{00000000-0005-0000-0000-00001D090000}"/>
    <cellStyle name="Normal 4 2 2" xfId="2225" xr:uid="{00000000-0005-0000-0000-00001E090000}"/>
    <cellStyle name="Normal 4 2 2 2" xfId="2226" xr:uid="{00000000-0005-0000-0000-00001F090000}"/>
    <cellStyle name="Normal 4 2 2 3" xfId="2227" xr:uid="{00000000-0005-0000-0000-000020090000}"/>
    <cellStyle name="Normal 4 2 3" xfId="2228" xr:uid="{00000000-0005-0000-0000-000021090000}"/>
    <cellStyle name="Normal 4 2 3 2" xfId="2229" xr:uid="{00000000-0005-0000-0000-000022090000}"/>
    <cellStyle name="Normal 4 2 3 3" xfId="2230" xr:uid="{00000000-0005-0000-0000-000023090000}"/>
    <cellStyle name="Normal 4 2 4" xfId="2231" xr:uid="{00000000-0005-0000-0000-000024090000}"/>
    <cellStyle name="Normal 4 2 5" xfId="2232" xr:uid="{00000000-0005-0000-0000-000025090000}"/>
    <cellStyle name="Normal 4 3" xfId="2233" xr:uid="{00000000-0005-0000-0000-000026090000}"/>
    <cellStyle name="Normal 4 3 2" xfId="2234" xr:uid="{00000000-0005-0000-0000-000027090000}"/>
    <cellStyle name="Normal 4 3 2 2" xfId="2235" xr:uid="{00000000-0005-0000-0000-000028090000}"/>
    <cellStyle name="Normal 4 3 3" xfId="2236" xr:uid="{00000000-0005-0000-0000-000029090000}"/>
    <cellStyle name="Normal 4 3 4" xfId="2237" xr:uid="{00000000-0005-0000-0000-00002A090000}"/>
    <cellStyle name="Normal 4 3 5" xfId="2238" xr:uid="{00000000-0005-0000-0000-00002B090000}"/>
    <cellStyle name="Normal 4 4" xfId="2239" xr:uid="{00000000-0005-0000-0000-00002C090000}"/>
    <cellStyle name="Normal 4 4 2" xfId="2240" xr:uid="{00000000-0005-0000-0000-00002D090000}"/>
    <cellStyle name="Normal 4 4 2 2" xfId="2241" xr:uid="{00000000-0005-0000-0000-00002E090000}"/>
    <cellStyle name="Normal 4 4 2 3" xfId="2242" xr:uid="{00000000-0005-0000-0000-00002F090000}"/>
    <cellStyle name="Normal 4 4 2 4" xfId="2243" xr:uid="{00000000-0005-0000-0000-000030090000}"/>
    <cellStyle name="Normal 4 4 3" xfId="2244" xr:uid="{00000000-0005-0000-0000-000031090000}"/>
    <cellStyle name="Normal 4 4 4" xfId="2245" xr:uid="{00000000-0005-0000-0000-000032090000}"/>
    <cellStyle name="Normal 4 4 5" xfId="2246" xr:uid="{00000000-0005-0000-0000-000033090000}"/>
    <cellStyle name="Normal 4 4 6" xfId="2247" xr:uid="{00000000-0005-0000-0000-000034090000}"/>
    <cellStyle name="Normal 4 4_B" xfId="2248" xr:uid="{00000000-0005-0000-0000-000035090000}"/>
    <cellStyle name="Normal 4 5" xfId="2249" xr:uid="{00000000-0005-0000-0000-000036090000}"/>
    <cellStyle name="Normal 4 5 2" xfId="2250" xr:uid="{00000000-0005-0000-0000-000037090000}"/>
    <cellStyle name="Normal 4 5 3" xfId="2251" xr:uid="{00000000-0005-0000-0000-000038090000}"/>
    <cellStyle name="Normal 4 5 4" xfId="2252" xr:uid="{00000000-0005-0000-0000-000039090000}"/>
    <cellStyle name="Normal 4 5 5" xfId="2253" xr:uid="{00000000-0005-0000-0000-00003A090000}"/>
    <cellStyle name="Normal 4 6" xfId="2254" xr:uid="{00000000-0005-0000-0000-00003B090000}"/>
    <cellStyle name="Normal 4 6 2" xfId="2255" xr:uid="{00000000-0005-0000-0000-00003C090000}"/>
    <cellStyle name="Normal 4 6 3" xfId="2256" xr:uid="{00000000-0005-0000-0000-00003D090000}"/>
    <cellStyle name="Normal 4 7" xfId="2257" xr:uid="{00000000-0005-0000-0000-00003E090000}"/>
    <cellStyle name="Normal 4 7 2" xfId="2258" xr:uid="{00000000-0005-0000-0000-00003F090000}"/>
    <cellStyle name="Normal 4 8" xfId="2259" xr:uid="{00000000-0005-0000-0000-000040090000}"/>
    <cellStyle name="Normal 4 8 2" xfId="2260" xr:uid="{00000000-0005-0000-0000-000041090000}"/>
    <cellStyle name="Normal 4 9" xfId="2261" xr:uid="{00000000-0005-0000-0000-000042090000}"/>
    <cellStyle name="Normal 4 9 2" xfId="2262" xr:uid="{00000000-0005-0000-0000-000043090000}"/>
    <cellStyle name="Normal 4_B" xfId="2263" xr:uid="{00000000-0005-0000-0000-000044090000}"/>
    <cellStyle name="Normal 40" xfId="2264" xr:uid="{00000000-0005-0000-0000-000045090000}"/>
    <cellStyle name="Normal 40 2" xfId="2265" xr:uid="{00000000-0005-0000-0000-000046090000}"/>
    <cellStyle name="Normal 40 2 2" xfId="2266" xr:uid="{00000000-0005-0000-0000-000047090000}"/>
    <cellStyle name="Normal 40 3" xfId="2267" xr:uid="{00000000-0005-0000-0000-000048090000}"/>
    <cellStyle name="Normal 40 4" xfId="2268" xr:uid="{00000000-0005-0000-0000-000049090000}"/>
    <cellStyle name="Normal 40 5" xfId="2269" xr:uid="{00000000-0005-0000-0000-00004A090000}"/>
    <cellStyle name="Normal 41" xfId="2270" xr:uid="{00000000-0005-0000-0000-00004B090000}"/>
    <cellStyle name="Normal 41 2" xfId="2271" xr:uid="{00000000-0005-0000-0000-00004C090000}"/>
    <cellStyle name="Normal 41 2 2" xfId="2272" xr:uid="{00000000-0005-0000-0000-00004D090000}"/>
    <cellStyle name="Normal 41 3" xfId="2273" xr:uid="{00000000-0005-0000-0000-00004E090000}"/>
    <cellStyle name="Normal 41 4" xfId="2274" xr:uid="{00000000-0005-0000-0000-00004F090000}"/>
    <cellStyle name="Normal 41 5" xfId="2275" xr:uid="{00000000-0005-0000-0000-000050090000}"/>
    <cellStyle name="Normal 42" xfId="2276" xr:uid="{00000000-0005-0000-0000-000051090000}"/>
    <cellStyle name="Normal 42 2" xfId="2277" xr:uid="{00000000-0005-0000-0000-000052090000}"/>
    <cellStyle name="Normal 42 2 2" xfId="2278" xr:uid="{00000000-0005-0000-0000-000053090000}"/>
    <cellStyle name="Normal 42 3" xfId="2279" xr:uid="{00000000-0005-0000-0000-000054090000}"/>
    <cellStyle name="Normal 42 4" xfId="2280" xr:uid="{00000000-0005-0000-0000-000055090000}"/>
    <cellStyle name="Normal 42 5" xfId="2281" xr:uid="{00000000-0005-0000-0000-000056090000}"/>
    <cellStyle name="Normal 43" xfId="2282" xr:uid="{00000000-0005-0000-0000-000057090000}"/>
    <cellStyle name="Normal 43 2" xfId="2283" xr:uid="{00000000-0005-0000-0000-000058090000}"/>
    <cellStyle name="Normal 43 2 2" xfId="2284" xr:uid="{00000000-0005-0000-0000-000059090000}"/>
    <cellStyle name="Normal 43 3" xfId="2285" xr:uid="{00000000-0005-0000-0000-00005A090000}"/>
    <cellStyle name="Normal 43 4" xfId="2286" xr:uid="{00000000-0005-0000-0000-00005B090000}"/>
    <cellStyle name="Normal 43 5" xfId="2287" xr:uid="{00000000-0005-0000-0000-00005C090000}"/>
    <cellStyle name="Normal 44" xfId="2288" xr:uid="{00000000-0005-0000-0000-00005D090000}"/>
    <cellStyle name="Normal 44 2" xfId="2289" xr:uid="{00000000-0005-0000-0000-00005E090000}"/>
    <cellStyle name="Normal 44 2 2" xfId="2290" xr:uid="{00000000-0005-0000-0000-00005F090000}"/>
    <cellStyle name="Normal 44 3" xfId="2291" xr:uid="{00000000-0005-0000-0000-000060090000}"/>
    <cellStyle name="Normal 44 4" xfId="2292" xr:uid="{00000000-0005-0000-0000-000061090000}"/>
    <cellStyle name="Normal 44 5" xfId="2293" xr:uid="{00000000-0005-0000-0000-000062090000}"/>
    <cellStyle name="Normal 45" xfId="2294" xr:uid="{00000000-0005-0000-0000-000063090000}"/>
    <cellStyle name="Normal 45 2" xfId="2295" xr:uid="{00000000-0005-0000-0000-000064090000}"/>
    <cellStyle name="Normal 45 2 2" xfId="2296" xr:uid="{00000000-0005-0000-0000-000065090000}"/>
    <cellStyle name="Normal 45 3" xfId="2297" xr:uid="{00000000-0005-0000-0000-000066090000}"/>
    <cellStyle name="Normal 45 4" xfId="2298" xr:uid="{00000000-0005-0000-0000-000067090000}"/>
    <cellStyle name="Normal 45 5" xfId="2299" xr:uid="{00000000-0005-0000-0000-000068090000}"/>
    <cellStyle name="Normal 46" xfId="2300" xr:uid="{00000000-0005-0000-0000-000069090000}"/>
    <cellStyle name="Normal 46 2" xfId="2301" xr:uid="{00000000-0005-0000-0000-00006A090000}"/>
    <cellStyle name="Normal 46 2 2" xfId="2302" xr:uid="{00000000-0005-0000-0000-00006B090000}"/>
    <cellStyle name="Normal 46 3" xfId="2303" xr:uid="{00000000-0005-0000-0000-00006C090000}"/>
    <cellStyle name="Normal 46 4" xfId="2304" xr:uid="{00000000-0005-0000-0000-00006D090000}"/>
    <cellStyle name="Normal 46 5" xfId="2305" xr:uid="{00000000-0005-0000-0000-00006E090000}"/>
    <cellStyle name="Normal 47" xfId="2306" xr:uid="{00000000-0005-0000-0000-00006F090000}"/>
    <cellStyle name="Normal 47 2" xfId="2307" xr:uid="{00000000-0005-0000-0000-000070090000}"/>
    <cellStyle name="Normal 47 2 2" xfId="2308" xr:uid="{00000000-0005-0000-0000-000071090000}"/>
    <cellStyle name="Normal 47 3" xfId="2309" xr:uid="{00000000-0005-0000-0000-000072090000}"/>
    <cellStyle name="Normal 47 4" xfId="2310" xr:uid="{00000000-0005-0000-0000-000073090000}"/>
    <cellStyle name="Normal 47 5" xfId="2311" xr:uid="{00000000-0005-0000-0000-000074090000}"/>
    <cellStyle name="Normal 48" xfId="2312" xr:uid="{00000000-0005-0000-0000-000075090000}"/>
    <cellStyle name="Normal 48 2" xfId="2313" xr:uid="{00000000-0005-0000-0000-000076090000}"/>
    <cellStyle name="Normal 48 2 2" xfId="2314" xr:uid="{00000000-0005-0000-0000-000077090000}"/>
    <cellStyle name="Normal 48 3" xfId="2315" xr:uid="{00000000-0005-0000-0000-000078090000}"/>
    <cellStyle name="Normal 48 3 2" xfId="2316" xr:uid="{00000000-0005-0000-0000-000079090000}"/>
    <cellStyle name="Normal 48 4" xfId="2317" xr:uid="{00000000-0005-0000-0000-00007A090000}"/>
    <cellStyle name="Normal 48 5" xfId="2318" xr:uid="{00000000-0005-0000-0000-00007B090000}"/>
    <cellStyle name="Normal 49" xfId="2319" xr:uid="{00000000-0005-0000-0000-00007C090000}"/>
    <cellStyle name="Normal 49 2" xfId="2320" xr:uid="{00000000-0005-0000-0000-00007D090000}"/>
    <cellStyle name="Normal 49 2 2" xfId="2321" xr:uid="{00000000-0005-0000-0000-00007E090000}"/>
    <cellStyle name="Normal 49 2 3" xfId="2322" xr:uid="{00000000-0005-0000-0000-00007F090000}"/>
    <cellStyle name="Normal 49 3" xfId="2323" xr:uid="{00000000-0005-0000-0000-000080090000}"/>
    <cellStyle name="Normal 49 4" xfId="2324" xr:uid="{00000000-0005-0000-0000-000081090000}"/>
    <cellStyle name="Normal 49 5" xfId="2325" xr:uid="{00000000-0005-0000-0000-000082090000}"/>
    <cellStyle name="Normal 5" xfId="2326" xr:uid="{00000000-0005-0000-0000-000083090000}"/>
    <cellStyle name="Normal 5 2" xfId="2327" xr:uid="{00000000-0005-0000-0000-000084090000}"/>
    <cellStyle name="Normal 5 2 2" xfId="2328" xr:uid="{00000000-0005-0000-0000-000085090000}"/>
    <cellStyle name="Normal 5 2 2 2" xfId="2329" xr:uid="{00000000-0005-0000-0000-000086090000}"/>
    <cellStyle name="Normal 5 2 3" xfId="2330" xr:uid="{00000000-0005-0000-0000-000087090000}"/>
    <cellStyle name="Normal 5 3" xfId="2331" xr:uid="{00000000-0005-0000-0000-000088090000}"/>
    <cellStyle name="Normal 5 3 2" xfId="2332" xr:uid="{00000000-0005-0000-0000-000089090000}"/>
    <cellStyle name="Normal 5 3 2 2" xfId="2333" xr:uid="{00000000-0005-0000-0000-00008A090000}"/>
    <cellStyle name="Normal 5 3 3" xfId="2334" xr:uid="{00000000-0005-0000-0000-00008B090000}"/>
    <cellStyle name="Normal 5 4" xfId="2335" xr:uid="{00000000-0005-0000-0000-00008C090000}"/>
    <cellStyle name="Normal 5 4 2" xfId="2336" xr:uid="{00000000-0005-0000-0000-00008D090000}"/>
    <cellStyle name="Normal 5 5" xfId="2337" xr:uid="{00000000-0005-0000-0000-00008E090000}"/>
    <cellStyle name="Normal 5 5 2" xfId="2338" xr:uid="{00000000-0005-0000-0000-00008F090000}"/>
    <cellStyle name="Normal 50" xfId="2339" xr:uid="{00000000-0005-0000-0000-000090090000}"/>
    <cellStyle name="Normal 50 2" xfId="2340" xr:uid="{00000000-0005-0000-0000-000091090000}"/>
    <cellStyle name="Normal 50 2 2" xfId="2341" xr:uid="{00000000-0005-0000-0000-000092090000}"/>
    <cellStyle name="Normal 50 2 2 2" xfId="2342" xr:uid="{00000000-0005-0000-0000-000093090000}"/>
    <cellStyle name="Normal 50 2 3" xfId="2343" xr:uid="{00000000-0005-0000-0000-000094090000}"/>
    <cellStyle name="Normal 50 3" xfId="2344" xr:uid="{00000000-0005-0000-0000-000095090000}"/>
    <cellStyle name="Normal 50 3 2" xfId="2345" xr:uid="{00000000-0005-0000-0000-000096090000}"/>
    <cellStyle name="Normal 50 4" xfId="2346" xr:uid="{00000000-0005-0000-0000-000097090000}"/>
    <cellStyle name="Normal 50 5" xfId="2347" xr:uid="{00000000-0005-0000-0000-000098090000}"/>
    <cellStyle name="Normal 51" xfId="2348" xr:uid="{00000000-0005-0000-0000-000099090000}"/>
    <cellStyle name="Normal 51 2" xfId="2349" xr:uid="{00000000-0005-0000-0000-00009A090000}"/>
    <cellStyle name="Normal 51 3" xfId="2350" xr:uid="{00000000-0005-0000-0000-00009B090000}"/>
    <cellStyle name="Normal 51 4" xfId="2351" xr:uid="{00000000-0005-0000-0000-00009C090000}"/>
    <cellStyle name="Normal 51 5" xfId="2352" xr:uid="{00000000-0005-0000-0000-00009D090000}"/>
    <cellStyle name="Normal 52" xfId="2353" xr:uid="{00000000-0005-0000-0000-00009E090000}"/>
    <cellStyle name="Normal 52 2" xfId="2354" xr:uid="{00000000-0005-0000-0000-00009F090000}"/>
    <cellStyle name="Normal 52 2 2" xfId="2355" xr:uid="{00000000-0005-0000-0000-0000A0090000}"/>
    <cellStyle name="Normal 52 3" xfId="2356" xr:uid="{00000000-0005-0000-0000-0000A1090000}"/>
    <cellStyle name="Normal 52 4" xfId="2357" xr:uid="{00000000-0005-0000-0000-0000A2090000}"/>
    <cellStyle name="Normal 52 5" xfId="2358" xr:uid="{00000000-0005-0000-0000-0000A3090000}"/>
    <cellStyle name="Normal 53" xfId="2359" xr:uid="{00000000-0005-0000-0000-0000A4090000}"/>
    <cellStyle name="Normal 53 2" xfId="2360" xr:uid="{00000000-0005-0000-0000-0000A5090000}"/>
    <cellStyle name="Normal 53 2 2" xfId="2361" xr:uid="{00000000-0005-0000-0000-0000A6090000}"/>
    <cellStyle name="Normal 53 3" xfId="2362" xr:uid="{00000000-0005-0000-0000-0000A7090000}"/>
    <cellStyle name="Normal 53 4" xfId="2363" xr:uid="{00000000-0005-0000-0000-0000A8090000}"/>
    <cellStyle name="Normal 53 5" xfId="2364" xr:uid="{00000000-0005-0000-0000-0000A9090000}"/>
    <cellStyle name="Normal 54" xfId="2365" xr:uid="{00000000-0005-0000-0000-0000AA090000}"/>
    <cellStyle name="Normal 54 2" xfId="2366" xr:uid="{00000000-0005-0000-0000-0000AB090000}"/>
    <cellStyle name="Normal 54 2 2" xfId="2367" xr:uid="{00000000-0005-0000-0000-0000AC090000}"/>
    <cellStyle name="Normal 54 2 3" xfId="2368" xr:uid="{00000000-0005-0000-0000-0000AD090000}"/>
    <cellStyle name="Normal 54 3" xfId="2369" xr:uid="{00000000-0005-0000-0000-0000AE090000}"/>
    <cellStyle name="Normal 54 3 2" xfId="2370" xr:uid="{00000000-0005-0000-0000-0000AF090000}"/>
    <cellStyle name="Normal 54 4" xfId="2371" xr:uid="{00000000-0005-0000-0000-0000B0090000}"/>
    <cellStyle name="Normal 54 5" xfId="2372" xr:uid="{00000000-0005-0000-0000-0000B1090000}"/>
    <cellStyle name="Normal 54 6" xfId="3415" xr:uid="{00000000-0005-0000-0000-0000B2090000}"/>
    <cellStyle name="Normal 54 7" xfId="3535" xr:uid="{00000000-0005-0000-0000-0000B3090000}"/>
    <cellStyle name="Normal 54 8" xfId="3598" xr:uid="{B584CE51-8D35-4A1F-B1D5-64B8C8729E8E}"/>
    <cellStyle name="Normal 54 9" xfId="3650" xr:uid="{FF16D681-C7A4-47B2-9047-3DA331084962}"/>
    <cellStyle name="Normal 55" xfId="2373" xr:uid="{00000000-0005-0000-0000-0000B4090000}"/>
    <cellStyle name="Normal 55 2" xfId="2374" xr:uid="{00000000-0005-0000-0000-0000B5090000}"/>
    <cellStyle name="Normal 55 2 2" xfId="2375" xr:uid="{00000000-0005-0000-0000-0000B6090000}"/>
    <cellStyle name="Normal 55 2 3" xfId="2376" xr:uid="{00000000-0005-0000-0000-0000B7090000}"/>
    <cellStyle name="Normal 55 3" xfId="2377" xr:uid="{00000000-0005-0000-0000-0000B8090000}"/>
    <cellStyle name="Normal 55 3 2" xfId="2378" xr:uid="{00000000-0005-0000-0000-0000B9090000}"/>
    <cellStyle name="Normal 55 4" xfId="2379" xr:uid="{00000000-0005-0000-0000-0000BA090000}"/>
    <cellStyle name="Normal 55 5" xfId="2380" xr:uid="{00000000-0005-0000-0000-0000BB090000}"/>
    <cellStyle name="Normal 55 6" xfId="3416" xr:uid="{00000000-0005-0000-0000-0000BC090000}"/>
    <cellStyle name="Normal 55 7" xfId="3536" xr:uid="{00000000-0005-0000-0000-0000BD090000}"/>
    <cellStyle name="Normal 55 8" xfId="3599" xr:uid="{6C4EB879-704F-4615-8174-84B919C86D8F}"/>
    <cellStyle name="Normal 55 9" xfId="3651" xr:uid="{883D0EF5-2C2A-4917-AB80-923E70435D8A}"/>
    <cellStyle name="Normal 56" xfId="2381" xr:uid="{00000000-0005-0000-0000-0000BE090000}"/>
    <cellStyle name="Normal 56 2" xfId="2382" xr:uid="{00000000-0005-0000-0000-0000BF090000}"/>
    <cellStyle name="Normal 56 3" xfId="2383" xr:uid="{00000000-0005-0000-0000-0000C0090000}"/>
    <cellStyle name="Normal 56 4" xfId="2384" xr:uid="{00000000-0005-0000-0000-0000C1090000}"/>
    <cellStyle name="Normal 56 5" xfId="2385" xr:uid="{00000000-0005-0000-0000-0000C2090000}"/>
    <cellStyle name="Normal 57" xfId="2386" xr:uid="{00000000-0005-0000-0000-0000C3090000}"/>
    <cellStyle name="Normal 57 2" xfId="2387" xr:uid="{00000000-0005-0000-0000-0000C4090000}"/>
    <cellStyle name="Normal 57 3" xfId="2388" xr:uid="{00000000-0005-0000-0000-0000C5090000}"/>
    <cellStyle name="Normal 57 4" xfId="2389" xr:uid="{00000000-0005-0000-0000-0000C6090000}"/>
    <cellStyle name="Normal 57 5" xfId="2390" xr:uid="{00000000-0005-0000-0000-0000C7090000}"/>
    <cellStyle name="Normal 58" xfId="2391" xr:uid="{00000000-0005-0000-0000-0000C8090000}"/>
    <cellStyle name="Normal 58 2" xfId="2392" xr:uid="{00000000-0005-0000-0000-0000C9090000}"/>
    <cellStyle name="Normal 58 3" xfId="2393" xr:uid="{00000000-0005-0000-0000-0000CA090000}"/>
    <cellStyle name="Normal 58 4" xfId="2394" xr:uid="{00000000-0005-0000-0000-0000CB090000}"/>
    <cellStyle name="Normal 58 5" xfId="2395" xr:uid="{00000000-0005-0000-0000-0000CC090000}"/>
    <cellStyle name="Normal 59" xfId="2396" xr:uid="{00000000-0005-0000-0000-0000CD090000}"/>
    <cellStyle name="Normal 59 2" xfId="2397" xr:uid="{00000000-0005-0000-0000-0000CE090000}"/>
    <cellStyle name="Normal 59 3" xfId="2398" xr:uid="{00000000-0005-0000-0000-0000CF090000}"/>
    <cellStyle name="Normal 59 4" xfId="2399" xr:uid="{00000000-0005-0000-0000-0000D0090000}"/>
    <cellStyle name="Normal 59 5" xfId="2400" xr:uid="{00000000-0005-0000-0000-0000D1090000}"/>
    <cellStyle name="Normal 6" xfId="2401" xr:uid="{00000000-0005-0000-0000-0000D2090000}"/>
    <cellStyle name="Normal 6 10" xfId="3417" xr:uid="{00000000-0005-0000-0000-0000D3090000}"/>
    <cellStyle name="Normal 6 11" xfId="3537" xr:uid="{00000000-0005-0000-0000-0000D4090000}"/>
    <cellStyle name="Normal 6 12" xfId="3600" xr:uid="{DB6B2118-0182-4CD6-B449-45ACE97C9732}"/>
    <cellStyle name="Normal 6 13" xfId="3652" xr:uid="{C2F34747-7C75-43CD-853D-FF0F3F6FF278}"/>
    <cellStyle name="Normal 6 2" xfId="2402" xr:uid="{00000000-0005-0000-0000-0000D5090000}"/>
    <cellStyle name="Normal 6 2 2" xfId="2403" xr:uid="{00000000-0005-0000-0000-0000D6090000}"/>
    <cellStyle name="Normal 6 3" xfId="2404" xr:uid="{00000000-0005-0000-0000-0000D7090000}"/>
    <cellStyle name="Normal 6 3 2" xfId="2405" xr:uid="{00000000-0005-0000-0000-0000D8090000}"/>
    <cellStyle name="Normal 6 4" xfId="2406" xr:uid="{00000000-0005-0000-0000-0000D9090000}"/>
    <cellStyle name="Normal 6 4 2" xfId="2407" xr:uid="{00000000-0005-0000-0000-0000DA090000}"/>
    <cellStyle name="Normal 6 5" xfId="2408" xr:uid="{00000000-0005-0000-0000-0000DB090000}"/>
    <cellStyle name="Normal 6 5 2" xfId="2409" xr:uid="{00000000-0005-0000-0000-0000DC090000}"/>
    <cellStyle name="Normal 6 5 3" xfId="2410" xr:uid="{00000000-0005-0000-0000-0000DD090000}"/>
    <cellStyle name="Normal 6 6" xfId="2411" xr:uid="{00000000-0005-0000-0000-0000DE090000}"/>
    <cellStyle name="Normal 6 7" xfId="2412" xr:uid="{00000000-0005-0000-0000-0000DF090000}"/>
    <cellStyle name="Normal 6 8" xfId="2413" xr:uid="{00000000-0005-0000-0000-0000E0090000}"/>
    <cellStyle name="Normal 6 9" xfId="2414" xr:uid="{00000000-0005-0000-0000-0000E1090000}"/>
    <cellStyle name="Normal 60" xfId="2415" xr:uid="{00000000-0005-0000-0000-0000E2090000}"/>
    <cellStyle name="Normal 60 2" xfId="2416" xr:uid="{00000000-0005-0000-0000-0000E3090000}"/>
    <cellStyle name="Normal 60 3" xfId="2417" xr:uid="{00000000-0005-0000-0000-0000E4090000}"/>
    <cellStyle name="Normal 60 4" xfId="2418" xr:uid="{00000000-0005-0000-0000-0000E5090000}"/>
    <cellStyle name="Normal 60 5" xfId="2419" xr:uid="{00000000-0005-0000-0000-0000E6090000}"/>
    <cellStyle name="Normal 61" xfId="2420" xr:uid="{00000000-0005-0000-0000-0000E7090000}"/>
    <cellStyle name="Normal 61 2" xfId="2421" xr:uid="{00000000-0005-0000-0000-0000E8090000}"/>
    <cellStyle name="Normal 61 3" xfId="2422" xr:uid="{00000000-0005-0000-0000-0000E9090000}"/>
    <cellStyle name="Normal 61 4" xfId="2423" xr:uid="{00000000-0005-0000-0000-0000EA090000}"/>
    <cellStyle name="Normal 61 5" xfId="2424" xr:uid="{00000000-0005-0000-0000-0000EB090000}"/>
    <cellStyle name="Normal 62" xfId="2425" xr:uid="{00000000-0005-0000-0000-0000EC090000}"/>
    <cellStyle name="Normal 62 2" xfId="2426" xr:uid="{00000000-0005-0000-0000-0000ED090000}"/>
    <cellStyle name="Normal 62 2 2" xfId="2427" xr:uid="{00000000-0005-0000-0000-0000EE090000}"/>
    <cellStyle name="Normal 62 2 3" xfId="2428" xr:uid="{00000000-0005-0000-0000-0000EF090000}"/>
    <cellStyle name="Normal 62 3" xfId="2429" xr:uid="{00000000-0005-0000-0000-0000F0090000}"/>
    <cellStyle name="Normal 62 3 2" xfId="2430" xr:uid="{00000000-0005-0000-0000-0000F1090000}"/>
    <cellStyle name="Normal 62 4" xfId="2431" xr:uid="{00000000-0005-0000-0000-0000F2090000}"/>
    <cellStyle name="Normal 62 5" xfId="2432" xr:uid="{00000000-0005-0000-0000-0000F3090000}"/>
    <cellStyle name="Normal 62 6" xfId="3418" xr:uid="{00000000-0005-0000-0000-0000F4090000}"/>
    <cellStyle name="Normal 62 7" xfId="3538" xr:uid="{00000000-0005-0000-0000-0000F5090000}"/>
    <cellStyle name="Normal 62 8" xfId="3601" xr:uid="{FA430780-EF90-4B3D-BEAC-CC0B47773EDE}"/>
    <cellStyle name="Normal 62 9" xfId="3653" xr:uid="{4750E13A-3901-4421-8239-3C4CDCC6207E}"/>
    <cellStyle name="Normal 63" xfId="2433" xr:uid="{00000000-0005-0000-0000-0000F6090000}"/>
    <cellStyle name="Normal 63 2" xfId="2434" xr:uid="{00000000-0005-0000-0000-0000F7090000}"/>
    <cellStyle name="Normal 63 3" xfId="2435" xr:uid="{00000000-0005-0000-0000-0000F8090000}"/>
    <cellStyle name="Normal 63 4" xfId="2436" xr:uid="{00000000-0005-0000-0000-0000F9090000}"/>
    <cellStyle name="Normal 63 5" xfId="2437" xr:uid="{00000000-0005-0000-0000-0000FA090000}"/>
    <cellStyle name="Normal 64" xfId="2438" xr:uid="{00000000-0005-0000-0000-0000FB090000}"/>
    <cellStyle name="Normal 64 2" xfId="2439" xr:uid="{00000000-0005-0000-0000-0000FC090000}"/>
    <cellStyle name="Normal 64 2 2" xfId="2440" xr:uid="{00000000-0005-0000-0000-0000FD090000}"/>
    <cellStyle name="Normal 64 2 3" xfId="2441" xr:uid="{00000000-0005-0000-0000-0000FE090000}"/>
    <cellStyle name="Normal 64 3" xfId="2442" xr:uid="{00000000-0005-0000-0000-0000FF090000}"/>
    <cellStyle name="Normal 64 3 2" xfId="2443" xr:uid="{00000000-0005-0000-0000-0000000A0000}"/>
    <cellStyle name="Normal 64 4" xfId="2444" xr:uid="{00000000-0005-0000-0000-0000010A0000}"/>
    <cellStyle name="Normal 64 5" xfId="2445" xr:uid="{00000000-0005-0000-0000-0000020A0000}"/>
    <cellStyle name="Normal 64 6" xfId="3419" xr:uid="{00000000-0005-0000-0000-0000030A0000}"/>
    <cellStyle name="Normal 64 7" xfId="3539" xr:uid="{00000000-0005-0000-0000-0000040A0000}"/>
    <cellStyle name="Normal 64 8" xfId="3602" xr:uid="{71B49D06-18CF-4376-8854-1752D93C8492}"/>
    <cellStyle name="Normal 64 9" xfId="3654" xr:uid="{9F2D4424-9540-4338-A27F-21A113A71FB8}"/>
    <cellStyle name="Normal 65" xfId="2446" xr:uid="{00000000-0005-0000-0000-0000050A0000}"/>
    <cellStyle name="Normal 65 2" xfId="2447" xr:uid="{00000000-0005-0000-0000-0000060A0000}"/>
    <cellStyle name="Normal 65 2 2" xfId="2448" xr:uid="{00000000-0005-0000-0000-0000070A0000}"/>
    <cellStyle name="Normal 65 2 3" xfId="2449" xr:uid="{00000000-0005-0000-0000-0000080A0000}"/>
    <cellStyle name="Normal 65 3" xfId="2450" xr:uid="{00000000-0005-0000-0000-0000090A0000}"/>
    <cellStyle name="Normal 65 3 2" xfId="2451" xr:uid="{00000000-0005-0000-0000-00000A0A0000}"/>
    <cellStyle name="Normal 65 4" xfId="2452" xr:uid="{00000000-0005-0000-0000-00000B0A0000}"/>
    <cellStyle name="Normal 65 5" xfId="2453" xr:uid="{00000000-0005-0000-0000-00000C0A0000}"/>
    <cellStyle name="Normal 65 6" xfId="3420" xr:uid="{00000000-0005-0000-0000-00000D0A0000}"/>
    <cellStyle name="Normal 65 7" xfId="3540" xr:uid="{00000000-0005-0000-0000-00000E0A0000}"/>
    <cellStyle name="Normal 65 8" xfId="3603" xr:uid="{3AEE6270-BDF9-443B-BF08-B8EBF570A9F6}"/>
    <cellStyle name="Normal 65 9" xfId="3655" xr:uid="{58341FD9-41D6-4A27-970C-8F43F6BA6E8E}"/>
    <cellStyle name="Normal 66" xfId="2454" xr:uid="{00000000-0005-0000-0000-00000F0A0000}"/>
    <cellStyle name="Normal 66 2" xfId="2455" xr:uid="{00000000-0005-0000-0000-0000100A0000}"/>
    <cellStyle name="Normal 66 2 2" xfId="2456" xr:uid="{00000000-0005-0000-0000-0000110A0000}"/>
    <cellStyle name="Normal 66 2 3" xfId="2457" xr:uid="{00000000-0005-0000-0000-0000120A0000}"/>
    <cellStyle name="Normal 66 3" xfId="2458" xr:uid="{00000000-0005-0000-0000-0000130A0000}"/>
    <cellStyle name="Normal 66 3 2" xfId="2459" xr:uid="{00000000-0005-0000-0000-0000140A0000}"/>
    <cellStyle name="Normal 66 4" xfId="2460" xr:uid="{00000000-0005-0000-0000-0000150A0000}"/>
    <cellStyle name="Normal 66 5" xfId="2461" xr:uid="{00000000-0005-0000-0000-0000160A0000}"/>
    <cellStyle name="Normal 66 6" xfId="3421" xr:uid="{00000000-0005-0000-0000-0000170A0000}"/>
    <cellStyle name="Normal 66 7" xfId="3541" xr:uid="{00000000-0005-0000-0000-0000180A0000}"/>
    <cellStyle name="Normal 66 8" xfId="3604" xr:uid="{811B4FDC-4487-4990-A75E-D2AE6045A6CD}"/>
    <cellStyle name="Normal 66 9" xfId="3656" xr:uid="{845953FB-F755-4108-9F87-AFF30D449C44}"/>
    <cellStyle name="Normal 67" xfId="2462" xr:uid="{00000000-0005-0000-0000-0000190A0000}"/>
    <cellStyle name="Normal 67 2" xfId="2463" xr:uid="{00000000-0005-0000-0000-00001A0A0000}"/>
    <cellStyle name="Normal 67 2 2" xfId="2464" xr:uid="{00000000-0005-0000-0000-00001B0A0000}"/>
    <cellStyle name="Normal 67 2 3" xfId="2465" xr:uid="{00000000-0005-0000-0000-00001C0A0000}"/>
    <cellStyle name="Normal 67 3" xfId="2466" xr:uid="{00000000-0005-0000-0000-00001D0A0000}"/>
    <cellStyle name="Normal 67 3 2" xfId="2467" xr:uid="{00000000-0005-0000-0000-00001E0A0000}"/>
    <cellStyle name="Normal 67 4" xfId="2468" xr:uid="{00000000-0005-0000-0000-00001F0A0000}"/>
    <cellStyle name="Normal 67 5" xfId="2469" xr:uid="{00000000-0005-0000-0000-0000200A0000}"/>
    <cellStyle name="Normal 67 6" xfId="3422" xr:uid="{00000000-0005-0000-0000-0000210A0000}"/>
    <cellStyle name="Normal 67 7" xfId="3542" xr:uid="{00000000-0005-0000-0000-0000220A0000}"/>
    <cellStyle name="Normal 67 8" xfId="3605" xr:uid="{DCA012CB-5503-4B26-8A61-1E2ECBA3DB2C}"/>
    <cellStyle name="Normal 67 9" xfId="3657" xr:uid="{1EAF72DF-0F95-411F-BE79-2C8D7694D6C5}"/>
    <cellStyle name="Normal 68" xfId="2470" xr:uid="{00000000-0005-0000-0000-0000230A0000}"/>
    <cellStyle name="Normal 68 2" xfId="2471" xr:uid="{00000000-0005-0000-0000-0000240A0000}"/>
    <cellStyle name="Normal 68 2 2" xfId="2472" xr:uid="{00000000-0005-0000-0000-0000250A0000}"/>
    <cellStyle name="Normal 68 2 3" xfId="2473" xr:uid="{00000000-0005-0000-0000-0000260A0000}"/>
    <cellStyle name="Normal 68 3" xfId="2474" xr:uid="{00000000-0005-0000-0000-0000270A0000}"/>
    <cellStyle name="Normal 68 3 2" xfId="2475" xr:uid="{00000000-0005-0000-0000-0000280A0000}"/>
    <cellStyle name="Normal 68 4" xfId="2476" xr:uid="{00000000-0005-0000-0000-0000290A0000}"/>
    <cellStyle name="Normal 68 5" xfId="2477" xr:uid="{00000000-0005-0000-0000-00002A0A0000}"/>
    <cellStyle name="Normal 68 6" xfId="3423" xr:uid="{00000000-0005-0000-0000-00002B0A0000}"/>
    <cellStyle name="Normal 68 7" xfId="3543" xr:uid="{00000000-0005-0000-0000-00002C0A0000}"/>
    <cellStyle name="Normal 68 8" xfId="3606" xr:uid="{8B6C80E2-D478-41DB-BDDA-0D47827B2B20}"/>
    <cellStyle name="Normal 68 9" xfId="3658" xr:uid="{BFD4BCBF-659A-4000-8318-ABD22CC07B6D}"/>
    <cellStyle name="Normal 69" xfId="2478" xr:uid="{00000000-0005-0000-0000-00002D0A0000}"/>
    <cellStyle name="Normal 69 2" xfId="2479" xr:uid="{00000000-0005-0000-0000-00002E0A0000}"/>
    <cellStyle name="Normal 69 2 2" xfId="2480" xr:uid="{00000000-0005-0000-0000-00002F0A0000}"/>
    <cellStyle name="Normal 69 2 3" xfId="2481" xr:uid="{00000000-0005-0000-0000-0000300A0000}"/>
    <cellStyle name="Normal 69 3" xfId="2482" xr:uid="{00000000-0005-0000-0000-0000310A0000}"/>
    <cellStyle name="Normal 69 3 2" xfId="2483" xr:uid="{00000000-0005-0000-0000-0000320A0000}"/>
    <cellStyle name="Normal 69 4" xfId="2484" xr:uid="{00000000-0005-0000-0000-0000330A0000}"/>
    <cellStyle name="Normal 69 5" xfId="2485" xr:uid="{00000000-0005-0000-0000-0000340A0000}"/>
    <cellStyle name="Normal 69 6" xfId="3424" xr:uid="{00000000-0005-0000-0000-0000350A0000}"/>
    <cellStyle name="Normal 69 7" xfId="3544" xr:uid="{00000000-0005-0000-0000-0000360A0000}"/>
    <cellStyle name="Normal 69 8" xfId="3607" xr:uid="{0BFB29C1-C8C0-4AEC-8923-485A5A87E3B7}"/>
    <cellStyle name="Normal 69 9" xfId="3659" xr:uid="{830DA209-8A24-43D1-B211-10A1B9BBA315}"/>
    <cellStyle name="Normal 7" xfId="2486" xr:uid="{00000000-0005-0000-0000-0000370A0000}"/>
    <cellStyle name="Normal 7 2" xfId="2487" xr:uid="{00000000-0005-0000-0000-0000380A0000}"/>
    <cellStyle name="Normal 7 2 2" xfId="2488" xr:uid="{00000000-0005-0000-0000-0000390A0000}"/>
    <cellStyle name="Normal 7 3" xfId="2489" xr:uid="{00000000-0005-0000-0000-00003A0A0000}"/>
    <cellStyle name="Normal 7 3 2" xfId="2490" xr:uid="{00000000-0005-0000-0000-00003B0A0000}"/>
    <cellStyle name="Normal 7 4" xfId="2491" xr:uid="{00000000-0005-0000-0000-00003C0A0000}"/>
    <cellStyle name="Normal 7 4 2" xfId="2492" xr:uid="{00000000-0005-0000-0000-00003D0A0000}"/>
    <cellStyle name="Normal 7 5" xfId="2493" xr:uid="{00000000-0005-0000-0000-00003E0A0000}"/>
    <cellStyle name="Normal 70" xfId="2494" xr:uid="{00000000-0005-0000-0000-00003F0A0000}"/>
    <cellStyle name="Normal 70 2" xfId="2495" xr:uid="{00000000-0005-0000-0000-0000400A0000}"/>
    <cellStyle name="Normal 70 2 2" xfId="2496" xr:uid="{00000000-0005-0000-0000-0000410A0000}"/>
    <cellStyle name="Normal 70 2 3" xfId="2497" xr:uid="{00000000-0005-0000-0000-0000420A0000}"/>
    <cellStyle name="Normal 70 3" xfId="2498" xr:uid="{00000000-0005-0000-0000-0000430A0000}"/>
    <cellStyle name="Normal 70 3 2" xfId="2499" xr:uid="{00000000-0005-0000-0000-0000440A0000}"/>
    <cellStyle name="Normal 70 4" xfId="2500" xr:uid="{00000000-0005-0000-0000-0000450A0000}"/>
    <cellStyle name="Normal 70 5" xfId="2501" xr:uid="{00000000-0005-0000-0000-0000460A0000}"/>
    <cellStyle name="Normal 70 6" xfId="3425" xr:uid="{00000000-0005-0000-0000-0000470A0000}"/>
    <cellStyle name="Normal 70 7" xfId="3545" xr:uid="{00000000-0005-0000-0000-0000480A0000}"/>
    <cellStyle name="Normal 70 8" xfId="3608" xr:uid="{3890C51C-631E-4FAD-AC25-6FCAD5DAEDC2}"/>
    <cellStyle name="Normal 70 9" xfId="3660" xr:uid="{A71B49C2-C590-4BED-B11F-A200E84A414E}"/>
    <cellStyle name="Normal 71" xfId="2502" xr:uid="{00000000-0005-0000-0000-0000490A0000}"/>
    <cellStyle name="Normal 71 2" xfId="2503" xr:uid="{00000000-0005-0000-0000-00004A0A0000}"/>
    <cellStyle name="Normal 71 2 2" xfId="2504" xr:uid="{00000000-0005-0000-0000-00004B0A0000}"/>
    <cellStyle name="Normal 71 2 3" xfId="2505" xr:uid="{00000000-0005-0000-0000-00004C0A0000}"/>
    <cellStyle name="Normal 71 3" xfId="2506" xr:uid="{00000000-0005-0000-0000-00004D0A0000}"/>
    <cellStyle name="Normal 71 3 2" xfId="2507" xr:uid="{00000000-0005-0000-0000-00004E0A0000}"/>
    <cellStyle name="Normal 71 4" xfId="2508" xr:uid="{00000000-0005-0000-0000-00004F0A0000}"/>
    <cellStyle name="Normal 71 5" xfId="2509" xr:uid="{00000000-0005-0000-0000-0000500A0000}"/>
    <cellStyle name="Normal 71 6" xfId="3426" xr:uid="{00000000-0005-0000-0000-0000510A0000}"/>
    <cellStyle name="Normal 71 7" xfId="3546" xr:uid="{00000000-0005-0000-0000-0000520A0000}"/>
    <cellStyle name="Normal 71 8" xfId="3609" xr:uid="{7EEE1FF4-DB6F-4436-B67D-76C00CB9C248}"/>
    <cellStyle name="Normal 71 9" xfId="3661" xr:uid="{B46995C1-C778-4A8A-9A14-D48067DCB631}"/>
    <cellStyle name="Normal 72" xfId="2510" xr:uid="{00000000-0005-0000-0000-0000530A0000}"/>
    <cellStyle name="Normal 72 2" xfId="2511" xr:uid="{00000000-0005-0000-0000-0000540A0000}"/>
    <cellStyle name="Normal 72 3" xfId="2512" xr:uid="{00000000-0005-0000-0000-0000550A0000}"/>
    <cellStyle name="Normal 72 4" xfId="2513" xr:uid="{00000000-0005-0000-0000-0000560A0000}"/>
    <cellStyle name="Normal 72 5" xfId="2514" xr:uid="{00000000-0005-0000-0000-0000570A0000}"/>
    <cellStyle name="Normal 73" xfId="2515" xr:uid="{00000000-0005-0000-0000-0000580A0000}"/>
    <cellStyle name="Normal 73 2" xfId="2516" xr:uid="{00000000-0005-0000-0000-0000590A0000}"/>
    <cellStyle name="Normal 73 2 2" xfId="2517" xr:uid="{00000000-0005-0000-0000-00005A0A0000}"/>
    <cellStyle name="Normal 73 2 3" xfId="2518" xr:uid="{00000000-0005-0000-0000-00005B0A0000}"/>
    <cellStyle name="Normal 73 3" xfId="2519" xr:uid="{00000000-0005-0000-0000-00005C0A0000}"/>
    <cellStyle name="Normal 73 3 2" xfId="2520" xr:uid="{00000000-0005-0000-0000-00005D0A0000}"/>
    <cellStyle name="Normal 73 4" xfId="2521" xr:uid="{00000000-0005-0000-0000-00005E0A0000}"/>
    <cellStyle name="Normal 73 5" xfId="2522" xr:uid="{00000000-0005-0000-0000-00005F0A0000}"/>
    <cellStyle name="Normal 73 6" xfId="3427" xr:uid="{00000000-0005-0000-0000-0000600A0000}"/>
    <cellStyle name="Normal 73 7" xfId="3547" xr:uid="{00000000-0005-0000-0000-0000610A0000}"/>
    <cellStyle name="Normal 73 8" xfId="3610" xr:uid="{65D41714-C4B3-4F4A-B743-4EEA1F890289}"/>
    <cellStyle name="Normal 73 9" xfId="3662" xr:uid="{BD40CF23-8CB4-4D16-BF17-CF7DB2B2ECAB}"/>
    <cellStyle name="Normal 74" xfId="2523" xr:uid="{00000000-0005-0000-0000-0000620A0000}"/>
    <cellStyle name="Normal 74 2" xfId="2524" xr:uid="{00000000-0005-0000-0000-0000630A0000}"/>
    <cellStyle name="Normal 74 3" xfId="2525" xr:uid="{00000000-0005-0000-0000-0000640A0000}"/>
    <cellStyle name="Normal 74 4" xfId="2526" xr:uid="{00000000-0005-0000-0000-0000650A0000}"/>
    <cellStyle name="Normal 74 5" xfId="2527" xr:uid="{00000000-0005-0000-0000-0000660A0000}"/>
    <cellStyle name="Normal 75" xfId="2528" xr:uid="{00000000-0005-0000-0000-0000670A0000}"/>
    <cellStyle name="Normal 75 2" xfId="2529" xr:uid="{00000000-0005-0000-0000-0000680A0000}"/>
    <cellStyle name="Normal 75 3" xfId="2530" xr:uid="{00000000-0005-0000-0000-0000690A0000}"/>
    <cellStyle name="Normal 75 4" xfId="2531" xr:uid="{00000000-0005-0000-0000-00006A0A0000}"/>
    <cellStyle name="Normal 75 5" xfId="2532" xr:uid="{00000000-0005-0000-0000-00006B0A0000}"/>
    <cellStyle name="Normal 76" xfId="2533" xr:uid="{00000000-0005-0000-0000-00006C0A0000}"/>
    <cellStyle name="Normal 76 2" xfId="2534" xr:uid="{00000000-0005-0000-0000-00006D0A0000}"/>
    <cellStyle name="Normal 76 2 2" xfId="2535" xr:uid="{00000000-0005-0000-0000-00006E0A0000}"/>
    <cellStyle name="Normal 76 2 3" xfId="2536" xr:uid="{00000000-0005-0000-0000-00006F0A0000}"/>
    <cellStyle name="Normal 76 3" xfId="2537" xr:uid="{00000000-0005-0000-0000-0000700A0000}"/>
    <cellStyle name="Normal 76 3 2" xfId="2538" xr:uid="{00000000-0005-0000-0000-0000710A0000}"/>
    <cellStyle name="Normal 76 4" xfId="2539" xr:uid="{00000000-0005-0000-0000-0000720A0000}"/>
    <cellStyle name="Normal 76 5" xfId="2540" xr:uid="{00000000-0005-0000-0000-0000730A0000}"/>
    <cellStyle name="Normal 76 6" xfId="2541" xr:uid="{00000000-0005-0000-0000-0000740A0000}"/>
    <cellStyle name="Normal 77" xfId="2542" xr:uid="{00000000-0005-0000-0000-0000750A0000}"/>
    <cellStyle name="Normal 77 2" xfId="2543" xr:uid="{00000000-0005-0000-0000-0000760A0000}"/>
    <cellStyle name="Normal 77 3" xfId="2544" xr:uid="{00000000-0005-0000-0000-0000770A0000}"/>
    <cellStyle name="Normal 77 4" xfId="2545" xr:uid="{00000000-0005-0000-0000-0000780A0000}"/>
    <cellStyle name="Normal 77 5" xfId="2546" xr:uid="{00000000-0005-0000-0000-0000790A0000}"/>
    <cellStyle name="Normal 78" xfId="2547" xr:uid="{00000000-0005-0000-0000-00007A0A0000}"/>
    <cellStyle name="Normal 78 2" xfId="2548" xr:uid="{00000000-0005-0000-0000-00007B0A0000}"/>
    <cellStyle name="Normal 78 3" xfId="2549" xr:uid="{00000000-0005-0000-0000-00007C0A0000}"/>
    <cellStyle name="Normal 78 4" xfId="2550" xr:uid="{00000000-0005-0000-0000-00007D0A0000}"/>
    <cellStyle name="Normal 78 5" xfId="2551" xr:uid="{00000000-0005-0000-0000-00007E0A0000}"/>
    <cellStyle name="Normal 79" xfId="2552" xr:uid="{00000000-0005-0000-0000-00007F0A0000}"/>
    <cellStyle name="Normal 79 2" xfId="2553" xr:uid="{00000000-0005-0000-0000-0000800A0000}"/>
    <cellStyle name="Normal 79 3" xfId="2554" xr:uid="{00000000-0005-0000-0000-0000810A0000}"/>
    <cellStyle name="Normal 79 4" xfId="2555" xr:uid="{00000000-0005-0000-0000-0000820A0000}"/>
    <cellStyle name="Normal 8" xfId="2556" xr:uid="{00000000-0005-0000-0000-0000830A0000}"/>
    <cellStyle name="Normal 8 2" xfId="2557" xr:uid="{00000000-0005-0000-0000-0000840A0000}"/>
    <cellStyle name="Normal 8 2 2" xfId="2558" xr:uid="{00000000-0005-0000-0000-0000850A0000}"/>
    <cellStyle name="Normal 8 2 3" xfId="2559" xr:uid="{00000000-0005-0000-0000-0000860A0000}"/>
    <cellStyle name="Normal 8 2 4" xfId="2560" xr:uid="{00000000-0005-0000-0000-0000870A0000}"/>
    <cellStyle name="Normal 8 3" xfId="2561" xr:uid="{00000000-0005-0000-0000-0000880A0000}"/>
    <cellStyle name="Normal 8 3 2" xfId="2562" xr:uid="{00000000-0005-0000-0000-0000890A0000}"/>
    <cellStyle name="Normal 8 4" xfId="2563" xr:uid="{00000000-0005-0000-0000-00008A0A0000}"/>
    <cellStyle name="Normal 8 4 2" xfId="2564" xr:uid="{00000000-0005-0000-0000-00008B0A0000}"/>
    <cellStyle name="Normal 8 5" xfId="2565" xr:uid="{00000000-0005-0000-0000-00008C0A0000}"/>
    <cellStyle name="Normal 80" xfId="2566" xr:uid="{00000000-0005-0000-0000-00008D0A0000}"/>
    <cellStyle name="Normal 80 2" xfId="2567" xr:uid="{00000000-0005-0000-0000-00008E0A0000}"/>
    <cellStyle name="Normal 80 3" xfId="2568" xr:uid="{00000000-0005-0000-0000-00008F0A0000}"/>
    <cellStyle name="Normal 80 4" xfId="2569" xr:uid="{00000000-0005-0000-0000-0000900A0000}"/>
    <cellStyle name="Normal 81" xfId="2570" xr:uid="{00000000-0005-0000-0000-0000910A0000}"/>
    <cellStyle name="Normal 81 2" xfId="2571" xr:uid="{00000000-0005-0000-0000-0000920A0000}"/>
    <cellStyle name="Normal 81 3" xfId="2572" xr:uid="{00000000-0005-0000-0000-0000930A0000}"/>
    <cellStyle name="Normal 81 4" xfId="2573" xr:uid="{00000000-0005-0000-0000-0000940A0000}"/>
    <cellStyle name="Normal 82" xfId="2574" xr:uid="{00000000-0005-0000-0000-0000950A0000}"/>
    <cellStyle name="Normal 82 2" xfId="2575" xr:uid="{00000000-0005-0000-0000-0000960A0000}"/>
    <cellStyle name="Normal 82 3" xfId="2576" xr:uid="{00000000-0005-0000-0000-0000970A0000}"/>
    <cellStyle name="Normal 82 4" xfId="2577" xr:uid="{00000000-0005-0000-0000-0000980A0000}"/>
    <cellStyle name="Normal 83" xfId="2578" xr:uid="{00000000-0005-0000-0000-0000990A0000}"/>
    <cellStyle name="Normal 83 2" xfId="2579" xr:uid="{00000000-0005-0000-0000-00009A0A0000}"/>
    <cellStyle name="Normal 83 3" xfId="2580" xr:uid="{00000000-0005-0000-0000-00009B0A0000}"/>
    <cellStyle name="Normal 83 4" xfId="2581" xr:uid="{00000000-0005-0000-0000-00009C0A0000}"/>
    <cellStyle name="Normal 84" xfId="2582" xr:uid="{00000000-0005-0000-0000-00009D0A0000}"/>
    <cellStyle name="Normal 84 2" xfId="2583" xr:uid="{00000000-0005-0000-0000-00009E0A0000}"/>
    <cellStyle name="Normal 84 3" xfId="2584" xr:uid="{00000000-0005-0000-0000-00009F0A0000}"/>
    <cellStyle name="Normal 84 4" xfId="2585" xr:uid="{00000000-0005-0000-0000-0000A00A0000}"/>
    <cellStyle name="Normal 85" xfId="2586" xr:uid="{00000000-0005-0000-0000-0000A10A0000}"/>
    <cellStyle name="Normal 85 2" xfId="2587" xr:uid="{00000000-0005-0000-0000-0000A20A0000}"/>
    <cellStyle name="Normal 85 3" xfId="2588" xr:uid="{00000000-0005-0000-0000-0000A30A0000}"/>
    <cellStyle name="Normal 85 4" xfId="2589" xr:uid="{00000000-0005-0000-0000-0000A40A0000}"/>
    <cellStyle name="Normal 86" xfId="2590" xr:uid="{00000000-0005-0000-0000-0000A50A0000}"/>
    <cellStyle name="Normal 86 2" xfId="2591" xr:uid="{00000000-0005-0000-0000-0000A60A0000}"/>
    <cellStyle name="Normal 86 3" xfId="2592" xr:uid="{00000000-0005-0000-0000-0000A70A0000}"/>
    <cellStyle name="Normal 86 4" xfId="2593" xr:uid="{00000000-0005-0000-0000-0000A80A0000}"/>
    <cellStyle name="Normal 87" xfId="2594" xr:uid="{00000000-0005-0000-0000-0000A90A0000}"/>
    <cellStyle name="Normal 87 2" xfId="2595" xr:uid="{00000000-0005-0000-0000-0000AA0A0000}"/>
    <cellStyle name="Normal 87 3" xfId="2596" xr:uid="{00000000-0005-0000-0000-0000AB0A0000}"/>
    <cellStyle name="Normal 87 4" xfId="2597" xr:uid="{00000000-0005-0000-0000-0000AC0A0000}"/>
    <cellStyle name="Normal 88" xfId="2598" xr:uid="{00000000-0005-0000-0000-0000AD0A0000}"/>
    <cellStyle name="Normal 88 2" xfId="2599" xr:uid="{00000000-0005-0000-0000-0000AE0A0000}"/>
    <cellStyle name="Normal 88 3" xfId="2600" xr:uid="{00000000-0005-0000-0000-0000AF0A0000}"/>
    <cellStyle name="Normal 88 4" xfId="2601" xr:uid="{00000000-0005-0000-0000-0000B00A0000}"/>
    <cellStyle name="Normal 89" xfId="2602" xr:uid="{00000000-0005-0000-0000-0000B10A0000}"/>
    <cellStyle name="Normal 89 2" xfId="2603" xr:uid="{00000000-0005-0000-0000-0000B20A0000}"/>
    <cellStyle name="Normal 89 3" xfId="2604" xr:uid="{00000000-0005-0000-0000-0000B30A0000}"/>
    <cellStyle name="Normal 89 4" xfId="2605" xr:uid="{00000000-0005-0000-0000-0000B40A0000}"/>
    <cellStyle name="Normal 9" xfId="2606" xr:uid="{00000000-0005-0000-0000-0000B50A0000}"/>
    <cellStyle name="Normal 9 2" xfId="2607" xr:uid="{00000000-0005-0000-0000-0000B60A0000}"/>
    <cellStyle name="Normal 9 2 2" xfId="2608" xr:uid="{00000000-0005-0000-0000-0000B70A0000}"/>
    <cellStyle name="Normal 9 3" xfId="2609" xr:uid="{00000000-0005-0000-0000-0000B80A0000}"/>
    <cellStyle name="Normal 9 3 2" xfId="2610" xr:uid="{00000000-0005-0000-0000-0000B90A0000}"/>
    <cellStyle name="Normal 9 4" xfId="2611" xr:uid="{00000000-0005-0000-0000-0000BA0A0000}"/>
    <cellStyle name="Normal 9 5" xfId="2612" xr:uid="{00000000-0005-0000-0000-0000BB0A0000}"/>
    <cellStyle name="Normal 9 6" xfId="2613" xr:uid="{00000000-0005-0000-0000-0000BC0A0000}"/>
    <cellStyle name="Normal 9 7" xfId="2614" xr:uid="{00000000-0005-0000-0000-0000BD0A0000}"/>
    <cellStyle name="Normal 90" xfId="2615" xr:uid="{00000000-0005-0000-0000-0000BE0A0000}"/>
    <cellStyle name="Normal 90 2" xfId="2616" xr:uid="{00000000-0005-0000-0000-0000BF0A0000}"/>
    <cellStyle name="Normal 90 3" xfId="2617" xr:uid="{00000000-0005-0000-0000-0000C00A0000}"/>
    <cellStyle name="Normal 90 4" xfId="2618" xr:uid="{00000000-0005-0000-0000-0000C10A0000}"/>
    <cellStyle name="Normal 91" xfId="2619" xr:uid="{00000000-0005-0000-0000-0000C20A0000}"/>
    <cellStyle name="Normal 91 2" xfId="2620" xr:uid="{00000000-0005-0000-0000-0000C30A0000}"/>
    <cellStyle name="Normal 91 3" xfId="2621" xr:uid="{00000000-0005-0000-0000-0000C40A0000}"/>
    <cellStyle name="Normal 91 4" xfId="2622" xr:uid="{00000000-0005-0000-0000-0000C50A0000}"/>
    <cellStyle name="Normal 92" xfId="2623" xr:uid="{00000000-0005-0000-0000-0000C60A0000}"/>
    <cellStyle name="Normal 92 2" xfId="2624" xr:uid="{00000000-0005-0000-0000-0000C70A0000}"/>
    <cellStyle name="Normal 92 3" xfId="2625" xr:uid="{00000000-0005-0000-0000-0000C80A0000}"/>
    <cellStyle name="Normal 92 4" xfId="2626" xr:uid="{00000000-0005-0000-0000-0000C90A0000}"/>
    <cellStyle name="Normal 93" xfId="2627" xr:uid="{00000000-0005-0000-0000-0000CA0A0000}"/>
    <cellStyle name="Normal 93 2" xfId="2628" xr:uid="{00000000-0005-0000-0000-0000CB0A0000}"/>
    <cellStyle name="Normal 93 3" xfId="2629" xr:uid="{00000000-0005-0000-0000-0000CC0A0000}"/>
    <cellStyle name="Normal 93 4" xfId="2630" xr:uid="{00000000-0005-0000-0000-0000CD0A0000}"/>
    <cellStyle name="Normal 94" xfId="2631" xr:uid="{00000000-0005-0000-0000-0000CE0A0000}"/>
    <cellStyle name="Normal 94 2" xfId="2632" xr:uid="{00000000-0005-0000-0000-0000CF0A0000}"/>
    <cellStyle name="Normal 94 3" xfId="2633" xr:uid="{00000000-0005-0000-0000-0000D00A0000}"/>
    <cellStyle name="Normal 94 4" xfId="2634" xr:uid="{00000000-0005-0000-0000-0000D10A0000}"/>
    <cellStyle name="Normal 95" xfId="2635" xr:uid="{00000000-0005-0000-0000-0000D20A0000}"/>
    <cellStyle name="Normal 95 2" xfId="2636" xr:uid="{00000000-0005-0000-0000-0000D30A0000}"/>
    <cellStyle name="Normal 95 3" xfId="2637" xr:uid="{00000000-0005-0000-0000-0000D40A0000}"/>
    <cellStyle name="Normal 95 4" xfId="2638" xr:uid="{00000000-0005-0000-0000-0000D50A0000}"/>
    <cellStyle name="Normal 96" xfId="2639" xr:uid="{00000000-0005-0000-0000-0000D60A0000}"/>
    <cellStyle name="Normal 96 2" xfId="2640" xr:uid="{00000000-0005-0000-0000-0000D70A0000}"/>
    <cellStyle name="Normal 96 3" xfId="2641" xr:uid="{00000000-0005-0000-0000-0000D80A0000}"/>
    <cellStyle name="Normal 96 4" xfId="2642" xr:uid="{00000000-0005-0000-0000-0000D90A0000}"/>
    <cellStyle name="Normal 97" xfId="2643" xr:uid="{00000000-0005-0000-0000-0000DA0A0000}"/>
    <cellStyle name="Normal 97 2" xfId="2644" xr:uid="{00000000-0005-0000-0000-0000DB0A0000}"/>
    <cellStyle name="Normal 97 3" xfId="2645" xr:uid="{00000000-0005-0000-0000-0000DC0A0000}"/>
    <cellStyle name="Normal 97 4" xfId="2646" xr:uid="{00000000-0005-0000-0000-0000DD0A0000}"/>
    <cellStyle name="Normal 98" xfId="2647" xr:uid="{00000000-0005-0000-0000-0000DE0A0000}"/>
    <cellStyle name="Normal 98 2" xfId="2648" xr:uid="{00000000-0005-0000-0000-0000DF0A0000}"/>
    <cellStyle name="Normal 98 3" xfId="2649" xr:uid="{00000000-0005-0000-0000-0000E00A0000}"/>
    <cellStyle name="Normal 98 4" xfId="2650" xr:uid="{00000000-0005-0000-0000-0000E10A0000}"/>
    <cellStyle name="Normal 99" xfId="2651" xr:uid="{00000000-0005-0000-0000-0000E20A0000}"/>
    <cellStyle name="Normal 99 2" xfId="2652" xr:uid="{00000000-0005-0000-0000-0000E30A0000}"/>
    <cellStyle name="Normal 99 3" xfId="2653" xr:uid="{00000000-0005-0000-0000-0000E40A0000}"/>
    <cellStyle name="Normal 99 4" xfId="2654" xr:uid="{00000000-0005-0000-0000-0000E50A0000}"/>
    <cellStyle name="Normal_Indorama Venture_Eng-REVISED" xfId="2655" xr:uid="{00000000-0005-0000-0000-0000E60A0000}"/>
    <cellStyle name="Normal0" xfId="2656" xr:uid="{00000000-0005-0000-0000-0000E70A0000}"/>
    <cellStyle name="Normale_sc_azione" xfId="2657" xr:uid="{00000000-0005-0000-0000-0000E80A0000}"/>
    <cellStyle name="Note 2" xfId="2658" xr:uid="{00000000-0005-0000-0000-0000E90A0000}"/>
    <cellStyle name="Note 2 2" xfId="2659" xr:uid="{00000000-0005-0000-0000-0000EA0A0000}"/>
    <cellStyle name="Note 2 2 2" xfId="2660" xr:uid="{00000000-0005-0000-0000-0000EB0A0000}"/>
    <cellStyle name="Note 2 2 2 2" xfId="2661" xr:uid="{00000000-0005-0000-0000-0000EC0A0000}"/>
    <cellStyle name="Note 2 2 2 3" xfId="2662" xr:uid="{00000000-0005-0000-0000-0000ED0A0000}"/>
    <cellStyle name="Note 2 2 3" xfId="2663" xr:uid="{00000000-0005-0000-0000-0000EE0A0000}"/>
    <cellStyle name="Note 2 2 4" xfId="2664" xr:uid="{00000000-0005-0000-0000-0000EF0A0000}"/>
    <cellStyle name="Note 2 2 5" xfId="2665" xr:uid="{00000000-0005-0000-0000-0000F00A0000}"/>
    <cellStyle name="Note 2 3" xfId="2666" xr:uid="{00000000-0005-0000-0000-0000F10A0000}"/>
    <cellStyle name="Note 2 3 2" xfId="2667" xr:uid="{00000000-0005-0000-0000-0000F20A0000}"/>
    <cellStyle name="Note 2 3 3" xfId="2668" xr:uid="{00000000-0005-0000-0000-0000F30A0000}"/>
    <cellStyle name="Note 2 3 4" xfId="2669" xr:uid="{00000000-0005-0000-0000-0000F40A0000}"/>
    <cellStyle name="Note 2 3 5" xfId="2670" xr:uid="{00000000-0005-0000-0000-0000F50A0000}"/>
    <cellStyle name="Note 2 4" xfId="2671" xr:uid="{00000000-0005-0000-0000-0000F60A0000}"/>
    <cellStyle name="Note 2 4 2" xfId="2672" xr:uid="{00000000-0005-0000-0000-0000F70A0000}"/>
    <cellStyle name="Note 2 5" xfId="2673" xr:uid="{00000000-0005-0000-0000-0000F80A0000}"/>
    <cellStyle name="Note 2 5 2" xfId="2674" xr:uid="{00000000-0005-0000-0000-0000F90A0000}"/>
    <cellStyle name="Note 2 6" xfId="2675" xr:uid="{00000000-0005-0000-0000-0000FA0A0000}"/>
    <cellStyle name="Note 2 7" xfId="2676" xr:uid="{00000000-0005-0000-0000-0000FB0A0000}"/>
    <cellStyle name="Note 3" xfId="2677" xr:uid="{00000000-0005-0000-0000-0000FC0A0000}"/>
    <cellStyle name="Note 3 2" xfId="2678" xr:uid="{00000000-0005-0000-0000-0000FD0A0000}"/>
    <cellStyle name="Note 3 2 2" xfId="2679" xr:uid="{00000000-0005-0000-0000-0000FE0A0000}"/>
    <cellStyle name="Note 3 2 3" xfId="2680" xr:uid="{00000000-0005-0000-0000-0000FF0A0000}"/>
    <cellStyle name="Note 3 3" xfId="2681" xr:uid="{00000000-0005-0000-0000-0000000B0000}"/>
    <cellStyle name="Note 3 4" xfId="2682" xr:uid="{00000000-0005-0000-0000-0000010B0000}"/>
    <cellStyle name="Note 3 5" xfId="2683" xr:uid="{00000000-0005-0000-0000-0000020B0000}"/>
    <cellStyle name="Note 4" xfId="2684" xr:uid="{00000000-0005-0000-0000-0000030B0000}"/>
    <cellStyle name="Note 4 2" xfId="2685" xr:uid="{00000000-0005-0000-0000-0000040B0000}"/>
    <cellStyle name="Notiz" xfId="2686" xr:uid="{00000000-0005-0000-0000-0000050B0000}"/>
    <cellStyle name="Notiz 2" xfId="2687" xr:uid="{00000000-0005-0000-0000-0000060B0000}"/>
    <cellStyle name="oft Excel]_x000d__x000a_Comment=The open=/f lines load custom functions into the Paste Function list._x000d__x000a_Maximized=3_x000d__x000a_Basics=1_x000d__x000a_A" xfId="2688" xr:uid="{00000000-0005-0000-0000-0000070B0000}"/>
    <cellStyle name="Output" xfId="2689" builtinId="21" customBuiltin="1"/>
    <cellStyle name="Output 2" xfId="2690" xr:uid="{00000000-0005-0000-0000-0000090B0000}"/>
    <cellStyle name="Output 2 2" xfId="2691" xr:uid="{00000000-0005-0000-0000-00000A0B0000}"/>
    <cellStyle name="Output 2 2 2" xfId="2692" xr:uid="{00000000-0005-0000-0000-00000B0B0000}"/>
    <cellStyle name="Output 2 2 3" xfId="2693" xr:uid="{00000000-0005-0000-0000-00000C0B0000}"/>
    <cellStyle name="Output 2 2 4" xfId="2694" xr:uid="{00000000-0005-0000-0000-00000D0B0000}"/>
    <cellStyle name="Output 2 2 5" xfId="2695" xr:uid="{00000000-0005-0000-0000-00000E0B0000}"/>
    <cellStyle name="Output 2 3" xfId="2696" xr:uid="{00000000-0005-0000-0000-00000F0B0000}"/>
    <cellStyle name="Output 2 3 2" xfId="2697" xr:uid="{00000000-0005-0000-0000-0000100B0000}"/>
    <cellStyle name="Output 2 3 3" xfId="2698" xr:uid="{00000000-0005-0000-0000-0000110B0000}"/>
    <cellStyle name="Output 2 4" xfId="2699" xr:uid="{00000000-0005-0000-0000-0000120B0000}"/>
    <cellStyle name="Output 2 4 2" xfId="2700" xr:uid="{00000000-0005-0000-0000-0000130B0000}"/>
    <cellStyle name="Output 2 5" xfId="2701" xr:uid="{00000000-0005-0000-0000-0000140B0000}"/>
    <cellStyle name="Output 2 6" xfId="2702" xr:uid="{00000000-0005-0000-0000-0000150B0000}"/>
    <cellStyle name="Output 2 7" xfId="2703" xr:uid="{00000000-0005-0000-0000-0000160B0000}"/>
    <cellStyle name="Output 3" xfId="2704" xr:uid="{00000000-0005-0000-0000-0000170B0000}"/>
    <cellStyle name="Output 3 2" xfId="2705" xr:uid="{00000000-0005-0000-0000-0000180B0000}"/>
    <cellStyle name="Output 3 2 2" xfId="2706" xr:uid="{00000000-0005-0000-0000-0000190B0000}"/>
    <cellStyle name="Output 3 2 3" xfId="2707" xr:uid="{00000000-0005-0000-0000-00001A0B0000}"/>
    <cellStyle name="Output 3 3" xfId="2708" xr:uid="{00000000-0005-0000-0000-00001B0B0000}"/>
    <cellStyle name="Output 3 4" xfId="2709" xr:uid="{00000000-0005-0000-0000-00001C0B0000}"/>
    <cellStyle name="Output 3 5" xfId="2710" xr:uid="{00000000-0005-0000-0000-00001D0B0000}"/>
    <cellStyle name="Output Amounts" xfId="2711" xr:uid="{00000000-0005-0000-0000-00001E0B0000}"/>
    <cellStyle name="Output Column Headings" xfId="2712" xr:uid="{00000000-0005-0000-0000-00001F0B0000}"/>
    <cellStyle name="Output Line Items" xfId="2713" xr:uid="{00000000-0005-0000-0000-0000200B0000}"/>
    <cellStyle name="OUTPUT REPORT HEADING" xfId="2714" xr:uid="{00000000-0005-0000-0000-0000210B0000}"/>
    <cellStyle name="OUTPUT REPORT TITLE" xfId="2715" xr:uid="{00000000-0005-0000-0000-0000220B0000}"/>
    <cellStyle name="PageSubTitle" xfId="2716" xr:uid="{00000000-0005-0000-0000-0000230B0000}"/>
    <cellStyle name="PageTitle" xfId="2717" xr:uid="{00000000-0005-0000-0000-0000240B0000}"/>
    <cellStyle name="Pattern" xfId="2718" xr:uid="{00000000-0005-0000-0000-0000250B0000}"/>
    <cellStyle name="PB Table Heading" xfId="2719" xr:uid="{00000000-0005-0000-0000-0000260B0000}"/>
    <cellStyle name="PB Table Highlight1" xfId="2720" xr:uid="{00000000-0005-0000-0000-0000270B0000}"/>
    <cellStyle name="PB Table Highlight2" xfId="2721" xr:uid="{00000000-0005-0000-0000-0000280B0000}"/>
    <cellStyle name="PB Table Highlight3" xfId="2722" xr:uid="{00000000-0005-0000-0000-0000290B0000}"/>
    <cellStyle name="PB Table Standard Row" xfId="2723" xr:uid="{00000000-0005-0000-0000-00002A0B0000}"/>
    <cellStyle name="PB Table Subtotal Row" xfId="2724" xr:uid="{00000000-0005-0000-0000-00002B0B0000}"/>
    <cellStyle name="PB Table Total Row" xfId="2725" xr:uid="{00000000-0005-0000-0000-00002C0B0000}"/>
    <cellStyle name="per.style" xfId="2726" xr:uid="{00000000-0005-0000-0000-00002D0B0000}"/>
    <cellStyle name="Percent (0)" xfId="2727" xr:uid="{00000000-0005-0000-0000-00002E0B0000}"/>
    <cellStyle name="Percent [0]" xfId="2728" xr:uid="{00000000-0005-0000-0000-00002F0B0000}"/>
    <cellStyle name="Percent [0] 2" xfId="2729" xr:uid="{00000000-0005-0000-0000-0000300B0000}"/>
    <cellStyle name="Percent [0] 3" xfId="2730" xr:uid="{00000000-0005-0000-0000-0000310B0000}"/>
    <cellStyle name="Percent [0] 4" xfId="2731" xr:uid="{00000000-0005-0000-0000-0000320B0000}"/>
    <cellStyle name="Percent [00]" xfId="2732" xr:uid="{00000000-0005-0000-0000-0000330B0000}"/>
    <cellStyle name="Percent [00] 2" xfId="2733" xr:uid="{00000000-0005-0000-0000-0000340B0000}"/>
    <cellStyle name="Percent [00] 3" xfId="2734" xr:uid="{00000000-0005-0000-0000-0000350B0000}"/>
    <cellStyle name="Percent [2]" xfId="2735" xr:uid="{00000000-0005-0000-0000-0000360B0000}"/>
    <cellStyle name="Percent [2] 2" xfId="2736" xr:uid="{00000000-0005-0000-0000-0000370B0000}"/>
    <cellStyle name="Percent 10" xfId="2737" xr:uid="{00000000-0005-0000-0000-0000380B0000}"/>
    <cellStyle name="Percent 10 2" xfId="2738" xr:uid="{00000000-0005-0000-0000-0000390B0000}"/>
    <cellStyle name="Percent 10 3" xfId="2739" xr:uid="{00000000-0005-0000-0000-00003A0B0000}"/>
    <cellStyle name="Percent 100" xfId="3474" xr:uid="{00000000-0005-0000-0000-00003B0B0000}"/>
    <cellStyle name="Percent 101" xfId="3476" xr:uid="{00000000-0005-0000-0000-00003C0B0000}"/>
    <cellStyle name="Percent 102" xfId="3478" xr:uid="{00000000-0005-0000-0000-00003D0B0000}"/>
    <cellStyle name="Percent 103" xfId="3480" xr:uid="{00000000-0005-0000-0000-00003E0B0000}"/>
    <cellStyle name="Percent 104" xfId="3482" xr:uid="{00000000-0005-0000-0000-00003F0B0000}"/>
    <cellStyle name="Percent 105" xfId="3484" xr:uid="{00000000-0005-0000-0000-0000400B0000}"/>
    <cellStyle name="Percent 106" xfId="3486" xr:uid="{00000000-0005-0000-0000-0000410B0000}"/>
    <cellStyle name="Percent 107" xfId="3488" xr:uid="{00000000-0005-0000-0000-0000420B0000}"/>
    <cellStyle name="Percent 108" xfId="3490" xr:uid="{00000000-0005-0000-0000-0000430B0000}"/>
    <cellStyle name="Percent 109" xfId="3492" xr:uid="{00000000-0005-0000-0000-0000440B0000}"/>
    <cellStyle name="Percent 11" xfId="2740" xr:uid="{00000000-0005-0000-0000-0000450B0000}"/>
    <cellStyle name="Percent 11 2" xfId="2741" xr:uid="{00000000-0005-0000-0000-0000460B0000}"/>
    <cellStyle name="Percent 11 3" xfId="2742" xr:uid="{00000000-0005-0000-0000-0000470B0000}"/>
    <cellStyle name="Percent 110" xfId="3494" xr:uid="{00000000-0005-0000-0000-0000480B0000}"/>
    <cellStyle name="Percent 111" xfId="3496" xr:uid="{00000000-0005-0000-0000-0000490B0000}"/>
    <cellStyle name="Percent 112" xfId="3498" xr:uid="{00000000-0005-0000-0000-00004A0B0000}"/>
    <cellStyle name="Percent 113" xfId="3500" xr:uid="{00000000-0005-0000-0000-00004B0B0000}"/>
    <cellStyle name="Percent 114" xfId="3502" xr:uid="{00000000-0005-0000-0000-00004C0B0000}"/>
    <cellStyle name="Percent 115" xfId="3503" xr:uid="{00000000-0005-0000-0000-00004D0B0000}"/>
    <cellStyle name="Percent 116" xfId="3555" xr:uid="{00000000-0005-0000-0000-00004E0B0000}"/>
    <cellStyle name="Percent 117" xfId="3557" xr:uid="{00000000-0005-0000-0000-00004F0B0000}"/>
    <cellStyle name="Percent 118" xfId="3559" xr:uid="{00000000-0005-0000-0000-0000500B0000}"/>
    <cellStyle name="Percent 119" xfId="3561" xr:uid="{00000000-0005-0000-0000-0000510B0000}"/>
    <cellStyle name="Percent 12" xfId="2743" xr:uid="{00000000-0005-0000-0000-0000520B0000}"/>
    <cellStyle name="Percent 12 2" xfId="2744" xr:uid="{00000000-0005-0000-0000-0000530B0000}"/>
    <cellStyle name="Percent 12 3" xfId="2745" xr:uid="{00000000-0005-0000-0000-0000540B0000}"/>
    <cellStyle name="Percent 120" xfId="3563" xr:uid="{00000000-0005-0000-0000-0000550B0000}"/>
    <cellStyle name="Percent 121" xfId="3565" xr:uid="{00000000-0005-0000-0000-0000560B0000}"/>
    <cellStyle name="Percent 122" xfId="3566" xr:uid="{00000000-0005-0000-0000-0000570B0000}"/>
    <cellStyle name="Percent 123" xfId="3617" xr:uid="{95AF4D7E-172D-482F-89BD-0DA1026EEFC4}"/>
    <cellStyle name="Percent 124" xfId="3671" xr:uid="{46AC2B49-C129-4560-9F93-0AFF699EC039}"/>
    <cellStyle name="Percent 125" xfId="3673" xr:uid="{335C4043-EA76-4AED-8869-5E9D79DEAAE1}"/>
    <cellStyle name="Percent 126" xfId="3675" xr:uid="{874869F6-DEDC-4B1B-BD26-DFBBD713D72D}"/>
    <cellStyle name="Percent 127" xfId="3677" xr:uid="{C47F25C9-7ACA-46B5-82F0-17DF818EC19F}"/>
    <cellStyle name="Percent 128" xfId="3679" xr:uid="{819ED5FE-AAB7-4452-972A-563BADD79435}"/>
    <cellStyle name="Percent 129" xfId="3681" xr:uid="{0B51DCEA-3889-4DD6-AF15-FF5227BF62F2}"/>
    <cellStyle name="Percent 13" xfId="2746" xr:uid="{00000000-0005-0000-0000-0000580B0000}"/>
    <cellStyle name="Percent 13 2" xfId="2747" xr:uid="{00000000-0005-0000-0000-0000590B0000}"/>
    <cellStyle name="Percent 13 3" xfId="2748" xr:uid="{00000000-0005-0000-0000-00005A0B0000}"/>
    <cellStyle name="Percent 130" xfId="3683" xr:uid="{C58F6227-EF88-4363-8197-8152994E9361}"/>
    <cellStyle name="Percent 131" xfId="3685" xr:uid="{EC163983-8446-4F80-8826-F0CD8786DCE0}"/>
    <cellStyle name="Percent 132" xfId="3687" xr:uid="{10D98B88-DD40-49CB-A02D-A03C00CE1601}"/>
    <cellStyle name="Percent 133" xfId="3689" xr:uid="{46D4D8CB-7BB5-4ACF-B8A1-6F7ABDB96EA3}"/>
    <cellStyle name="Percent 134" xfId="3691" xr:uid="{743F5276-6FC5-480D-B26D-2607B838C98B}"/>
    <cellStyle name="Percent 135" xfId="3693" xr:uid="{0B784DEB-4525-4B12-B76B-6A0DF8AD5A8F}"/>
    <cellStyle name="Percent 136" xfId="3695" xr:uid="{CB395B91-F61D-43C0-ACB8-75896192356A}"/>
    <cellStyle name="Percent 137" xfId="3697" xr:uid="{8D03BB37-01CC-406B-A7C0-E19328E61B99}"/>
    <cellStyle name="Percent 138" xfId="3699" xr:uid="{BA39C0CB-E6DE-4F0B-BF70-408922D2C896}"/>
    <cellStyle name="Percent 139" xfId="3701" xr:uid="{2B14D7B2-39DE-42B5-8AE7-7D3D5B1AAC36}"/>
    <cellStyle name="Percent 14" xfId="2749" xr:uid="{00000000-0005-0000-0000-00005B0B0000}"/>
    <cellStyle name="Percent 14 2" xfId="2750" xr:uid="{00000000-0005-0000-0000-00005C0B0000}"/>
    <cellStyle name="Percent 14 3" xfId="2751" xr:uid="{00000000-0005-0000-0000-00005D0B0000}"/>
    <cellStyle name="Percent 140" xfId="3703" xr:uid="{AEA65A3A-BCCB-42B2-9E4A-7C17CD379667}"/>
    <cellStyle name="Percent 141" xfId="3705" xr:uid="{911F882A-3114-44B4-AD23-6C66049052E6}"/>
    <cellStyle name="Percent 142" xfId="3706" xr:uid="{3E4147FB-ED4B-4419-A721-6D177F201B71}"/>
    <cellStyle name="Percent 143" xfId="3708" xr:uid="{BC4E6AFB-623F-49FD-BA93-0301CCC1678E}"/>
    <cellStyle name="Percent 144" xfId="3710" xr:uid="{A8D68728-2A97-4F6F-8019-B73A47AC695B}"/>
    <cellStyle name="Percent 145" xfId="3711" xr:uid="{21F23AFF-0A11-45EA-B78A-802820B6D460}"/>
    <cellStyle name="Percent 15" xfId="2752" xr:uid="{00000000-0005-0000-0000-00005E0B0000}"/>
    <cellStyle name="Percent 15 2" xfId="2753" xr:uid="{00000000-0005-0000-0000-00005F0B0000}"/>
    <cellStyle name="Percent 15 3" xfId="2754" xr:uid="{00000000-0005-0000-0000-0000600B0000}"/>
    <cellStyle name="Percent 16" xfId="2755" xr:uid="{00000000-0005-0000-0000-0000610B0000}"/>
    <cellStyle name="Percent 16 2" xfId="2756" xr:uid="{00000000-0005-0000-0000-0000620B0000}"/>
    <cellStyle name="Percent 16 3" xfId="2757" xr:uid="{00000000-0005-0000-0000-0000630B0000}"/>
    <cellStyle name="Percent 17" xfId="2758" xr:uid="{00000000-0005-0000-0000-0000640B0000}"/>
    <cellStyle name="Percent 17 2" xfId="2759" xr:uid="{00000000-0005-0000-0000-0000650B0000}"/>
    <cellStyle name="Percent 17 3" xfId="2760" xr:uid="{00000000-0005-0000-0000-0000660B0000}"/>
    <cellStyle name="Percent 18" xfId="2761" xr:uid="{00000000-0005-0000-0000-0000670B0000}"/>
    <cellStyle name="Percent 18 2" xfId="2762" xr:uid="{00000000-0005-0000-0000-0000680B0000}"/>
    <cellStyle name="Percent 18 3" xfId="2763" xr:uid="{00000000-0005-0000-0000-0000690B0000}"/>
    <cellStyle name="Percent 19" xfId="2764" xr:uid="{00000000-0005-0000-0000-00006A0B0000}"/>
    <cellStyle name="Percent 19 2" xfId="2765" xr:uid="{00000000-0005-0000-0000-00006B0B0000}"/>
    <cellStyle name="Percent 2" xfId="2766" xr:uid="{00000000-0005-0000-0000-00006C0B0000}"/>
    <cellStyle name="Percent 2 2" xfId="2767" xr:uid="{00000000-0005-0000-0000-00006D0B0000}"/>
    <cellStyle name="Percent 2 2 2" xfId="2768" xr:uid="{00000000-0005-0000-0000-00006E0B0000}"/>
    <cellStyle name="Percent 2 2 2 2" xfId="2769" xr:uid="{00000000-0005-0000-0000-00006F0B0000}"/>
    <cellStyle name="Percent 2 2 2 3" xfId="2770" xr:uid="{00000000-0005-0000-0000-0000700B0000}"/>
    <cellStyle name="Percent 2 2 2 4" xfId="2771" xr:uid="{00000000-0005-0000-0000-0000710B0000}"/>
    <cellStyle name="Percent 2 2 3" xfId="2772" xr:uid="{00000000-0005-0000-0000-0000720B0000}"/>
    <cellStyle name="Percent 2 2 3 2" xfId="2773" xr:uid="{00000000-0005-0000-0000-0000730B0000}"/>
    <cellStyle name="Percent 2 2 4" xfId="2774" xr:uid="{00000000-0005-0000-0000-0000740B0000}"/>
    <cellStyle name="Percent 2 3" xfId="2775" xr:uid="{00000000-0005-0000-0000-0000750B0000}"/>
    <cellStyle name="Percent 2 3 2" xfId="2776" xr:uid="{00000000-0005-0000-0000-0000760B0000}"/>
    <cellStyle name="Percent 2 3 2 2" xfId="2777" xr:uid="{00000000-0005-0000-0000-0000770B0000}"/>
    <cellStyle name="Percent 2 3 2 3" xfId="2778" xr:uid="{00000000-0005-0000-0000-0000780B0000}"/>
    <cellStyle name="Percent 2 3 2 4" xfId="2779" xr:uid="{00000000-0005-0000-0000-0000790B0000}"/>
    <cellStyle name="Percent 2 3 3" xfId="2780" xr:uid="{00000000-0005-0000-0000-00007A0B0000}"/>
    <cellStyle name="Percent 2 3 4" xfId="2781" xr:uid="{00000000-0005-0000-0000-00007B0B0000}"/>
    <cellStyle name="Percent 2 3 5" xfId="2782" xr:uid="{00000000-0005-0000-0000-00007C0B0000}"/>
    <cellStyle name="Percent 2 3 6" xfId="3428" xr:uid="{00000000-0005-0000-0000-00007D0B0000}"/>
    <cellStyle name="Percent 2 3 7" xfId="3548" xr:uid="{00000000-0005-0000-0000-00007E0B0000}"/>
    <cellStyle name="Percent 2 3 8" xfId="3611" xr:uid="{E1D71576-5420-422F-9C03-6802C199B06A}"/>
    <cellStyle name="Percent 2 3 9" xfId="3663" xr:uid="{08601F50-EA46-4B5A-A4F2-7358DFCEBABB}"/>
    <cellStyle name="Percent 2 4" xfId="2783" xr:uid="{00000000-0005-0000-0000-00007F0B0000}"/>
    <cellStyle name="Percent 2 4 2" xfId="2784" xr:uid="{00000000-0005-0000-0000-0000800B0000}"/>
    <cellStyle name="Percent 2 5" xfId="2785" xr:uid="{00000000-0005-0000-0000-0000810B0000}"/>
    <cellStyle name="Percent 2 5 2" xfId="2786" xr:uid="{00000000-0005-0000-0000-0000820B0000}"/>
    <cellStyle name="Percent 2 5 3" xfId="2787" xr:uid="{00000000-0005-0000-0000-0000830B0000}"/>
    <cellStyle name="Percent 2 5 4" xfId="3429" xr:uid="{00000000-0005-0000-0000-0000840B0000}"/>
    <cellStyle name="Percent 2 6" xfId="2788" xr:uid="{00000000-0005-0000-0000-0000850B0000}"/>
    <cellStyle name="Percent 2 6 2" xfId="2789" xr:uid="{00000000-0005-0000-0000-0000860B0000}"/>
    <cellStyle name="Percent 2 7" xfId="2790" xr:uid="{00000000-0005-0000-0000-0000870B0000}"/>
    <cellStyle name="Percent 2 7 2" xfId="2791" xr:uid="{00000000-0005-0000-0000-0000880B0000}"/>
    <cellStyle name="Percent 20" xfId="2792" xr:uid="{00000000-0005-0000-0000-0000890B0000}"/>
    <cellStyle name="Percent 20 2" xfId="2793" xr:uid="{00000000-0005-0000-0000-00008A0B0000}"/>
    <cellStyle name="Percent 21" xfId="2794" xr:uid="{00000000-0005-0000-0000-00008B0B0000}"/>
    <cellStyle name="Percent 21 2" xfId="2795" xr:uid="{00000000-0005-0000-0000-00008C0B0000}"/>
    <cellStyle name="Percent 22" xfId="2796" xr:uid="{00000000-0005-0000-0000-00008D0B0000}"/>
    <cellStyle name="Percent 22 2" xfId="2797" xr:uid="{00000000-0005-0000-0000-00008E0B0000}"/>
    <cellStyle name="Percent 23" xfId="2798" xr:uid="{00000000-0005-0000-0000-00008F0B0000}"/>
    <cellStyle name="Percent 23 2" xfId="2799" xr:uid="{00000000-0005-0000-0000-0000900B0000}"/>
    <cellStyle name="Percent 24" xfId="2800" xr:uid="{00000000-0005-0000-0000-0000910B0000}"/>
    <cellStyle name="Percent 24 2" xfId="2801" xr:uid="{00000000-0005-0000-0000-0000920B0000}"/>
    <cellStyle name="Percent 25" xfId="2802" xr:uid="{00000000-0005-0000-0000-0000930B0000}"/>
    <cellStyle name="Percent 25 2" xfId="2803" xr:uid="{00000000-0005-0000-0000-0000940B0000}"/>
    <cellStyle name="Percent 26" xfId="2804" xr:uid="{00000000-0005-0000-0000-0000950B0000}"/>
    <cellStyle name="Percent 26 2" xfId="2805" xr:uid="{00000000-0005-0000-0000-0000960B0000}"/>
    <cellStyle name="Percent 27" xfId="2806" xr:uid="{00000000-0005-0000-0000-0000970B0000}"/>
    <cellStyle name="Percent 27 2" xfId="2807" xr:uid="{00000000-0005-0000-0000-0000980B0000}"/>
    <cellStyle name="Percent 28" xfId="2808" xr:uid="{00000000-0005-0000-0000-0000990B0000}"/>
    <cellStyle name="Percent 28 2" xfId="2809" xr:uid="{00000000-0005-0000-0000-00009A0B0000}"/>
    <cellStyle name="Percent 29" xfId="2810" xr:uid="{00000000-0005-0000-0000-00009B0B0000}"/>
    <cellStyle name="Percent 29 2" xfId="2811" xr:uid="{00000000-0005-0000-0000-00009C0B0000}"/>
    <cellStyle name="Percent 3" xfId="2812" xr:uid="{00000000-0005-0000-0000-00009D0B0000}"/>
    <cellStyle name="Percent 3 2" xfId="2813" xr:uid="{00000000-0005-0000-0000-00009E0B0000}"/>
    <cellStyle name="Percent 3 2 2" xfId="2814" xr:uid="{00000000-0005-0000-0000-00009F0B0000}"/>
    <cellStyle name="Percent 3 2 3" xfId="2815" xr:uid="{00000000-0005-0000-0000-0000A00B0000}"/>
    <cellStyle name="Percent 3 3" xfId="2816" xr:uid="{00000000-0005-0000-0000-0000A10B0000}"/>
    <cellStyle name="Percent 3 3 2" xfId="2817" xr:uid="{00000000-0005-0000-0000-0000A20B0000}"/>
    <cellStyle name="Percent 3 4" xfId="2818" xr:uid="{00000000-0005-0000-0000-0000A30B0000}"/>
    <cellStyle name="Percent 3 5" xfId="2819" xr:uid="{00000000-0005-0000-0000-0000A40B0000}"/>
    <cellStyle name="Percent 3 5 2" xfId="3430" xr:uid="{00000000-0005-0000-0000-0000A50B0000}"/>
    <cellStyle name="Percent 3 6" xfId="2820" xr:uid="{00000000-0005-0000-0000-0000A60B0000}"/>
    <cellStyle name="Percent 30" xfId="2821" xr:uid="{00000000-0005-0000-0000-0000A70B0000}"/>
    <cellStyle name="Percent 30 2" xfId="2822" xr:uid="{00000000-0005-0000-0000-0000A80B0000}"/>
    <cellStyle name="Percent 31" xfId="2823" xr:uid="{00000000-0005-0000-0000-0000A90B0000}"/>
    <cellStyle name="Percent 32" xfId="2824" xr:uid="{00000000-0005-0000-0000-0000AA0B0000}"/>
    <cellStyle name="Percent 33" xfId="2825" xr:uid="{00000000-0005-0000-0000-0000AB0B0000}"/>
    <cellStyle name="Percent 34" xfId="2826" xr:uid="{00000000-0005-0000-0000-0000AC0B0000}"/>
    <cellStyle name="Percent 35" xfId="2827" xr:uid="{00000000-0005-0000-0000-0000AD0B0000}"/>
    <cellStyle name="Percent 36" xfId="2828" xr:uid="{00000000-0005-0000-0000-0000AE0B0000}"/>
    <cellStyle name="Percent 37" xfId="2829" xr:uid="{00000000-0005-0000-0000-0000AF0B0000}"/>
    <cellStyle name="Percent 38" xfId="2830" xr:uid="{00000000-0005-0000-0000-0000B00B0000}"/>
    <cellStyle name="Percent 39" xfId="2831" xr:uid="{00000000-0005-0000-0000-0000B10B0000}"/>
    <cellStyle name="Percent 4" xfId="2832" xr:uid="{00000000-0005-0000-0000-0000B20B0000}"/>
    <cellStyle name="Percent 4 2" xfId="2833" xr:uid="{00000000-0005-0000-0000-0000B30B0000}"/>
    <cellStyle name="Percent 4 2 2" xfId="2834" xr:uid="{00000000-0005-0000-0000-0000B40B0000}"/>
    <cellStyle name="Percent 4 3" xfId="2835" xr:uid="{00000000-0005-0000-0000-0000B50B0000}"/>
    <cellStyle name="Percent 4 3 2" xfId="2836" xr:uid="{00000000-0005-0000-0000-0000B60B0000}"/>
    <cellStyle name="Percent 4 3 3" xfId="3431" xr:uid="{00000000-0005-0000-0000-0000B70B0000}"/>
    <cellStyle name="Percent 4 4" xfId="2837" xr:uid="{00000000-0005-0000-0000-0000B80B0000}"/>
    <cellStyle name="Percent 4 4 2" xfId="2838" xr:uid="{00000000-0005-0000-0000-0000B90B0000}"/>
    <cellStyle name="Percent 4 5" xfId="2839" xr:uid="{00000000-0005-0000-0000-0000BA0B0000}"/>
    <cellStyle name="Percent 4 6" xfId="2840" xr:uid="{00000000-0005-0000-0000-0000BB0B0000}"/>
    <cellStyle name="Percent 40" xfId="2841" xr:uid="{00000000-0005-0000-0000-0000BC0B0000}"/>
    <cellStyle name="Percent 41" xfId="2842" xr:uid="{00000000-0005-0000-0000-0000BD0B0000}"/>
    <cellStyle name="Percent 42" xfId="2843" xr:uid="{00000000-0005-0000-0000-0000BE0B0000}"/>
    <cellStyle name="Percent 43" xfId="2844" xr:uid="{00000000-0005-0000-0000-0000BF0B0000}"/>
    <cellStyle name="Percent 44" xfId="2845" xr:uid="{00000000-0005-0000-0000-0000C00B0000}"/>
    <cellStyle name="Percent 45" xfId="2846" xr:uid="{00000000-0005-0000-0000-0000C10B0000}"/>
    <cellStyle name="Percent 46" xfId="2847" xr:uid="{00000000-0005-0000-0000-0000C20B0000}"/>
    <cellStyle name="Percent 47" xfId="2848" xr:uid="{00000000-0005-0000-0000-0000C30B0000}"/>
    <cellStyle name="Percent 48" xfId="2849" xr:uid="{00000000-0005-0000-0000-0000C40B0000}"/>
    <cellStyle name="Percent 49" xfId="2850" xr:uid="{00000000-0005-0000-0000-0000C50B0000}"/>
    <cellStyle name="Percent 5" xfId="2851" xr:uid="{00000000-0005-0000-0000-0000C60B0000}"/>
    <cellStyle name="Percent 5 2" xfId="2852" xr:uid="{00000000-0005-0000-0000-0000C70B0000}"/>
    <cellStyle name="Percent 5 2 2" xfId="2853" xr:uid="{00000000-0005-0000-0000-0000C80B0000}"/>
    <cellStyle name="Percent 5 3" xfId="2854" xr:uid="{00000000-0005-0000-0000-0000C90B0000}"/>
    <cellStyle name="Percent 5 3 2" xfId="2855" xr:uid="{00000000-0005-0000-0000-0000CA0B0000}"/>
    <cellStyle name="Percent 5 4" xfId="2856" xr:uid="{00000000-0005-0000-0000-0000CB0B0000}"/>
    <cellStyle name="Percent 5 4 2" xfId="2857" xr:uid="{00000000-0005-0000-0000-0000CC0B0000}"/>
    <cellStyle name="Percent 5 5" xfId="2858" xr:uid="{00000000-0005-0000-0000-0000CD0B0000}"/>
    <cellStyle name="Percent 50" xfId="2859" xr:uid="{00000000-0005-0000-0000-0000CE0B0000}"/>
    <cellStyle name="Percent 51" xfId="2860" xr:uid="{00000000-0005-0000-0000-0000CF0B0000}"/>
    <cellStyle name="Percent 52" xfId="2861" xr:uid="{00000000-0005-0000-0000-0000D00B0000}"/>
    <cellStyle name="Percent 53" xfId="2862" xr:uid="{00000000-0005-0000-0000-0000D10B0000}"/>
    <cellStyle name="Percent 54" xfId="2863" xr:uid="{00000000-0005-0000-0000-0000D20B0000}"/>
    <cellStyle name="Percent 55" xfId="2864" xr:uid="{00000000-0005-0000-0000-0000D30B0000}"/>
    <cellStyle name="Percent 56" xfId="2865" xr:uid="{00000000-0005-0000-0000-0000D40B0000}"/>
    <cellStyle name="Percent 57" xfId="2866" xr:uid="{00000000-0005-0000-0000-0000D50B0000}"/>
    <cellStyle name="Percent 58" xfId="2867" xr:uid="{00000000-0005-0000-0000-0000D60B0000}"/>
    <cellStyle name="Percent 59" xfId="2868" xr:uid="{00000000-0005-0000-0000-0000D70B0000}"/>
    <cellStyle name="Percent 6" xfId="2869" xr:uid="{00000000-0005-0000-0000-0000D80B0000}"/>
    <cellStyle name="Percent 6 2" xfId="2870" xr:uid="{00000000-0005-0000-0000-0000D90B0000}"/>
    <cellStyle name="Percent 6 2 2" xfId="2871" xr:uid="{00000000-0005-0000-0000-0000DA0B0000}"/>
    <cellStyle name="Percent 6 3" xfId="2872" xr:uid="{00000000-0005-0000-0000-0000DB0B0000}"/>
    <cellStyle name="Percent 60" xfId="2873" xr:uid="{00000000-0005-0000-0000-0000DC0B0000}"/>
    <cellStyle name="Percent 61" xfId="2874" xr:uid="{00000000-0005-0000-0000-0000DD0B0000}"/>
    <cellStyle name="Percent 62" xfId="2875" xr:uid="{00000000-0005-0000-0000-0000DE0B0000}"/>
    <cellStyle name="Percent 63" xfId="2876" xr:uid="{00000000-0005-0000-0000-0000DF0B0000}"/>
    <cellStyle name="Percent 64" xfId="2877" xr:uid="{00000000-0005-0000-0000-0000E00B0000}"/>
    <cellStyle name="Percent 65" xfId="2878" xr:uid="{00000000-0005-0000-0000-0000E10B0000}"/>
    <cellStyle name="Percent 66" xfId="2879" xr:uid="{00000000-0005-0000-0000-0000E20B0000}"/>
    <cellStyle name="Percent 67" xfId="2880" xr:uid="{00000000-0005-0000-0000-0000E30B0000}"/>
    <cellStyle name="Percent 68" xfId="2881" xr:uid="{00000000-0005-0000-0000-0000E40B0000}"/>
    <cellStyle name="Percent 69" xfId="2882" xr:uid="{00000000-0005-0000-0000-0000E50B0000}"/>
    <cellStyle name="Percent 7" xfId="2883" xr:uid="{00000000-0005-0000-0000-0000E60B0000}"/>
    <cellStyle name="Percent 7 2" xfId="2884" xr:uid="{00000000-0005-0000-0000-0000E70B0000}"/>
    <cellStyle name="Percent 7 3" xfId="2885" xr:uid="{00000000-0005-0000-0000-0000E80B0000}"/>
    <cellStyle name="Percent 70" xfId="2886" xr:uid="{00000000-0005-0000-0000-0000E90B0000}"/>
    <cellStyle name="Percent 71" xfId="2887" xr:uid="{00000000-0005-0000-0000-0000EA0B0000}"/>
    <cellStyle name="Percent 72" xfId="2888" xr:uid="{00000000-0005-0000-0000-0000EB0B0000}"/>
    <cellStyle name="Percent 73" xfId="2889" xr:uid="{00000000-0005-0000-0000-0000EC0B0000}"/>
    <cellStyle name="Percent 74" xfId="2890" xr:uid="{00000000-0005-0000-0000-0000ED0B0000}"/>
    <cellStyle name="Percent 74 10" xfId="3664" xr:uid="{828C1E46-DD1D-4AF2-9D9F-8312268C1DE6}"/>
    <cellStyle name="Percent 74 2" xfId="2891" xr:uid="{00000000-0005-0000-0000-0000EE0B0000}"/>
    <cellStyle name="Percent 74 2 2" xfId="2892" xr:uid="{00000000-0005-0000-0000-0000EF0B0000}"/>
    <cellStyle name="Percent 74 2 2 2" xfId="2893" xr:uid="{00000000-0005-0000-0000-0000F00B0000}"/>
    <cellStyle name="Percent 74 2 2 3" xfId="2894" xr:uid="{00000000-0005-0000-0000-0000F10B0000}"/>
    <cellStyle name="Percent 74 2 3" xfId="2895" xr:uid="{00000000-0005-0000-0000-0000F20B0000}"/>
    <cellStyle name="Percent 74 2 4" xfId="2896" xr:uid="{00000000-0005-0000-0000-0000F30B0000}"/>
    <cellStyle name="Percent 74 3" xfId="2897" xr:uid="{00000000-0005-0000-0000-0000F40B0000}"/>
    <cellStyle name="Percent 74 3 2" xfId="2898" xr:uid="{00000000-0005-0000-0000-0000F50B0000}"/>
    <cellStyle name="Percent 74 3 3" xfId="2899" xr:uid="{00000000-0005-0000-0000-0000F60B0000}"/>
    <cellStyle name="Percent 74 4" xfId="2900" xr:uid="{00000000-0005-0000-0000-0000F70B0000}"/>
    <cellStyle name="Percent 74 4 2" xfId="2901" xr:uid="{00000000-0005-0000-0000-0000F80B0000}"/>
    <cellStyle name="Percent 74 5" xfId="2902" xr:uid="{00000000-0005-0000-0000-0000F90B0000}"/>
    <cellStyle name="Percent 74 6" xfId="2903" xr:uid="{00000000-0005-0000-0000-0000FA0B0000}"/>
    <cellStyle name="Percent 74 7" xfId="3432" xr:uid="{00000000-0005-0000-0000-0000FB0B0000}"/>
    <cellStyle name="Percent 74 8" xfId="3549" xr:uid="{00000000-0005-0000-0000-0000FC0B0000}"/>
    <cellStyle name="Percent 74 9" xfId="3612" xr:uid="{C698F3DD-DB5B-4434-BCE4-871F1B4BD07C}"/>
    <cellStyle name="Percent 75" xfId="2904" xr:uid="{00000000-0005-0000-0000-0000FD0B0000}"/>
    <cellStyle name="Percent 75 2" xfId="2905" xr:uid="{00000000-0005-0000-0000-0000FE0B0000}"/>
    <cellStyle name="Percent 75 2 2" xfId="2906" xr:uid="{00000000-0005-0000-0000-0000FF0B0000}"/>
    <cellStyle name="Percent 75 3" xfId="2907" xr:uid="{00000000-0005-0000-0000-0000000C0000}"/>
    <cellStyle name="Percent 75 4" xfId="3433" xr:uid="{00000000-0005-0000-0000-0000010C0000}"/>
    <cellStyle name="Percent 75 5" xfId="3550" xr:uid="{00000000-0005-0000-0000-0000020C0000}"/>
    <cellStyle name="Percent 75 6" xfId="3613" xr:uid="{83ABDB28-9E03-4D21-AA95-4FF4E73E7A5B}"/>
    <cellStyle name="Percent 75 7" xfId="3665" xr:uid="{3258BC53-33DC-4386-8F91-593D7CB274DB}"/>
    <cellStyle name="Percent 76" xfId="2908" xr:uid="{00000000-0005-0000-0000-0000030C0000}"/>
    <cellStyle name="Percent 76 2" xfId="2909" xr:uid="{00000000-0005-0000-0000-0000040C0000}"/>
    <cellStyle name="Percent 76 2 2" xfId="2910" xr:uid="{00000000-0005-0000-0000-0000050C0000}"/>
    <cellStyle name="Percent 76 3" xfId="2911" xr:uid="{00000000-0005-0000-0000-0000060C0000}"/>
    <cellStyle name="Percent 76 4" xfId="3434" xr:uid="{00000000-0005-0000-0000-0000070C0000}"/>
    <cellStyle name="Percent 76 5" xfId="3551" xr:uid="{00000000-0005-0000-0000-0000080C0000}"/>
    <cellStyle name="Percent 76 6" xfId="3614" xr:uid="{761ECF68-D044-424A-AEEF-D807ED17673F}"/>
    <cellStyle name="Percent 76 7" xfId="3666" xr:uid="{C75B9CB9-048F-4338-899B-11C10169E80E}"/>
    <cellStyle name="Percent 77" xfId="2912" xr:uid="{00000000-0005-0000-0000-0000090C0000}"/>
    <cellStyle name="Percent 77 2" xfId="2913" xr:uid="{00000000-0005-0000-0000-00000A0C0000}"/>
    <cellStyle name="Percent 77 2 2" xfId="2914" xr:uid="{00000000-0005-0000-0000-00000B0C0000}"/>
    <cellStyle name="Percent 77 3" xfId="2915" xr:uid="{00000000-0005-0000-0000-00000C0C0000}"/>
    <cellStyle name="Percent 77 4" xfId="3435" xr:uid="{00000000-0005-0000-0000-00000D0C0000}"/>
    <cellStyle name="Percent 77 5" xfId="3552" xr:uid="{00000000-0005-0000-0000-00000E0C0000}"/>
    <cellStyle name="Percent 77 6" xfId="3615" xr:uid="{BE3A38B7-8BD6-44F2-91C0-49E635618A34}"/>
    <cellStyle name="Percent 77 7" xfId="3667" xr:uid="{AEF073FC-B702-4989-AD27-2C4EB1C4DE71}"/>
    <cellStyle name="Percent 78" xfId="2916" xr:uid="{00000000-0005-0000-0000-00000F0C0000}"/>
    <cellStyle name="Percent 78 2" xfId="2917" xr:uid="{00000000-0005-0000-0000-0000100C0000}"/>
    <cellStyle name="Percent 78 2 2" xfId="2918" xr:uid="{00000000-0005-0000-0000-0000110C0000}"/>
    <cellStyle name="Percent 78 3" xfId="2919" xr:uid="{00000000-0005-0000-0000-0000120C0000}"/>
    <cellStyle name="Percent 78 4" xfId="3436" xr:uid="{00000000-0005-0000-0000-0000130C0000}"/>
    <cellStyle name="Percent 78 5" xfId="3553" xr:uid="{00000000-0005-0000-0000-0000140C0000}"/>
    <cellStyle name="Percent 78 6" xfId="3616" xr:uid="{17616951-DAB3-4156-8CF9-56FDFD315DB8}"/>
    <cellStyle name="Percent 78 7" xfId="3668" xr:uid="{23EB1605-9E3C-4BF9-ACAE-D6E6B7D457AB}"/>
    <cellStyle name="Percent 79" xfId="2920" xr:uid="{00000000-0005-0000-0000-0000150C0000}"/>
    <cellStyle name="Percent 8" xfId="2921" xr:uid="{00000000-0005-0000-0000-0000160C0000}"/>
    <cellStyle name="Percent 8 2" xfId="2922" xr:uid="{00000000-0005-0000-0000-0000170C0000}"/>
    <cellStyle name="Percent 8 3" xfId="2923" xr:uid="{00000000-0005-0000-0000-0000180C0000}"/>
    <cellStyle name="Percent 80" xfId="2924" xr:uid="{00000000-0005-0000-0000-0000190C0000}"/>
    <cellStyle name="Percent 81" xfId="2925" xr:uid="{00000000-0005-0000-0000-00001A0C0000}"/>
    <cellStyle name="Percent 82" xfId="3438" xr:uid="{00000000-0005-0000-0000-00001B0C0000}"/>
    <cellStyle name="Percent 83" xfId="3440" xr:uid="{00000000-0005-0000-0000-00001C0C0000}"/>
    <cellStyle name="Percent 84" xfId="3442" xr:uid="{00000000-0005-0000-0000-00001D0C0000}"/>
    <cellStyle name="Percent 85" xfId="3444" xr:uid="{00000000-0005-0000-0000-00001E0C0000}"/>
    <cellStyle name="Percent 86" xfId="3446" xr:uid="{00000000-0005-0000-0000-00001F0C0000}"/>
    <cellStyle name="Percent 87" xfId="3448" xr:uid="{00000000-0005-0000-0000-0000200C0000}"/>
    <cellStyle name="Percent 88" xfId="3450" xr:uid="{00000000-0005-0000-0000-0000210C0000}"/>
    <cellStyle name="Percent 89" xfId="3452" xr:uid="{00000000-0005-0000-0000-0000220C0000}"/>
    <cellStyle name="Percent 9" xfId="2926" xr:uid="{00000000-0005-0000-0000-0000230C0000}"/>
    <cellStyle name="Percent 9 2" xfId="2927" xr:uid="{00000000-0005-0000-0000-0000240C0000}"/>
    <cellStyle name="Percent 9 3" xfId="2928" xr:uid="{00000000-0005-0000-0000-0000250C0000}"/>
    <cellStyle name="Percent 90" xfId="3454" xr:uid="{00000000-0005-0000-0000-0000260C0000}"/>
    <cellStyle name="Percent 91" xfId="3456" xr:uid="{00000000-0005-0000-0000-0000270C0000}"/>
    <cellStyle name="Percent 92" xfId="3458" xr:uid="{00000000-0005-0000-0000-0000280C0000}"/>
    <cellStyle name="Percent 93" xfId="3460" xr:uid="{00000000-0005-0000-0000-0000290C0000}"/>
    <cellStyle name="Percent 94" xfId="3462" xr:uid="{00000000-0005-0000-0000-00002A0C0000}"/>
    <cellStyle name="Percent 95" xfId="3464" xr:uid="{00000000-0005-0000-0000-00002B0C0000}"/>
    <cellStyle name="Percent 96" xfId="3466" xr:uid="{00000000-0005-0000-0000-00002C0C0000}"/>
    <cellStyle name="Percent 97" xfId="3468" xr:uid="{00000000-0005-0000-0000-00002D0C0000}"/>
    <cellStyle name="Percent 98" xfId="3470" xr:uid="{00000000-0005-0000-0000-00002E0C0000}"/>
    <cellStyle name="Percent 99" xfId="3472" xr:uid="{00000000-0005-0000-0000-00002F0C0000}"/>
    <cellStyle name="PERCENTAGE" xfId="2929" xr:uid="{00000000-0005-0000-0000-0000300C0000}"/>
    <cellStyle name="Pilkku_BINV" xfId="2930" xr:uid="{00000000-0005-0000-0000-0000310C0000}"/>
    <cellStyle name="PLAN" xfId="2931" xr:uid="{00000000-0005-0000-0000-0000320C0000}"/>
    <cellStyle name="PrePop Currency (0)" xfId="2932" xr:uid="{00000000-0005-0000-0000-0000330C0000}"/>
    <cellStyle name="PrePop Currency (0) 2" xfId="2933" xr:uid="{00000000-0005-0000-0000-0000340C0000}"/>
    <cellStyle name="PrePop Currency (0) 3" xfId="2934" xr:uid="{00000000-0005-0000-0000-0000350C0000}"/>
    <cellStyle name="PrePop Currency (0) 4" xfId="2935" xr:uid="{00000000-0005-0000-0000-0000360C0000}"/>
    <cellStyle name="PrePop Currency (2)" xfId="2936" xr:uid="{00000000-0005-0000-0000-0000370C0000}"/>
    <cellStyle name="PrePop Currency (2) 2" xfId="2937" xr:uid="{00000000-0005-0000-0000-0000380C0000}"/>
    <cellStyle name="PrePop Currency (2) 3" xfId="2938" xr:uid="{00000000-0005-0000-0000-0000390C0000}"/>
    <cellStyle name="PrePop Currency (2) 4" xfId="2939" xr:uid="{00000000-0005-0000-0000-00003A0C0000}"/>
    <cellStyle name="PrePop Units (0)" xfId="2940" xr:uid="{00000000-0005-0000-0000-00003B0C0000}"/>
    <cellStyle name="PrePop Units (0) 2" xfId="2941" xr:uid="{00000000-0005-0000-0000-00003C0C0000}"/>
    <cellStyle name="PrePop Units (0) 3" xfId="2942" xr:uid="{00000000-0005-0000-0000-00003D0C0000}"/>
    <cellStyle name="PrePop Units (0) 4" xfId="2943" xr:uid="{00000000-0005-0000-0000-00003E0C0000}"/>
    <cellStyle name="PrePop Units (1)" xfId="2944" xr:uid="{00000000-0005-0000-0000-00003F0C0000}"/>
    <cellStyle name="PrePop Units (1) 2" xfId="2945" xr:uid="{00000000-0005-0000-0000-0000400C0000}"/>
    <cellStyle name="PrePop Units (1) 3" xfId="2946" xr:uid="{00000000-0005-0000-0000-0000410C0000}"/>
    <cellStyle name="PrePop Units (1) 4" xfId="2947" xr:uid="{00000000-0005-0000-0000-0000420C0000}"/>
    <cellStyle name="PrePop Units (2)" xfId="2948" xr:uid="{00000000-0005-0000-0000-0000430C0000}"/>
    <cellStyle name="PrePop Units (2) 2" xfId="2949" xr:uid="{00000000-0005-0000-0000-0000440C0000}"/>
    <cellStyle name="PrePop Units (2) 3" xfId="2950" xr:uid="{00000000-0005-0000-0000-0000450C0000}"/>
    <cellStyle name="PrePop Units (2) 4" xfId="2951" xr:uid="{00000000-0005-0000-0000-0000460C0000}"/>
    <cellStyle name="price" xfId="2952" xr:uid="{00000000-0005-0000-0000-0000470C0000}"/>
    <cellStyle name="PSChar" xfId="2953" xr:uid="{00000000-0005-0000-0000-0000480C0000}"/>
    <cellStyle name="PSDate" xfId="2954" xr:uid="{00000000-0005-0000-0000-0000490C0000}"/>
    <cellStyle name="PSDec" xfId="2955" xr:uid="{00000000-0005-0000-0000-00004A0C0000}"/>
    <cellStyle name="PSHeading" xfId="2956" xr:uid="{00000000-0005-0000-0000-00004B0C0000}"/>
    <cellStyle name="PSHeading 2" xfId="2957" xr:uid="{00000000-0005-0000-0000-00004C0C0000}"/>
    <cellStyle name="PSInt" xfId="2958" xr:uid="{00000000-0005-0000-0000-00004D0C0000}"/>
    <cellStyle name="PSSpacer" xfId="2959" xr:uid="{00000000-0005-0000-0000-00004E0C0000}"/>
    <cellStyle name="pwstyle" xfId="2960" xr:uid="{00000000-0005-0000-0000-00004F0C0000}"/>
    <cellStyle name="Py?r. luku_BINV" xfId="2961" xr:uid="{00000000-0005-0000-0000-0000500C0000}"/>
    <cellStyle name="Py?r. valuutta_BINV" xfId="2962" xr:uid="{00000000-0005-0000-0000-0000510C0000}"/>
    <cellStyle name="Q" xfId="2963" xr:uid="{00000000-0005-0000-0000-0000520C0000}"/>
    <cellStyle name="QTR94_95_INCOME CTMP#1 98" xfId="2964" xr:uid="{00000000-0005-0000-0000-0000530C0000}"/>
    <cellStyle name="Quantity" xfId="2965" xr:uid="{00000000-0005-0000-0000-0000540C0000}"/>
    <cellStyle name="Quantity 2" xfId="2966" xr:uid="{00000000-0005-0000-0000-0000550C0000}"/>
    <cellStyle name="regstoresfromspecstores" xfId="2967" xr:uid="{00000000-0005-0000-0000-0000560C0000}"/>
    <cellStyle name="revised" xfId="2968" xr:uid="{00000000-0005-0000-0000-0000570C0000}"/>
    <cellStyle name="RevList" xfId="2969" xr:uid="{00000000-0005-0000-0000-0000580C0000}"/>
    <cellStyle name="SAPBEXaggData" xfId="2970" xr:uid="{00000000-0005-0000-0000-0000590C0000}"/>
    <cellStyle name="SAPBEXaggData 2" xfId="2971" xr:uid="{00000000-0005-0000-0000-00005A0C0000}"/>
    <cellStyle name="SAPBEXaggDataEmph" xfId="2972" xr:uid="{00000000-0005-0000-0000-00005B0C0000}"/>
    <cellStyle name="SAPBEXaggDataEmph 2" xfId="2973" xr:uid="{00000000-0005-0000-0000-00005C0C0000}"/>
    <cellStyle name="SAPBEXaggItem" xfId="2974" xr:uid="{00000000-0005-0000-0000-00005D0C0000}"/>
    <cellStyle name="SAPBEXaggItem 2" xfId="2975" xr:uid="{00000000-0005-0000-0000-00005E0C0000}"/>
    <cellStyle name="SAPBEXaggItemX" xfId="2976" xr:uid="{00000000-0005-0000-0000-00005F0C0000}"/>
    <cellStyle name="SAPBEXaggItemX 2" xfId="2977" xr:uid="{00000000-0005-0000-0000-0000600C0000}"/>
    <cellStyle name="SAPBEXchaText" xfId="2978" xr:uid="{00000000-0005-0000-0000-0000610C0000}"/>
    <cellStyle name="SAPBEXchaText 2" xfId="2979" xr:uid="{00000000-0005-0000-0000-0000620C0000}"/>
    <cellStyle name="SAPBEXexcBad7" xfId="2980" xr:uid="{00000000-0005-0000-0000-0000630C0000}"/>
    <cellStyle name="SAPBEXexcBad7 2" xfId="2981" xr:uid="{00000000-0005-0000-0000-0000640C0000}"/>
    <cellStyle name="SAPBEXexcBad8" xfId="2982" xr:uid="{00000000-0005-0000-0000-0000650C0000}"/>
    <cellStyle name="SAPBEXexcBad8 2" xfId="2983" xr:uid="{00000000-0005-0000-0000-0000660C0000}"/>
    <cellStyle name="SAPBEXexcBad9" xfId="2984" xr:uid="{00000000-0005-0000-0000-0000670C0000}"/>
    <cellStyle name="SAPBEXexcBad9 2" xfId="2985" xr:uid="{00000000-0005-0000-0000-0000680C0000}"/>
    <cellStyle name="SAPBEXexcCritical4" xfId="2986" xr:uid="{00000000-0005-0000-0000-0000690C0000}"/>
    <cellStyle name="SAPBEXexcCritical4 2" xfId="2987" xr:uid="{00000000-0005-0000-0000-00006A0C0000}"/>
    <cellStyle name="SAPBEXexcCritical5" xfId="2988" xr:uid="{00000000-0005-0000-0000-00006B0C0000}"/>
    <cellStyle name="SAPBEXexcCritical5 2" xfId="2989" xr:uid="{00000000-0005-0000-0000-00006C0C0000}"/>
    <cellStyle name="SAPBEXexcCritical6" xfId="2990" xr:uid="{00000000-0005-0000-0000-00006D0C0000}"/>
    <cellStyle name="SAPBEXexcCritical6 2" xfId="2991" xr:uid="{00000000-0005-0000-0000-00006E0C0000}"/>
    <cellStyle name="SAPBEXexcGood1" xfId="2992" xr:uid="{00000000-0005-0000-0000-00006F0C0000}"/>
    <cellStyle name="SAPBEXexcGood1 2" xfId="2993" xr:uid="{00000000-0005-0000-0000-0000700C0000}"/>
    <cellStyle name="SAPBEXexcGood2" xfId="2994" xr:uid="{00000000-0005-0000-0000-0000710C0000}"/>
    <cellStyle name="SAPBEXexcGood2 2" xfId="2995" xr:uid="{00000000-0005-0000-0000-0000720C0000}"/>
    <cellStyle name="SAPBEXexcGood3" xfId="2996" xr:uid="{00000000-0005-0000-0000-0000730C0000}"/>
    <cellStyle name="SAPBEXexcGood3 2" xfId="2997" xr:uid="{00000000-0005-0000-0000-0000740C0000}"/>
    <cellStyle name="SAPBEXfilterDrill" xfId="2998" xr:uid="{00000000-0005-0000-0000-0000750C0000}"/>
    <cellStyle name="SAPBEXfilterDrill 2" xfId="2999" xr:uid="{00000000-0005-0000-0000-0000760C0000}"/>
    <cellStyle name="SAPBEXfilterItem" xfId="3000" xr:uid="{00000000-0005-0000-0000-0000770C0000}"/>
    <cellStyle name="SAPBEXfilterItem 2" xfId="3001" xr:uid="{00000000-0005-0000-0000-0000780C0000}"/>
    <cellStyle name="SAPBEXfilterText" xfId="3002" xr:uid="{00000000-0005-0000-0000-0000790C0000}"/>
    <cellStyle name="SAPBEXformats" xfId="3003" xr:uid="{00000000-0005-0000-0000-00007A0C0000}"/>
    <cellStyle name="SAPBEXformats 2" xfId="3004" xr:uid="{00000000-0005-0000-0000-00007B0C0000}"/>
    <cellStyle name="SAPBEXheaderItem" xfId="3005" xr:uid="{00000000-0005-0000-0000-00007C0C0000}"/>
    <cellStyle name="SAPBEXheaderItem 2" xfId="3006" xr:uid="{00000000-0005-0000-0000-00007D0C0000}"/>
    <cellStyle name="SAPBEXheaderText" xfId="3007" xr:uid="{00000000-0005-0000-0000-00007E0C0000}"/>
    <cellStyle name="SAPBEXheaderText 2" xfId="3008" xr:uid="{00000000-0005-0000-0000-00007F0C0000}"/>
    <cellStyle name="SAPBEXHLevel0" xfId="3009" xr:uid="{00000000-0005-0000-0000-0000800C0000}"/>
    <cellStyle name="SAPBEXHLevel0 2" xfId="3010" xr:uid="{00000000-0005-0000-0000-0000810C0000}"/>
    <cellStyle name="SAPBEXHLevel0X" xfId="3011" xr:uid="{00000000-0005-0000-0000-0000820C0000}"/>
    <cellStyle name="SAPBEXHLevel0X 2" xfId="3012" xr:uid="{00000000-0005-0000-0000-0000830C0000}"/>
    <cellStyle name="SAPBEXHLevel1" xfId="3013" xr:uid="{00000000-0005-0000-0000-0000840C0000}"/>
    <cellStyle name="SAPBEXHLevel1 2" xfId="3014" xr:uid="{00000000-0005-0000-0000-0000850C0000}"/>
    <cellStyle name="SAPBEXHLevel1X" xfId="3015" xr:uid="{00000000-0005-0000-0000-0000860C0000}"/>
    <cellStyle name="SAPBEXHLevel1X 2" xfId="3016" xr:uid="{00000000-0005-0000-0000-0000870C0000}"/>
    <cellStyle name="SAPBEXHLevel2" xfId="3017" xr:uid="{00000000-0005-0000-0000-0000880C0000}"/>
    <cellStyle name="SAPBEXHLevel2 2" xfId="3018" xr:uid="{00000000-0005-0000-0000-0000890C0000}"/>
    <cellStyle name="SAPBEXHLevel2X" xfId="3019" xr:uid="{00000000-0005-0000-0000-00008A0C0000}"/>
    <cellStyle name="SAPBEXHLevel2X 2" xfId="3020" xr:uid="{00000000-0005-0000-0000-00008B0C0000}"/>
    <cellStyle name="SAPBEXHLevel3" xfId="3021" xr:uid="{00000000-0005-0000-0000-00008C0C0000}"/>
    <cellStyle name="SAPBEXHLevel3 2" xfId="3022" xr:uid="{00000000-0005-0000-0000-00008D0C0000}"/>
    <cellStyle name="SAPBEXHLevel3X" xfId="3023" xr:uid="{00000000-0005-0000-0000-00008E0C0000}"/>
    <cellStyle name="SAPBEXHLevel3X 2" xfId="3024" xr:uid="{00000000-0005-0000-0000-00008F0C0000}"/>
    <cellStyle name="SAPBEXresData" xfId="3025" xr:uid="{00000000-0005-0000-0000-0000900C0000}"/>
    <cellStyle name="SAPBEXresData 2" xfId="3026" xr:uid="{00000000-0005-0000-0000-0000910C0000}"/>
    <cellStyle name="SAPBEXresDataEmph" xfId="3027" xr:uid="{00000000-0005-0000-0000-0000920C0000}"/>
    <cellStyle name="SAPBEXresDataEmph 2" xfId="3028" xr:uid="{00000000-0005-0000-0000-0000930C0000}"/>
    <cellStyle name="SAPBEXresItem" xfId="3029" xr:uid="{00000000-0005-0000-0000-0000940C0000}"/>
    <cellStyle name="SAPBEXresItem 2" xfId="3030" xr:uid="{00000000-0005-0000-0000-0000950C0000}"/>
    <cellStyle name="SAPBEXresItemX" xfId="3031" xr:uid="{00000000-0005-0000-0000-0000960C0000}"/>
    <cellStyle name="SAPBEXresItemX 2" xfId="3032" xr:uid="{00000000-0005-0000-0000-0000970C0000}"/>
    <cellStyle name="SAPBEXstdData" xfId="3033" xr:uid="{00000000-0005-0000-0000-0000980C0000}"/>
    <cellStyle name="SAPBEXstdData 2" xfId="3034" xr:uid="{00000000-0005-0000-0000-0000990C0000}"/>
    <cellStyle name="SAPBEXstdDataEmph" xfId="3035" xr:uid="{00000000-0005-0000-0000-00009A0C0000}"/>
    <cellStyle name="SAPBEXstdDataEmph 2" xfId="3036" xr:uid="{00000000-0005-0000-0000-00009B0C0000}"/>
    <cellStyle name="SAPBEXstdItem" xfId="3037" xr:uid="{00000000-0005-0000-0000-00009C0C0000}"/>
    <cellStyle name="SAPBEXstdItem 2" xfId="3038" xr:uid="{00000000-0005-0000-0000-00009D0C0000}"/>
    <cellStyle name="SAPBEXstdItemX" xfId="3039" xr:uid="{00000000-0005-0000-0000-00009E0C0000}"/>
    <cellStyle name="SAPBEXstdItemX 2" xfId="3040" xr:uid="{00000000-0005-0000-0000-00009F0C0000}"/>
    <cellStyle name="SAPBEXtitle" xfId="3041" xr:uid="{00000000-0005-0000-0000-0000A00C0000}"/>
    <cellStyle name="SAPBEXundefined" xfId="3042" xr:uid="{00000000-0005-0000-0000-0000A10C0000}"/>
    <cellStyle name="SAPBEXundefined 2" xfId="3043" xr:uid="{00000000-0005-0000-0000-0000A20C0000}"/>
    <cellStyle name="sbt2" xfId="3044" xr:uid="{00000000-0005-0000-0000-0000A30C0000}"/>
    <cellStyle name="sbt2 2" xfId="3045" xr:uid="{00000000-0005-0000-0000-0000A40C0000}"/>
    <cellStyle name="sbt2 2 2" xfId="3046" xr:uid="{00000000-0005-0000-0000-0000A50C0000}"/>
    <cellStyle name="sbt2 2 3" xfId="3047" xr:uid="{00000000-0005-0000-0000-0000A60C0000}"/>
    <cellStyle name="sbt2 2 4" xfId="3048" xr:uid="{00000000-0005-0000-0000-0000A70C0000}"/>
    <cellStyle name="sbt2 3" xfId="3049" xr:uid="{00000000-0005-0000-0000-0000A80C0000}"/>
    <cellStyle name="sbt2 3 2" xfId="3050" xr:uid="{00000000-0005-0000-0000-0000A90C0000}"/>
    <cellStyle name="sbt2 4" xfId="3051" xr:uid="{00000000-0005-0000-0000-0000AA0C0000}"/>
    <cellStyle name="sbt2 5" xfId="3052" xr:uid="{00000000-0005-0000-0000-0000AB0C0000}"/>
    <cellStyle name="SCH1" xfId="3053" xr:uid="{00000000-0005-0000-0000-0000AC0C0000}"/>
    <cellStyle name="Schlecht" xfId="3054" xr:uid="{00000000-0005-0000-0000-0000AD0C0000}"/>
    <cellStyle name="section" xfId="3055" xr:uid="{00000000-0005-0000-0000-0000AE0C0000}"/>
    <cellStyle name="SHADEDSTORES" xfId="3056" xr:uid="{00000000-0005-0000-0000-0000AF0C0000}"/>
    <cellStyle name="SHADEDSTORES 2" xfId="3057" xr:uid="{00000000-0005-0000-0000-0000B00C0000}"/>
    <cellStyle name="SHADEDSTORES 3" xfId="3058" xr:uid="{00000000-0005-0000-0000-0000B10C0000}"/>
    <cellStyle name="SHADEDSTORES 4" xfId="3059" xr:uid="{00000000-0005-0000-0000-0000B20C0000}"/>
    <cellStyle name="SHADEDSTORES 5" xfId="3060" xr:uid="{00000000-0005-0000-0000-0000B30C0000}"/>
    <cellStyle name="SHADEDSTORES 6" xfId="3061" xr:uid="{00000000-0005-0000-0000-0000B40C0000}"/>
    <cellStyle name="small border line" xfId="3062" xr:uid="{00000000-0005-0000-0000-0000B50C0000}"/>
    <cellStyle name="specstores" xfId="3063" xr:uid="{00000000-0005-0000-0000-0000B60C0000}"/>
    <cellStyle name="SPOl" xfId="3064" xr:uid="{00000000-0005-0000-0000-0000B70C0000}"/>
    <cellStyle name="Standard" xfId="3065" xr:uid="{00000000-0005-0000-0000-0000B80C0000}"/>
    <cellStyle name="Standard 2" xfId="3066" xr:uid="{00000000-0005-0000-0000-0000B90C0000}"/>
    <cellStyle name="Standard 3" xfId="3067" xr:uid="{00000000-0005-0000-0000-0000BA0C0000}"/>
    <cellStyle name="Standard 3 2" xfId="3068" xr:uid="{00000000-0005-0000-0000-0000BB0C0000}"/>
    <cellStyle name="Standard 4" xfId="3069" xr:uid="{00000000-0005-0000-0000-0000BC0C0000}"/>
    <cellStyle name="Standard 5" xfId="3070" xr:uid="{00000000-0005-0000-0000-0000BD0C0000}"/>
    <cellStyle name="Standard_Division-List (A)" xfId="3071" xr:uid="{00000000-0005-0000-0000-0000BE0C0000}"/>
    <cellStyle name="Style 1" xfId="3072" xr:uid="{00000000-0005-0000-0000-0000BF0C0000}"/>
    <cellStyle name="Style 1 2" xfId="3073" xr:uid="{00000000-0005-0000-0000-0000C00C0000}"/>
    <cellStyle name="style1" xfId="3074" xr:uid="{00000000-0005-0000-0000-0000C10C0000}"/>
    <cellStyle name="STYLE2" xfId="3075" xr:uid="{00000000-0005-0000-0000-0000C20C0000}"/>
    <cellStyle name="STYLE3" xfId="3076" xr:uid="{00000000-0005-0000-0000-0000C30C0000}"/>
    <cellStyle name="STYLE4" xfId="3077" xr:uid="{00000000-0005-0000-0000-0000C40C0000}"/>
    <cellStyle name="STYLE5" xfId="3078" xr:uid="{00000000-0005-0000-0000-0000C50C0000}"/>
    <cellStyle name="STYLE6" xfId="3079" xr:uid="{00000000-0005-0000-0000-0000C60C0000}"/>
    <cellStyle name="STYLE7" xfId="3080" xr:uid="{00000000-0005-0000-0000-0000C70C0000}"/>
    <cellStyle name="STYLE8" xfId="3081" xr:uid="{00000000-0005-0000-0000-0000C80C0000}"/>
    <cellStyle name="subhead" xfId="3082" xr:uid="{00000000-0005-0000-0000-0000C90C0000}"/>
    <cellStyle name="subhead 2" xfId="3083" xr:uid="{00000000-0005-0000-0000-0000CA0C0000}"/>
    <cellStyle name="subhead 3" xfId="3084" xr:uid="{00000000-0005-0000-0000-0000CB0C0000}"/>
    <cellStyle name="subhead 4" xfId="3085" xr:uid="{00000000-0005-0000-0000-0000CC0C0000}"/>
    <cellStyle name="SubHeading" xfId="3086" xr:uid="{00000000-0005-0000-0000-0000CD0C0000}"/>
    <cellStyle name="subt1" xfId="3087" xr:uid="{00000000-0005-0000-0000-0000CE0C0000}"/>
    <cellStyle name="Subtotal" xfId="3088" xr:uid="{00000000-0005-0000-0000-0000CF0C0000}"/>
    <cellStyle name="TED STANDARD" xfId="3089" xr:uid="{00000000-0005-0000-0000-0000D00C0000}"/>
    <cellStyle name="Text Indent A" xfId="3090" xr:uid="{00000000-0005-0000-0000-0000D10C0000}"/>
    <cellStyle name="Text Indent B" xfId="3091" xr:uid="{00000000-0005-0000-0000-0000D20C0000}"/>
    <cellStyle name="Text Indent B 2" xfId="3092" xr:uid="{00000000-0005-0000-0000-0000D30C0000}"/>
    <cellStyle name="Text Indent B 3" xfId="3093" xr:uid="{00000000-0005-0000-0000-0000D40C0000}"/>
    <cellStyle name="Text Indent B 4" xfId="3094" xr:uid="{00000000-0005-0000-0000-0000D50C0000}"/>
    <cellStyle name="Text Indent C" xfId="3095" xr:uid="{00000000-0005-0000-0000-0000D60C0000}"/>
    <cellStyle name="Text Indent C 2" xfId="3096" xr:uid="{00000000-0005-0000-0000-0000D70C0000}"/>
    <cellStyle name="Text Indent C 3" xfId="3097" xr:uid="{00000000-0005-0000-0000-0000D80C0000}"/>
    <cellStyle name="Text Indent C 4" xfId="3098" xr:uid="{00000000-0005-0000-0000-0000D90C0000}"/>
    <cellStyle name="Tickmark" xfId="3099" xr:uid="{00000000-0005-0000-0000-0000DA0C0000}"/>
    <cellStyle name="Times New Roman" xfId="3100" xr:uid="{00000000-0005-0000-0000-0000DB0C0000}"/>
    <cellStyle name="Timing Schedule" xfId="3101" xr:uid="{00000000-0005-0000-0000-0000DC0C0000}"/>
    <cellStyle name="Timing Schedule 2" xfId="3102" xr:uid="{00000000-0005-0000-0000-0000DD0C0000}"/>
    <cellStyle name="Timing Schedule 2 2" xfId="3103" xr:uid="{00000000-0005-0000-0000-0000DE0C0000}"/>
    <cellStyle name="Timing Schedule 2 3" xfId="3104" xr:uid="{00000000-0005-0000-0000-0000DF0C0000}"/>
    <cellStyle name="Timing Schedule 3" xfId="3105" xr:uid="{00000000-0005-0000-0000-0000E00C0000}"/>
    <cellStyle name="Title 2" xfId="3106" xr:uid="{00000000-0005-0000-0000-0000E10C0000}"/>
    <cellStyle name="Title 2 2" xfId="3107" xr:uid="{00000000-0005-0000-0000-0000E20C0000}"/>
    <cellStyle name="Title 2 2 2" xfId="3108" xr:uid="{00000000-0005-0000-0000-0000E30C0000}"/>
    <cellStyle name="Title 2 3" xfId="3109" xr:uid="{00000000-0005-0000-0000-0000E40C0000}"/>
    <cellStyle name="Title 2 3 2" xfId="3110" xr:uid="{00000000-0005-0000-0000-0000E50C0000}"/>
    <cellStyle name="Title 2 4" xfId="3111" xr:uid="{00000000-0005-0000-0000-0000E60C0000}"/>
    <cellStyle name="Title 3" xfId="3112" xr:uid="{00000000-0005-0000-0000-0000E70C0000}"/>
    <cellStyle name="Title 3 2" xfId="3113" xr:uid="{00000000-0005-0000-0000-0000E80C0000}"/>
    <cellStyle name="Title 3 3" xfId="3114" xr:uid="{00000000-0005-0000-0000-0000E90C0000}"/>
    <cellStyle name="Title 4" xfId="3115" xr:uid="{00000000-0005-0000-0000-0000EA0C0000}"/>
    <cellStyle name="Total" xfId="3116" builtinId="25" customBuiltin="1"/>
    <cellStyle name="Total 2" xfId="3117" xr:uid="{00000000-0005-0000-0000-0000EC0C0000}"/>
    <cellStyle name="Total 2 2" xfId="3118" xr:uid="{00000000-0005-0000-0000-0000ED0C0000}"/>
    <cellStyle name="Total 2 2 2" xfId="3119" xr:uid="{00000000-0005-0000-0000-0000EE0C0000}"/>
    <cellStyle name="Total 2 2 3" xfId="3120" xr:uid="{00000000-0005-0000-0000-0000EF0C0000}"/>
    <cellStyle name="Total 2 3" xfId="3121" xr:uid="{00000000-0005-0000-0000-0000F00C0000}"/>
    <cellStyle name="Total 2 3 2" xfId="3122" xr:uid="{00000000-0005-0000-0000-0000F10C0000}"/>
    <cellStyle name="Total 2 3 3" xfId="3123" xr:uid="{00000000-0005-0000-0000-0000F20C0000}"/>
    <cellStyle name="Total 2 4" xfId="3124" xr:uid="{00000000-0005-0000-0000-0000F30C0000}"/>
    <cellStyle name="Total 2 4 2" xfId="3125" xr:uid="{00000000-0005-0000-0000-0000F40C0000}"/>
    <cellStyle name="Total 2 5" xfId="3126" xr:uid="{00000000-0005-0000-0000-0000F50C0000}"/>
    <cellStyle name="Total 2 5 2" xfId="3127" xr:uid="{00000000-0005-0000-0000-0000F60C0000}"/>
    <cellStyle name="Total 2 6" xfId="3128" xr:uid="{00000000-0005-0000-0000-0000F70C0000}"/>
    <cellStyle name="Total 2 7" xfId="3129" xr:uid="{00000000-0005-0000-0000-0000F80C0000}"/>
    <cellStyle name="Total 3" xfId="3130" xr:uid="{00000000-0005-0000-0000-0000F90C0000}"/>
    <cellStyle name="Total 3 2" xfId="3131" xr:uid="{00000000-0005-0000-0000-0000FA0C0000}"/>
    <cellStyle name="Total 3 2 2" xfId="3132" xr:uid="{00000000-0005-0000-0000-0000FB0C0000}"/>
    <cellStyle name="Total 3 3" xfId="3133" xr:uid="{00000000-0005-0000-0000-0000FC0C0000}"/>
    <cellStyle name="Total 3 4" xfId="3134" xr:uid="{00000000-0005-0000-0000-0000FD0C0000}"/>
    <cellStyle name="Tusental (0)_laroux" xfId="3135" xr:uid="{00000000-0005-0000-0000-0000FE0C0000}"/>
    <cellStyle name="Tusental_laroux" xfId="3136" xr:uid="{00000000-0005-0000-0000-0000FF0C0000}"/>
    <cellStyle name="Überschrift" xfId="3137" xr:uid="{00000000-0005-0000-0000-0000000D0000}"/>
    <cellStyle name="Überschrift 1" xfId="3138" xr:uid="{00000000-0005-0000-0000-0000010D0000}"/>
    <cellStyle name="Überschrift 2" xfId="3139" xr:uid="{00000000-0005-0000-0000-0000020D0000}"/>
    <cellStyle name="Überschrift 3" xfId="3140" xr:uid="{00000000-0005-0000-0000-0000030D0000}"/>
    <cellStyle name="Überschrift 4" xfId="3141" xr:uid="{00000000-0005-0000-0000-0000040D0000}"/>
    <cellStyle name="Überschrift_Abraham verbl. OR 31.12.2011" xfId="3142" xr:uid="{00000000-0005-0000-0000-0000050D0000}"/>
    <cellStyle name="Valuta (0)" xfId="3143" xr:uid="{00000000-0005-0000-0000-0000060D0000}"/>
    <cellStyle name="Valuta_laroux" xfId="3144" xr:uid="{00000000-0005-0000-0000-0000070D0000}"/>
    <cellStyle name="Valuutta_BINV" xfId="3145" xr:uid="{00000000-0005-0000-0000-0000080D0000}"/>
    <cellStyle name="Verknüpfte Zelle" xfId="3146" xr:uid="{00000000-0005-0000-0000-0000090D0000}"/>
    <cellStyle name="W" xfId="3147" xr:uid="{00000000-0005-0000-0000-00000A0D0000}"/>
    <cellStyle name="Warnender Text" xfId="3148" xr:uid="{00000000-0005-0000-0000-00000B0D0000}"/>
    <cellStyle name="Warning Text" xfId="3149" builtinId="11" customBuiltin="1"/>
    <cellStyle name="Warning Text 2" xfId="3150" xr:uid="{00000000-0005-0000-0000-00000D0D0000}"/>
    <cellStyle name="Warning Text 2 2" xfId="3151" xr:uid="{00000000-0005-0000-0000-00000E0D0000}"/>
    <cellStyle name="Warning Text 2 2 2" xfId="3152" xr:uid="{00000000-0005-0000-0000-00000F0D0000}"/>
    <cellStyle name="Warning Text 2 3" xfId="3153" xr:uid="{00000000-0005-0000-0000-0000100D0000}"/>
    <cellStyle name="Warning Text 2 4" xfId="3154" xr:uid="{00000000-0005-0000-0000-0000110D0000}"/>
    <cellStyle name="Warning Text 3" xfId="3155" xr:uid="{00000000-0005-0000-0000-0000120D0000}"/>
    <cellStyle name="Warning Text 3 2" xfId="3156" xr:uid="{00000000-0005-0000-0000-0000130D0000}"/>
    <cellStyle name="Warning Text 3 3" xfId="3157" xr:uid="{00000000-0005-0000-0000-0000140D0000}"/>
    <cellStyle name="Work in progress" xfId="3158" xr:uid="{00000000-0005-0000-0000-0000150D0000}"/>
    <cellStyle name="Work in progress 2" xfId="3159" xr:uid="{00000000-0005-0000-0000-0000160D0000}"/>
    <cellStyle name="Work in progress 3" xfId="3160" xr:uid="{00000000-0005-0000-0000-0000170D0000}"/>
    <cellStyle name="Work in progress 3 2" xfId="3161" xr:uid="{00000000-0005-0000-0000-0000180D0000}"/>
    <cellStyle name="Work in progress 4" xfId="3162" xr:uid="{00000000-0005-0000-0000-0000190D0000}"/>
    <cellStyle name="Work in progress 5" xfId="3163" xr:uid="{00000000-0005-0000-0000-00001A0D0000}"/>
    <cellStyle name="wrap" xfId="3164" xr:uid="{00000000-0005-0000-0000-00001B0D0000}"/>
    <cellStyle name="Wไhrung [0]_35ERI8T2gbIEMixb4v26icuOo" xfId="3165" xr:uid="{00000000-0005-0000-0000-00001C0D0000}"/>
    <cellStyle name="Wไhrung_35ERI8T2gbIEMixb4v26icuOo" xfId="3166" xr:uid="{00000000-0005-0000-0000-00001D0D0000}"/>
    <cellStyle name="W臧rung [0]_pldt" xfId="3167" xr:uid="{00000000-0005-0000-0000-00001E0D0000}"/>
    <cellStyle name="W臧rung_pldt" xfId="3168" xr:uid="{00000000-0005-0000-0000-00001F0D0000}"/>
    <cellStyle name="Year" xfId="3169" xr:uid="{00000000-0005-0000-0000-0000200D0000}"/>
    <cellStyle name="Zelle überprüfen" xfId="3170" xr:uid="{00000000-0005-0000-0000-0000210D0000}"/>
    <cellStyle name="Zelle überprüfen 2" xfId="3171" xr:uid="{00000000-0005-0000-0000-0000220D0000}"/>
    <cellStyle name="Zelle überprüfen 2 2" xfId="3172" xr:uid="{00000000-0005-0000-0000-0000230D0000}"/>
    <cellStyle name="Zelle überprüfen 3" xfId="3173" xr:uid="{00000000-0005-0000-0000-0000240D0000}"/>
    <cellStyle name="ｵﾒﾁ｡ﾒﾃ爼ﾗ靉ﾁ篦ｧﾋﾅﾒﾂﾁﾔｵﾔ" xfId="3174" xr:uid="{00000000-0005-0000-0000-0000250D0000}"/>
    <cellStyle name="パーセント()" xfId="3175" xr:uid="{00000000-0005-0000-0000-0000260D0000}"/>
    <cellStyle name="パーセント(0.00)" xfId="3176" xr:uid="{00000000-0005-0000-0000-0000270D0000}"/>
    <cellStyle name="パーセント[0.00]" xfId="3177" xr:uid="{00000000-0005-0000-0000-0000280D0000}"/>
    <cellStyle name="เครื่องหมายจุลภาค [0]_~6243428" xfId="3178" xr:uid="{00000000-0005-0000-0000-0000290D0000}"/>
    <cellStyle name="เครื่องหมายจุลภาค 2" xfId="3179" xr:uid="{00000000-0005-0000-0000-00002A0D0000}"/>
    <cellStyle name="เครื่องหมายจุลภาค 2 2" xfId="3180" xr:uid="{00000000-0005-0000-0000-00002B0D0000}"/>
    <cellStyle name="เครื่องหมายจุลภาค 2 2 2" xfId="3181" xr:uid="{00000000-0005-0000-0000-00002C0D0000}"/>
    <cellStyle name="เครื่องหมายจุลภาค 2 3" xfId="3182" xr:uid="{00000000-0005-0000-0000-00002D0D0000}"/>
    <cellStyle name="เครื่องหมายจุลภาค_1" xfId="3183" xr:uid="{00000000-0005-0000-0000-00002E0D0000}"/>
    <cellStyle name="เครื่องหมายสกุลเงิน [0]_~6243428" xfId="3184" xr:uid="{00000000-0005-0000-0000-00002F0D0000}"/>
    <cellStyle name="เครื่องหมายสกุลเงิน_1" xfId="3185" xr:uid="{00000000-0005-0000-0000-0000300D0000}"/>
    <cellStyle name="เชื่อมโยงหลายมิติ" xfId="3186" xr:uid="{00000000-0005-0000-0000-0000310D0000}"/>
    <cellStyle name="เชื่อมโยงหลายมิติ 2" xfId="3187" xr:uid="{00000000-0005-0000-0000-0000320D0000}"/>
    <cellStyle name="เชื่อมโยงหลายมิติ 3" xfId="3188" xr:uid="{00000000-0005-0000-0000-0000330D0000}"/>
    <cellStyle name="เซลล์ตรวจสอบ" xfId="3189" xr:uid="{00000000-0005-0000-0000-0000340D0000}"/>
    <cellStyle name="เซลล์ตรวจสอบ 2" xfId="3190" xr:uid="{00000000-0005-0000-0000-0000350D0000}"/>
    <cellStyle name="เซลล์ตรวจสอบ 2 2" xfId="3191" xr:uid="{00000000-0005-0000-0000-0000360D0000}"/>
    <cellStyle name="เซลล์ตรวจสอบ 2 3" xfId="3192" xr:uid="{00000000-0005-0000-0000-0000370D0000}"/>
    <cellStyle name="เซลล์ตรวจสอบ 3" xfId="3193" xr:uid="{00000000-0005-0000-0000-0000380D0000}"/>
    <cellStyle name="เซลล์ตรวจสอบ 4" xfId="3194" xr:uid="{00000000-0005-0000-0000-0000390D0000}"/>
    <cellStyle name="เซลล์ที่มีการเชื่อมโยง" xfId="3195" xr:uid="{00000000-0005-0000-0000-00003A0D0000}"/>
    <cellStyle name="เซลล์ที่มีการเชื่อมโยง 2" xfId="3196" xr:uid="{00000000-0005-0000-0000-00003B0D0000}"/>
    <cellStyle name="เซลล์ที่มีการเชื่อมโยง 3" xfId="3197" xr:uid="{00000000-0005-0000-0000-00003C0D0000}"/>
    <cellStyle name="เปอร์เซ็นต์ 2" xfId="3198" xr:uid="{00000000-0005-0000-0000-00003D0D0000}"/>
    <cellStyle name="เปอร์เซ็นต์ 2 2" xfId="3199" xr:uid="{00000000-0005-0000-0000-00003E0D0000}"/>
    <cellStyle name="เปอร์เซ็นต์_Lead 280203" xfId="3200" xr:uid="{00000000-0005-0000-0000-00003F0D0000}"/>
    <cellStyle name="แย่" xfId="3201" xr:uid="{00000000-0005-0000-0000-0000400D0000}"/>
    <cellStyle name="แย่ 2" xfId="3202" xr:uid="{00000000-0005-0000-0000-0000410D0000}"/>
    <cellStyle name="แสดงผล" xfId="3203" xr:uid="{00000000-0005-0000-0000-0000420D0000}"/>
    <cellStyle name="แสดงผล 2" xfId="3204" xr:uid="{00000000-0005-0000-0000-0000430D0000}"/>
    <cellStyle name="แสดงผล 2 2" xfId="3205" xr:uid="{00000000-0005-0000-0000-0000440D0000}"/>
    <cellStyle name="แสดงผล 2 2 2" xfId="3206" xr:uid="{00000000-0005-0000-0000-0000450D0000}"/>
    <cellStyle name="แสดงผล 2 3" xfId="3207" xr:uid="{00000000-0005-0000-0000-0000460D0000}"/>
    <cellStyle name="แสดงผล 2 4" xfId="3208" xr:uid="{00000000-0005-0000-0000-0000470D0000}"/>
    <cellStyle name="แสดงผล 2 5" xfId="3209" xr:uid="{00000000-0005-0000-0000-0000480D0000}"/>
    <cellStyle name="แสดงผล 3" xfId="3210" xr:uid="{00000000-0005-0000-0000-0000490D0000}"/>
    <cellStyle name="แสดงผล 3 2" xfId="3211" xr:uid="{00000000-0005-0000-0000-00004A0D0000}"/>
    <cellStyle name="แสดงผล 3 3" xfId="3212" xr:uid="{00000000-0005-0000-0000-00004B0D0000}"/>
    <cellStyle name="แสดงผล 3 4" xfId="3213" xr:uid="{00000000-0005-0000-0000-00004C0D0000}"/>
    <cellStyle name="แสดงผล 4" xfId="3214" xr:uid="{00000000-0005-0000-0000-00004D0D0000}"/>
    <cellStyle name="แสดงผล 5" xfId="3215" xr:uid="{00000000-0005-0000-0000-00004E0D0000}"/>
    <cellStyle name="แสดงผล 6" xfId="3216" xr:uid="{00000000-0005-0000-0000-00004F0D0000}"/>
    <cellStyle name="การคำนวณ" xfId="3217" xr:uid="{00000000-0005-0000-0000-0000500D0000}"/>
    <cellStyle name="การคำนวณ 2" xfId="3218" xr:uid="{00000000-0005-0000-0000-0000510D0000}"/>
    <cellStyle name="การคำนวณ 2 2" xfId="3219" xr:uid="{00000000-0005-0000-0000-0000520D0000}"/>
    <cellStyle name="การคำนวณ 2 2 2" xfId="3220" xr:uid="{00000000-0005-0000-0000-0000530D0000}"/>
    <cellStyle name="การคำนวณ 2 3" xfId="3221" xr:uid="{00000000-0005-0000-0000-0000540D0000}"/>
    <cellStyle name="การคำนวณ 2 4" xfId="3222" xr:uid="{00000000-0005-0000-0000-0000550D0000}"/>
    <cellStyle name="การคำนวณ 2 5" xfId="3223" xr:uid="{00000000-0005-0000-0000-0000560D0000}"/>
    <cellStyle name="การคำนวณ 2 6" xfId="3224" xr:uid="{00000000-0005-0000-0000-0000570D0000}"/>
    <cellStyle name="การคำนวณ 3" xfId="3225" xr:uid="{00000000-0005-0000-0000-0000580D0000}"/>
    <cellStyle name="การคำนวณ 3 2" xfId="3226" xr:uid="{00000000-0005-0000-0000-0000590D0000}"/>
    <cellStyle name="การคำนวณ 3 3" xfId="3227" xr:uid="{00000000-0005-0000-0000-00005A0D0000}"/>
    <cellStyle name="การคำนวณ 3 4" xfId="3228" xr:uid="{00000000-0005-0000-0000-00005B0D0000}"/>
    <cellStyle name="การคำนวณ 4" xfId="3229" xr:uid="{00000000-0005-0000-0000-00005C0D0000}"/>
    <cellStyle name="การคำนวณ 5" xfId="3230" xr:uid="{00000000-0005-0000-0000-00005D0D0000}"/>
    <cellStyle name="การคำนวณ 6" xfId="3231" xr:uid="{00000000-0005-0000-0000-00005E0D0000}"/>
    <cellStyle name="การคำนวณ 7" xfId="3232" xr:uid="{00000000-0005-0000-0000-00005F0D0000}"/>
    <cellStyle name="ข้อความเตือน" xfId="3233" xr:uid="{00000000-0005-0000-0000-0000600D0000}"/>
    <cellStyle name="ข้อความเตือน 2" xfId="3234" xr:uid="{00000000-0005-0000-0000-0000610D0000}"/>
    <cellStyle name="ข้อความอธิบาย" xfId="3235" xr:uid="{00000000-0005-0000-0000-0000620D0000}"/>
    <cellStyle name="ข้อความอธิบาย 2" xfId="3236" xr:uid="{00000000-0005-0000-0000-0000630D0000}"/>
    <cellStyle name="ชื่อเรื่อง" xfId="3237" xr:uid="{00000000-0005-0000-0000-0000640D0000}"/>
    <cellStyle name="ชื่อเรื่อง 2" xfId="3238" xr:uid="{00000000-0005-0000-0000-0000650D0000}"/>
    <cellStyle name="ชื่อเรื่อง 3" xfId="3239" xr:uid="{00000000-0005-0000-0000-0000660D0000}"/>
    <cellStyle name="ณfน๔_NTCณ๘ป๙ (2)" xfId="3240" xr:uid="{00000000-0005-0000-0000-0000670D0000}"/>
    <cellStyle name="ดี" xfId="3241" xr:uid="{00000000-0005-0000-0000-0000680D0000}"/>
    <cellStyle name="ดี 2" xfId="3242" xr:uid="{00000000-0005-0000-0000-0000690D0000}"/>
    <cellStyle name="ตามการเชื่อมโยงหลายมิติ" xfId="3243" xr:uid="{00000000-0005-0000-0000-00006A0D0000}"/>
    <cellStyle name="ตามการเชื่อมโยงหลายมิติ 2" xfId="3244" xr:uid="{00000000-0005-0000-0000-00006B0D0000}"/>
    <cellStyle name="ตามการเชื่อมโยงหลายมิติ 3" xfId="3245" xr:uid="{00000000-0005-0000-0000-00006C0D0000}"/>
    <cellStyle name="น้บะภฒ_95" xfId="3246" xr:uid="{00000000-0005-0000-0000-00006D0D0000}"/>
    <cellStyle name="ปกติ 2" xfId="3247" xr:uid="{00000000-0005-0000-0000-00006E0D0000}"/>
    <cellStyle name="ปกติ 2 2" xfId="3248" xr:uid="{00000000-0005-0000-0000-00006F0D0000}"/>
    <cellStyle name="ปกติ 2 2 2" xfId="3249" xr:uid="{00000000-0005-0000-0000-0000700D0000}"/>
    <cellStyle name="ปกติ 2 3" xfId="3250" xr:uid="{00000000-0005-0000-0000-0000710D0000}"/>
    <cellStyle name="ปกติ 2 4" xfId="3251" xr:uid="{00000000-0005-0000-0000-0000720D0000}"/>
    <cellStyle name="ปกติ 2 5" xfId="3252" xr:uid="{00000000-0005-0000-0000-0000730D0000}"/>
    <cellStyle name="ปกติ 2 6" xfId="3253" xr:uid="{00000000-0005-0000-0000-0000740D0000}"/>
    <cellStyle name="ปกติ_1" xfId="3254" xr:uid="{00000000-0005-0000-0000-0000750D0000}"/>
    <cellStyle name="ป้อนค่า" xfId="3255" xr:uid="{00000000-0005-0000-0000-0000760D0000}"/>
    <cellStyle name="ป้อนค่า 2" xfId="3256" xr:uid="{00000000-0005-0000-0000-0000770D0000}"/>
    <cellStyle name="ป้อนค่า 2 2" xfId="3257" xr:uid="{00000000-0005-0000-0000-0000780D0000}"/>
    <cellStyle name="ป้อนค่า 2 2 2" xfId="3258" xr:uid="{00000000-0005-0000-0000-0000790D0000}"/>
    <cellStyle name="ป้อนค่า 2 3" xfId="3259" xr:uid="{00000000-0005-0000-0000-00007A0D0000}"/>
    <cellStyle name="ป้อนค่า 2 4" xfId="3260" xr:uid="{00000000-0005-0000-0000-00007B0D0000}"/>
    <cellStyle name="ป้อนค่า 2 5" xfId="3261" xr:uid="{00000000-0005-0000-0000-00007C0D0000}"/>
    <cellStyle name="ป้อนค่า 2 6" xfId="3262" xr:uid="{00000000-0005-0000-0000-00007D0D0000}"/>
    <cellStyle name="ป้อนค่า 3" xfId="3263" xr:uid="{00000000-0005-0000-0000-00007E0D0000}"/>
    <cellStyle name="ป้อนค่า 3 2" xfId="3264" xr:uid="{00000000-0005-0000-0000-00007F0D0000}"/>
    <cellStyle name="ป้อนค่า 3 3" xfId="3265" xr:uid="{00000000-0005-0000-0000-0000800D0000}"/>
    <cellStyle name="ป้อนค่า 3 4" xfId="3266" xr:uid="{00000000-0005-0000-0000-0000810D0000}"/>
    <cellStyle name="ป้อนค่า 4" xfId="3267" xr:uid="{00000000-0005-0000-0000-0000820D0000}"/>
    <cellStyle name="ป้อนค่า 5" xfId="3268" xr:uid="{00000000-0005-0000-0000-0000830D0000}"/>
    <cellStyle name="ป้อนค่า 6" xfId="3269" xr:uid="{00000000-0005-0000-0000-0000840D0000}"/>
    <cellStyle name="ป้อนค่า 7" xfId="3270" xr:uid="{00000000-0005-0000-0000-0000850D0000}"/>
    <cellStyle name="ปานกลาง" xfId="3271" xr:uid="{00000000-0005-0000-0000-0000860D0000}"/>
    <cellStyle name="ปานกลาง 2" xfId="3272" xr:uid="{00000000-0005-0000-0000-0000870D0000}"/>
    <cellStyle name="ปานกลาง 3" xfId="3273" xr:uid="{00000000-0005-0000-0000-0000880D0000}"/>
    <cellStyle name="ผลรวม" xfId="3274" xr:uid="{00000000-0005-0000-0000-0000890D0000}"/>
    <cellStyle name="ผลรวม 2" xfId="3275" xr:uid="{00000000-0005-0000-0000-00008A0D0000}"/>
    <cellStyle name="ผลรวม 2 2" xfId="3276" xr:uid="{00000000-0005-0000-0000-00008B0D0000}"/>
    <cellStyle name="ผลรวม 2 3" xfId="3277" xr:uid="{00000000-0005-0000-0000-00008C0D0000}"/>
    <cellStyle name="ผลรวม 2 4" xfId="3278" xr:uid="{00000000-0005-0000-0000-00008D0D0000}"/>
    <cellStyle name="ผลรวม 3" xfId="3279" xr:uid="{00000000-0005-0000-0000-00008E0D0000}"/>
    <cellStyle name="ผลรวม 3 2" xfId="3280" xr:uid="{00000000-0005-0000-0000-00008F0D0000}"/>
    <cellStyle name="ผลรวม 3 3" xfId="3281" xr:uid="{00000000-0005-0000-0000-0000900D0000}"/>
    <cellStyle name="ผลรวม 3 4" xfId="3282" xr:uid="{00000000-0005-0000-0000-0000910D0000}"/>
    <cellStyle name="ผลรวม 4" xfId="3283" xr:uid="{00000000-0005-0000-0000-0000920D0000}"/>
    <cellStyle name="ผลรวม 5" xfId="3284" xr:uid="{00000000-0005-0000-0000-0000930D0000}"/>
    <cellStyle name="ผลรวม 6" xfId="3285" xr:uid="{00000000-0005-0000-0000-0000940D0000}"/>
    <cellStyle name="ฤ?ธถ [0]_95" xfId="3286" xr:uid="{00000000-0005-0000-0000-0000950D0000}"/>
    <cellStyle name="ฤ?ธถ_95" xfId="3287" xr:uid="{00000000-0005-0000-0000-0000960D0000}"/>
    <cellStyle name="ฤธถ [0]_10' 0.26D MS" xfId="3288" xr:uid="{00000000-0005-0000-0000-0000970D0000}"/>
    <cellStyle name="ฤธถ_10' 0.26D MS" xfId="3289" xr:uid="{00000000-0005-0000-0000-0000980D0000}"/>
    <cellStyle name="ลEญ [0]_laroux" xfId="3290" xr:uid="{00000000-0005-0000-0000-0000990D0000}"/>
    <cellStyle name="ลEญ_laroux" xfId="3291" xr:uid="{00000000-0005-0000-0000-00009A0D0000}"/>
    <cellStyle name="ลวดลาย" xfId="3292" xr:uid="{00000000-0005-0000-0000-00009B0D0000}"/>
    <cellStyle name="ล๋ศญ [0]_10' 0.26D MS" xfId="3293" xr:uid="{00000000-0005-0000-0000-00009C0D0000}"/>
    <cellStyle name="ล๋ศญ_10' 0.26D MS" xfId="3294" xr:uid="{00000000-0005-0000-0000-00009D0D0000}"/>
    <cellStyle name="วฅมุ_#2(M17)_1" xfId="3295" xr:uid="{00000000-0005-0000-0000-00009E0D0000}"/>
    <cellStyle name="ส่วนที่ถูกเน้น1" xfId="3296" xr:uid="{00000000-0005-0000-0000-00009F0D0000}"/>
    <cellStyle name="ส่วนที่ถูกเน้น1 2" xfId="3297" xr:uid="{00000000-0005-0000-0000-0000A00D0000}"/>
    <cellStyle name="ส่วนที่ถูกเน้น1 3" xfId="3298" xr:uid="{00000000-0005-0000-0000-0000A10D0000}"/>
    <cellStyle name="ส่วนที่ถูกเน้น2" xfId="3299" xr:uid="{00000000-0005-0000-0000-0000A20D0000}"/>
    <cellStyle name="ส่วนที่ถูกเน้น2 2" xfId="3300" xr:uid="{00000000-0005-0000-0000-0000A30D0000}"/>
    <cellStyle name="ส่วนที่ถูกเน้น3" xfId="3301" xr:uid="{00000000-0005-0000-0000-0000A40D0000}"/>
    <cellStyle name="ส่วนที่ถูกเน้น3 2" xfId="3302" xr:uid="{00000000-0005-0000-0000-0000A50D0000}"/>
    <cellStyle name="ส่วนที่ถูกเน้น3 3" xfId="3303" xr:uid="{00000000-0005-0000-0000-0000A60D0000}"/>
    <cellStyle name="ส่วนที่ถูกเน้น4" xfId="3304" xr:uid="{00000000-0005-0000-0000-0000A70D0000}"/>
    <cellStyle name="ส่วนที่ถูกเน้น4 2" xfId="3305" xr:uid="{00000000-0005-0000-0000-0000A80D0000}"/>
    <cellStyle name="ส่วนที่ถูกเน้น4 3" xfId="3306" xr:uid="{00000000-0005-0000-0000-0000A90D0000}"/>
    <cellStyle name="ส่วนที่ถูกเน้น5" xfId="3307" xr:uid="{00000000-0005-0000-0000-0000AA0D0000}"/>
    <cellStyle name="ส่วนที่ถูกเน้น5 2" xfId="3308" xr:uid="{00000000-0005-0000-0000-0000AB0D0000}"/>
    <cellStyle name="ส่วนที่ถูกเน้น5 3" xfId="3309" xr:uid="{00000000-0005-0000-0000-0000AC0D0000}"/>
    <cellStyle name="ส่วนที่ถูกเน้น6" xfId="3310" xr:uid="{00000000-0005-0000-0000-0000AD0D0000}"/>
    <cellStyle name="ส่วนที่ถูกเน้น6 2" xfId="3311" xr:uid="{00000000-0005-0000-0000-0000AE0D0000}"/>
    <cellStyle name="ส่วนที่ถูกเน้น6 3" xfId="3312" xr:uid="{00000000-0005-0000-0000-0000AF0D0000}"/>
    <cellStyle name="หมายเหตุ" xfId="3313" xr:uid="{00000000-0005-0000-0000-0000B00D0000}"/>
    <cellStyle name="หมายเหตุ 2" xfId="3314" xr:uid="{00000000-0005-0000-0000-0000B10D0000}"/>
    <cellStyle name="หมายเหตุ 2 2" xfId="3315" xr:uid="{00000000-0005-0000-0000-0000B20D0000}"/>
    <cellStyle name="หมายเหตุ 2 2 2" xfId="3316" xr:uid="{00000000-0005-0000-0000-0000B30D0000}"/>
    <cellStyle name="หมายเหตุ 2 2 3" xfId="3317" xr:uid="{00000000-0005-0000-0000-0000B40D0000}"/>
    <cellStyle name="หมายเหตุ 2 3" xfId="3318" xr:uid="{00000000-0005-0000-0000-0000B50D0000}"/>
    <cellStyle name="หมายเหตุ 2 4" xfId="3319" xr:uid="{00000000-0005-0000-0000-0000B60D0000}"/>
    <cellStyle name="หมายเหตุ 2 5" xfId="3320" xr:uid="{00000000-0005-0000-0000-0000B70D0000}"/>
    <cellStyle name="หมายเหตุ 3" xfId="3321" xr:uid="{00000000-0005-0000-0000-0000B80D0000}"/>
    <cellStyle name="หมายเหตุ 3 2" xfId="3322" xr:uid="{00000000-0005-0000-0000-0000B90D0000}"/>
    <cellStyle name="หมายเหตุ 3 2 2" xfId="3323" xr:uid="{00000000-0005-0000-0000-0000BA0D0000}"/>
    <cellStyle name="หมายเหตุ 3 3" xfId="3324" xr:uid="{00000000-0005-0000-0000-0000BB0D0000}"/>
    <cellStyle name="หมายเหตุ 3 4" xfId="3325" xr:uid="{00000000-0005-0000-0000-0000BC0D0000}"/>
    <cellStyle name="หมายเหตุ 3 5" xfId="3326" xr:uid="{00000000-0005-0000-0000-0000BD0D0000}"/>
    <cellStyle name="หมายเหตุ 4" xfId="3327" xr:uid="{00000000-0005-0000-0000-0000BE0D0000}"/>
    <cellStyle name="หมายเหตุ 4 2" xfId="3328" xr:uid="{00000000-0005-0000-0000-0000BF0D0000}"/>
    <cellStyle name="หมายเหตุ 5" xfId="3329" xr:uid="{00000000-0005-0000-0000-0000C00D0000}"/>
    <cellStyle name="หมายเหตุ 6" xfId="3330" xr:uid="{00000000-0005-0000-0000-0000C10D0000}"/>
    <cellStyle name="หมายเหตุ 7" xfId="3331" xr:uid="{00000000-0005-0000-0000-0000C20D0000}"/>
    <cellStyle name="หัวเรื่อง 1" xfId="3332" xr:uid="{00000000-0005-0000-0000-0000C30D0000}"/>
    <cellStyle name="หัวเรื่อง 1 2" xfId="3333" xr:uid="{00000000-0005-0000-0000-0000C40D0000}"/>
    <cellStyle name="หัวเรื่อง 1 3" xfId="3334" xr:uid="{00000000-0005-0000-0000-0000C50D0000}"/>
    <cellStyle name="หัวเรื่อง 2" xfId="3335" xr:uid="{00000000-0005-0000-0000-0000C60D0000}"/>
    <cellStyle name="หัวเรื่อง 2 2" xfId="3336" xr:uid="{00000000-0005-0000-0000-0000C70D0000}"/>
    <cellStyle name="หัวเรื่อง 2 3" xfId="3337" xr:uid="{00000000-0005-0000-0000-0000C80D0000}"/>
    <cellStyle name="หัวเรื่อง 3" xfId="3338" xr:uid="{00000000-0005-0000-0000-0000C90D0000}"/>
    <cellStyle name="หัวเรื่อง 3 2" xfId="3339" xr:uid="{00000000-0005-0000-0000-0000CA0D0000}"/>
    <cellStyle name="หัวเรื่อง 3 3" xfId="3340" xr:uid="{00000000-0005-0000-0000-0000CB0D0000}"/>
    <cellStyle name="หัวเรื่อง 4" xfId="3341" xr:uid="{00000000-0005-0000-0000-0000CC0D0000}"/>
    <cellStyle name="หัวเรื่อง 4 2" xfId="3342" xr:uid="{00000000-0005-0000-0000-0000CD0D0000}"/>
    <cellStyle name="หัวเรื่อง 4 3" xfId="3343" xr:uid="{00000000-0005-0000-0000-0000CE0D0000}"/>
    <cellStyle name="ơ᪒＀＀＀＀＀＀＀＀＀＀＀＀＀＀＀＀＀＀＀＀＀＀＀＀＀＀＀＀ma_QTR94_95_1ฟ๙ศธบ๑ณปฟช (2)" xfId="3344" xr:uid="{00000000-0005-0000-0000-0000CF0D0000}"/>
    <cellStyle name="…_x000e__x000a_ธ๎_x000c_U_x0001_ฅ_x0005_ด_x000a__x0007__x0001__x0001_" xfId="3345" xr:uid="{00000000-0005-0000-0000-0000D00D0000}"/>
    <cellStyle name="_x001d_๐&quot;_x000c_์๒_x000c_฿U_x0001_ญ_x0005_J_x000f__x0007__x0001__x0001_" xfId="3346" xr:uid="{00000000-0005-0000-0000-0000D10D0000}"/>
    <cellStyle name="_x001d_๐7_x000c_๎_x0017__x000d_เU_x0001_า_x0006_|!_x0007__x0001__x0001_" xfId="3347" xr:uid="{00000000-0005-0000-0000-0000D20D0000}"/>
    <cellStyle name="_x001d_๐7_x000c_๎_x0017__x000d_เU_x0001_า_x0006_!_x0007__x0001__x0001_" xfId="3348" xr:uid="{00000000-0005-0000-0000-0000D30D0000}"/>
    <cellStyle name="_x001d_๐๏%$ฟ&amp;_x0017__x000b__x0008_ศ_x001c__x001d__x0007__x0001__x0001_" xfId="3349" xr:uid="{00000000-0005-0000-0000-0000D40D0000}"/>
    <cellStyle name="_xddb0_̟ᩒb_xdddc_̟ᩢb_xde1c_̟ᩲbơ᪂bơ᪒＀＀＀＀＀＀＀＀＀＀＀＀＀＀＀＀＀＀＀＀＀＀＀＀＀＀＀＀ma_QTR94_95_1ฟ๙ศธบ๑ณปฟช (2)" xfId="3350" xr:uid="{00000000-0005-0000-0000-0000D50D0000}"/>
    <cellStyle name="백분율_95" xfId="3351" xr:uid="{00000000-0005-0000-0000-0000D60D0000}"/>
    <cellStyle name="콤마 [0]_12월" xfId="3352" xr:uid="{00000000-0005-0000-0000-0000D70D0000}"/>
    <cellStyle name="콤마_12월" xfId="3353" xr:uid="{00000000-0005-0000-0000-0000D80D0000}"/>
    <cellStyle name="통화 [0]_12월" xfId="3354" xr:uid="{00000000-0005-0000-0000-0000D90D0000}"/>
    <cellStyle name="통화_12월" xfId="3355" xr:uid="{00000000-0005-0000-0000-0000DA0D0000}"/>
    <cellStyle name="표준_1.6GB" xfId="3356" xr:uid="{00000000-0005-0000-0000-0000DB0D0000}"/>
    <cellStyle name="一般_~4664860" xfId="3357" xr:uid="{00000000-0005-0000-0000-0000DC0D0000}"/>
    <cellStyle name="千位分隔_10原料汇总" xfId="3358" xr:uid="{00000000-0005-0000-0000-0000DD0D0000}"/>
    <cellStyle name="千分位[0]_LC (2)" xfId="3359" xr:uid="{00000000-0005-0000-0000-0000DE0D0000}"/>
    <cellStyle name="千分位_LC (2)" xfId="3360" xr:uid="{00000000-0005-0000-0000-0000DF0D0000}"/>
    <cellStyle name="后继超级链接" xfId="3361" xr:uid="{00000000-0005-0000-0000-0000E00D0000}"/>
    <cellStyle name="常规_03-三表 (1)" xfId="3362" xr:uid="{00000000-0005-0000-0000-0000E10D0000}"/>
    <cellStyle name="折り返し" xfId="3363" xr:uid="{00000000-0005-0000-0000-0000E20D0000}"/>
    <cellStyle name="未定義" xfId="3364" xr:uid="{00000000-0005-0000-0000-0000E30D0000}"/>
    <cellStyle name="桁区切り [0.00]_4550" xfId="3365" xr:uid="{00000000-0005-0000-0000-0000E40D0000}"/>
    <cellStyle name="桁区切り_4550" xfId="3366" xr:uid="{00000000-0005-0000-0000-0000E50D0000}"/>
    <cellStyle name="標準_00 AA-NOV99" xfId="3367" xr:uid="{00000000-0005-0000-0000-0000E60D0000}"/>
    <cellStyle name="爼ﾗ靉ﾁ篦ｧﾋﾅﾒﾂﾁﾔｵﾔ" xfId="3368" xr:uid="{00000000-0005-0000-0000-0000E70D0000}"/>
    <cellStyle name="見出し１" xfId="3369" xr:uid="{00000000-0005-0000-0000-0000E80D0000}"/>
    <cellStyle name="貨幣 [0]_liz-ss" xfId="3370" xr:uid="{00000000-0005-0000-0000-0000E90D0000}"/>
    <cellStyle name="貨幣[0]_LC (2)" xfId="3371" xr:uid="{00000000-0005-0000-0000-0000EA0D0000}"/>
    <cellStyle name="貨幣_LC (2)" xfId="3372" xr:uid="{00000000-0005-0000-0000-0000EB0D0000}"/>
    <cellStyle name="超级链接" xfId="3373" xr:uid="{00000000-0005-0000-0000-0000EC0D0000}"/>
    <cellStyle name="通貨 [0.00]_laroux" xfId="3374" xr:uid="{00000000-0005-0000-0000-0000ED0D0000}"/>
    <cellStyle name="通貨_laroux" xfId="3375" xr:uid="{00000000-0005-0000-0000-0000EE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98"/>
  <sheetViews>
    <sheetView view="pageBreakPreview" topLeftCell="A90" zoomScaleNormal="90" zoomScaleSheetLayoutView="100" workbookViewId="0">
      <selection activeCell="A100" sqref="A100"/>
    </sheetView>
  </sheetViews>
  <sheetFormatPr defaultColWidth="9.1796875" defaultRowHeight="19.5" customHeight="1"/>
  <cols>
    <col min="1" max="1" width="50.36328125" style="16" customWidth="1"/>
    <col min="2" max="2" width="6.6328125" style="7" customWidth="1"/>
    <col min="3" max="3" width="16.54296875" style="16" customWidth="1"/>
    <col min="4" max="4" width="0.81640625" style="16" customWidth="1"/>
    <col min="5" max="5" width="16.54296875" style="16" customWidth="1"/>
    <col min="6" max="6" width="0.81640625" style="16" customWidth="1"/>
    <col min="7" max="7" width="16.54296875" style="16" customWidth="1"/>
    <col min="8" max="8" width="0.81640625" style="16" customWidth="1"/>
    <col min="9" max="9" width="16.54296875" style="16" customWidth="1"/>
    <col min="10" max="10" width="9.1796875" style="16"/>
    <col min="11" max="11" width="12.54296875" style="16" bestFit="1" customWidth="1"/>
    <col min="12" max="16384" width="9.1796875" style="16"/>
  </cols>
  <sheetData>
    <row r="1" spans="1:11" ht="20.25" customHeight="1">
      <c r="A1" s="12" t="s">
        <v>36</v>
      </c>
    </row>
    <row r="2" spans="1:11" ht="20.25" customHeight="1">
      <c r="A2" s="39" t="s">
        <v>68</v>
      </c>
    </row>
    <row r="3" spans="1:11" ht="20.25" customHeight="1">
      <c r="A3" s="42"/>
    </row>
    <row r="4" spans="1:11" ht="20.25" customHeight="1">
      <c r="B4" s="147"/>
      <c r="C4" s="214" t="s">
        <v>5</v>
      </c>
      <c r="D4" s="214"/>
      <c r="E4" s="214"/>
      <c r="F4" s="214"/>
      <c r="G4" s="214" t="s">
        <v>34</v>
      </c>
      <c r="H4" s="214"/>
      <c r="I4" s="214"/>
    </row>
    <row r="5" spans="1:11" ht="20.25" customHeight="1">
      <c r="B5" s="147"/>
      <c r="C5" s="214" t="s">
        <v>33</v>
      </c>
      <c r="D5" s="214"/>
      <c r="E5" s="214"/>
      <c r="F5" s="214"/>
      <c r="G5" s="214" t="s">
        <v>33</v>
      </c>
      <c r="H5" s="214"/>
      <c r="I5" s="214"/>
    </row>
    <row r="6" spans="1:11" ht="20.25" customHeight="1">
      <c r="B6" s="147"/>
      <c r="C6" s="47" t="s">
        <v>60</v>
      </c>
      <c r="D6" s="46"/>
      <c r="E6" s="47" t="s">
        <v>83</v>
      </c>
      <c r="F6" s="146"/>
      <c r="G6" s="47" t="s">
        <v>60</v>
      </c>
      <c r="H6" s="46"/>
      <c r="I6" s="47" t="s">
        <v>83</v>
      </c>
    </row>
    <row r="7" spans="1:11" ht="20.25" customHeight="1">
      <c r="A7" s="41" t="s">
        <v>29</v>
      </c>
      <c r="B7" s="147" t="s">
        <v>9</v>
      </c>
      <c r="C7" s="127">
        <v>2021</v>
      </c>
      <c r="D7" s="127"/>
      <c r="E7" s="127">
        <v>2021</v>
      </c>
      <c r="F7" s="127"/>
      <c r="G7" s="127">
        <v>2021</v>
      </c>
      <c r="H7" s="127"/>
      <c r="I7" s="127">
        <v>2021</v>
      </c>
    </row>
    <row r="8" spans="1:11" ht="20.25" customHeight="1">
      <c r="A8" s="41"/>
      <c r="B8" s="147"/>
      <c r="C8" s="47" t="s">
        <v>123</v>
      </c>
      <c r="D8" s="127"/>
      <c r="E8" s="127"/>
      <c r="F8" s="127"/>
      <c r="G8" s="47" t="s">
        <v>123</v>
      </c>
      <c r="H8" s="127"/>
      <c r="I8" s="127"/>
    </row>
    <row r="9" spans="1:11" ht="20.25" customHeight="1">
      <c r="A9" s="4"/>
      <c r="B9" s="147"/>
      <c r="C9" s="215" t="s">
        <v>99</v>
      </c>
      <c r="D9" s="215"/>
      <c r="E9" s="215"/>
      <c r="F9" s="215"/>
      <c r="G9" s="215"/>
      <c r="H9" s="215"/>
      <c r="I9" s="215"/>
    </row>
    <row r="10" spans="1:11" ht="20.25" customHeight="1">
      <c r="A10" s="3" t="s">
        <v>10</v>
      </c>
      <c r="C10" s="54"/>
      <c r="D10" s="54"/>
      <c r="E10" s="54"/>
      <c r="F10" s="54"/>
      <c r="G10" s="54"/>
      <c r="H10" s="54"/>
      <c r="I10" s="54"/>
    </row>
    <row r="11" spans="1:11" ht="20.25" customHeight="1">
      <c r="A11" s="16" t="s">
        <v>0</v>
      </c>
      <c r="C11" s="128">
        <v>1311664</v>
      </c>
      <c r="D11" s="25"/>
      <c r="E11" s="128">
        <v>2310260</v>
      </c>
      <c r="F11" s="26"/>
      <c r="G11" s="29">
        <v>1014512</v>
      </c>
      <c r="H11" s="25"/>
      <c r="I11" s="29">
        <v>2143886</v>
      </c>
      <c r="K11" s="129"/>
    </row>
    <row r="12" spans="1:11" ht="20.25" customHeight="1">
      <c r="A12" s="16" t="s">
        <v>255</v>
      </c>
      <c r="C12" s="128">
        <v>2807993</v>
      </c>
      <c r="D12" s="25"/>
      <c r="E12" s="128">
        <v>0</v>
      </c>
      <c r="F12" s="26"/>
      <c r="G12" s="28">
        <v>0</v>
      </c>
      <c r="H12" s="25"/>
      <c r="I12" s="28">
        <v>0</v>
      </c>
    </row>
    <row r="13" spans="1:11" ht="20.25" customHeight="1">
      <c r="A13" s="16" t="s">
        <v>194</v>
      </c>
      <c r="B13" s="7">
        <v>7</v>
      </c>
      <c r="C13" s="166">
        <v>1813058</v>
      </c>
      <c r="D13" s="25"/>
      <c r="E13" s="166">
        <v>296510</v>
      </c>
      <c r="F13" s="26"/>
      <c r="G13" s="28">
        <v>0</v>
      </c>
      <c r="H13" s="25"/>
      <c r="I13" s="28">
        <v>0</v>
      </c>
    </row>
    <row r="14" spans="1:11" ht="20.25" customHeight="1">
      <c r="A14" s="16" t="s">
        <v>156</v>
      </c>
      <c r="B14" s="7" t="s">
        <v>209</v>
      </c>
      <c r="C14" s="166">
        <v>666209</v>
      </c>
      <c r="D14" s="25"/>
      <c r="E14" s="166">
        <v>284675</v>
      </c>
      <c r="F14" s="26"/>
      <c r="G14" s="29">
        <v>41601</v>
      </c>
      <c r="H14" s="25"/>
      <c r="I14" s="29">
        <v>33312</v>
      </c>
    </row>
    <row r="15" spans="1:11" ht="20.25" customHeight="1">
      <c r="A15" s="16" t="s">
        <v>163</v>
      </c>
      <c r="C15" s="166">
        <v>8153</v>
      </c>
      <c r="D15" s="25"/>
      <c r="E15" s="166">
        <v>8072</v>
      </c>
      <c r="F15" s="26"/>
      <c r="G15" s="29">
        <v>0</v>
      </c>
      <c r="H15" s="25"/>
      <c r="I15" s="29">
        <v>0</v>
      </c>
    </row>
    <row r="16" spans="1:11" ht="20.25" customHeight="1">
      <c r="A16" s="16" t="s">
        <v>233</v>
      </c>
      <c r="B16" s="7">
        <v>7</v>
      </c>
      <c r="C16" s="28">
        <v>0</v>
      </c>
      <c r="D16" s="25"/>
      <c r="E16" s="28">
        <v>84000</v>
      </c>
      <c r="F16" s="26"/>
      <c r="G16" s="29">
        <v>7709949</v>
      </c>
      <c r="H16" s="25"/>
      <c r="I16" s="29">
        <v>6876963</v>
      </c>
    </row>
    <row r="17" spans="1:9" ht="20.25" customHeight="1">
      <c r="A17" s="16" t="s">
        <v>1</v>
      </c>
      <c r="C17" s="166">
        <v>821644</v>
      </c>
      <c r="D17" s="25"/>
      <c r="E17" s="166">
        <v>309363</v>
      </c>
      <c r="F17" s="26"/>
      <c r="G17" s="28">
        <v>0</v>
      </c>
      <c r="H17" s="25"/>
      <c r="I17" s="28">
        <v>0</v>
      </c>
    </row>
    <row r="18" spans="1:9" ht="20.25" customHeight="1">
      <c r="A18" t="s">
        <v>132</v>
      </c>
      <c r="B18" s="7">
        <v>9</v>
      </c>
      <c r="C18" s="166">
        <v>11072210</v>
      </c>
      <c r="D18" s="25"/>
      <c r="E18" s="166">
        <v>10814193</v>
      </c>
      <c r="F18" s="26"/>
      <c r="G18" s="28">
        <v>0</v>
      </c>
      <c r="H18" s="25"/>
      <c r="I18" s="28">
        <v>0</v>
      </c>
    </row>
    <row r="19" spans="1:9" ht="20.25" customHeight="1">
      <c r="A19" t="s">
        <v>136</v>
      </c>
      <c r="C19" s="128">
        <v>149113</v>
      </c>
      <c r="D19" s="25"/>
      <c r="E19" s="128">
        <v>192581</v>
      </c>
      <c r="F19" s="26"/>
      <c r="G19" s="26">
        <v>0</v>
      </c>
      <c r="H19" s="25"/>
      <c r="I19" s="26">
        <v>0</v>
      </c>
    </row>
    <row r="20" spans="1:9" ht="21" customHeight="1">
      <c r="A20" t="s">
        <v>133</v>
      </c>
      <c r="C20" s="128">
        <v>221511</v>
      </c>
      <c r="D20" s="25"/>
      <c r="E20" s="128">
        <v>221511</v>
      </c>
      <c r="F20" s="26"/>
      <c r="G20" s="28">
        <v>0</v>
      </c>
      <c r="H20" s="25"/>
      <c r="I20" s="28">
        <v>0</v>
      </c>
    </row>
    <row r="21" spans="1:9" ht="21" customHeight="1">
      <c r="A21" s="16" t="s">
        <v>134</v>
      </c>
      <c r="C21" s="128">
        <v>74230</v>
      </c>
      <c r="D21" s="25"/>
      <c r="E21" s="128">
        <v>73794</v>
      </c>
      <c r="F21" s="28"/>
      <c r="G21" s="28">
        <v>0</v>
      </c>
      <c r="H21" s="25"/>
      <c r="I21" s="28">
        <v>0</v>
      </c>
    </row>
    <row r="22" spans="1:9" ht="20.25" customHeight="1">
      <c r="A22" s="16" t="s">
        <v>7</v>
      </c>
      <c r="B22" s="7">
        <v>7</v>
      </c>
      <c r="C22" s="130">
        <v>139323</v>
      </c>
      <c r="D22" s="25"/>
      <c r="E22" s="130">
        <v>301009</v>
      </c>
      <c r="F22" s="31"/>
      <c r="G22" s="130">
        <v>340</v>
      </c>
      <c r="H22" s="25"/>
      <c r="I22" s="33">
        <v>872</v>
      </c>
    </row>
    <row r="23" spans="1:9" ht="20.25" customHeight="1">
      <c r="A23" s="4" t="s">
        <v>14</v>
      </c>
      <c r="C23" s="20">
        <f>SUM(C11:C22)</f>
        <v>19085108</v>
      </c>
      <c r="D23" s="19"/>
      <c r="E23" s="20">
        <f>SUM(E11:E22)</f>
        <v>14895968</v>
      </c>
      <c r="F23" s="40"/>
      <c r="G23" s="60">
        <f>SUM(G11:G22)</f>
        <v>8766402</v>
      </c>
      <c r="H23" s="19"/>
      <c r="I23" s="60">
        <f>SUM(I11:I22)</f>
        <v>9055033</v>
      </c>
    </row>
    <row r="24" spans="1:9" ht="20.25" customHeight="1">
      <c r="C24" s="26" t="s">
        <v>84</v>
      </c>
      <c r="D24" s="25"/>
      <c r="E24" s="26" t="s">
        <v>84</v>
      </c>
      <c r="F24" s="26"/>
      <c r="G24" s="26"/>
      <c r="H24" s="25"/>
      <c r="I24" s="26"/>
    </row>
    <row r="25" spans="1:9" ht="20.25" customHeight="1">
      <c r="A25" s="3" t="s">
        <v>11</v>
      </c>
      <c r="C25" s="31"/>
      <c r="D25" s="25"/>
      <c r="E25" s="31"/>
      <c r="F25" s="31"/>
      <c r="G25" s="33"/>
      <c r="H25" s="25"/>
      <c r="I25" s="33"/>
    </row>
    <row r="26" spans="1:9" ht="20.25" customHeight="1">
      <c r="A26" s="16" t="s">
        <v>144</v>
      </c>
      <c r="C26" s="131">
        <v>90716</v>
      </c>
      <c r="D26" s="25"/>
      <c r="E26" s="131">
        <v>304</v>
      </c>
      <c r="F26" s="29"/>
      <c r="G26" s="132">
        <v>0</v>
      </c>
      <c r="H26" s="51"/>
      <c r="I26" s="132">
        <v>0</v>
      </c>
    </row>
    <row r="27" spans="1:9" ht="20.25" customHeight="1">
      <c r="A27" s="16" t="s">
        <v>164</v>
      </c>
      <c r="C27" s="131">
        <v>297576</v>
      </c>
      <c r="D27" s="25"/>
      <c r="E27" s="28">
        <v>294440</v>
      </c>
      <c r="F27" s="29"/>
      <c r="G27" s="132">
        <v>0</v>
      </c>
      <c r="H27" s="51"/>
      <c r="I27" s="132">
        <v>0</v>
      </c>
    </row>
    <row r="28" spans="1:9" ht="20.25" customHeight="1">
      <c r="A28" s="16" t="s">
        <v>95</v>
      </c>
      <c r="B28" s="7">
        <v>10</v>
      </c>
      <c r="C28" s="166">
        <v>412542</v>
      </c>
      <c r="D28" s="25"/>
      <c r="E28" s="166">
        <v>401886</v>
      </c>
      <c r="F28" s="26"/>
      <c r="G28" s="166">
        <v>0</v>
      </c>
      <c r="H28" s="25"/>
      <c r="I28" s="132">
        <v>0</v>
      </c>
    </row>
    <row r="29" spans="1:9" ht="20.25" customHeight="1">
      <c r="A29" s="16" t="s">
        <v>43</v>
      </c>
      <c r="B29" s="7" t="s">
        <v>210</v>
      </c>
      <c r="C29" s="132">
        <v>0</v>
      </c>
      <c r="D29" s="25"/>
      <c r="E29" s="132">
        <v>0</v>
      </c>
      <c r="F29" s="27"/>
      <c r="G29" s="28">
        <v>5016854</v>
      </c>
      <c r="H29" s="25"/>
      <c r="I29" s="133">
        <v>2611854</v>
      </c>
    </row>
    <row r="30" spans="1:9" ht="20.25" customHeight="1">
      <c r="A30" s="16" t="s">
        <v>67</v>
      </c>
      <c r="C30" s="166">
        <v>276507</v>
      </c>
      <c r="D30" s="25"/>
      <c r="E30" s="166">
        <v>276072</v>
      </c>
      <c r="F30" s="26"/>
      <c r="G30" s="166">
        <v>133730</v>
      </c>
      <c r="H30" s="25"/>
      <c r="I30" s="133">
        <v>133730</v>
      </c>
    </row>
    <row r="31" spans="1:9" ht="20.25" customHeight="1">
      <c r="A31" s="16" t="s">
        <v>37</v>
      </c>
      <c r="B31" s="7">
        <v>11</v>
      </c>
      <c r="C31" s="131">
        <v>13310123</v>
      </c>
      <c r="D31" s="25"/>
      <c r="E31" s="131">
        <v>457691</v>
      </c>
      <c r="F31" s="26"/>
      <c r="G31" s="131">
        <v>44789</v>
      </c>
      <c r="H31" s="25"/>
      <c r="I31" s="133">
        <v>49422</v>
      </c>
    </row>
    <row r="32" spans="1:9" ht="20.25" customHeight="1">
      <c r="A32" s="16" t="s">
        <v>76</v>
      </c>
      <c r="C32" s="132">
        <v>0</v>
      </c>
      <c r="D32" s="25"/>
      <c r="E32" s="131">
        <v>1716</v>
      </c>
      <c r="F32" s="26"/>
      <c r="G32" s="132">
        <v>0</v>
      </c>
      <c r="H32" s="25"/>
      <c r="I32" s="132">
        <v>0</v>
      </c>
    </row>
    <row r="33" spans="1:9" ht="20.25" customHeight="1">
      <c r="A33" s="16" t="s">
        <v>38</v>
      </c>
      <c r="B33" s="7">
        <v>6</v>
      </c>
      <c r="C33" s="131">
        <v>3146133</v>
      </c>
      <c r="D33" s="25"/>
      <c r="E33" s="131">
        <v>62519</v>
      </c>
      <c r="F33" s="26"/>
      <c r="G33" s="132">
        <v>0</v>
      </c>
      <c r="H33" s="25"/>
      <c r="I33" s="132">
        <v>0</v>
      </c>
    </row>
    <row r="34" spans="1:9" ht="20.25" customHeight="1">
      <c r="A34" s="16" t="s">
        <v>72</v>
      </c>
      <c r="B34" s="7">
        <v>6</v>
      </c>
      <c r="C34" s="131">
        <v>3637954</v>
      </c>
      <c r="D34" s="25"/>
      <c r="E34" s="131">
        <v>30266</v>
      </c>
      <c r="F34" s="26"/>
      <c r="G34" s="131">
        <v>7903</v>
      </c>
      <c r="H34" s="25"/>
      <c r="I34" s="133">
        <v>8180</v>
      </c>
    </row>
    <row r="35" spans="1:9" ht="20.25" customHeight="1">
      <c r="A35" s="16" t="s">
        <v>69</v>
      </c>
      <c r="C35" s="166">
        <v>198147</v>
      </c>
      <c r="D35" s="25"/>
      <c r="E35" s="128">
        <v>159274</v>
      </c>
      <c r="F35" s="55"/>
      <c r="G35" s="166">
        <v>0</v>
      </c>
      <c r="H35" s="25"/>
      <c r="I35" s="132">
        <v>0</v>
      </c>
    </row>
    <row r="36" spans="1:9" ht="20.25" customHeight="1">
      <c r="A36" s="16" t="s">
        <v>77</v>
      </c>
      <c r="C36" s="131">
        <v>31742</v>
      </c>
      <c r="D36" s="25"/>
      <c r="E36" s="131">
        <v>36298</v>
      </c>
      <c r="F36" s="55"/>
      <c r="G36" s="131">
        <v>5040</v>
      </c>
      <c r="H36" s="25"/>
      <c r="I36" s="134">
        <v>7820</v>
      </c>
    </row>
    <row r="37" spans="1:9" ht="20.25" customHeight="1">
      <c r="A37" s="16" t="s">
        <v>8</v>
      </c>
      <c r="B37" s="7">
        <v>7</v>
      </c>
      <c r="C37" s="131">
        <v>417713</v>
      </c>
      <c r="D37" s="25"/>
      <c r="E37" s="131">
        <v>333811</v>
      </c>
      <c r="F37" s="31"/>
      <c r="G37" s="135">
        <v>7975</v>
      </c>
      <c r="H37" s="25"/>
      <c r="I37" s="152">
        <v>7975</v>
      </c>
    </row>
    <row r="38" spans="1:9" ht="20.25" customHeight="1">
      <c r="A38" s="4" t="s">
        <v>13</v>
      </c>
      <c r="C38" s="20">
        <f>SUM(C26:C37)</f>
        <v>21819153</v>
      </c>
      <c r="D38" s="6"/>
      <c r="E38" s="20">
        <f>SUM(E26:E37)</f>
        <v>2054277</v>
      </c>
      <c r="F38" s="40"/>
      <c r="G38" s="153">
        <f>SUM(G26:G37)</f>
        <v>5216291</v>
      </c>
      <c r="H38" s="6"/>
      <c r="I38" s="153">
        <f>SUM(I26:I37)</f>
        <v>2818981</v>
      </c>
    </row>
    <row r="39" spans="1:9" ht="20.25" customHeight="1">
      <c r="A39" s="4"/>
      <c r="C39" s="40"/>
      <c r="D39" s="6"/>
      <c r="E39" s="40"/>
      <c r="F39" s="40"/>
      <c r="G39" s="38"/>
      <c r="H39" s="6"/>
      <c r="I39" s="38"/>
    </row>
    <row r="40" spans="1:9" ht="20.25" customHeight="1" thickBot="1">
      <c r="A40" s="4" t="s">
        <v>12</v>
      </c>
      <c r="C40" s="21">
        <f>SUM(C23+C38)</f>
        <v>40904261</v>
      </c>
      <c r="D40" s="6"/>
      <c r="E40" s="21">
        <f>SUM(E23+E38)</f>
        <v>16950245</v>
      </c>
      <c r="F40" s="40"/>
      <c r="G40" s="53">
        <f>G23+G38</f>
        <v>13982693</v>
      </c>
      <c r="H40" s="6"/>
      <c r="I40" s="53">
        <f>I23+I38</f>
        <v>11874014</v>
      </c>
    </row>
    <row r="41" spans="1:9" ht="19.5" customHeight="1" thickTop="1"/>
    <row r="42" spans="1:9" ht="20.25" customHeight="1">
      <c r="A42" s="12" t="s">
        <v>36</v>
      </c>
    </row>
    <row r="43" spans="1:9" ht="20.25" customHeight="1">
      <c r="A43" s="39" t="s">
        <v>68</v>
      </c>
    </row>
    <row r="44" spans="1:9" ht="20.25" customHeight="1">
      <c r="A44" s="148"/>
    </row>
    <row r="45" spans="1:9" ht="20.25" customHeight="1">
      <c r="B45" s="147"/>
      <c r="C45" s="214" t="s">
        <v>5</v>
      </c>
      <c r="D45" s="214"/>
      <c r="E45" s="214"/>
      <c r="F45" s="214"/>
      <c r="G45" s="214" t="s">
        <v>34</v>
      </c>
      <c r="H45" s="214"/>
      <c r="I45" s="214"/>
    </row>
    <row r="46" spans="1:9" ht="20.25" customHeight="1">
      <c r="B46" s="147"/>
      <c r="C46" s="214" t="s">
        <v>33</v>
      </c>
      <c r="D46" s="214"/>
      <c r="E46" s="214"/>
      <c r="F46" s="214"/>
      <c r="G46" s="214" t="s">
        <v>33</v>
      </c>
      <c r="H46" s="214"/>
      <c r="I46" s="214"/>
    </row>
    <row r="47" spans="1:9" ht="20.25" customHeight="1">
      <c r="B47" s="147"/>
      <c r="C47" s="47" t="s">
        <v>60</v>
      </c>
      <c r="D47" s="46"/>
      <c r="E47" s="47" t="s">
        <v>83</v>
      </c>
      <c r="F47" s="146"/>
      <c r="G47" s="47" t="s">
        <v>60</v>
      </c>
      <c r="H47" s="46"/>
      <c r="I47" s="47" t="s">
        <v>83</v>
      </c>
    </row>
    <row r="48" spans="1:9" ht="20.25" customHeight="1">
      <c r="A48" s="149" t="s">
        <v>122</v>
      </c>
      <c r="B48" s="147" t="s">
        <v>9</v>
      </c>
      <c r="C48" s="127">
        <v>2021</v>
      </c>
      <c r="D48" s="127"/>
      <c r="E48" s="127">
        <v>2021</v>
      </c>
      <c r="F48" s="127"/>
      <c r="G48" s="127">
        <v>2021</v>
      </c>
      <c r="H48" s="127"/>
      <c r="I48" s="127">
        <v>2021</v>
      </c>
    </row>
    <row r="49" spans="1:9" ht="20.25" customHeight="1">
      <c r="A49" s="41"/>
      <c r="B49" s="147"/>
      <c r="C49" s="47" t="s">
        <v>123</v>
      </c>
      <c r="D49" s="127"/>
      <c r="E49" s="127"/>
      <c r="F49" s="127"/>
      <c r="G49" s="47" t="s">
        <v>123</v>
      </c>
      <c r="H49" s="127"/>
      <c r="I49" s="127"/>
    </row>
    <row r="50" spans="1:9" ht="20.25" customHeight="1">
      <c r="A50" s="148"/>
      <c r="B50" s="147"/>
      <c r="C50" s="215" t="s">
        <v>99</v>
      </c>
      <c r="D50" s="215"/>
      <c r="E50" s="215"/>
      <c r="F50" s="215"/>
      <c r="G50" s="215"/>
      <c r="H50" s="215"/>
      <c r="I50" s="215"/>
    </row>
    <row r="51" spans="1:9" ht="20.25" customHeight="1">
      <c r="A51" s="3" t="s">
        <v>16</v>
      </c>
      <c r="C51" s="54"/>
      <c r="D51" s="54"/>
      <c r="E51" s="54"/>
      <c r="F51" s="54"/>
      <c r="G51" s="54"/>
      <c r="H51" s="54"/>
      <c r="I51" s="54"/>
    </row>
    <row r="52" spans="1:9" ht="20.25" customHeight="1">
      <c r="A52" s="16" t="s">
        <v>145</v>
      </c>
      <c r="C52" s="28">
        <v>1795000</v>
      </c>
      <c r="D52" s="25"/>
      <c r="E52" s="131">
        <v>1700000</v>
      </c>
      <c r="F52" s="29"/>
      <c r="G52" s="51">
        <v>0</v>
      </c>
      <c r="H52" s="25"/>
      <c r="I52" s="51">
        <v>0</v>
      </c>
    </row>
    <row r="53" spans="1:9" ht="20.25" customHeight="1">
      <c r="A53" s="16" t="s">
        <v>195</v>
      </c>
      <c r="B53" s="7">
        <v>7</v>
      </c>
      <c r="C53" s="131">
        <v>1071034</v>
      </c>
      <c r="D53" s="25"/>
      <c r="E53" s="131">
        <v>216661</v>
      </c>
      <c r="F53" s="29"/>
      <c r="G53" s="132">
        <v>0</v>
      </c>
      <c r="H53" s="25"/>
      <c r="I53" s="132">
        <v>0</v>
      </c>
    </row>
    <row r="54" spans="1:9" ht="20.25" customHeight="1">
      <c r="A54" s="16" t="s">
        <v>157</v>
      </c>
      <c r="B54" s="7">
        <v>7</v>
      </c>
      <c r="C54" s="128">
        <v>1047742</v>
      </c>
      <c r="D54" s="25"/>
      <c r="E54" s="128">
        <v>77549</v>
      </c>
      <c r="F54" s="29"/>
      <c r="G54" s="133">
        <v>11522</v>
      </c>
      <c r="H54" s="25"/>
      <c r="I54" s="133">
        <v>24124</v>
      </c>
    </row>
    <row r="55" spans="1:9" ht="20.25" customHeight="1">
      <c r="A55" s="16" t="s">
        <v>234</v>
      </c>
      <c r="C55" s="131">
        <v>3107326</v>
      </c>
      <c r="D55" s="25"/>
      <c r="E55" s="131">
        <v>2060659</v>
      </c>
      <c r="F55" s="29"/>
      <c r="G55" s="51">
        <v>0</v>
      </c>
      <c r="H55" s="25"/>
      <c r="I55" s="28">
        <v>0</v>
      </c>
    </row>
    <row r="56" spans="1:9" ht="20.25" customHeight="1">
      <c r="A56" s="16" t="s">
        <v>152</v>
      </c>
      <c r="B56" s="7">
        <v>7</v>
      </c>
      <c r="C56" s="131">
        <v>61323</v>
      </c>
      <c r="D56" s="25"/>
      <c r="E56" s="131">
        <v>45988</v>
      </c>
      <c r="F56" s="29"/>
      <c r="G56" s="28">
        <v>14256</v>
      </c>
      <c r="H56" s="25"/>
      <c r="I56" s="28">
        <v>14158</v>
      </c>
    </row>
    <row r="57" spans="1:9" ht="20.25" customHeight="1">
      <c r="A57" s="16" t="s">
        <v>82</v>
      </c>
      <c r="B57" s="7">
        <v>7</v>
      </c>
      <c r="C57" s="28">
        <v>484280</v>
      </c>
      <c r="D57" s="25"/>
      <c r="E57" s="28">
        <v>500</v>
      </c>
      <c r="F57" s="29"/>
      <c r="G57" s="133">
        <v>1300900</v>
      </c>
      <c r="H57" s="25"/>
      <c r="I57" s="133">
        <v>1200400</v>
      </c>
    </row>
    <row r="58" spans="1:9" ht="20.25" hidden="1" customHeight="1">
      <c r="A58" s="16" t="s">
        <v>167</v>
      </c>
      <c r="C58" s="28"/>
      <c r="D58" s="25"/>
      <c r="E58" s="28">
        <v>0</v>
      </c>
      <c r="F58" s="29"/>
      <c r="G58" s="133"/>
      <c r="H58" s="25"/>
      <c r="I58" s="51">
        <v>0</v>
      </c>
    </row>
    <row r="59" spans="1:9" ht="20.25" customHeight="1">
      <c r="A59" s="16" t="s">
        <v>31</v>
      </c>
      <c r="C59" s="166">
        <v>24231</v>
      </c>
      <c r="D59" s="25"/>
      <c r="E59" s="166">
        <v>1140</v>
      </c>
      <c r="F59" s="29"/>
      <c r="G59" s="28">
        <v>0</v>
      </c>
      <c r="H59" s="25"/>
      <c r="I59" s="28">
        <v>0</v>
      </c>
    </row>
    <row r="60" spans="1:9" ht="20.25" customHeight="1">
      <c r="A60" s="16" t="s">
        <v>51</v>
      </c>
      <c r="B60" s="7">
        <v>7</v>
      </c>
      <c r="C60" s="131">
        <v>633841</v>
      </c>
      <c r="D60" s="25"/>
      <c r="E60" s="131">
        <v>607369</v>
      </c>
      <c r="F60" s="29"/>
      <c r="G60" s="28">
        <v>0</v>
      </c>
      <c r="H60" s="25"/>
      <c r="I60" s="28">
        <v>0</v>
      </c>
    </row>
    <row r="61" spans="1:9" ht="20.25" hidden="1" customHeight="1">
      <c r="A61" s="16" t="s">
        <v>78</v>
      </c>
      <c r="C61" s="166"/>
      <c r="D61" s="25"/>
      <c r="E61" s="166"/>
      <c r="F61" s="29"/>
      <c r="G61" s="28"/>
      <c r="H61" s="25"/>
      <c r="I61" s="28"/>
    </row>
    <row r="62" spans="1:9" ht="20.25" hidden="1" customHeight="1">
      <c r="A62" s="16" t="s">
        <v>79</v>
      </c>
      <c r="C62" s="28"/>
      <c r="D62" s="25"/>
      <c r="E62" s="176">
        <v>0</v>
      </c>
      <c r="F62" s="29"/>
      <c r="G62" s="28"/>
      <c r="H62" s="25"/>
      <c r="I62" s="28">
        <v>0</v>
      </c>
    </row>
    <row r="63" spans="1:9" ht="20.25" customHeight="1">
      <c r="A63" t="s">
        <v>135</v>
      </c>
      <c r="C63" s="29">
        <v>210734</v>
      </c>
      <c r="E63" s="29">
        <v>199969</v>
      </c>
      <c r="G63" s="28">
        <v>0</v>
      </c>
      <c r="I63" s="28">
        <v>0</v>
      </c>
    </row>
    <row r="64" spans="1:9" ht="20.25" customHeight="1">
      <c r="A64" s="154" t="s">
        <v>96</v>
      </c>
      <c r="C64" s="166">
        <v>1514</v>
      </c>
      <c r="D64" s="25"/>
      <c r="E64" s="166">
        <v>1623</v>
      </c>
      <c r="F64" s="29"/>
      <c r="G64" s="28">
        <v>0</v>
      </c>
      <c r="H64" s="25"/>
      <c r="I64" s="132">
        <v>0</v>
      </c>
    </row>
    <row r="65" spans="1:9" ht="20.25" customHeight="1">
      <c r="A65" s="16" t="s">
        <v>2</v>
      </c>
      <c r="C65" s="131">
        <v>373545</v>
      </c>
      <c r="D65" s="25"/>
      <c r="E65" s="131">
        <v>10794</v>
      </c>
      <c r="F65" s="33"/>
      <c r="G65" s="133">
        <v>4629</v>
      </c>
      <c r="H65" s="25"/>
      <c r="I65" s="133">
        <v>2191</v>
      </c>
    </row>
    <row r="66" spans="1:9" ht="20.25" customHeight="1">
      <c r="A66" s="4" t="s">
        <v>35</v>
      </c>
      <c r="C66" s="20">
        <f>SUM(C52:C65)</f>
        <v>8810570</v>
      </c>
      <c r="D66" s="19"/>
      <c r="E66" s="20">
        <f>SUM(E52:E65)</f>
        <v>4922252</v>
      </c>
      <c r="F66" s="56"/>
      <c r="G66" s="60">
        <f>SUM(G52:G65)</f>
        <v>1331307</v>
      </c>
      <c r="H66" s="19"/>
      <c r="I66" s="60">
        <f>SUM(I52:I65)</f>
        <v>1240873</v>
      </c>
    </row>
    <row r="67" spans="1:9" ht="5.25" customHeight="1">
      <c r="C67" s="17"/>
      <c r="D67" s="24"/>
      <c r="E67" s="17"/>
      <c r="F67" s="24"/>
      <c r="G67" s="26"/>
      <c r="H67" s="24"/>
      <c r="I67" s="26"/>
    </row>
    <row r="68" spans="1:9" ht="20.25" customHeight="1">
      <c r="A68" s="3" t="s">
        <v>15</v>
      </c>
      <c r="C68" s="17"/>
      <c r="D68" s="24"/>
      <c r="E68" s="17"/>
      <c r="F68" s="24"/>
      <c r="G68" s="26"/>
      <c r="H68" s="24"/>
      <c r="I68" s="26"/>
    </row>
    <row r="69" spans="1:9" ht="20.25" customHeight="1">
      <c r="A69" s="16" t="s">
        <v>63</v>
      </c>
      <c r="C69" s="166">
        <v>16484927</v>
      </c>
      <c r="D69" s="25"/>
      <c r="E69" s="166">
        <v>0</v>
      </c>
      <c r="F69" s="29"/>
      <c r="G69" s="28">
        <v>1999485</v>
      </c>
      <c r="H69" s="28"/>
      <c r="I69" s="28">
        <v>0</v>
      </c>
    </row>
    <row r="70" spans="1:9" ht="20.25" hidden="1" customHeight="1">
      <c r="A70" t="s">
        <v>137</v>
      </c>
      <c r="C70" s="166"/>
      <c r="D70" s="25"/>
      <c r="E70" s="166">
        <v>0</v>
      </c>
      <c r="F70" s="29"/>
      <c r="G70" s="28"/>
      <c r="H70" s="28"/>
      <c r="I70" s="28">
        <v>0</v>
      </c>
    </row>
    <row r="71" spans="1:9" ht="20.25" customHeight="1">
      <c r="A71" t="s">
        <v>153</v>
      </c>
      <c r="B71" s="7">
        <v>7</v>
      </c>
      <c r="C71" s="166">
        <v>868551</v>
      </c>
      <c r="D71" s="25"/>
      <c r="E71" s="166">
        <v>445669</v>
      </c>
      <c r="F71" s="29"/>
      <c r="G71" s="28">
        <v>8477</v>
      </c>
      <c r="H71" s="28"/>
      <c r="I71" s="28">
        <v>11717</v>
      </c>
    </row>
    <row r="72" spans="1:9" ht="20.25" customHeight="1">
      <c r="A72" t="s">
        <v>211</v>
      </c>
      <c r="C72" s="166">
        <v>317981</v>
      </c>
      <c r="D72" s="25"/>
      <c r="E72" s="166">
        <v>0</v>
      </c>
      <c r="F72" s="29"/>
      <c r="G72" s="28">
        <v>0</v>
      </c>
      <c r="H72" s="28"/>
      <c r="I72" s="28">
        <v>0</v>
      </c>
    </row>
    <row r="73" spans="1:9" ht="20.25" customHeight="1">
      <c r="A73" s="16" t="s">
        <v>158</v>
      </c>
      <c r="B73" s="7">
        <v>12</v>
      </c>
      <c r="C73" s="131">
        <v>993982</v>
      </c>
      <c r="D73" s="25"/>
      <c r="E73" s="131">
        <v>993848</v>
      </c>
      <c r="F73" s="29"/>
      <c r="G73" s="28">
        <v>993982</v>
      </c>
      <c r="H73" s="25"/>
      <c r="I73" s="28">
        <v>993848</v>
      </c>
    </row>
    <row r="74" spans="1:9" ht="20.25" hidden="1" customHeight="1">
      <c r="A74" s="16" t="s">
        <v>80</v>
      </c>
      <c r="C74" s="166">
        <v>0</v>
      </c>
      <c r="D74" s="25"/>
      <c r="E74" s="176">
        <v>0</v>
      </c>
      <c r="F74" s="29"/>
      <c r="G74" s="132"/>
      <c r="H74" s="25"/>
      <c r="I74" s="132">
        <v>0</v>
      </c>
    </row>
    <row r="75" spans="1:9" ht="20.25" customHeight="1">
      <c r="A75" s="16" t="s">
        <v>97</v>
      </c>
      <c r="C75" s="166">
        <v>89695</v>
      </c>
      <c r="D75" s="25"/>
      <c r="E75" s="131">
        <v>73219</v>
      </c>
      <c r="F75" s="29"/>
      <c r="G75" s="29">
        <v>31365</v>
      </c>
      <c r="H75" s="25"/>
      <c r="I75" s="29">
        <v>33573</v>
      </c>
    </row>
    <row r="76" spans="1:9" ht="20.25" customHeight="1">
      <c r="A76" s="16" t="s">
        <v>71</v>
      </c>
      <c r="C76" s="131">
        <v>18248</v>
      </c>
      <c r="D76" s="25"/>
      <c r="E76" s="131">
        <v>17923</v>
      </c>
      <c r="F76" s="57"/>
      <c r="G76" s="28">
        <v>18290</v>
      </c>
      <c r="H76" s="25"/>
      <c r="I76" s="28">
        <v>17923</v>
      </c>
    </row>
    <row r="77" spans="1:9" ht="20.25" customHeight="1">
      <c r="A77" s="154" t="s">
        <v>212</v>
      </c>
      <c r="C77" s="131">
        <v>222332</v>
      </c>
      <c r="D77" s="25"/>
      <c r="E77" s="166">
        <v>0</v>
      </c>
      <c r="F77" s="57"/>
      <c r="G77" s="132">
        <v>0</v>
      </c>
      <c r="H77" s="25"/>
      <c r="I77" s="28">
        <v>0</v>
      </c>
    </row>
    <row r="78" spans="1:9" ht="20.25" customHeight="1">
      <c r="A78" s="16" t="s">
        <v>66</v>
      </c>
      <c r="C78" s="135">
        <v>1306</v>
      </c>
      <c r="D78" s="25"/>
      <c r="E78" s="135">
        <v>1255</v>
      </c>
      <c r="F78" s="29"/>
      <c r="G78" s="28">
        <v>721</v>
      </c>
      <c r="H78" s="25"/>
      <c r="I78" s="28">
        <v>721</v>
      </c>
    </row>
    <row r="79" spans="1:9" ht="20.25" customHeight="1">
      <c r="A79" s="4" t="s">
        <v>18</v>
      </c>
      <c r="C79" s="20">
        <f>SUM(C69:C78)</f>
        <v>18997022</v>
      </c>
      <c r="D79" s="6"/>
      <c r="E79" s="20">
        <f>SUM(E69:E78)</f>
        <v>1531914</v>
      </c>
      <c r="F79" s="40"/>
      <c r="G79" s="60">
        <f>SUM(G69:G78)</f>
        <v>3052320</v>
      </c>
      <c r="H79" s="24"/>
      <c r="I79" s="60">
        <f>SUM(I69:I78)</f>
        <v>1057782</v>
      </c>
    </row>
    <row r="80" spans="1:9" ht="20.25" customHeight="1">
      <c r="A80" s="4" t="s">
        <v>17</v>
      </c>
      <c r="B80" s="147"/>
      <c r="C80" s="58">
        <f>C66+C79</f>
        <v>27807592</v>
      </c>
      <c r="D80" s="6"/>
      <c r="E80" s="58">
        <f>E66+E79</f>
        <v>6454166</v>
      </c>
      <c r="F80" s="40"/>
      <c r="G80" s="60">
        <f>G66+G79</f>
        <v>4383627</v>
      </c>
      <c r="H80" s="24"/>
      <c r="I80" s="60">
        <f>I66+I79</f>
        <v>2298655</v>
      </c>
    </row>
    <row r="81" spans="1:14" ht="20.149999999999999" customHeight="1">
      <c r="C81" s="24"/>
      <c r="D81" s="6"/>
      <c r="E81" s="24"/>
      <c r="F81" s="24"/>
      <c r="G81" s="26"/>
      <c r="H81" s="24"/>
      <c r="I81" s="26"/>
    </row>
    <row r="82" spans="1:14" ht="20.25" customHeight="1">
      <c r="A82" s="3" t="s">
        <v>45</v>
      </c>
      <c r="C82" s="24"/>
      <c r="D82" s="24"/>
      <c r="E82" s="24"/>
      <c r="F82" s="24"/>
      <c r="G82" s="24"/>
      <c r="H82" s="24"/>
      <c r="I82" s="24"/>
    </row>
    <row r="83" spans="1:14" ht="20.25" customHeight="1">
      <c r="A83" s="16" t="s">
        <v>22</v>
      </c>
      <c r="C83" s="24"/>
      <c r="D83" s="24"/>
      <c r="E83" s="24"/>
      <c r="G83" s="24"/>
      <c r="H83" s="24"/>
      <c r="I83" s="24"/>
    </row>
    <row r="84" spans="1:14" ht="20.25" customHeight="1" thickBot="1">
      <c r="A84" s="16" t="s">
        <v>48</v>
      </c>
      <c r="C84" s="151">
        <v>1911927</v>
      </c>
      <c r="D84" s="136"/>
      <c r="E84" s="151">
        <v>1911927</v>
      </c>
      <c r="F84" s="137"/>
      <c r="G84" s="124">
        <v>1911927</v>
      </c>
      <c r="H84" s="25"/>
      <c r="I84" s="124">
        <v>1911927</v>
      </c>
      <c r="K84" s="36"/>
    </row>
    <row r="85" spans="1:14" ht="20.25" customHeight="1" thickTop="1">
      <c r="A85" s="16" t="s">
        <v>30</v>
      </c>
      <c r="C85" s="131">
        <v>1911927</v>
      </c>
      <c r="D85" s="138"/>
      <c r="E85" s="131">
        <v>1911927</v>
      </c>
      <c r="F85" s="139"/>
      <c r="G85" s="29">
        <v>1911927</v>
      </c>
      <c r="H85" s="140"/>
      <c r="I85" s="29">
        <v>1911927</v>
      </c>
      <c r="L85" s="36"/>
      <c r="M85" s="36"/>
    </row>
    <row r="86" spans="1:14" ht="20.25" customHeight="1">
      <c r="A86" s="16" t="s">
        <v>64</v>
      </c>
      <c r="C86" s="131">
        <v>5063196</v>
      </c>
      <c r="D86" s="138"/>
      <c r="E86" s="131">
        <v>5063196</v>
      </c>
      <c r="F86" s="139"/>
      <c r="G86" s="131">
        <v>5063196</v>
      </c>
      <c r="H86" s="140"/>
      <c r="I86" s="29">
        <v>5063196</v>
      </c>
      <c r="L86" s="36"/>
      <c r="M86" s="36"/>
    </row>
    <row r="87" spans="1:14" ht="20.25" customHeight="1">
      <c r="A87" s="16" t="s">
        <v>39</v>
      </c>
      <c r="C87" s="128"/>
      <c r="D87" s="140"/>
      <c r="E87" s="128"/>
      <c r="F87" s="141"/>
      <c r="G87" s="139"/>
      <c r="H87" s="140"/>
      <c r="I87" s="139"/>
      <c r="L87" s="36"/>
      <c r="M87" s="36"/>
      <c r="N87" s="36"/>
    </row>
    <row r="88" spans="1:14" ht="20.25" customHeight="1">
      <c r="A88" s="16" t="s">
        <v>52</v>
      </c>
      <c r="C88" s="128"/>
      <c r="D88" s="140"/>
      <c r="E88" s="128"/>
      <c r="F88" s="139"/>
      <c r="G88" s="139"/>
      <c r="H88" s="140"/>
      <c r="I88" s="139"/>
      <c r="L88" s="36"/>
      <c r="M88" s="36"/>
    </row>
    <row r="89" spans="1:14" ht="20.25" customHeight="1">
      <c r="A89" s="16" t="s">
        <v>85</v>
      </c>
      <c r="C89" s="128">
        <v>333482</v>
      </c>
      <c r="D89" s="140"/>
      <c r="E89" s="128">
        <v>333482</v>
      </c>
      <c r="F89" s="142"/>
      <c r="G89" s="143">
        <v>331000</v>
      </c>
      <c r="H89" s="140"/>
      <c r="I89" s="143">
        <v>331000</v>
      </c>
    </row>
    <row r="90" spans="1:14" ht="20.25" customHeight="1">
      <c r="A90" s="16" t="s">
        <v>53</v>
      </c>
      <c r="C90" s="166">
        <v>3168760</v>
      </c>
      <c r="D90" s="140"/>
      <c r="E90" s="128">
        <v>3233318</v>
      </c>
      <c r="F90" s="137"/>
      <c r="G90" s="133">
        <v>2292943</v>
      </c>
      <c r="H90" s="140"/>
      <c r="I90" s="133">
        <v>2269236</v>
      </c>
    </row>
    <row r="91" spans="1:14" ht="20.25" customHeight="1">
      <c r="A91" s="34" t="s">
        <v>70</v>
      </c>
      <c r="C91" s="135">
        <v>-55598</v>
      </c>
      <c r="D91" s="140"/>
      <c r="E91" s="135">
        <v>-75267</v>
      </c>
      <c r="F91" s="137"/>
      <c r="G91" s="144">
        <v>0</v>
      </c>
      <c r="H91" s="140"/>
      <c r="I91" s="144">
        <v>0</v>
      </c>
    </row>
    <row r="92" spans="1:14" ht="20.25" customHeight="1">
      <c r="A92" s="4" t="s">
        <v>243</v>
      </c>
      <c r="C92" s="59">
        <f>+SUM(C85:C91)</f>
        <v>10421767</v>
      </c>
      <c r="D92" s="19"/>
      <c r="E92" s="59">
        <f>+SUM(E85:E91)</f>
        <v>10466656</v>
      </c>
      <c r="F92" s="59"/>
      <c r="G92" s="59">
        <f>SUM(G85:G91)</f>
        <v>9599066</v>
      </c>
      <c r="H92" s="19"/>
      <c r="I92" s="59">
        <f>SUM(I85:I91)</f>
        <v>9575359</v>
      </c>
    </row>
    <row r="93" spans="1:14" ht="20.25" customHeight="1">
      <c r="A93" s="16" t="s">
        <v>61</v>
      </c>
      <c r="C93" s="130">
        <v>2674902</v>
      </c>
      <c r="D93" s="140"/>
      <c r="E93" s="130">
        <v>29423</v>
      </c>
      <c r="F93" s="137"/>
      <c r="G93" s="144">
        <v>0</v>
      </c>
      <c r="H93" s="140"/>
      <c r="I93" s="144">
        <v>0</v>
      </c>
    </row>
    <row r="94" spans="1:14" ht="20.25" customHeight="1">
      <c r="A94" s="4" t="s">
        <v>46</v>
      </c>
      <c r="C94" s="20">
        <f>SUM(C92:C93)</f>
        <v>13096669</v>
      </c>
      <c r="D94" s="19"/>
      <c r="E94" s="20">
        <f>SUM(E92:E93)</f>
        <v>10496079</v>
      </c>
      <c r="F94" s="56"/>
      <c r="G94" s="60">
        <f>SUM(G92:G93)</f>
        <v>9599066</v>
      </c>
      <c r="H94" s="19"/>
      <c r="I94" s="60">
        <f>SUM(I92:I93)</f>
        <v>9575359</v>
      </c>
      <c r="K94" s="36"/>
    </row>
    <row r="95" spans="1:14" ht="14">
      <c r="A95" s="4"/>
      <c r="C95" s="10"/>
      <c r="D95" s="6"/>
      <c r="E95" s="10"/>
      <c r="F95" s="10"/>
      <c r="G95" s="165"/>
      <c r="H95" s="6"/>
      <c r="I95" s="40"/>
    </row>
    <row r="96" spans="1:14" ht="14.5" thickBot="1">
      <c r="A96" s="4" t="s">
        <v>47</v>
      </c>
      <c r="C96" s="53">
        <f>C80+C94</f>
        <v>40904261</v>
      </c>
      <c r="D96" s="6"/>
      <c r="E96" s="53">
        <f>E80+E94</f>
        <v>16950245</v>
      </c>
      <c r="F96" s="10"/>
      <c r="G96" s="53">
        <f>SUM(G80+G94)</f>
        <v>13982693</v>
      </c>
      <c r="H96" s="6"/>
      <c r="I96" s="53">
        <f>SUM(I80+I94)</f>
        <v>11874014</v>
      </c>
    </row>
    <row r="97" spans="1:9" ht="19.5" customHeight="1" thickTop="1">
      <c r="A97" s="145"/>
      <c r="C97" s="32"/>
      <c r="E97" s="32"/>
      <c r="G97" s="32"/>
      <c r="I97" s="32"/>
    </row>
    <row r="98" spans="1:9" ht="19.5" customHeight="1">
      <c r="C98" s="32"/>
      <c r="E98" s="32"/>
      <c r="F98" s="32"/>
      <c r="G98" s="32"/>
      <c r="H98" s="32"/>
      <c r="I98" s="32"/>
    </row>
  </sheetData>
  <mergeCells count="10">
    <mergeCell ref="C4:F4"/>
    <mergeCell ref="G4:I4"/>
    <mergeCell ref="C5:F5"/>
    <mergeCell ref="G5:I5"/>
    <mergeCell ref="C9:I9"/>
    <mergeCell ref="G46:I46"/>
    <mergeCell ref="C50:I50"/>
    <mergeCell ref="C45:F45"/>
    <mergeCell ref="G45:I45"/>
    <mergeCell ref="C46:F46"/>
  </mergeCells>
  <pageMargins left="0.8" right="0.8" top="0.48" bottom="0.5" header="0.5" footer="0.5"/>
  <pageSetup paperSize="9" scale="68" firstPageNumber="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79998168889431442"/>
  </sheetPr>
  <dimension ref="A1:I134"/>
  <sheetViews>
    <sheetView view="pageBreakPreview" zoomScaleNormal="85" zoomScaleSheetLayoutView="100" workbookViewId="0">
      <selection activeCell="G71" sqref="G71"/>
    </sheetView>
  </sheetViews>
  <sheetFormatPr defaultColWidth="9.1796875" defaultRowHeight="19.5" customHeight="1"/>
  <cols>
    <col min="1" max="1" width="52.36328125" style="44" customWidth="1"/>
    <col min="2" max="2" width="5.81640625" style="2" customWidth="1"/>
    <col min="3" max="3" width="15" style="51" customWidth="1"/>
    <col min="4" max="4" width="1" style="36" customWidth="1"/>
    <col min="5" max="5" width="15" style="51" customWidth="1"/>
    <col min="6" max="6" width="1" style="36" customWidth="1"/>
    <col min="7" max="7" width="15" style="51" customWidth="1"/>
    <col min="8" max="8" width="0.81640625" style="36" customWidth="1"/>
    <col min="9" max="9" width="15" style="51" customWidth="1"/>
    <col min="10" max="16384" width="9.1796875" style="16"/>
  </cols>
  <sheetData>
    <row r="1" spans="1:9" ht="20.25" customHeight="1">
      <c r="A1" s="12" t="s">
        <v>36</v>
      </c>
    </row>
    <row r="2" spans="1:9" ht="20.25" customHeight="1">
      <c r="A2" s="50" t="s">
        <v>113</v>
      </c>
    </row>
    <row r="3" spans="1:9" ht="20.25" customHeight="1">
      <c r="A3" s="50"/>
    </row>
    <row r="4" spans="1:9" ht="20.25" customHeight="1">
      <c r="A4" s="1"/>
      <c r="B4" s="49"/>
      <c r="C4" s="214" t="s">
        <v>5</v>
      </c>
      <c r="D4" s="214"/>
      <c r="E4" s="214"/>
      <c r="F4" s="48"/>
      <c r="G4" s="214" t="s">
        <v>34</v>
      </c>
      <c r="H4" s="214"/>
      <c r="I4" s="214"/>
    </row>
    <row r="5" spans="1:9" ht="20.25" customHeight="1">
      <c r="A5" s="1"/>
      <c r="B5" s="49"/>
      <c r="C5" s="214" t="s">
        <v>32</v>
      </c>
      <c r="D5" s="214"/>
      <c r="E5" s="214"/>
      <c r="F5" s="48"/>
      <c r="G5" s="214" t="s">
        <v>32</v>
      </c>
      <c r="H5" s="214"/>
      <c r="I5" s="214"/>
    </row>
    <row r="6" spans="1:9" ht="20.25" customHeight="1">
      <c r="A6" s="1"/>
      <c r="B6" s="49"/>
      <c r="C6" s="217" t="s">
        <v>101</v>
      </c>
      <c r="D6" s="217"/>
      <c r="E6" s="217"/>
      <c r="F6" s="37"/>
      <c r="G6" s="217" t="s">
        <v>101</v>
      </c>
      <c r="H6" s="217"/>
      <c r="I6" s="217"/>
    </row>
    <row r="7" spans="1:9" ht="20.25" customHeight="1">
      <c r="A7" s="1"/>
      <c r="B7" s="49"/>
      <c r="C7" s="218" t="s">
        <v>60</v>
      </c>
      <c r="D7" s="217"/>
      <c r="E7" s="217"/>
      <c r="F7" s="37"/>
      <c r="G7" s="218" t="s">
        <v>60</v>
      </c>
      <c r="H7" s="217"/>
      <c r="I7" s="217"/>
    </row>
    <row r="8" spans="1:9" ht="20.25" customHeight="1">
      <c r="A8" s="1"/>
      <c r="B8" s="49" t="s">
        <v>9</v>
      </c>
      <c r="C8" s="37">
        <v>2021</v>
      </c>
      <c r="D8" s="37"/>
      <c r="E8" s="114">
        <v>2020</v>
      </c>
      <c r="F8" s="37"/>
      <c r="G8" s="127">
        <v>2021</v>
      </c>
      <c r="H8" s="127"/>
      <c r="I8" s="114">
        <v>2020</v>
      </c>
    </row>
    <row r="9" spans="1:9" ht="20.25" customHeight="1">
      <c r="A9" s="173"/>
      <c r="B9" s="171"/>
      <c r="C9" s="127"/>
      <c r="D9" s="127"/>
      <c r="E9" s="172" t="s">
        <v>189</v>
      </c>
      <c r="F9" s="127"/>
      <c r="G9" s="127"/>
      <c r="H9" s="127"/>
      <c r="I9" s="172" t="s">
        <v>189</v>
      </c>
    </row>
    <row r="10" spans="1:9" ht="20.25" customHeight="1">
      <c r="A10" s="1"/>
      <c r="B10" s="49"/>
      <c r="C10" s="215" t="s">
        <v>99</v>
      </c>
      <c r="D10" s="215"/>
      <c r="E10" s="215"/>
      <c r="F10" s="215"/>
      <c r="G10" s="215"/>
      <c r="H10" s="215"/>
      <c r="I10" s="215"/>
    </row>
    <row r="11" spans="1:9" ht="20.25" customHeight="1">
      <c r="A11" s="61" t="s">
        <v>146</v>
      </c>
      <c r="B11" s="7"/>
      <c r="C11" s="105"/>
      <c r="D11" s="52"/>
      <c r="E11" s="105"/>
      <c r="F11" s="52"/>
      <c r="G11" s="105"/>
      <c r="H11" s="52"/>
      <c r="I11" s="105"/>
    </row>
    <row r="12" spans="1:9" ht="20.25" customHeight="1">
      <c r="A12" s="44" t="s">
        <v>159</v>
      </c>
      <c r="B12" s="7"/>
      <c r="C12" s="26">
        <v>952574</v>
      </c>
      <c r="D12" s="107"/>
      <c r="E12" s="26">
        <v>362302</v>
      </c>
      <c r="F12" s="33"/>
      <c r="G12" s="26">
        <v>0</v>
      </c>
      <c r="H12" s="107"/>
      <c r="I12" s="26">
        <v>0</v>
      </c>
    </row>
    <row r="13" spans="1:9" ht="20.25" customHeight="1">
      <c r="A13" s="44" t="s">
        <v>147</v>
      </c>
      <c r="B13" s="7"/>
      <c r="C13" s="26">
        <v>183404</v>
      </c>
      <c r="D13" s="107"/>
      <c r="E13" s="26">
        <v>411862</v>
      </c>
      <c r="F13" s="33"/>
      <c r="G13" s="26">
        <v>0</v>
      </c>
      <c r="H13" s="107"/>
      <c r="I13" s="26">
        <v>0</v>
      </c>
    </row>
    <row r="14" spans="1:9" ht="20.25" customHeight="1">
      <c r="A14" s="44" t="s">
        <v>87</v>
      </c>
      <c r="B14" s="7"/>
      <c r="C14" s="26">
        <v>3154</v>
      </c>
      <c r="D14" s="107"/>
      <c r="E14" s="26">
        <v>3999</v>
      </c>
      <c r="F14" s="33"/>
      <c r="G14" s="26">
        <v>0</v>
      </c>
      <c r="H14" s="107"/>
      <c r="I14" s="26">
        <v>0</v>
      </c>
    </row>
    <row r="15" spans="1:9" ht="20.25" customHeight="1">
      <c r="A15" s="44" t="s">
        <v>107</v>
      </c>
      <c r="B15" s="7"/>
      <c r="C15" s="33">
        <v>724</v>
      </c>
      <c r="D15" s="107"/>
      <c r="E15" s="33">
        <v>5150</v>
      </c>
      <c r="F15" s="33"/>
      <c r="G15" s="26">
        <v>20059</v>
      </c>
      <c r="H15" s="107"/>
      <c r="I15" s="33">
        <v>30025</v>
      </c>
    </row>
    <row r="16" spans="1:9" ht="20.25" customHeight="1">
      <c r="A16" s="169" t="s">
        <v>160</v>
      </c>
      <c r="B16" s="7"/>
      <c r="C16" s="33">
        <v>0</v>
      </c>
      <c r="D16" s="107"/>
      <c r="E16" s="33">
        <v>22964</v>
      </c>
      <c r="F16" s="33"/>
      <c r="G16" s="26">
        <v>0</v>
      </c>
      <c r="H16" s="107"/>
      <c r="I16" s="33">
        <v>21967</v>
      </c>
    </row>
    <row r="17" spans="1:9" ht="20.25" customHeight="1">
      <c r="A17" s="44" t="s">
        <v>44</v>
      </c>
      <c r="B17" s="7">
        <v>10</v>
      </c>
      <c r="C17" s="28">
        <v>0</v>
      </c>
      <c r="D17" s="33"/>
      <c r="E17" s="28">
        <v>0</v>
      </c>
      <c r="F17" s="18"/>
      <c r="G17" s="26">
        <v>30000</v>
      </c>
      <c r="H17" s="107"/>
      <c r="I17" s="28">
        <v>34550</v>
      </c>
    </row>
    <row r="18" spans="1:9" ht="20.25" customHeight="1">
      <c r="A18" s="44" t="s">
        <v>3</v>
      </c>
      <c r="B18" s="7"/>
      <c r="C18" s="33">
        <v>5457</v>
      </c>
      <c r="D18" s="107"/>
      <c r="E18" s="33">
        <v>6917</v>
      </c>
      <c r="F18" s="33"/>
      <c r="G18" s="26">
        <v>44947</v>
      </c>
      <c r="H18" s="107"/>
      <c r="I18" s="33">
        <v>44394</v>
      </c>
    </row>
    <row r="19" spans="1:9" ht="20.25" hidden="1" customHeight="1">
      <c r="A19" s="174" t="s">
        <v>168</v>
      </c>
      <c r="B19" s="7"/>
      <c r="C19" s="33">
        <v>0</v>
      </c>
      <c r="D19" s="107"/>
      <c r="E19" s="33"/>
      <c r="F19" s="33"/>
      <c r="G19" s="26">
        <v>0</v>
      </c>
      <c r="H19" s="107"/>
      <c r="I19" s="33"/>
    </row>
    <row r="20" spans="1:9" s="36" customFormat="1" ht="20.25" customHeight="1">
      <c r="A20" s="62" t="s">
        <v>4</v>
      </c>
      <c r="B20" s="170"/>
      <c r="C20" s="115">
        <v>18055</v>
      </c>
      <c r="D20" s="107"/>
      <c r="E20" s="115">
        <v>99556</v>
      </c>
      <c r="F20" s="31"/>
      <c r="G20" s="26">
        <v>891</v>
      </c>
      <c r="H20" s="107"/>
      <c r="I20" s="115">
        <v>439</v>
      </c>
    </row>
    <row r="21" spans="1:9" ht="20.25" customHeight="1">
      <c r="A21" s="1" t="s">
        <v>148</v>
      </c>
      <c r="B21" s="7"/>
      <c r="C21" s="22">
        <f>SUM(C12:C20)</f>
        <v>1163368</v>
      </c>
      <c r="D21" s="67"/>
      <c r="E21" s="22">
        <f>SUM(E12:E20)</f>
        <v>912750</v>
      </c>
      <c r="F21" s="67"/>
      <c r="G21" s="20">
        <f>SUM(G12:G20)</f>
        <v>95897</v>
      </c>
      <c r="H21" s="67"/>
      <c r="I21" s="20">
        <f>SUM(I12:I20)</f>
        <v>131375</v>
      </c>
    </row>
    <row r="22" spans="1:9" ht="20.25" customHeight="1">
      <c r="B22" s="7"/>
      <c r="C22" s="26"/>
      <c r="D22" s="86"/>
      <c r="E22" s="26"/>
      <c r="F22" s="86"/>
      <c r="G22" s="26"/>
      <c r="H22" s="86"/>
      <c r="I22" s="26"/>
    </row>
    <row r="23" spans="1:9" ht="20.25" customHeight="1">
      <c r="A23" s="61" t="s">
        <v>19</v>
      </c>
      <c r="B23" s="7"/>
      <c r="C23" s="26"/>
      <c r="D23" s="86"/>
      <c r="E23" s="26"/>
      <c r="F23" s="86"/>
      <c r="G23" s="26"/>
      <c r="H23" s="86"/>
      <c r="I23" s="26"/>
    </row>
    <row r="24" spans="1:9" ht="20.25" customHeight="1">
      <c r="A24" s="44" t="s">
        <v>256</v>
      </c>
      <c r="B24" s="7"/>
      <c r="C24" s="26">
        <v>821311</v>
      </c>
      <c r="D24" s="107"/>
      <c r="E24" s="26">
        <v>339004</v>
      </c>
      <c r="F24" s="33"/>
      <c r="G24" s="26">
        <v>0</v>
      </c>
      <c r="H24" s="107"/>
      <c r="I24" s="26">
        <v>0</v>
      </c>
    </row>
    <row r="25" spans="1:9" ht="20.25" customHeight="1">
      <c r="A25" s="44" t="s">
        <v>257</v>
      </c>
      <c r="B25" s="7"/>
      <c r="C25" s="33">
        <v>147401</v>
      </c>
      <c r="D25" s="107"/>
      <c r="E25" s="33">
        <v>299920</v>
      </c>
      <c r="F25" s="33"/>
      <c r="G25" s="26">
        <v>0</v>
      </c>
      <c r="H25" s="107"/>
      <c r="I25" s="26">
        <v>0</v>
      </c>
    </row>
    <row r="26" spans="1:9" ht="20.25" customHeight="1">
      <c r="A26" s="44" t="s">
        <v>258</v>
      </c>
      <c r="B26" s="7"/>
      <c r="C26" s="33">
        <v>3136</v>
      </c>
      <c r="D26" s="107"/>
      <c r="E26" s="33">
        <v>3741</v>
      </c>
      <c r="F26" s="33"/>
      <c r="G26" s="26">
        <v>0</v>
      </c>
      <c r="H26" s="107"/>
      <c r="I26" s="26">
        <v>0</v>
      </c>
    </row>
    <row r="27" spans="1:9" ht="20.25" customHeight="1">
      <c r="A27" s="44" t="s">
        <v>259</v>
      </c>
      <c r="B27" s="7"/>
      <c r="C27" s="33">
        <v>326</v>
      </c>
      <c r="D27" s="107"/>
      <c r="E27" s="33">
        <v>2692</v>
      </c>
      <c r="F27" s="33"/>
      <c r="G27" s="26">
        <v>21529</v>
      </c>
      <c r="H27" s="107"/>
      <c r="I27" s="28">
        <v>36090</v>
      </c>
    </row>
    <row r="28" spans="1:9" ht="20.25" customHeight="1">
      <c r="A28" s="44" t="s">
        <v>118</v>
      </c>
      <c r="B28" s="7"/>
      <c r="C28" s="33">
        <v>25702</v>
      </c>
      <c r="D28" s="107"/>
      <c r="E28" s="33">
        <v>32107</v>
      </c>
      <c r="F28" s="33"/>
      <c r="G28" s="26">
        <v>0</v>
      </c>
      <c r="H28" s="107"/>
      <c r="I28" s="26">
        <v>0</v>
      </c>
    </row>
    <row r="29" spans="1:9" ht="20.25" customHeight="1">
      <c r="A29" s="175" t="s">
        <v>260</v>
      </c>
      <c r="B29" s="7">
        <v>6</v>
      </c>
      <c r="C29" s="33">
        <v>74385</v>
      </c>
      <c r="D29" s="107"/>
      <c r="E29" s="33">
        <v>0</v>
      </c>
      <c r="F29" s="33"/>
      <c r="G29" s="26">
        <v>3000</v>
      </c>
      <c r="H29" s="107"/>
      <c r="I29" s="26">
        <v>0</v>
      </c>
    </row>
    <row r="30" spans="1:9" ht="20.25" customHeight="1">
      <c r="A30" s="44" t="s">
        <v>54</v>
      </c>
      <c r="B30" s="7">
        <v>3</v>
      </c>
      <c r="C30" s="115">
        <v>130039</v>
      </c>
      <c r="D30" s="107"/>
      <c r="E30" s="115">
        <v>144367</v>
      </c>
      <c r="F30" s="33"/>
      <c r="G30" s="26">
        <v>33761</v>
      </c>
      <c r="H30" s="107"/>
      <c r="I30" s="31">
        <v>36960</v>
      </c>
    </row>
    <row r="31" spans="1:9" ht="20.25" customHeight="1">
      <c r="A31" s="1" t="s">
        <v>23</v>
      </c>
      <c r="B31" s="7"/>
      <c r="C31" s="22">
        <f>SUM(C24:C30)</f>
        <v>1202300</v>
      </c>
      <c r="D31" s="67"/>
      <c r="E31" s="22">
        <f>SUM(E24:E30)</f>
        <v>821831</v>
      </c>
      <c r="F31" s="67"/>
      <c r="G31" s="20">
        <f>SUM(G24:G30)</f>
        <v>58290</v>
      </c>
      <c r="H31" s="40"/>
      <c r="I31" s="20">
        <f>SUM(I24:I30)</f>
        <v>73050</v>
      </c>
    </row>
    <row r="32" spans="1:9" ht="20.25" customHeight="1">
      <c r="A32" s="1"/>
      <c r="B32" s="7"/>
      <c r="C32" s="40"/>
      <c r="D32" s="67"/>
      <c r="E32" s="40"/>
      <c r="F32" s="67"/>
      <c r="G32" s="40"/>
      <c r="H32" s="67"/>
      <c r="I32" s="40"/>
    </row>
    <row r="33" spans="1:9" ht="20.25" customHeight="1">
      <c r="A33" s="11" t="s">
        <v>213</v>
      </c>
      <c r="B33" s="7"/>
      <c r="C33" s="165">
        <f>+C21-C31</f>
        <v>-38932</v>
      </c>
      <c r="D33" s="67"/>
      <c r="E33" s="165">
        <f>+E21-E31</f>
        <v>90919</v>
      </c>
      <c r="F33" s="67"/>
      <c r="G33" s="165">
        <f>+G21-G31</f>
        <v>37607</v>
      </c>
      <c r="H33" s="67"/>
      <c r="I33" s="165">
        <f>+I21-I31</f>
        <v>58325</v>
      </c>
    </row>
    <row r="34" spans="1:9" ht="20.25" customHeight="1">
      <c r="A34" s="164" t="s">
        <v>55</v>
      </c>
      <c r="B34" s="7"/>
      <c r="C34" s="33">
        <v>-36407</v>
      </c>
      <c r="D34" s="107"/>
      <c r="E34" s="33">
        <v>-14229</v>
      </c>
      <c r="F34" s="33"/>
      <c r="G34" s="31">
        <v>-14420</v>
      </c>
      <c r="H34" s="107"/>
      <c r="I34" s="31">
        <v>-12166</v>
      </c>
    </row>
    <row r="35" spans="1:9" ht="20.25" customHeight="1">
      <c r="A35" s="44" t="s">
        <v>161</v>
      </c>
      <c r="B35" s="7"/>
      <c r="C35" s="166">
        <v>9883</v>
      </c>
      <c r="D35" s="67"/>
      <c r="E35" s="166">
        <v>7909</v>
      </c>
      <c r="F35" s="67"/>
      <c r="G35" s="26">
        <v>0</v>
      </c>
      <c r="H35" s="107"/>
      <c r="I35" s="26">
        <v>0</v>
      </c>
    </row>
    <row r="36" spans="1:9" ht="20.25" customHeight="1">
      <c r="A36" s="1" t="s">
        <v>214</v>
      </c>
      <c r="B36" s="7"/>
      <c r="C36" s="116">
        <f>SUM(C33:C35)</f>
        <v>-65456</v>
      </c>
      <c r="D36" s="86"/>
      <c r="E36" s="116">
        <f>SUM(E33:E35)</f>
        <v>84599</v>
      </c>
      <c r="F36" s="67"/>
      <c r="G36" s="116">
        <f>SUM(G33:G35)</f>
        <v>23187</v>
      </c>
      <c r="H36" s="86"/>
      <c r="I36" s="116">
        <f>SUM(I33:I35)</f>
        <v>46159</v>
      </c>
    </row>
    <row r="37" spans="1:9" ht="21" customHeight="1">
      <c r="A37" s="44" t="s">
        <v>215</v>
      </c>
      <c r="B37" s="7" t="s">
        <v>237</v>
      </c>
      <c r="C37" s="45">
        <v>-1762</v>
      </c>
      <c r="D37" s="86"/>
      <c r="E37" s="45">
        <v>-22515</v>
      </c>
      <c r="F37" s="31"/>
      <c r="G37" s="31">
        <v>-190</v>
      </c>
      <c r="H37" s="31"/>
      <c r="I37" s="31">
        <v>-2377</v>
      </c>
    </row>
    <row r="38" spans="1:9" ht="20.25" customHeight="1" thickBot="1">
      <c r="A38" s="1" t="s">
        <v>216</v>
      </c>
      <c r="B38" s="16"/>
      <c r="C38" s="117">
        <f>SUM(C36:C37)</f>
        <v>-67218</v>
      </c>
      <c r="D38" s="118"/>
      <c r="E38" s="117">
        <f>SUM(E36:E37)</f>
        <v>62084</v>
      </c>
      <c r="F38" s="118"/>
      <c r="G38" s="119">
        <f>SUM(G36:G37)</f>
        <v>22997</v>
      </c>
      <c r="H38" s="118"/>
      <c r="I38" s="119">
        <f>SUM(I36:I37)</f>
        <v>43782</v>
      </c>
    </row>
    <row r="39" spans="1:9" ht="20.25" customHeight="1" thickTop="1">
      <c r="A39" s="16"/>
      <c r="B39" s="16"/>
    </row>
    <row r="40" spans="1:9" ht="20.25" customHeight="1">
      <c r="A40" s="12" t="s">
        <v>36</v>
      </c>
    </row>
    <row r="41" spans="1:9" ht="20.25" customHeight="1">
      <c r="A41" s="50" t="s">
        <v>113</v>
      </c>
    </row>
    <row r="42" spans="1:9" ht="20.25" customHeight="1">
      <c r="A42" s="50"/>
    </row>
    <row r="43" spans="1:9" ht="20.25" customHeight="1">
      <c r="A43" s="1"/>
      <c r="B43" s="49"/>
      <c r="C43" s="214" t="s">
        <v>5</v>
      </c>
      <c r="D43" s="214"/>
      <c r="E43" s="214"/>
      <c r="F43" s="48"/>
      <c r="G43" s="214" t="s">
        <v>34</v>
      </c>
      <c r="H43" s="214"/>
      <c r="I43" s="214"/>
    </row>
    <row r="44" spans="1:9" ht="20.25" customHeight="1">
      <c r="A44" s="1"/>
      <c r="B44" s="49"/>
      <c r="C44" s="214" t="s">
        <v>32</v>
      </c>
      <c r="D44" s="214"/>
      <c r="E44" s="214"/>
      <c r="F44" s="48"/>
      <c r="G44" s="214" t="s">
        <v>32</v>
      </c>
      <c r="H44" s="214"/>
      <c r="I44" s="214"/>
    </row>
    <row r="45" spans="1:9" ht="20.25" customHeight="1">
      <c r="A45" s="1"/>
      <c r="B45" s="49"/>
      <c r="C45" s="217" t="s">
        <v>101</v>
      </c>
      <c r="D45" s="217"/>
      <c r="E45" s="217"/>
      <c r="F45" s="37"/>
      <c r="G45" s="217" t="s">
        <v>101</v>
      </c>
      <c r="H45" s="217"/>
      <c r="I45" s="217"/>
    </row>
    <row r="46" spans="1:9" ht="20.25" customHeight="1">
      <c r="A46" s="1"/>
      <c r="B46" s="16"/>
      <c r="C46" s="218" t="s">
        <v>60</v>
      </c>
      <c r="D46" s="217"/>
      <c r="E46" s="217"/>
      <c r="F46" s="37"/>
      <c r="G46" s="218" t="s">
        <v>60</v>
      </c>
      <c r="H46" s="217"/>
      <c r="I46" s="217"/>
    </row>
    <row r="47" spans="1:9" ht="20.25" customHeight="1">
      <c r="A47" s="1"/>
      <c r="B47" s="171" t="s">
        <v>9</v>
      </c>
      <c r="C47" s="127">
        <v>2021</v>
      </c>
      <c r="D47" s="127"/>
      <c r="E47" s="114">
        <v>2020</v>
      </c>
      <c r="F47" s="127"/>
      <c r="G47" s="127">
        <v>2021</v>
      </c>
      <c r="H47" s="127"/>
      <c r="I47" s="114">
        <v>2020</v>
      </c>
    </row>
    <row r="48" spans="1:9" ht="20.25" customHeight="1">
      <c r="A48" s="173"/>
      <c r="B48" s="171"/>
      <c r="C48" s="127"/>
      <c r="D48" s="127"/>
      <c r="E48" s="172" t="s">
        <v>189</v>
      </c>
      <c r="F48" s="127"/>
      <c r="G48" s="127"/>
      <c r="H48" s="127"/>
      <c r="I48" s="172" t="s">
        <v>189</v>
      </c>
    </row>
    <row r="49" spans="1:9" ht="20.25" customHeight="1">
      <c r="A49" s="1"/>
      <c r="B49" s="49"/>
      <c r="C49" s="215" t="s">
        <v>99</v>
      </c>
      <c r="D49" s="215"/>
      <c r="E49" s="215"/>
      <c r="F49" s="215"/>
      <c r="G49" s="215"/>
      <c r="H49" s="215"/>
      <c r="I49" s="215"/>
    </row>
    <row r="50" spans="1:9" ht="20.25" customHeight="1">
      <c r="A50" s="177" t="s">
        <v>169</v>
      </c>
      <c r="B50" s="171"/>
      <c r="C50" s="171"/>
      <c r="D50" s="171"/>
      <c r="E50" s="171"/>
      <c r="F50" s="171"/>
      <c r="G50" s="171"/>
      <c r="H50" s="171"/>
      <c r="I50" s="171"/>
    </row>
    <row r="51" spans="1:9" ht="20.25" customHeight="1">
      <c r="A51" s="207" t="s">
        <v>206</v>
      </c>
      <c r="B51" s="203"/>
      <c r="C51" s="203"/>
      <c r="D51" s="203"/>
      <c r="E51" s="203"/>
      <c r="F51" s="203"/>
      <c r="G51" s="203"/>
      <c r="H51" s="203"/>
      <c r="I51" s="203"/>
    </row>
    <row r="52" spans="1:9" ht="20.25" customHeight="1">
      <c r="A52" s="209" t="s">
        <v>217</v>
      </c>
      <c r="B52" s="203"/>
      <c r="C52" s="33">
        <v>38395</v>
      </c>
      <c r="D52" s="107"/>
      <c r="E52" s="33">
        <v>0</v>
      </c>
      <c r="F52" s="33"/>
      <c r="G52" s="26">
        <v>0</v>
      </c>
      <c r="H52" s="107"/>
      <c r="I52" s="26">
        <v>0</v>
      </c>
    </row>
    <row r="53" spans="1:9" ht="20.25" customHeight="1">
      <c r="A53" s="209" t="s">
        <v>207</v>
      </c>
      <c r="B53" s="203"/>
      <c r="C53" s="16"/>
      <c r="D53" s="16"/>
      <c r="E53" s="16"/>
      <c r="F53" s="16"/>
      <c r="G53" s="16"/>
      <c r="H53" s="16"/>
      <c r="I53" s="16"/>
    </row>
    <row r="54" spans="1:9" ht="20.25" customHeight="1">
      <c r="A54" t="s">
        <v>171</v>
      </c>
      <c r="B54" s="211"/>
      <c r="C54" s="115">
        <v>-480</v>
      </c>
      <c r="D54" s="107"/>
      <c r="E54" s="115">
        <v>0</v>
      </c>
      <c r="F54" s="33"/>
      <c r="G54" s="45">
        <v>0</v>
      </c>
      <c r="H54" s="107"/>
      <c r="I54" s="45">
        <v>0</v>
      </c>
    </row>
    <row r="55" spans="1:9" ht="20.25" customHeight="1">
      <c r="A55" s="186" t="s">
        <v>241</v>
      </c>
      <c r="B55" s="211"/>
      <c r="C55" s="33"/>
      <c r="D55" s="107"/>
      <c r="E55" s="33"/>
      <c r="F55" s="33"/>
      <c r="G55" s="31"/>
      <c r="H55" s="107"/>
      <c r="I55" s="31"/>
    </row>
    <row r="56" spans="1:9" ht="20.25" customHeight="1">
      <c r="A56" s="177" t="s">
        <v>171</v>
      </c>
      <c r="B56" s="203"/>
      <c r="C56" s="22">
        <v>37915</v>
      </c>
      <c r="D56" s="107"/>
      <c r="E56" s="22">
        <v>0</v>
      </c>
      <c r="F56" s="33"/>
      <c r="G56" s="22">
        <v>0</v>
      </c>
      <c r="H56" s="107"/>
      <c r="I56" s="22">
        <v>0</v>
      </c>
    </row>
    <row r="57" spans="1:9" ht="7.5" customHeight="1">
      <c r="A57" s="177"/>
      <c r="B57" s="203"/>
      <c r="C57" s="203"/>
      <c r="D57" s="203"/>
      <c r="E57" s="203"/>
      <c r="F57" s="203"/>
      <c r="G57" s="203"/>
      <c r="H57" s="203"/>
      <c r="I57" s="203"/>
    </row>
    <row r="58" spans="1:9" ht="20.25" customHeight="1">
      <c r="A58" s="178" t="s">
        <v>170</v>
      </c>
      <c r="B58" s="171"/>
      <c r="C58" s="171"/>
      <c r="D58" s="171"/>
      <c r="E58" s="171"/>
      <c r="F58" s="171"/>
      <c r="G58" s="171"/>
      <c r="H58" s="171"/>
      <c r="I58" s="171"/>
    </row>
    <row r="59" spans="1:9" ht="20.25" customHeight="1">
      <c r="A59" t="s">
        <v>235</v>
      </c>
      <c r="B59" s="171"/>
      <c r="C59" s="33">
        <v>773</v>
      </c>
      <c r="D59" s="107"/>
      <c r="E59" s="33">
        <v>0</v>
      </c>
      <c r="F59" s="33"/>
      <c r="G59" s="26">
        <v>0</v>
      </c>
      <c r="H59" s="107"/>
      <c r="I59" s="26">
        <v>0</v>
      </c>
    </row>
    <row r="60" spans="1:9" ht="20.25" customHeight="1">
      <c r="A60" t="s">
        <v>218</v>
      </c>
      <c r="B60" s="171"/>
      <c r="C60" s="33">
        <v>2495</v>
      </c>
      <c r="D60" s="107"/>
      <c r="E60" s="33">
        <v>0</v>
      </c>
      <c r="F60" s="33"/>
      <c r="G60" s="26">
        <v>887</v>
      </c>
      <c r="H60" s="107"/>
      <c r="I60" s="26">
        <v>0</v>
      </c>
    </row>
    <row r="61" spans="1:9" ht="20.25" customHeight="1">
      <c r="A61" t="s">
        <v>172</v>
      </c>
      <c r="B61" s="171"/>
      <c r="C61" s="33"/>
      <c r="D61" s="107"/>
      <c r="E61" s="33"/>
      <c r="F61" s="33"/>
      <c r="G61" s="26"/>
      <c r="H61" s="107"/>
      <c r="I61" s="26"/>
    </row>
    <row r="62" spans="1:9" ht="20.25" customHeight="1">
      <c r="A62" t="s">
        <v>171</v>
      </c>
      <c r="B62" s="171"/>
      <c r="C62" s="33">
        <v>-499</v>
      </c>
      <c r="D62" s="107"/>
      <c r="E62" s="33">
        <v>0</v>
      </c>
      <c r="F62" s="33"/>
      <c r="G62" s="26">
        <v>-177</v>
      </c>
      <c r="H62" s="107"/>
      <c r="I62" s="26">
        <v>0</v>
      </c>
    </row>
    <row r="63" spans="1:9" ht="20.25" customHeight="1">
      <c r="A63" s="177" t="s">
        <v>173</v>
      </c>
      <c r="B63" s="171"/>
      <c r="C63" s="179"/>
      <c r="D63" s="171"/>
      <c r="E63" s="179"/>
      <c r="F63" s="171"/>
      <c r="G63" s="179"/>
      <c r="H63" s="171"/>
      <c r="I63" s="179"/>
    </row>
    <row r="64" spans="1:9" ht="20.25" customHeight="1">
      <c r="A64" s="177" t="s">
        <v>171</v>
      </c>
      <c r="B64" s="171"/>
      <c r="C64" s="38">
        <f>SUM(C59:C62)</f>
        <v>2769</v>
      </c>
      <c r="D64" s="118"/>
      <c r="E64" s="38">
        <f>SUM(E59:E62)</f>
        <v>0</v>
      </c>
      <c r="F64" s="38"/>
      <c r="G64" s="38">
        <f>SUM(G59:G62)</f>
        <v>710</v>
      </c>
      <c r="H64" s="118"/>
      <c r="I64" s="38">
        <f>SUM(I59:I62)</f>
        <v>0</v>
      </c>
    </row>
    <row r="65" spans="1:9" ht="29.5" customHeight="1" thickBot="1">
      <c r="A65" s="177" t="s">
        <v>228</v>
      </c>
      <c r="B65" s="171"/>
      <c r="C65" s="210">
        <f>SUM(C38,C56,C64)</f>
        <v>-26534</v>
      </c>
      <c r="D65" s="171"/>
      <c r="E65" s="210">
        <f>SUM(E38,E56,E64)</f>
        <v>62084</v>
      </c>
      <c r="F65" s="171"/>
      <c r="G65" s="210">
        <f>SUM(G38,G56,G64)</f>
        <v>23707</v>
      </c>
      <c r="H65" s="171"/>
      <c r="I65" s="210">
        <f>SUM(I38,I56,I64)</f>
        <v>43782</v>
      </c>
    </row>
    <row r="66" spans="1:9" ht="20.25" customHeight="1" thickTop="1">
      <c r="A66" s="173"/>
      <c r="B66" s="171"/>
      <c r="C66" s="171"/>
      <c r="D66" s="171"/>
      <c r="E66" s="171"/>
      <c r="F66" s="171"/>
      <c r="G66" s="171"/>
      <c r="H66" s="171"/>
      <c r="I66" s="171"/>
    </row>
    <row r="67" spans="1:9" ht="20.25" customHeight="1">
      <c r="A67" s="4" t="s">
        <v>219</v>
      </c>
      <c r="B67" s="7"/>
      <c r="C67" s="33"/>
      <c r="D67" s="107"/>
      <c r="E67" s="33"/>
      <c r="F67" s="107"/>
      <c r="G67" s="33"/>
      <c r="H67" s="107"/>
      <c r="I67" s="33"/>
    </row>
    <row r="68" spans="1:9" ht="20.25" customHeight="1">
      <c r="A68" s="175" t="s">
        <v>183</v>
      </c>
      <c r="B68" s="7"/>
      <c r="C68" s="18">
        <v>-67175</v>
      </c>
      <c r="D68" s="107"/>
      <c r="E68" s="18">
        <f>+E70-E69</f>
        <v>68214</v>
      </c>
      <c r="F68" s="107"/>
      <c r="G68" s="18">
        <f>+G70-G69</f>
        <v>22997</v>
      </c>
      <c r="H68" s="107"/>
      <c r="I68" s="18">
        <f>+I70-I69</f>
        <v>43782</v>
      </c>
    </row>
    <row r="69" spans="1:9" ht="20.25" customHeight="1">
      <c r="A69" s="16" t="s">
        <v>65</v>
      </c>
      <c r="B69" s="7"/>
      <c r="C69" s="35">
        <v>-43</v>
      </c>
      <c r="D69" s="107"/>
      <c r="E69" s="35">
        <v>-6130</v>
      </c>
      <c r="F69" s="120"/>
      <c r="G69" s="35">
        <v>0</v>
      </c>
      <c r="H69" s="121"/>
      <c r="I69" s="35">
        <v>0</v>
      </c>
    </row>
    <row r="70" spans="1:9" ht="20.25" customHeight="1" thickBot="1">
      <c r="A70" s="4" t="s">
        <v>216</v>
      </c>
      <c r="B70" s="7"/>
      <c r="C70" s="119">
        <f>+C38</f>
        <v>-67218</v>
      </c>
      <c r="D70" s="38"/>
      <c r="E70" s="119">
        <f>+E38</f>
        <v>62084</v>
      </c>
      <c r="F70" s="38"/>
      <c r="G70" s="119">
        <f>+G38</f>
        <v>22997</v>
      </c>
      <c r="H70" s="38"/>
      <c r="I70" s="119">
        <f>+I38</f>
        <v>43782</v>
      </c>
    </row>
    <row r="71" spans="1:9" ht="20.25" customHeight="1" thickTop="1">
      <c r="A71" s="1"/>
      <c r="B71" s="7"/>
      <c r="C71" s="38"/>
      <c r="D71" s="118"/>
      <c r="E71" s="38"/>
      <c r="F71" s="118"/>
      <c r="G71" s="38"/>
      <c r="H71" s="118"/>
      <c r="I71" s="38"/>
    </row>
    <row r="72" spans="1:9" ht="20.25" customHeight="1">
      <c r="A72" s="4" t="s">
        <v>227</v>
      </c>
      <c r="B72" s="4"/>
      <c r="C72" s="38"/>
      <c r="D72" s="118"/>
      <c r="E72" s="38"/>
      <c r="F72" s="118"/>
      <c r="G72" s="38"/>
      <c r="H72" s="118"/>
      <c r="I72" s="38"/>
    </row>
    <row r="73" spans="1:9" ht="20.25" customHeight="1">
      <c r="A73" s="175" t="s">
        <v>183</v>
      </c>
      <c r="B73" s="7"/>
      <c r="C73" s="18">
        <v>-44889</v>
      </c>
      <c r="D73" s="107"/>
      <c r="E73" s="18">
        <f>+E75-E74</f>
        <v>68214</v>
      </c>
      <c r="F73" s="107"/>
      <c r="G73" s="18">
        <f>+G75-G74</f>
        <v>23707</v>
      </c>
      <c r="H73" s="107"/>
      <c r="I73" s="18">
        <f>+I75-I74</f>
        <v>43782</v>
      </c>
    </row>
    <row r="74" spans="1:9" ht="20.25" customHeight="1">
      <c r="A74" s="16" t="s">
        <v>65</v>
      </c>
      <c r="B74" s="7"/>
      <c r="C74" s="35">
        <v>18355</v>
      </c>
      <c r="D74" s="107"/>
      <c r="E74" s="35">
        <v>-6130</v>
      </c>
      <c r="F74" s="120"/>
      <c r="G74" s="35">
        <v>0</v>
      </c>
      <c r="H74" s="121"/>
      <c r="I74" s="35">
        <v>0</v>
      </c>
    </row>
    <row r="75" spans="1:9" ht="20.25" customHeight="1" thickBot="1">
      <c r="A75" s="216" t="s">
        <v>228</v>
      </c>
      <c r="B75" s="216"/>
      <c r="C75" s="119">
        <f>+C65</f>
        <v>-26534</v>
      </c>
      <c r="D75" s="118"/>
      <c r="E75" s="119">
        <f>+E65</f>
        <v>62084</v>
      </c>
      <c r="F75" s="118"/>
      <c r="G75" s="119">
        <f>+G65</f>
        <v>23707</v>
      </c>
      <c r="H75" s="118"/>
      <c r="I75" s="119">
        <f>+I65</f>
        <v>43782</v>
      </c>
    </row>
    <row r="76" spans="1:9" ht="20.25" customHeight="1" thickTop="1">
      <c r="A76" s="1"/>
      <c r="B76" s="1"/>
      <c r="C76" s="38"/>
      <c r="D76" s="118"/>
      <c r="E76" s="38"/>
      <c r="F76" s="118"/>
      <c r="G76" s="38"/>
      <c r="H76" s="118"/>
      <c r="I76" s="38"/>
    </row>
    <row r="77" spans="1:9" ht="20.25" customHeight="1">
      <c r="A77" s="1" t="s">
        <v>240</v>
      </c>
      <c r="B77" s="7"/>
      <c r="C77" s="103"/>
      <c r="D77" s="65"/>
      <c r="E77" s="103"/>
      <c r="F77" s="65"/>
      <c r="G77" s="103"/>
      <c r="H77" s="65"/>
      <c r="I77" s="103"/>
    </row>
    <row r="78" spans="1:9" s="4" customFormat="1" ht="20.25" customHeight="1" thickBot="1">
      <c r="A78" s="16" t="s">
        <v>226</v>
      </c>
      <c r="B78" s="7">
        <v>3</v>
      </c>
      <c r="C78" s="123">
        <f>C68/'SFP-3-4'!C85</f>
        <v>-3.5134709641110776E-2</v>
      </c>
      <c r="D78" s="65"/>
      <c r="E78" s="123">
        <f>E68/'SFP-3-4'!E85</f>
        <v>3.5678140431093866E-2</v>
      </c>
      <c r="F78" s="65"/>
      <c r="G78" s="123">
        <f>G68/'SFP-3-4'!G85</f>
        <v>1.2028178900135831E-2</v>
      </c>
      <c r="H78" s="65"/>
      <c r="I78" s="123">
        <f>I68/'SFP-3-4'!I85</f>
        <v>2.2899409862405833E-2</v>
      </c>
    </row>
    <row r="79" spans="1:9" ht="20.25" customHeight="1" thickTop="1">
      <c r="D79" s="65"/>
      <c r="F79" s="65"/>
      <c r="H79" s="65"/>
    </row>
    <row r="80" spans="1:9" ht="20.25" customHeight="1">
      <c r="D80" s="65"/>
      <c r="H80" s="65"/>
    </row>
    <row r="81" spans="1:9" ht="20.25" customHeight="1"/>
    <row r="82" spans="1:9" ht="20.25" customHeight="1"/>
    <row r="83" spans="1:9" ht="20.25" customHeight="1"/>
    <row r="84" spans="1:9" ht="20.25" customHeight="1">
      <c r="A84" s="16"/>
      <c r="B84" s="16"/>
      <c r="C84" s="16"/>
      <c r="D84" s="16"/>
      <c r="E84" s="16"/>
      <c r="F84" s="16"/>
      <c r="G84" s="16"/>
      <c r="H84" s="16"/>
      <c r="I84" s="16"/>
    </row>
    <row r="85" spans="1:9" ht="20.25" customHeight="1">
      <c r="A85" s="16"/>
      <c r="B85" s="16"/>
      <c r="C85" s="16"/>
      <c r="D85" s="16"/>
      <c r="E85" s="16"/>
      <c r="F85" s="16"/>
      <c r="G85" s="16"/>
      <c r="H85" s="16"/>
      <c r="I85" s="16"/>
    </row>
    <row r="86" spans="1:9" ht="20.25" customHeight="1">
      <c r="A86" s="16"/>
      <c r="B86" s="16"/>
      <c r="C86" s="16"/>
      <c r="D86" s="16"/>
      <c r="E86" s="16"/>
      <c r="F86" s="16"/>
      <c r="G86" s="16"/>
      <c r="H86" s="16"/>
      <c r="I86" s="16"/>
    </row>
    <row r="87" spans="1:9" ht="20.25" customHeight="1">
      <c r="A87" s="16"/>
      <c r="B87" s="16"/>
      <c r="C87" s="16"/>
      <c r="D87" s="16"/>
      <c r="E87" s="16"/>
      <c r="F87" s="16"/>
      <c r="G87" s="16"/>
      <c r="H87" s="16"/>
      <c r="I87" s="16"/>
    </row>
    <row r="88" spans="1:9" ht="20.25" customHeight="1">
      <c r="A88" s="16"/>
      <c r="B88" s="16"/>
      <c r="C88" s="16"/>
      <c r="D88" s="16"/>
      <c r="E88" s="16"/>
      <c r="F88" s="16"/>
      <c r="G88" s="16"/>
      <c r="H88" s="16"/>
      <c r="I88" s="16"/>
    </row>
    <row r="89" spans="1:9" ht="20.25" customHeight="1">
      <c r="A89" s="16"/>
      <c r="B89" s="16"/>
      <c r="C89" s="16"/>
      <c r="D89" s="16"/>
      <c r="E89" s="16"/>
      <c r="F89" s="16"/>
      <c r="G89" s="16"/>
      <c r="H89" s="16"/>
      <c r="I89" s="16"/>
    </row>
    <row r="90" spans="1:9" ht="20.25" customHeight="1">
      <c r="A90" s="16"/>
      <c r="B90" s="16"/>
      <c r="C90" s="16"/>
      <c r="D90" s="16"/>
      <c r="E90" s="16"/>
      <c r="F90" s="16"/>
      <c r="G90" s="16"/>
      <c r="H90" s="16"/>
      <c r="I90" s="16"/>
    </row>
    <row r="91" spans="1:9" ht="20.25" customHeight="1">
      <c r="A91" s="16"/>
      <c r="B91" s="16"/>
      <c r="C91" s="16"/>
      <c r="D91" s="16"/>
      <c r="E91" s="16"/>
      <c r="F91" s="16"/>
      <c r="G91" s="16"/>
      <c r="H91" s="16"/>
      <c r="I91" s="16"/>
    </row>
    <row r="92" spans="1:9" ht="20.25" customHeight="1">
      <c r="A92" s="16"/>
      <c r="B92" s="16"/>
      <c r="C92" s="16"/>
      <c r="D92" s="16"/>
      <c r="E92" s="16"/>
      <c r="F92" s="16"/>
      <c r="G92" s="16"/>
      <c r="H92" s="16"/>
      <c r="I92" s="16"/>
    </row>
    <row r="93" spans="1:9" ht="20.25" customHeight="1">
      <c r="A93" s="16"/>
      <c r="B93" s="16"/>
      <c r="C93" s="16"/>
      <c r="D93" s="16"/>
      <c r="E93" s="16"/>
      <c r="F93" s="16"/>
      <c r="G93" s="16"/>
      <c r="H93" s="16"/>
      <c r="I93" s="16"/>
    </row>
    <row r="94" spans="1:9" ht="20.25" customHeight="1">
      <c r="A94" s="16"/>
      <c r="B94" s="16"/>
      <c r="C94" s="16"/>
      <c r="D94" s="16"/>
      <c r="E94" s="16"/>
      <c r="F94" s="16"/>
      <c r="G94" s="16"/>
      <c r="H94" s="16"/>
      <c r="I94" s="16"/>
    </row>
    <row r="95" spans="1:9" ht="20.25" customHeight="1">
      <c r="A95" s="16"/>
      <c r="B95" s="16"/>
      <c r="C95" s="16"/>
      <c r="D95" s="16"/>
      <c r="E95" s="16"/>
      <c r="F95" s="16"/>
      <c r="G95" s="16"/>
      <c r="H95" s="16"/>
      <c r="I95" s="16"/>
    </row>
    <row r="96" spans="1:9" ht="20.25" customHeight="1">
      <c r="A96" s="16"/>
      <c r="B96" s="16"/>
      <c r="C96" s="16"/>
      <c r="D96" s="16"/>
      <c r="E96" s="16"/>
      <c r="F96" s="16"/>
      <c r="G96" s="16"/>
      <c r="H96" s="16"/>
      <c r="I96" s="16"/>
    </row>
    <row r="97" spans="1:9" ht="20.25" customHeight="1">
      <c r="A97" s="16"/>
      <c r="B97" s="16"/>
      <c r="C97" s="16"/>
      <c r="D97" s="16"/>
      <c r="E97" s="16"/>
      <c r="F97" s="16"/>
      <c r="G97" s="16"/>
      <c r="H97" s="16"/>
      <c r="I97" s="16"/>
    </row>
    <row r="98" spans="1:9" ht="20.25" customHeight="1">
      <c r="A98" s="16"/>
      <c r="B98" s="16"/>
      <c r="C98" s="16"/>
      <c r="D98" s="16"/>
      <c r="E98" s="16"/>
      <c r="F98" s="16"/>
      <c r="G98" s="16"/>
      <c r="H98" s="16"/>
      <c r="I98" s="16"/>
    </row>
    <row r="99" spans="1:9" ht="20.25" customHeight="1">
      <c r="A99" s="16"/>
      <c r="B99" s="16"/>
      <c r="C99" s="16"/>
      <c r="D99" s="16"/>
      <c r="E99" s="16"/>
      <c r="F99" s="16"/>
      <c r="G99" s="16"/>
      <c r="H99" s="16"/>
      <c r="I99" s="16"/>
    </row>
    <row r="100" spans="1:9" ht="20.25" customHeight="1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 ht="20.25" customHeight="1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 ht="20.25" customHeight="1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ht="20.25" customHeight="1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 ht="20.25" customHeight="1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 ht="20.25" customHeight="1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 ht="20.25" customHeight="1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 ht="20.25" customHeight="1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 ht="20.25" customHeight="1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 ht="20.25" customHeight="1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 ht="20.25" customHeight="1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 ht="20.25" customHeight="1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 ht="20.25" customHeight="1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 ht="20.25" customHeight="1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 ht="20.25" customHeight="1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 ht="20.25" customHeight="1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 ht="20.25" customHeight="1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 ht="20.25" customHeight="1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 ht="20.25" customHeight="1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 ht="20.25" customHeight="1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 ht="20.25" customHeight="1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 ht="20.25" customHeight="1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 ht="20.25" customHeight="1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 ht="20.25" customHeight="1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 ht="20.25" customHeight="1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 ht="20.25" customHeight="1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 ht="20.25" customHeight="1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ht="20.25" customHeight="1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 ht="20.25" customHeight="1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 ht="20.25" customHeight="1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 ht="20.25" customHeight="1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 ht="20.25" customHeight="1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 ht="20.25" customHeight="1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 ht="20.25" customHeight="1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 ht="20.25" customHeight="1">
      <c r="A134" s="16"/>
      <c r="B134" s="16"/>
      <c r="C134" s="16"/>
      <c r="D134" s="16"/>
      <c r="E134" s="16"/>
      <c r="F134" s="16"/>
      <c r="G134" s="16"/>
      <c r="H134" s="16"/>
      <c r="I134" s="16"/>
    </row>
  </sheetData>
  <mergeCells count="19">
    <mergeCell ref="C4:E4"/>
    <mergeCell ref="G4:I4"/>
    <mergeCell ref="C7:E7"/>
    <mergeCell ref="G7:I7"/>
    <mergeCell ref="C46:E46"/>
    <mergeCell ref="G46:I46"/>
    <mergeCell ref="C5:E5"/>
    <mergeCell ref="G5:I5"/>
    <mergeCell ref="C6:E6"/>
    <mergeCell ref="G6:I6"/>
    <mergeCell ref="C49:I49"/>
    <mergeCell ref="A75:B75"/>
    <mergeCell ref="C10:I10"/>
    <mergeCell ref="C43:E43"/>
    <mergeCell ref="G43:I43"/>
    <mergeCell ref="C44:E44"/>
    <mergeCell ref="G44:I44"/>
    <mergeCell ref="C45:E45"/>
    <mergeCell ref="G45:I45"/>
  </mergeCells>
  <phoneticPr fontId="7" type="noConversion"/>
  <pageMargins left="0.8" right="0.56999999999999995" top="0.48" bottom="0.5" header="0.5" footer="0.5"/>
  <pageSetup paperSize="9" scale="74" firstPageNumber="5" fitToWidth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U21"/>
  <sheetViews>
    <sheetView view="pageBreakPreview" topLeftCell="A10" zoomScaleNormal="70" zoomScaleSheetLayoutView="100" zoomScalePageLayoutView="80" workbookViewId="0">
      <selection activeCell="C17" sqref="C17"/>
    </sheetView>
  </sheetViews>
  <sheetFormatPr defaultColWidth="9.1796875" defaultRowHeight="19.5" customHeight="1"/>
  <cols>
    <col min="1" max="1" width="42.453125" style="16" customWidth="1"/>
    <col min="2" max="2" width="2.1796875" style="42" customWidth="1"/>
    <col min="3" max="3" width="13.81640625" style="16" customWidth="1"/>
    <col min="4" max="4" width="1" style="16" customWidth="1"/>
    <col min="5" max="5" width="13.81640625" style="4" customWidth="1"/>
    <col min="6" max="6" width="1" style="16" customWidth="1"/>
    <col min="7" max="7" width="13.81640625" style="16" customWidth="1"/>
    <col min="8" max="8" width="1" style="16" customWidth="1"/>
    <col min="9" max="9" width="16.54296875" style="4" customWidth="1"/>
    <col min="10" max="10" width="1" style="16" customWidth="1"/>
    <col min="11" max="11" width="18.54296875" style="16" customWidth="1"/>
    <col min="12" max="12" width="1" style="16" customWidth="1"/>
    <col min="13" max="13" width="16.6328125" style="16" hidden="1" customWidth="1"/>
    <col min="14" max="14" width="1" style="16" hidden="1" customWidth="1"/>
    <col min="15" max="15" width="15.81640625" style="16" customWidth="1"/>
    <col min="16" max="16" width="1.1796875" style="16" customWidth="1"/>
    <col min="17" max="17" width="15.54296875" style="16" customWidth="1"/>
    <col min="18" max="18" width="0.81640625" style="16" customWidth="1"/>
    <col min="19" max="19" width="16.54296875" style="16" customWidth="1"/>
    <col min="20" max="20" width="1.54296875" style="16" customWidth="1"/>
    <col min="21" max="21" width="18.54296875" style="42" customWidth="1"/>
    <col min="22" max="16384" width="9.1796875" style="16"/>
  </cols>
  <sheetData>
    <row r="1" spans="1:19" ht="20.25" customHeight="1">
      <c r="A1" s="12" t="s">
        <v>36</v>
      </c>
      <c r="C1" s="65"/>
      <c r="D1" s="65"/>
      <c r="E1" s="65"/>
      <c r="F1" s="65"/>
      <c r="G1" s="65"/>
      <c r="H1" s="65"/>
      <c r="I1" s="65"/>
      <c r="J1" s="65"/>
      <c r="K1" s="66"/>
      <c r="L1" s="65"/>
      <c r="M1" s="65"/>
      <c r="N1" s="65"/>
      <c r="O1" s="65"/>
      <c r="P1" s="65"/>
      <c r="Q1" s="65"/>
    </row>
    <row r="2" spans="1:19" ht="20.25" customHeight="1">
      <c r="A2" s="219" t="s">
        <v>115</v>
      </c>
      <c r="B2" s="219"/>
      <c r="C2" s="219"/>
      <c r="D2" s="219"/>
      <c r="F2" s="4"/>
      <c r="G2" s="4"/>
      <c r="H2" s="4"/>
      <c r="I2" s="16"/>
      <c r="J2" s="1"/>
    </row>
    <row r="3" spans="1:19" ht="19.5" customHeight="1">
      <c r="A3" s="1"/>
      <c r="B3" s="16"/>
      <c r="I3" s="16"/>
    </row>
    <row r="4" spans="1:19" ht="19.5" customHeight="1">
      <c r="A4" s="4"/>
      <c r="B4" s="4"/>
      <c r="C4" s="214" t="s">
        <v>88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31.4" customHeight="1">
      <c r="A5" s="44"/>
      <c r="B5" s="16"/>
      <c r="C5" s="30"/>
      <c r="E5" s="30"/>
      <c r="G5" s="220" t="s">
        <v>39</v>
      </c>
      <c r="H5" s="220"/>
      <c r="I5" s="220"/>
      <c r="J5" s="37"/>
      <c r="K5" s="221" t="s">
        <v>70</v>
      </c>
      <c r="L5" s="221"/>
      <c r="M5" s="221"/>
      <c r="N5" s="36"/>
      <c r="O5" s="37"/>
      <c r="P5" s="9"/>
      <c r="Q5" s="9"/>
      <c r="R5" s="30"/>
    </row>
    <row r="6" spans="1:19" ht="19.5" customHeight="1">
      <c r="A6" s="44"/>
      <c r="B6" s="16"/>
      <c r="C6" s="30"/>
      <c r="E6" s="30"/>
      <c r="I6" s="30"/>
      <c r="J6" s="37"/>
      <c r="K6" s="92" t="s">
        <v>73</v>
      </c>
      <c r="L6" s="36"/>
      <c r="M6" s="36"/>
      <c r="N6" s="36"/>
      <c r="O6" s="37" t="s">
        <v>89</v>
      </c>
      <c r="P6" s="9"/>
      <c r="Q6" s="9"/>
      <c r="R6" s="30"/>
    </row>
    <row r="7" spans="1:19" ht="19.5" customHeight="1">
      <c r="A7" s="44"/>
      <c r="B7" s="155"/>
      <c r="C7" s="30" t="s">
        <v>56</v>
      </c>
      <c r="E7" s="37"/>
      <c r="I7" s="102"/>
      <c r="J7" s="30"/>
      <c r="K7" s="92" t="s">
        <v>124</v>
      </c>
      <c r="M7" s="180"/>
      <c r="O7" s="37" t="s">
        <v>90</v>
      </c>
      <c r="P7" s="37"/>
      <c r="Q7" s="37" t="s">
        <v>127</v>
      </c>
      <c r="R7" s="30"/>
      <c r="S7" s="37"/>
    </row>
    <row r="8" spans="1:19" ht="19.5" customHeight="1">
      <c r="A8" s="44"/>
      <c r="B8" s="16"/>
      <c r="C8" s="30" t="s">
        <v>26</v>
      </c>
      <c r="E8" s="37" t="s">
        <v>112</v>
      </c>
      <c r="G8" s="37" t="s">
        <v>57</v>
      </c>
      <c r="H8" s="37"/>
      <c r="I8" s="102"/>
      <c r="J8" s="30"/>
      <c r="K8" s="92" t="s">
        <v>129</v>
      </c>
      <c r="M8" s="180" t="s">
        <v>174</v>
      </c>
      <c r="O8" s="37" t="s">
        <v>91</v>
      </c>
      <c r="P8" s="49"/>
      <c r="Q8" s="37" t="s">
        <v>62</v>
      </c>
      <c r="R8" s="30"/>
      <c r="S8" s="127" t="s">
        <v>28</v>
      </c>
    </row>
    <row r="9" spans="1:19" ht="19.5" customHeight="1">
      <c r="A9" s="44"/>
      <c r="B9" s="155"/>
      <c r="C9" s="37" t="s">
        <v>58</v>
      </c>
      <c r="E9" s="37" t="s">
        <v>111</v>
      </c>
      <c r="G9" s="37" t="s">
        <v>42</v>
      </c>
      <c r="H9" s="37"/>
      <c r="I9" s="37" t="s">
        <v>40</v>
      </c>
      <c r="J9" s="30"/>
      <c r="K9" s="92" t="s">
        <v>125</v>
      </c>
      <c r="M9" s="180" t="s">
        <v>42</v>
      </c>
      <c r="O9" s="37" t="s">
        <v>182</v>
      </c>
      <c r="P9" s="37"/>
      <c r="Q9" s="37" t="s">
        <v>49</v>
      </c>
      <c r="R9" s="30"/>
      <c r="S9" s="37" t="s">
        <v>41</v>
      </c>
    </row>
    <row r="10" spans="1:19" ht="19.5" customHeight="1">
      <c r="A10" s="44"/>
      <c r="B10" s="155"/>
      <c r="C10" s="215" t="s">
        <v>99</v>
      </c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</row>
    <row r="11" spans="1:19" ht="19.5" customHeight="1">
      <c r="A11" s="162" t="s">
        <v>138</v>
      </c>
      <c r="B11" s="162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71"/>
      <c r="N11" s="171"/>
      <c r="O11" s="161"/>
      <c r="P11" s="161"/>
      <c r="Q11" s="161"/>
      <c r="R11" s="161"/>
      <c r="S11" s="161"/>
    </row>
    <row r="12" spans="1:19" ht="19.399999999999999" customHeight="1">
      <c r="A12" s="162" t="s">
        <v>139</v>
      </c>
      <c r="B12" s="16"/>
      <c r="C12" s="90">
        <v>1911927</v>
      </c>
      <c r="D12" s="182"/>
      <c r="E12" s="90">
        <v>5063196</v>
      </c>
      <c r="F12" s="90"/>
      <c r="G12" s="90">
        <v>333482</v>
      </c>
      <c r="H12" s="90"/>
      <c r="I12" s="90">
        <v>3236787</v>
      </c>
      <c r="J12" s="90"/>
      <c r="K12" s="90">
        <v>-78262</v>
      </c>
      <c r="L12" s="90"/>
      <c r="M12" s="183">
        <v>0</v>
      </c>
      <c r="N12" s="90"/>
      <c r="O12" s="90">
        <f>SUM(C12:K12)</f>
        <v>10467130</v>
      </c>
      <c r="P12" s="90"/>
      <c r="Q12" s="90">
        <v>61392</v>
      </c>
      <c r="R12" s="90"/>
      <c r="S12" s="90">
        <f>SUM(O12:Q12)</f>
        <v>10528522</v>
      </c>
    </row>
    <row r="13" spans="1:19" ht="19.5" customHeight="1">
      <c r="A13" s="95" t="s">
        <v>175</v>
      </c>
      <c r="B13" s="16"/>
      <c r="C13" s="18"/>
      <c r="D13" s="86"/>
      <c r="E13" s="18"/>
      <c r="F13" s="86"/>
      <c r="G13" s="18"/>
      <c r="H13" s="18"/>
      <c r="I13" s="107"/>
      <c r="J13" s="86"/>
      <c r="K13" s="86"/>
      <c r="L13" s="18"/>
      <c r="M13" s="18"/>
      <c r="N13" s="18"/>
      <c r="O13" s="86"/>
      <c r="P13" s="86"/>
      <c r="Q13" s="33"/>
      <c r="R13" s="86"/>
      <c r="S13" s="18"/>
    </row>
    <row r="14" spans="1:19" ht="19.5" customHeight="1">
      <c r="A14" s="122" t="s">
        <v>128</v>
      </c>
      <c r="B14" s="16"/>
      <c r="C14" s="184">
        <v>0</v>
      </c>
      <c r="D14" s="185"/>
      <c r="E14" s="184">
        <v>0</v>
      </c>
      <c r="F14" s="185"/>
      <c r="G14" s="184">
        <v>0</v>
      </c>
      <c r="H14" s="185"/>
      <c r="I14" s="185">
        <f>'PL-5-6'!E68</f>
        <v>68214</v>
      </c>
      <c r="J14" s="185"/>
      <c r="K14" s="184">
        <v>0</v>
      </c>
      <c r="L14" s="185"/>
      <c r="M14" s="184">
        <v>0</v>
      </c>
      <c r="N14" s="185"/>
      <c r="O14" s="185">
        <f>SUM(C14:K14)</f>
        <v>68214</v>
      </c>
      <c r="P14" s="185"/>
      <c r="Q14" s="185">
        <f>'PL-5-6'!E69</f>
        <v>-6130</v>
      </c>
      <c r="R14" s="185"/>
      <c r="S14" s="185">
        <f>SUM(O14:Q14)</f>
        <v>62084</v>
      </c>
    </row>
    <row r="15" spans="1:19" ht="19.5" customHeight="1">
      <c r="A15" s="95" t="s">
        <v>100</v>
      </c>
      <c r="B15" s="16"/>
      <c r="C15" s="94">
        <f>SUM(C14:C14)</f>
        <v>0</v>
      </c>
      <c r="D15" s="108"/>
      <c r="E15" s="94">
        <f>SUM(E14:E14)</f>
        <v>0</v>
      </c>
      <c r="F15" s="108"/>
      <c r="G15" s="94">
        <f>SUM(G14:G14)</f>
        <v>0</v>
      </c>
      <c r="H15" s="108"/>
      <c r="I15" s="94">
        <f>SUM(I14:I14)</f>
        <v>68214</v>
      </c>
      <c r="J15" s="109"/>
      <c r="K15" s="94">
        <f>SUM(K14:K14)</f>
        <v>0</v>
      </c>
      <c r="L15" s="109"/>
      <c r="M15" s="94">
        <f>SUM(M14:M14)</f>
        <v>0</v>
      </c>
      <c r="N15" s="109"/>
      <c r="O15" s="94">
        <f>SUM(O14:O14)</f>
        <v>68214</v>
      </c>
      <c r="P15" s="18"/>
      <c r="Q15" s="94">
        <f>SUM(Q14:Q14)</f>
        <v>-6130</v>
      </c>
      <c r="R15" s="67"/>
      <c r="S15" s="94">
        <f>SUM(S14:S14)</f>
        <v>62084</v>
      </c>
    </row>
    <row r="16" spans="1:19" ht="19.5" customHeight="1" thickBot="1">
      <c r="A16" s="95" t="s">
        <v>188</v>
      </c>
      <c r="B16" s="161"/>
      <c r="C16" s="106">
        <f>C12+C15</f>
        <v>1911927</v>
      </c>
      <c r="D16" s="167"/>
      <c r="E16" s="106">
        <f>E12+E15</f>
        <v>5063196</v>
      </c>
      <c r="F16" s="167"/>
      <c r="G16" s="106">
        <f>G12+G15</f>
        <v>333482</v>
      </c>
      <c r="H16" s="67"/>
      <c r="I16" s="106">
        <f>I12+I15</f>
        <v>3305001</v>
      </c>
      <c r="J16" s="167"/>
      <c r="K16" s="106">
        <f>K12+K15</f>
        <v>-78262</v>
      </c>
      <c r="L16" s="167"/>
      <c r="M16" s="106">
        <f>M12+M15</f>
        <v>0</v>
      </c>
      <c r="N16" s="167"/>
      <c r="O16" s="106">
        <f>O12+O15</f>
        <v>10535344</v>
      </c>
      <c r="P16" s="67"/>
      <c r="Q16" s="106">
        <f>Q12+Q15</f>
        <v>55262</v>
      </c>
      <c r="R16" s="67"/>
      <c r="S16" s="106">
        <f>S12+S15</f>
        <v>10590606</v>
      </c>
    </row>
    <row r="17" spans="2:2" ht="19.5" customHeight="1" thickTop="1">
      <c r="B17" s="155"/>
    </row>
    <row r="18" spans="2:2" ht="19.5" customHeight="1">
      <c r="B18" s="155"/>
    </row>
    <row r="19" spans="2:2" ht="19.5" customHeight="1">
      <c r="B19" s="155"/>
    </row>
    <row r="20" spans="2:2" ht="19.5" customHeight="1">
      <c r="B20" s="155"/>
    </row>
    <row r="21" spans="2:2" ht="19.5" customHeight="1">
      <c r="B21" s="14"/>
    </row>
  </sheetData>
  <mergeCells count="5">
    <mergeCell ref="C10:S10"/>
    <mergeCell ref="A2:D2"/>
    <mergeCell ref="C4:S4"/>
    <mergeCell ref="G5:I5"/>
    <mergeCell ref="K5:M5"/>
  </mergeCells>
  <pageMargins left="0.7" right="0.55000000000000004" top="0.48" bottom="0.75" header="0.3" footer="0.3"/>
  <pageSetup paperSize="9" scale="76" firstPageNumber="7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52E0-77DD-48B3-A398-287094517795}">
  <sheetPr>
    <tabColor theme="8" tint="0.79998168889431442"/>
  </sheetPr>
  <dimension ref="A1:W34"/>
  <sheetViews>
    <sheetView view="pageBreakPreview" topLeftCell="C24" zoomScale="90" zoomScaleNormal="80" zoomScaleSheetLayoutView="90" zoomScalePageLayoutView="80" workbookViewId="0">
      <selection activeCell="A27" sqref="A27"/>
    </sheetView>
  </sheetViews>
  <sheetFormatPr defaultColWidth="9.1796875" defaultRowHeight="19.5" customHeight="1"/>
  <cols>
    <col min="1" max="1" width="49.54296875" style="16" customWidth="1"/>
    <col min="2" max="2" width="7.54296875" style="42" customWidth="1"/>
    <col min="3" max="3" width="15" style="16" customWidth="1"/>
    <col min="4" max="4" width="1" style="16" customWidth="1"/>
    <col min="5" max="5" width="14.90625" style="4" customWidth="1"/>
    <col min="6" max="6" width="1" style="16" customWidth="1"/>
    <col min="7" max="7" width="15.81640625" style="16" customWidth="1"/>
    <col min="8" max="8" width="1" style="16" customWidth="1"/>
    <col min="9" max="9" width="15.81640625" style="4" customWidth="1"/>
    <col min="10" max="10" width="1" style="16" customWidth="1"/>
    <col min="11" max="11" width="15.81640625" style="16" customWidth="1"/>
    <col min="12" max="12" width="1" style="16" customWidth="1"/>
    <col min="13" max="13" width="15.26953125" style="16" customWidth="1"/>
    <col min="14" max="14" width="1" style="16" customWidth="1"/>
    <col min="15" max="15" width="15.81640625" style="16" customWidth="1"/>
    <col min="16" max="16" width="1" style="16" customWidth="1"/>
    <col min="17" max="17" width="16" style="16" customWidth="1"/>
    <col min="18" max="18" width="1.1796875" style="16" customWidth="1"/>
    <col min="19" max="19" width="15.54296875" style="16" customWidth="1"/>
    <col min="20" max="20" width="0.81640625" style="16" customWidth="1"/>
    <col min="21" max="21" width="17.453125" style="16" customWidth="1"/>
    <col min="22" max="22" width="1.54296875" style="16" customWidth="1"/>
    <col min="23" max="23" width="18.54296875" style="42" customWidth="1"/>
    <col min="24" max="16384" width="9.1796875" style="16"/>
  </cols>
  <sheetData>
    <row r="1" spans="1:21" ht="20.25" customHeight="1">
      <c r="A1" s="12" t="s">
        <v>36</v>
      </c>
      <c r="C1" s="65"/>
      <c r="D1" s="65"/>
      <c r="E1" s="65"/>
      <c r="F1" s="65"/>
      <c r="G1" s="65"/>
      <c r="H1" s="65"/>
      <c r="I1" s="65"/>
      <c r="J1" s="65"/>
      <c r="K1" s="66"/>
      <c r="L1" s="66"/>
      <c r="M1" s="66"/>
      <c r="N1" s="66"/>
      <c r="O1" s="66"/>
      <c r="P1" s="65"/>
      <c r="Q1" s="65"/>
      <c r="R1" s="65"/>
      <c r="S1" s="65"/>
    </row>
    <row r="2" spans="1:21" ht="20.25" customHeight="1">
      <c r="A2" s="219" t="s">
        <v>115</v>
      </c>
      <c r="B2" s="219"/>
      <c r="C2" s="219"/>
      <c r="D2" s="219"/>
      <c r="F2" s="4"/>
      <c r="G2" s="4"/>
      <c r="H2" s="4"/>
      <c r="I2" s="16"/>
      <c r="J2" s="158"/>
    </row>
    <row r="3" spans="1:21" ht="19.5" customHeight="1">
      <c r="A3" s="158"/>
      <c r="B3" s="16"/>
      <c r="I3" s="16"/>
    </row>
    <row r="4" spans="1:21" ht="19.5" customHeight="1">
      <c r="A4" s="4"/>
      <c r="B4" s="4"/>
      <c r="C4" s="214" t="s">
        <v>88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1" ht="35.15" customHeight="1">
      <c r="A5" s="159"/>
      <c r="B5" s="16"/>
      <c r="C5" s="157"/>
      <c r="E5" s="157"/>
      <c r="G5" s="220" t="s">
        <v>39</v>
      </c>
      <c r="H5" s="220"/>
      <c r="I5" s="220"/>
      <c r="J5" s="127"/>
      <c r="K5" s="221" t="s">
        <v>70</v>
      </c>
      <c r="L5" s="221"/>
      <c r="M5" s="221"/>
      <c r="N5" s="221"/>
      <c r="O5" s="221"/>
      <c r="P5" s="168"/>
      <c r="Q5" s="168"/>
      <c r="R5" s="9"/>
      <c r="S5" s="9"/>
      <c r="T5" s="157"/>
    </row>
    <row r="6" spans="1:21" ht="19.5" customHeight="1">
      <c r="A6" s="164"/>
      <c r="B6" s="16"/>
      <c r="C6" s="163"/>
      <c r="E6" s="127"/>
      <c r="G6" s="127"/>
      <c r="H6" s="127"/>
      <c r="I6" s="102"/>
      <c r="J6" s="163"/>
      <c r="K6" s="92" t="s">
        <v>73</v>
      </c>
      <c r="L6" s="92"/>
      <c r="M6" s="92"/>
      <c r="N6" s="92"/>
      <c r="O6" s="92"/>
      <c r="Q6" s="127" t="s">
        <v>89</v>
      </c>
      <c r="R6" s="9"/>
      <c r="S6" s="9"/>
      <c r="T6" s="157"/>
    </row>
    <row r="7" spans="1:21" ht="19.5" customHeight="1">
      <c r="A7" s="164"/>
      <c r="B7" s="16"/>
      <c r="C7" s="157" t="s">
        <v>56</v>
      </c>
      <c r="E7" s="127"/>
      <c r="H7" s="127"/>
      <c r="I7" s="102"/>
      <c r="J7" s="163"/>
      <c r="K7" s="92" t="s">
        <v>124</v>
      </c>
      <c r="L7" s="92"/>
      <c r="M7" s="92"/>
      <c r="N7" s="92"/>
      <c r="O7" s="92"/>
      <c r="Q7" s="127" t="s">
        <v>90</v>
      </c>
      <c r="R7" s="127"/>
      <c r="S7" s="127" t="s">
        <v>127</v>
      </c>
      <c r="T7" s="157"/>
      <c r="U7" s="127"/>
    </row>
    <row r="8" spans="1:21" ht="19.5" customHeight="1">
      <c r="A8" s="164"/>
      <c r="B8" s="16"/>
      <c r="C8" s="157" t="s">
        <v>26</v>
      </c>
      <c r="E8" s="127" t="s">
        <v>112</v>
      </c>
      <c r="G8" s="127" t="s">
        <v>57</v>
      </c>
      <c r="H8" s="127"/>
      <c r="I8" s="102"/>
      <c r="J8" s="163"/>
      <c r="K8" s="92" t="s">
        <v>129</v>
      </c>
      <c r="L8" s="92"/>
      <c r="M8" s="206" t="s">
        <v>208</v>
      </c>
      <c r="N8" s="92"/>
      <c r="O8" s="180" t="s">
        <v>174</v>
      </c>
      <c r="Q8" s="127" t="s">
        <v>91</v>
      </c>
      <c r="R8" s="156"/>
      <c r="S8" s="127" t="s">
        <v>62</v>
      </c>
      <c r="T8" s="157"/>
      <c r="U8" s="127" t="s">
        <v>28</v>
      </c>
    </row>
    <row r="9" spans="1:21" ht="19.5" customHeight="1">
      <c r="A9" s="159"/>
      <c r="B9" s="156" t="s">
        <v>9</v>
      </c>
      <c r="C9" s="127" t="s">
        <v>58</v>
      </c>
      <c r="E9" s="127" t="s">
        <v>111</v>
      </c>
      <c r="G9" s="127" t="s">
        <v>42</v>
      </c>
      <c r="H9" s="127"/>
      <c r="I9" s="127" t="s">
        <v>40</v>
      </c>
      <c r="J9" s="157"/>
      <c r="K9" s="92" t="s">
        <v>125</v>
      </c>
      <c r="L9" s="92"/>
      <c r="M9" s="206" t="s">
        <v>42</v>
      </c>
      <c r="N9" s="92"/>
      <c r="O9" s="180" t="s">
        <v>238</v>
      </c>
      <c r="Q9" s="127" t="s">
        <v>182</v>
      </c>
      <c r="R9" s="127"/>
      <c r="S9" s="127" t="s">
        <v>49</v>
      </c>
      <c r="T9" s="157"/>
      <c r="U9" s="127" t="s">
        <v>41</v>
      </c>
    </row>
    <row r="10" spans="1:21" ht="19.5" customHeight="1">
      <c r="A10" s="159"/>
      <c r="B10" s="156"/>
      <c r="C10" s="215" t="s">
        <v>99</v>
      </c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</row>
    <row r="11" spans="1:21" ht="19.5" customHeight="1">
      <c r="A11" s="158" t="s">
        <v>177</v>
      </c>
      <c r="B11" s="158"/>
      <c r="C11" s="156"/>
      <c r="D11" s="156"/>
      <c r="E11" s="156"/>
      <c r="F11" s="156"/>
      <c r="G11" s="156"/>
      <c r="H11" s="156"/>
      <c r="I11" s="156"/>
      <c r="J11" s="156"/>
      <c r="K11" s="156"/>
      <c r="L11" s="171"/>
      <c r="M11" s="205"/>
      <c r="N11" s="205"/>
      <c r="O11" s="171"/>
      <c r="P11" s="156"/>
      <c r="Q11" s="156"/>
      <c r="R11" s="156"/>
      <c r="S11" s="156"/>
      <c r="T11" s="156"/>
      <c r="U11" s="156"/>
    </row>
    <row r="12" spans="1:21" ht="19.5" customHeight="1">
      <c r="A12" s="158" t="s">
        <v>178</v>
      </c>
      <c r="B12" s="16"/>
      <c r="C12" s="187">
        <v>1911927</v>
      </c>
      <c r="D12" s="188"/>
      <c r="E12" s="187">
        <v>5063196</v>
      </c>
      <c r="F12" s="183"/>
      <c r="G12" s="187">
        <v>333482</v>
      </c>
      <c r="H12" s="183"/>
      <c r="I12" s="187">
        <v>3233318</v>
      </c>
      <c r="J12" s="183"/>
      <c r="K12" s="187">
        <v>-81935</v>
      </c>
      <c r="L12" s="183"/>
      <c r="M12" s="187">
        <v>0</v>
      </c>
      <c r="N12" s="183"/>
      <c r="O12" s="187">
        <v>6668</v>
      </c>
      <c r="P12" s="183"/>
      <c r="Q12" s="187">
        <f>SUM(C12:O12)</f>
        <v>10466656</v>
      </c>
      <c r="R12" s="183"/>
      <c r="S12" s="187">
        <v>29423</v>
      </c>
      <c r="T12" s="183"/>
      <c r="U12" s="187">
        <f>SUM(Q12,S12)</f>
        <v>10496079</v>
      </c>
    </row>
    <row r="13" spans="1:21" ht="19.5" customHeight="1">
      <c r="A13" s="186" t="s">
        <v>180</v>
      </c>
      <c r="B13" s="16"/>
      <c r="C13" s="67"/>
      <c r="D13" s="86"/>
      <c r="E13" s="67"/>
      <c r="F13" s="86"/>
      <c r="G13" s="67"/>
      <c r="H13" s="67"/>
      <c r="I13" s="67"/>
      <c r="J13" s="86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ht="19.5" hidden="1" customHeight="1">
      <c r="A14" s="178" t="s">
        <v>185</v>
      </c>
      <c r="B14" s="16"/>
      <c r="C14" s="67"/>
      <c r="D14" s="86"/>
      <c r="E14" s="67"/>
      <c r="F14" s="86"/>
      <c r="G14" s="67"/>
      <c r="H14" s="67"/>
      <c r="I14" s="67"/>
      <c r="J14" s="86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</row>
    <row r="15" spans="1:21" ht="19.5" hidden="1" customHeight="1">
      <c r="A15" t="s">
        <v>181</v>
      </c>
      <c r="B15" s="7">
        <v>17</v>
      </c>
      <c r="C15" s="67"/>
      <c r="D15" s="86"/>
      <c r="E15" s="67"/>
      <c r="F15" s="86"/>
      <c r="G15" s="67"/>
      <c r="H15" s="67"/>
      <c r="I15" s="67"/>
      <c r="J15" s="86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</row>
    <row r="16" spans="1:21" ht="19.5" hidden="1" customHeight="1">
      <c r="A16" s="186" t="s">
        <v>186</v>
      </c>
      <c r="B16" s="7"/>
      <c r="C16" s="189">
        <f>SUM(C15)</f>
        <v>0</v>
      </c>
      <c r="D16" s="190"/>
      <c r="E16" s="189">
        <f>SUM(E15)</f>
        <v>0</v>
      </c>
      <c r="F16" s="181"/>
      <c r="G16" s="189">
        <f>SUM(G15)</f>
        <v>0</v>
      </c>
      <c r="H16" s="191"/>
      <c r="I16" s="189">
        <f>SUM(I15)</f>
        <v>0</v>
      </c>
      <c r="J16" s="190"/>
      <c r="K16" s="189">
        <f>SUM(K15)</f>
        <v>0</v>
      </c>
      <c r="L16" s="190"/>
      <c r="M16" s="189">
        <f>SUM(M15)</f>
        <v>0</v>
      </c>
      <c r="N16" s="190"/>
      <c r="O16" s="189">
        <f>SUM(O15)</f>
        <v>0</v>
      </c>
      <c r="P16" s="190"/>
      <c r="Q16" s="189">
        <f>SUM(Q15)</f>
        <v>0</v>
      </c>
      <c r="R16" s="191"/>
      <c r="S16" s="189">
        <f>SUM(S15)</f>
        <v>0</v>
      </c>
      <c r="T16" s="191"/>
      <c r="U16" s="189">
        <f>SUM(U15)</f>
        <v>0</v>
      </c>
    </row>
    <row r="17" spans="1:21" ht="6" hidden="1" customHeight="1">
      <c r="A17" s="186"/>
      <c r="B17" s="7"/>
      <c r="C17" s="67"/>
      <c r="D17" s="86"/>
      <c r="E17" s="67"/>
      <c r="F17" s="86"/>
      <c r="G17" s="67"/>
      <c r="H17" s="67"/>
      <c r="I17" s="67"/>
      <c r="J17" s="86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</row>
    <row r="18" spans="1:21" ht="19.5" customHeight="1">
      <c r="A18" s="178" t="s">
        <v>184</v>
      </c>
      <c r="B18" s="7"/>
      <c r="C18" s="67"/>
      <c r="D18" s="86"/>
      <c r="E18" s="67"/>
      <c r="F18" s="86"/>
      <c r="G18" s="67"/>
      <c r="H18" s="67"/>
      <c r="I18" s="67"/>
      <c r="J18" s="86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</row>
    <row r="19" spans="1:21" ht="19.5" customHeight="1">
      <c r="A19" t="s">
        <v>245</v>
      </c>
      <c r="B19" s="7">
        <v>10</v>
      </c>
      <c r="C19" s="192">
        <v>0</v>
      </c>
      <c r="D19" s="193"/>
      <c r="E19" s="192">
        <v>0</v>
      </c>
      <c r="F19" s="193"/>
      <c r="G19" s="192">
        <v>0</v>
      </c>
      <c r="H19" s="194"/>
      <c r="I19" s="192">
        <v>0</v>
      </c>
      <c r="J19" s="194"/>
      <c r="K19" s="192">
        <v>0</v>
      </c>
      <c r="L19" s="194"/>
      <c r="M19" s="192">
        <v>0</v>
      </c>
      <c r="N19" s="194"/>
      <c r="O19" s="192">
        <v>0</v>
      </c>
      <c r="P19" s="194"/>
      <c r="Q19" s="192">
        <f>SUM(C19:O19)</f>
        <v>0</v>
      </c>
      <c r="R19" s="194"/>
      <c r="S19" s="139">
        <v>1800000</v>
      </c>
      <c r="T19" s="194"/>
      <c r="U19" s="166">
        <f>SUM(Q19:S19)</f>
        <v>1800000</v>
      </c>
    </row>
    <row r="20" spans="1:21" ht="19.5" customHeight="1">
      <c r="A20" t="s">
        <v>246</v>
      </c>
      <c r="B20" s="7">
        <v>6</v>
      </c>
      <c r="C20" s="192">
        <v>0</v>
      </c>
      <c r="D20" s="193"/>
      <c r="E20" s="192">
        <v>0</v>
      </c>
      <c r="F20" s="193"/>
      <c r="G20" s="192">
        <v>0</v>
      </c>
      <c r="H20" s="194"/>
      <c r="I20" s="192">
        <v>0</v>
      </c>
      <c r="J20" s="194"/>
      <c r="K20" s="192">
        <v>0</v>
      </c>
      <c r="L20" s="194"/>
      <c r="M20" s="192">
        <v>0</v>
      </c>
      <c r="N20" s="194"/>
      <c r="O20" s="192">
        <v>0</v>
      </c>
      <c r="P20" s="194"/>
      <c r="Q20" s="139">
        <f>SUM(C20:O20)</f>
        <v>0</v>
      </c>
      <c r="R20" s="194"/>
      <c r="S20" s="139">
        <v>827124</v>
      </c>
      <c r="T20" s="194"/>
      <c r="U20" s="166">
        <f>SUM(Q20:S20)</f>
        <v>827124</v>
      </c>
    </row>
    <row r="21" spans="1:21" ht="19.5" customHeight="1">
      <c r="A21" s="177" t="s">
        <v>187</v>
      </c>
      <c r="B21" s="16"/>
      <c r="C21" s="195">
        <f>SUM(C19:C20)</f>
        <v>0</v>
      </c>
      <c r="D21" s="193"/>
      <c r="E21" s="195">
        <f>SUM(E19:E20)</f>
        <v>0</v>
      </c>
      <c r="F21" s="193"/>
      <c r="G21" s="195">
        <f>SUM(G19:G20)</f>
        <v>0</v>
      </c>
      <c r="H21" s="194"/>
      <c r="I21" s="195">
        <f>SUM(I19:I20)</f>
        <v>0</v>
      </c>
      <c r="J21" s="194"/>
      <c r="K21" s="60">
        <f>SUM(K19:K20)</f>
        <v>0</v>
      </c>
      <c r="L21" s="194"/>
      <c r="M21" s="195">
        <f>SUM(M19:M20)</f>
        <v>0</v>
      </c>
      <c r="N21" s="194"/>
      <c r="O21" s="195">
        <f>SUM(O19:O20)</f>
        <v>0</v>
      </c>
      <c r="P21" s="194"/>
      <c r="Q21" s="60">
        <f>SUM(Q19:Q20)</f>
        <v>0</v>
      </c>
      <c r="R21" s="194"/>
      <c r="S21" s="60">
        <f>SUM(S19:S20)</f>
        <v>2627124</v>
      </c>
      <c r="T21" s="194"/>
      <c r="U21" s="60">
        <f>SUM(U19:U20)</f>
        <v>2627124</v>
      </c>
    </row>
    <row r="22" spans="1:21" ht="25.5" customHeight="1">
      <c r="A22" s="177" t="s">
        <v>244</v>
      </c>
      <c r="B22" s="16"/>
      <c r="C22" s="94">
        <f>SUM(C16,C21)</f>
        <v>0</v>
      </c>
      <c r="D22" s="196"/>
      <c r="E22" s="94">
        <f>SUM(E16,E21)</f>
        <v>0</v>
      </c>
      <c r="F22" s="183"/>
      <c r="G22" s="94">
        <f>SUM(G16,G21)</f>
        <v>0</v>
      </c>
      <c r="H22" s="197"/>
      <c r="I22" s="94">
        <f>SUM(I16,I21)</f>
        <v>0</v>
      </c>
      <c r="J22" s="196"/>
      <c r="K22" s="94">
        <f>SUM(K16,K21)</f>
        <v>0</v>
      </c>
      <c r="L22" s="196"/>
      <c r="M22" s="94">
        <f>SUM(M16,M21)</f>
        <v>0</v>
      </c>
      <c r="N22" s="196"/>
      <c r="O22" s="94">
        <f>SUM(O16,O21)</f>
        <v>0</v>
      </c>
      <c r="P22" s="196"/>
      <c r="Q22" s="94">
        <f>SUM(Q16,Q21)</f>
        <v>0</v>
      </c>
      <c r="R22" s="197"/>
      <c r="S22" s="94">
        <f>SUM(S16,S21)</f>
        <v>2627124</v>
      </c>
      <c r="T22" s="197"/>
      <c r="U22" s="94">
        <f>SUM(U16,U21)</f>
        <v>2627124</v>
      </c>
    </row>
    <row r="23" spans="1:21" ht="5.5" customHeight="1">
      <c r="A23" s="173"/>
      <c r="B23" s="16"/>
      <c r="C23" s="183"/>
      <c r="D23" s="196"/>
      <c r="E23" s="183"/>
      <c r="F23" s="183"/>
      <c r="G23" s="183"/>
      <c r="H23" s="197"/>
      <c r="I23" s="183"/>
      <c r="J23" s="196"/>
      <c r="K23" s="183"/>
      <c r="L23" s="196"/>
      <c r="M23" s="183"/>
      <c r="N23" s="196"/>
      <c r="O23" s="183"/>
      <c r="P23" s="196"/>
      <c r="Q23" s="183"/>
      <c r="R23" s="197"/>
      <c r="S23" s="183"/>
      <c r="T23" s="197"/>
      <c r="U23" s="183"/>
    </row>
    <row r="24" spans="1:21" ht="19.5" customHeight="1">
      <c r="A24" s="95" t="s">
        <v>102</v>
      </c>
      <c r="B24" s="16"/>
      <c r="C24" s="183"/>
      <c r="D24" s="196"/>
      <c r="E24" s="183"/>
      <c r="F24" s="183"/>
      <c r="G24" s="183"/>
      <c r="H24" s="197"/>
      <c r="I24" s="183"/>
      <c r="J24" s="196"/>
      <c r="K24" s="183"/>
      <c r="L24" s="196"/>
      <c r="M24" s="183"/>
      <c r="N24" s="196"/>
      <c r="O24" s="183"/>
      <c r="P24" s="196"/>
      <c r="Q24" s="183"/>
      <c r="R24" s="197"/>
      <c r="S24" s="183"/>
      <c r="T24" s="197"/>
      <c r="U24" s="183"/>
    </row>
    <row r="25" spans="1:21" ht="19.5" customHeight="1">
      <c r="A25" t="s">
        <v>247</v>
      </c>
      <c r="B25" s="16"/>
      <c r="C25" s="198">
        <v>0</v>
      </c>
      <c r="D25" s="194"/>
      <c r="E25" s="198">
        <v>0</v>
      </c>
      <c r="F25" s="194"/>
      <c r="G25" s="198">
        <v>0</v>
      </c>
      <c r="H25" s="185"/>
      <c r="I25" s="184">
        <f>'PL-5-6'!C68</f>
        <v>-67175</v>
      </c>
      <c r="J25" s="199"/>
      <c r="K25" s="184">
        <v>0</v>
      </c>
      <c r="L25" s="199"/>
      <c r="M25" s="184">
        <v>0</v>
      </c>
      <c r="N25" s="199"/>
      <c r="O25" s="184">
        <v>0</v>
      </c>
      <c r="P25" s="199"/>
      <c r="Q25" s="184">
        <f>SUM(C25:O25)</f>
        <v>-67175</v>
      </c>
      <c r="R25" s="199"/>
      <c r="S25" s="184">
        <f>'PL-5-6'!C69</f>
        <v>-43</v>
      </c>
      <c r="T25" s="199"/>
      <c r="U25" s="184">
        <f>SUM(Q25:S25)</f>
        <v>-67218</v>
      </c>
    </row>
    <row r="26" spans="1:21" ht="19.5" customHeight="1">
      <c r="A26" t="s">
        <v>248</v>
      </c>
      <c r="B26" s="16"/>
      <c r="C26" s="198">
        <v>0</v>
      </c>
      <c r="D26" s="185"/>
      <c r="E26" s="198">
        <v>0</v>
      </c>
      <c r="F26" s="185"/>
      <c r="G26" s="198">
        <v>0</v>
      </c>
      <c r="H26" s="185"/>
      <c r="I26" s="184">
        <v>2617</v>
      </c>
      <c r="J26" s="199"/>
      <c r="K26" s="184">
        <v>0</v>
      </c>
      <c r="L26" s="199"/>
      <c r="M26" s="184">
        <v>19669</v>
      </c>
      <c r="N26" s="199"/>
      <c r="O26" s="184">
        <v>0</v>
      </c>
      <c r="P26" s="199"/>
      <c r="Q26" s="184">
        <f>SUM(C26:O26)</f>
        <v>22286</v>
      </c>
      <c r="R26" s="199"/>
      <c r="S26" s="184">
        <f>'PL-5-6'!C74-'PL-5-6'!C69</f>
        <v>18398</v>
      </c>
      <c r="T26" s="199"/>
      <c r="U26" s="184">
        <f>SUM(Q26:S26)</f>
        <v>40684</v>
      </c>
    </row>
    <row r="27" spans="1:21" ht="19.5" customHeight="1">
      <c r="A27" s="95" t="s">
        <v>228</v>
      </c>
      <c r="B27" s="16"/>
      <c r="C27" s="20">
        <f>SUM(C25:C26)</f>
        <v>0</v>
      </c>
      <c r="D27" s="165"/>
      <c r="E27" s="20">
        <f>SUM(E25:E26)</f>
        <v>0</v>
      </c>
      <c r="F27" s="165"/>
      <c r="G27" s="20">
        <f>SUM(G25:G26)</f>
        <v>0</v>
      </c>
      <c r="H27" s="165"/>
      <c r="I27" s="20">
        <f>SUM(I25:I26)</f>
        <v>-64558</v>
      </c>
      <c r="J27" s="165"/>
      <c r="K27" s="20">
        <f>SUM(K25:K26)</f>
        <v>0</v>
      </c>
      <c r="L27" s="165"/>
      <c r="M27" s="20">
        <f>SUM(M25:M26)</f>
        <v>19669</v>
      </c>
      <c r="N27" s="165"/>
      <c r="O27" s="20">
        <f>SUM(O25:O26)</f>
        <v>0</v>
      </c>
      <c r="P27" s="165"/>
      <c r="Q27" s="20">
        <f>SUM(Q25:Q26)</f>
        <v>-44889</v>
      </c>
      <c r="R27" s="165"/>
      <c r="S27" s="20">
        <f>SUM(S25:S26)</f>
        <v>18355</v>
      </c>
      <c r="T27" s="165"/>
      <c r="U27" s="20">
        <f>SUM(U25:U26)</f>
        <v>-26534</v>
      </c>
    </row>
    <row r="28" spans="1:21" ht="19.5" customHeight="1" thickBot="1">
      <c r="A28" s="95" t="s">
        <v>179</v>
      </c>
      <c r="B28" s="156"/>
      <c r="C28" s="200">
        <f>SUM(C27,C22,C12)</f>
        <v>1911927</v>
      </c>
      <c r="D28" s="165"/>
      <c r="E28" s="200">
        <f>SUM(E27,E22,E12)</f>
        <v>5063196</v>
      </c>
      <c r="F28" s="165"/>
      <c r="G28" s="200">
        <f>SUM(G27,G22,G12)</f>
        <v>333482</v>
      </c>
      <c r="H28" s="165"/>
      <c r="I28" s="200">
        <f>SUM(I27,I22,I12)</f>
        <v>3168760</v>
      </c>
      <c r="J28" s="165"/>
      <c r="K28" s="200">
        <f>SUM(K27,K22,K12)</f>
        <v>-81935</v>
      </c>
      <c r="L28" s="165"/>
      <c r="M28" s="200">
        <f>SUM(M27,M22,M12)</f>
        <v>19669</v>
      </c>
      <c r="N28" s="165"/>
      <c r="O28" s="200">
        <f>SUM(O27,O22,O12)</f>
        <v>6668</v>
      </c>
      <c r="P28" s="165"/>
      <c r="Q28" s="200">
        <f>SUM(Q27,Q22,Q12)</f>
        <v>10421767</v>
      </c>
      <c r="R28" s="165"/>
      <c r="S28" s="200">
        <f>SUM(S27,S22,S12)</f>
        <v>2674902</v>
      </c>
      <c r="T28" s="165"/>
      <c r="U28" s="200">
        <f>SUM(U27,U22,U12)</f>
        <v>13096669</v>
      </c>
    </row>
    <row r="29" spans="1:21" ht="19.5" customHeight="1" thickTop="1">
      <c r="B29" s="156"/>
    </row>
    <row r="30" spans="1:21" ht="19.5" customHeight="1">
      <c r="B30" s="156"/>
    </row>
    <row r="31" spans="1:21" ht="19.5" customHeight="1">
      <c r="B31" s="156"/>
    </row>
    <row r="32" spans="1:21" ht="19.5" customHeight="1">
      <c r="B32" s="156"/>
    </row>
    <row r="33" spans="2:2" ht="19.5" customHeight="1">
      <c r="B33" s="156"/>
    </row>
    <row r="34" spans="2:2" ht="19.5" customHeight="1">
      <c r="B34" s="14"/>
    </row>
  </sheetData>
  <mergeCells count="5">
    <mergeCell ref="A2:D2"/>
    <mergeCell ref="C4:U4"/>
    <mergeCell ref="G5:I5"/>
    <mergeCell ref="C10:U10"/>
    <mergeCell ref="K5:O5"/>
  </mergeCells>
  <pageMargins left="0.7" right="0.55000000000000004" top="0.48" bottom="0.75" header="0.3" footer="0.3"/>
  <pageSetup paperSize="9" scale="60" firstPageNumber="8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79998168889431442"/>
  </sheetPr>
  <dimension ref="A1:L34"/>
  <sheetViews>
    <sheetView view="pageBreakPreview" topLeftCell="A22" zoomScaleNormal="90" zoomScaleSheetLayoutView="100" workbookViewId="0">
      <selection activeCell="A115" sqref="A115"/>
    </sheetView>
  </sheetViews>
  <sheetFormatPr defaultColWidth="9.1796875" defaultRowHeight="19.5" customHeight="1"/>
  <cols>
    <col min="1" max="1" width="48" style="42" customWidth="1"/>
    <col min="2" max="2" width="7.81640625" style="42" customWidth="1"/>
    <col min="3" max="3" width="1.1796875" style="42" customWidth="1"/>
    <col min="4" max="4" width="15.453125" style="42" customWidth="1"/>
    <col min="5" max="5" width="1.1796875" style="23" customWidth="1"/>
    <col min="6" max="6" width="15.453125" style="11" customWidth="1"/>
    <col min="7" max="7" width="1.1796875" style="23" customWidth="1"/>
    <col min="8" max="8" width="15.453125" style="11" customWidth="1"/>
    <col min="9" max="9" width="1.1796875" style="42" customWidth="1"/>
    <col min="10" max="10" width="15.453125" style="42" customWidth="1"/>
    <col min="11" max="11" width="1.1796875" style="42" customWidth="1"/>
    <col min="12" max="12" width="15.453125" style="42" customWidth="1"/>
    <col min="13" max="16384" width="9.1796875" style="42"/>
  </cols>
  <sheetData>
    <row r="1" spans="1:12" ht="19.5" customHeight="1">
      <c r="A1" s="12" t="s">
        <v>36</v>
      </c>
    </row>
    <row r="2" spans="1:12" ht="19.5" customHeight="1">
      <c r="A2" s="219" t="s">
        <v>115</v>
      </c>
      <c r="B2" s="219"/>
      <c r="C2" s="219"/>
      <c r="D2" s="219"/>
      <c r="E2" s="219"/>
      <c r="F2" s="4"/>
      <c r="G2" s="15"/>
      <c r="H2" s="4"/>
      <c r="I2" s="16"/>
      <c r="J2" s="16"/>
      <c r="K2" s="16"/>
      <c r="L2" s="16"/>
    </row>
    <row r="3" spans="1:12" ht="19.5" customHeight="1">
      <c r="A3" s="4"/>
      <c r="B3" s="16"/>
      <c r="C3" s="16"/>
      <c r="D3" s="16"/>
      <c r="E3" s="36"/>
      <c r="F3" s="4"/>
      <c r="G3" s="36"/>
      <c r="H3" s="4"/>
      <c r="I3" s="16"/>
      <c r="J3" s="16"/>
      <c r="K3" s="16"/>
      <c r="L3" s="16"/>
    </row>
    <row r="4" spans="1:12" ht="19.5" customHeight="1">
      <c r="A4" s="1"/>
      <c r="B4" s="4"/>
      <c r="C4" s="64"/>
      <c r="D4" s="222" t="s">
        <v>92</v>
      </c>
      <c r="E4" s="222"/>
      <c r="F4" s="222"/>
      <c r="G4" s="222"/>
      <c r="H4" s="222"/>
      <c r="I4" s="222"/>
      <c r="J4" s="222"/>
      <c r="K4" s="222"/>
      <c r="L4" s="222"/>
    </row>
    <row r="5" spans="1:12" ht="19.5" customHeight="1">
      <c r="A5" s="1"/>
      <c r="B5" s="16"/>
      <c r="C5" s="16"/>
      <c r="D5" s="30" t="s">
        <v>56</v>
      </c>
      <c r="E5" s="48"/>
      <c r="F5" s="37"/>
      <c r="G5" s="37"/>
      <c r="H5" s="220" t="s">
        <v>39</v>
      </c>
      <c r="I5" s="220"/>
      <c r="J5" s="220"/>
      <c r="K5" s="16"/>
      <c r="L5" s="37"/>
    </row>
    <row r="6" spans="1:12" ht="19.5" customHeight="1">
      <c r="A6" s="1"/>
      <c r="B6" s="16"/>
      <c r="C6" s="16"/>
      <c r="D6" s="30" t="s">
        <v>26</v>
      </c>
      <c r="E6" s="36"/>
      <c r="F6" s="37" t="s">
        <v>112</v>
      </c>
      <c r="G6" s="37"/>
      <c r="H6" s="30" t="s">
        <v>57</v>
      </c>
      <c r="I6" s="30"/>
      <c r="J6" s="30"/>
      <c r="K6" s="16"/>
      <c r="L6" s="30" t="s">
        <v>28</v>
      </c>
    </row>
    <row r="7" spans="1:12" ht="19.5" customHeight="1">
      <c r="A7" s="1"/>
      <c r="B7" s="49"/>
      <c r="C7" s="16"/>
      <c r="D7" s="30" t="s">
        <v>58</v>
      </c>
      <c r="E7" s="36"/>
      <c r="F7" s="37" t="s">
        <v>111</v>
      </c>
      <c r="G7" s="37"/>
      <c r="H7" s="30" t="s">
        <v>42</v>
      </c>
      <c r="I7" s="30"/>
      <c r="J7" s="30" t="s">
        <v>40</v>
      </c>
      <c r="K7" s="16"/>
      <c r="L7" s="30" t="s">
        <v>41</v>
      </c>
    </row>
    <row r="8" spans="1:12" ht="19.5" customHeight="1">
      <c r="A8" s="1"/>
      <c r="B8" s="16"/>
      <c r="C8" s="68"/>
      <c r="D8" s="215" t="s">
        <v>98</v>
      </c>
      <c r="E8" s="215"/>
      <c r="F8" s="215"/>
      <c r="G8" s="215"/>
      <c r="H8" s="215"/>
      <c r="I8" s="215"/>
      <c r="J8" s="215"/>
      <c r="K8" s="215"/>
      <c r="L8" s="215"/>
    </row>
    <row r="9" spans="1:12" ht="19.5" customHeight="1">
      <c r="A9" s="162" t="s">
        <v>138</v>
      </c>
      <c r="B9" s="49"/>
      <c r="C9" s="17"/>
      <c r="D9" s="10"/>
      <c r="E9" s="17"/>
      <c r="F9" s="10"/>
      <c r="G9" s="10"/>
      <c r="H9" s="10"/>
      <c r="I9" s="36"/>
      <c r="J9" s="10"/>
      <c r="K9" s="69"/>
      <c r="L9" s="69"/>
    </row>
    <row r="10" spans="1:12" ht="19.5" customHeight="1">
      <c r="A10" s="162" t="s">
        <v>139</v>
      </c>
      <c r="B10" s="49"/>
      <c r="C10" s="13"/>
      <c r="D10" s="14">
        <v>1911927</v>
      </c>
      <c r="E10" s="14"/>
      <c r="F10" s="14">
        <v>5063196</v>
      </c>
      <c r="G10" s="14"/>
      <c r="H10" s="14">
        <v>331000</v>
      </c>
      <c r="I10" s="14"/>
      <c r="J10" s="14">
        <v>2094729</v>
      </c>
      <c r="K10" s="14"/>
      <c r="L10" s="14">
        <v>9400852</v>
      </c>
    </row>
    <row r="11" spans="1:12" ht="19.5" customHeight="1">
      <c r="A11" s="162" t="s">
        <v>175</v>
      </c>
      <c r="B11" s="49"/>
      <c r="C11" s="70"/>
      <c r="D11" s="93"/>
      <c r="E11" s="93"/>
      <c r="F11" s="93"/>
      <c r="G11" s="93"/>
      <c r="H11" s="93"/>
      <c r="I11" s="93"/>
      <c r="J11" s="10"/>
      <c r="K11" s="10"/>
      <c r="L11" s="71"/>
    </row>
    <row r="12" spans="1:12" ht="19.5" customHeight="1">
      <c r="A12" s="164" t="s">
        <v>110</v>
      </c>
      <c r="B12" s="49"/>
      <c r="C12" s="70"/>
      <c r="D12" s="35">
        <v>0</v>
      </c>
      <c r="E12" s="97"/>
      <c r="F12" s="35">
        <v>0</v>
      </c>
      <c r="G12" s="97"/>
      <c r="H12" s="35">
        <v>0</v>
      </c>
      <c r="I12" s="97"/>
      <c r="J12" s="35">
        <v>43782</v>
      </c>
      <c r="K12" s="17"/>
      <c r="L12" s="35">
        <f>SUM(D12:J12)</f>
        <v>43782</v>
      </c>
    </row>
    <row r="13" spans="1:12" ht="19.5" customHeight="1">
      <c r="A13" s="15" t="s">
        <v>100</v>
      </c>
      <c r="B13" s="49"/>
      <c r="C13" s="70"/>
      <c r="D13" s="22">
        <f>+D12</f>
        <v>0</v>
      </c>
      <c r="E13" s="97"/>
      <c r="F13" s="22">
        <f>+F12</f>
        <v>0</v>
      </c>
      <c r="G13" s="97"/>
      <c r="H13" s="22">
        <f>+H12</f>
        <v>0</v>
      </c>
      <c r="I13" s="97"/>
      <c r="J13" s="22">
        <f>+J12</f>
        <v>43782</v>
      </c>
      <c r="K13" s="17"/>
      <c r="L13" s="22">
        <f>+L12</f>
        <v>43782</v>
      </c>
    </row>
    <row r="14" spans="1:12" ht="19.5" customHeight="1">
      <c r="A14" s="15"/>
      <c r="B14" s="49"/>
      <c r="C14" s="70"/>
      <c r="D14" s="43"/>
      <c r="E14" s="97"/>
      <c r="F14" s="43"/>
      <c r="G14" s="97"/>
      <c r="H14" s="43"/>
      <c r="I14" s="97"/>
      <c r="J14" s="17"/>
      <c r="K14" s="17"/>
      <c r="L14" s="17"/>
    </row>
    <row r="15" spans="1:12" ht="19.5" customHeight="1" thickBot="1">
      <c r="A15" s="4" t="s">
        <v>188</v>
      </c>
      <c r="B15" s="14"/>
      <c r="C15" s="14">
        <f>SUM(C10:C14)</f>
        <v>0</v>
      </c>
      <c r="D15" s="96">
        <f>SUM(D10,D12,D14)</f>
        <v>1911927</v>
      </c>
      <c r="E15" s="14">
        <f>SUM(E10:E14)</f>
        <v>0</v>
      </c>
      <c r="F15" s="96">
        <f>SUM(F10,F12,F14)</f>
        <v>5063196</v>
      </c>
      <c r="G15" s="14">
        <f>SUM(G10:G14)</f>
        <v>0</v>
      </c>
      <c r="H15" s="96">
        <f>SUM(H10,H12,H14)</f>
        <v>331000</v>
      </c>
      <c r="I15" s="14">
        <f>SUM(I10:I14)</f>
        <v>0</v>
      </c>
      <c r="J15" s="96">
        <f>SUM(J10,J12,J14)</f>
        <v>2138511</v>
      </c>
      <c r="K15" s="14">
        <f>SUM(K10:K14)</f>
        <v>0</v>
      </c>
      <c r="L15" s="96">
        <f>SUM(L10,L12,L14)</f>
        <v>9444634</v>
      </c>
    </row>
    <row r="16" spans="1:12" ht="19.5" hidden="1" customHeight="1" thickTop="1"/>
    <row r="17" spans="1:12" ht="19.5" customHeight="1" thickTop="1"/>
    <row r="18" spans="1:12" ht="19.5" customHeight="1">
      <c r="A18" s="12" t="s">
        <v>36</v>
      </c>
    </row>
    <row r="19" spans="1:12" ht="19.5" customHeight="1">
      <c r="A19" s="219" t="s">
        <v>115</v>
      </c>
      <c r="B19" s="219"/>
      <c r="C19" s="219"/>
      <c r="D19" s="219"/>
      <c r="E19" s="219"/>
      <c r="F19" s="4"/>
      <c r="G19" s="15"/>
      <c r="H19" s="4"/>
      <c r="I19" s="16"/>
      <c r="J19" s="16"/>
      <c r="K19" s="16"/>
      <c r="L19" s="16"/>
    </row>
    <row r="20" spans="1:12" ht="19.5" customHeight="1">
      <c r="A20" s="4"/>
      <c r="B20" s="16"/>
      <c r="C20" s="16"/>
      <c r="D20" s="16"/>
      <c r="E20" s="36"/>
      <c r="F20" s="4"/>
      <c r="G20" s="36"/>
      <c r="H20" s="4"/>
      <c r="I20" s="16"/>
      <c r="J20" s="16"/>
      <c r="K20" s="16"/>
      <c r="L20" s="16"/>
    </row>
    <row r="21" spans="1:12" ht="19.5" customHeight="1">
      <c r="A21" s="1"/>
      <c r="B21" s="4"/>
      <c r="C21" s="64"/>
      <c r="D21" s="222" t="s">
        <v>92</v>
      </c>
      <c r="E21" s="222"/>
      <c r="F21" s="222"/>
      <c r="G21" s="222"/>
      <c r="H21" s="222"/>
      <c r="I21" s="222"/>
      <c r="J21" s="222"/>
      <c r="K21" s="222"/>
      <c r="L21" s="222"/>
    </row>
    <row r="22" spans="1:12" ht="19.5" customHeight="1">
      <c r="A22" s="1"/>
      <c r="B22" s="16"/>
      <c r="C22" s="16"/>
      <c r="D22" s="30" t="s">
        <v>56</v>
      </c>
      <c r="E22" s="48"/>
      <c r="F22" s="37"/>
      <c r="G22" s="37"/>
      <c r="H22" s="220" t="s">
        <v>39</v>
      </c>
      <c r="I22" s="220"/>
      <c r="J22" s="220"/>
      <c r="K22" s="16"/>
      <c r="L22" s="37"/>
    </row>
    <row r="23" spans="1:12" ht="19.5" customHeight="1">
      <c r="A23" s="1"/>
      <c r="B23" s="16"/>
      <c r="C23" s="16"/>
      <c r="D23" s="30" t="s">
        <v>26</v>
      </c>
      <c r="E23" s="36"/>
      <c r="F23" s="37" t="s">
        <v>112</v>
      </c>
      <c r="G23" s="37"/>
      <c r="H23" s="30" t="s">
        <v>57</v>
      </c>
      <c r="I23" s="30"/>
      <c r="J23" s="30"/>
      <c r="K23" s="16"/>
      <c r="L23" s="30" t="s">
        <v>28</v>
      </c>
    </row>
    <row r="24" spans="1:12" ht="19.5" customHeight="1">
      <c r="A24" s="1"/>
      <c r="B24" s="49"/>
      <c r="C24" s="16"/>
      <c r="D24" s="30" t="s">
        <v>58</v>
      </c>
      <c r="E24" s="36"/>
      <c r="F24" s="37" t="s">
        <v>111</v>
      </c>
      <c r="G24" s="37"/>
      <c r="H24" s="30" t="s">
        <v>42</v>
      </c>
      <c r="I24" s="30"/>
      <c r="J24" s="30" t="s">
        <v>40</v>
      </c>
      <c r="K24" s="16"/>
      <c r="L24" s="30" t="s">
        <v>41</v>
      </c>
    </row>
    <row r="25" spans="1:12" ht="19.5" customHeight="1">
      <c r="A25" s="1"/>
      <c r="B25" s="16"/>
      <c r="C25" s="68"/>
      <c r="D25" s="215" t="s">
        <v>98</v>
      </c>
      <c r="E25" s="215"/>
      <c r="F25" s="215"/>
      <c r="G25" s="215"/>
      <c r="H25" s="215"/>
      <c r="I25" s="215"/>
      <c r="J25" s="215"/>
      <c r="K25" s="215"/>
      <c r="L25" s="215"/>
    </row>
    <row r="26" spans="1:12" ht="19.5" customHeight="1">
      <c r="A26" s="1" t="s">
        <v>177</v>
      </c>
      <c r="B26" s="49"/>
      <c r="C26" s="17"/>
      <c r="D26" s="10"/>
      <c r="E26" s="17"/>
      <c r="F26" s="10"/>
      <c r="G26" s="10"/>
      <c r="H26" s="10"/>
      <c r="I26" s="36"/>
      <c r="J26" s="10"/>
      <c r="K26" s="69"/>
      <c r="L26" s="69"/>
    </row>
    <row r="27" spans="1:12" ht="19.5" customHeight="1">
      <c r="A27" s="1" t="s">
        <v>178</v>
      </c>
      <c r="B27" s="49"/>
      <c r="C27" s="13"/>
      <c r="D27" s="201">
        <v>1911927</v>
      </c>
      <c r="E27" s="201"/>
      <c r="F27" s="201">
        <v>5063196</v>
      </c>
      <c r="G27" s="201"/>
      <c r="H27" s="201">
        <v>331000</v>
      </c>
      <c r="I27" s="201"/>
      <c r="J27" s="201">
        <v>2269236</v>
      </c>
      <c r="K27" s="202"/>
      <c r="L27" s="201">
        <f>SUM(D27:J27)</f>
        <v>9575359</v>
      </c>
    </row>
    <row r="28" spans="1:12" ht="26" customHeight="1">
      <c r="A28" s="1" t="s">
        <v>102</v>
      </c>
      <c r="B28" s="49"/>
      <c r="C28" s="70"/>
      <c r="D28" s="93"/>
      <c r="E28" s="93"/>
      <c r="F28" s="93"/>
      <c r="G28" s="93"/>
      <c r="H28" s="93"/>
      <c r="I28" s="93"/>
      <c r="J28" s="10"/>
      <c r="K28" s="10"/>
      <c r="L28" s="71"/>
    </row>
    <row r="29" spans="1:12" ht="19.5" customHeight="1">
      <c r="A29" s="44" t="s">
        <v>110</v>
      </c>
      <c r="B29" s="49"/>
      <c r="C29" s="70"/>
      <c r="D29" s="18">
        <v>0</v>
      </c>
      <c r="E29" s="97"/>
      <c r="F29" s="18">
        <v>0</v>
      </c>
      <c r="G29" s="97"/>
      <c r="H29" s="18">
        <v>0</v>
      </c>
      <c r="I29" s="97"/>
      <c r="J29" s="18">
        <v>22997</v>
      </c>
      <c r="K29" s="17"/>
      <c r="L29" s="18">
        <f>SUM(D29:J29)</f>
        <v>22997</v>
      </c>
    </row>
    <row r="30" spans="1:12" ht="19.5" customHeight="1">
      <c r="A30" s="122" t="s">
        <v>176</v>
      </c>
      <c r="B30" s="208"/>
      <c r="C30" s="70"/>
      <c r="D30" s="35">
        <v>0</v>
      </c>
      <c r="E30" s="97"/>
      <c r="F30" s="35">
        <v>0</v>
      </c>
      <c r="G30" s="97"/>
      <c r="H30" s="35">
        <v>0</v>
      </c>
      <c r="I30" s="97"/>
      <c r="J30" s="35">
        <v>710</v>
      </c>
      <c r="K30" s="17"/>
      <c r="L30" s="35">
        <f>SUM(D30:J30)</f>
        <v>710</v>
      </c>
    </row>
    <row r="31" spans="1:12" ht="19.5" customHeight="1">
      <c r="A31" s="15" t="s">
        <v>100</v>
      </c>
      <c r="B31" s="49"/>
      <c r="C31" s="70"/>
      <c r="D31" s="22">
        <f>SUM(D29:D30)</f>
        <v>0</v>
      </c>
      <c r="E31" s="97"/>
      <c r="F31" s="22">
        <f>SUM(F29:F30)</f>
        <v>0</v>
      </c>
      <c r="G31" s="97"/>
      <c r="H31" s="22">
        <f>SUM(H29:H30)</f>
        <v>0</v>
      </c>
      <c r="I31" s="97"/>
      <c r="J31" s="22">
        <f>SUM(J29:J30)</f>
        <v>23707</v>
      </c>
      <c r="K31" s="17"/>
      <c r="L31" s="22">
        <f>SUM(L29:L30)</f>
        <v>23707</v>
      </c>
    </row>
    <row r="32" spans="1:12" ht="19.5" customHeight="1">
      <c r="A32" s="15"/>
      <c r="B32" s="49"/>
      <c r="C32" s="70"/>
      <c r="D32" s="43"/>
      <c r="E32" s="97"/>
      <c r="F32" s="43"/>
      <c r="G32" s="97"/>
      <c r="H32" s="43"/>
      <c r="I32" s="97"/>
      <c r="J32" s="17"/>
      <c r="K32" s="17"/>
      <c r="L32" s="17"/>
    </row>
    <row r="33" spans="1:12" ht="19.5" customHeight="1" thickBot="1">
      <c r="A33" s="4" t="s">
        <v>179</v>
      </c>
      <c r="B33" s="14"/>
      <c r="C33" s="14">
        <f>SUM(C27:C32)</f>
        <v>0</v>
      </c>
      <c r="D33" s="96">
        <f>SUM(D27,D31)</f>
        <v>1911927</v>
      </c>
      <c r="E33" s="14">
        <f>SUM(E27:E32)</f>
        <v>0</v>
      </c>
      <c r="F33" s="96">
        <f>SUM(F27,F31)</f>
        <v>5063196</v>
      </c>
      <c r="G33" s="14">
        <f>SUM(G27:G32)</f>
        <v>0</v>
      </c>
      <c r="H33" s="96">
        <f>SUM(H27,H31)</f>
        <v>331000</v>
      </c>
      <c r="I33" s="14">
        <f>SUM(I27:I32)</f>
        <v>0</v>
      </c>
      <c r="J33" s="96">
        <f>SUM(J27,J31)</f>
        <v>2292943</v>
      </c>
      <c r="K33" s="14">
        <f>SUM(K27:K32)</f>
        <v>0</v>
      </c>
      <c r="L33" s="96">
        <f>SUM(L27,L31)</f>
        <v>9599066</v>
      </c>
    </row>
    <row r="34" spans="1:12" ht="19.5" customHeight="1" thickTop="1"/>
  </sheetData>
  <mergeCells count="8">
    <mergeCell ref="A2:E2"/>
    <mergeCell ref="A19:E19"/>
    <mergeCell ref="D21:L21"/>
    <mergeCell ref="H22:J22"/>
    <mergeCell ref="D25:L25"/>
    <mergeCell ref="D4:L4"/>
    <mergeCell ref="H5:J5"/>
    <mergeCell ref="D8:L8"/>
  </mergeCells>
  <phoneticPr fontId="7" type="noConversion"/>
  <pageMargins left="0.7" right="0.7" top="0.48" bottom="0.5" header="0.5" footer="0.5"/>
  <pageSetup paperSize="9" scale="95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79998168889431442"/>
  </sheetPr>
  <dimension ref="A1:J129"/>
  <sheetViews>
    <sheetView tabSelected="1" view="pageBreakPreview" topLeftCell="A111" zoomScale="70" zoomScaleNormal="70" zoomScaleSheetLayoutView="70" workbookViewId="0">
      <selection activeCell="C124" sqref="C124:G124"/>
    </sheetView>
  </sheetViews>
  <sheetFormatPr defaultColWidth="9.1796875" defaultRowHeight="18.75" customHeight="1"/>
  <cols>
    <col min="1" max="1" width="56.453125" style="16" customWidth="1"/>
    <col min="2" max="2" width="1.26953125" style="8" customWidth="1"/>
    <col min="3" max="3" width="16.54296875" style="26" customWidth="1"/>
    <col min="4" max="4" width="0.81640625" style="36" customWidth="1"/>
    <col min="5" max="5" width="16.54296875" style="26" customWidth="1"/>
    <col min="6" max="6" width="0.81640625" style="16" customWidth="1"/>
    <col min="7" max="7" width="16.54296875" style="54" customWidth="1"/>
    <col min="8" max="8" width="1" style="16" customWidth="1"/>
    <col min="9" max="9" width="16.54296875" style="54" customWidth="1"/>
    <col min="10" max="16384" width="9.1796875" style="16"/>
  </cols>
  <sheetData>
    <row r="1" spans="1:9" ht="20.25" customHeight="1">
      <c r="A1" s="12" t="s">
        <v>36</v>
      </c>
      <c r="C1" s="73"/>
      <c r="E1" s="73"/>
    </row>
    <row r="2" spans="1:9" ht="20.25" customHeight="1">
      <c r="A2" s="50" t="s">
        <v>114</v>
      </c>
      <c r="C2" s="74"/>
      <c r="D2" s="15"/>
      <c r="E2" s="74"/>
      <c r="F2" s="1"/>
      <c r="G2" s="75"/>
      <c r="H2" s="1"/>
      <c r="I2" s="75"/>
    </row>
    <row r="3" spans="1:9" ht="19.75" customHeight="1">
      <c r="A3" s="1"/>
      <c r="C3" s="74"/>
      <c r="D3" s="15"/>
      <c r="E3" s="74"/>
      <c r="F3" s="1"/>
      <c r="G3" s="75"/>
      <c r="H3" s="1"/>
      <c r="I3" s="75"/>
    </row>
    <row r="4" spans="1:9" ht="20.25" customHeight="1">
      <c r="A4" s="1"/>
      <c r="B4" s="76"/>
      <c r="C4" s="214" t="s">
        <v>5</v>
      </c>
      <c r="D4" s="214"/>
      <c r="E4" s="214"/>
      <c r="F4" s="77"/>
      <c r="G4" s="214" t="s">
        <v>34</v>
      </c>
      <c r="H4" s="214"/>
      <c r="I4" s="214"/>
    </row>
    <row r="5" spans="1:9" ht="20.25" customHeight="1">
      <c r="A5" s="1"/>
      <c r="B5" s="76"/>
      <c r="C5" s="214" t="s">
        <v>33</v>
      </c>
      <c r="D5" s="214"/>
      <c r="E5" s="214"/>
      <c r="F5" s="77"/>
      <c r="G5" s="214" t="s">
        <v>33</v>
      </c>
      <c r="H5" s="214"/>
      <c r="I5" s="214"/>
    </row>
    <row r="6" spans="1:9" ht="20.25" customHeight="1">
      <c r="A6" s="1"/>
      <c r="B6" s="76"/>
      <c r="C6" s="223" t="s">
        <v>101</v>
      </c>
      <c r="D6" s="223"/>
      <c r="E6" s="223"/>
      <c r="F6" s="77"/>
      <c r="G6" s="223" t="s">
        <v>101</v>
      </c>
      <c r="H6" s="223"/>
      <c r="I6" s="223"/>
    </row>
    <row r="7" spans="1:9" ht="20.25" customHeight="1">
      <c r="A7" s="1"/>
      <c r="B7" s="76"/>
      <c r="C7" s="224" t="s">
        <v>60</v>
      </c>
      <c r="D7" s="223"/>
      <c r="E7" s="223"/>
      <c r="F7" s="77"/>
      <c r="G7" s="224" t="s">
        <v>60</v>
      </c>
      <c r="H7" s="223"/>
      <c r="I7" s="223"/>
    </row>
    <row r="8" spans="1:9" ht="20.25" customHeight="1">
      <c r="A8" s="1"/>
      <c r="B8" s="49"/>
      <c r="C8" s="37">
        <v>2021</v>
      </c>
      <c r="D8" s="37"/>
      <c r="E8" s="127">
        <v>2020</v>
      </c>
      <c r="F8" s="37"/>
      <c r="G8" s="127">
        <v>2021</v>
      </c>
      <c r="H8" s="127"/>
      <c r="I8" s="127">
        <v>2020</v>
      </c>
    </row>
    <row r="9" spans="1:9" ht="20.25" customHeight="1">
      <c r="A9" s="173"/>
      <c r="B9" s="171"/>
      <c r="C9" s="127"/>
      <c r="D9" s="127"/>
      <c r="E9" s="127" t="s">
        <v>189</v>
      </c>
      <c r="F9" s="127"/>
      <c r="G9" s="127"/>
      <c r="H9" s="127"/>
      <c r="I9" s="127" t="s">
        <v>189</v>
      </c>
    </row>
    <row r="10" spans="1:9" ht="20.25" customHeight="1">
      <c r="A10" s="1"/>
      <c r="C10" s="215" t="s">
        <v>99</v>
      </c>
      <c r="D10" s="215"/>
      <c r="E10" s="215"/>
      <c r="F10" s="215"/>
      <c r="G10" s="215"/>
      <c r="H10" s="215"/>
      <c r="I10" s="215"/>
    </row>
    <row r="11" spans="1:9" s="4" customFormat="1" ht="20.25" customHeight="1">
      <c r="A11" s="3" t="s">
        <v>20</v>
      </c>
      <c r="B11" s="8"/>
      <c r="C11" s="86"/>
      <c r="D11" s="63"/>
      <c r="E11" s="86"/>
      <c r="F11" s="63"/>
      <c r="G11" s="63"/>
      <c r="H11" s="63"/>
      <c r="I11" s="63"/>
    </row>
    <row r="12" spans="1:9" ht="20.25" customHeight="1">
      <c r="A12" s="16" t="s">
        <v>216</v>
      </c>
      <c r="C12" s="63">
        <f>+'PL-5-6'!C38</f>
        <v>-67218</v>
      </c>
      <c r="D12" s="63"/>
      <c r="E12" s="63">
        <f>+'PL-5-6'!E38</f>
        <v>62084</v>
      </c>
      <c r="F12" s="63"/>
      <c r="G12" s="63">
        <f>+'PL-5-6'!G38</f>
        <v>22997</v>
      </c>
      <c r="H12" s="63"/>
      <c r="I12" s="63">
        <f>+'PL-5-6'!I38</f>
        <v>43782</v>
      </c>
    </row>
    <row r="13" spans="1:9" ht="20.25" customHeight="1">
      <c r="A13" s="2" t="s">
        <v>229</v>
      </c>
      <c r="C13" s="98"/>
      <c r="D13" s="63"/>
      <c r="E13" s="98"/>
      <c r="F13" s="63"/>
      <c r="G13" s="98"/>
      <c r="H13" s="63"/>
      <c r="I13" s="98"/>
    </row>
    <row r="14" spans="1:9" ht="20.25" customHeight="1">
      <c r="A14" s="16" t="s">
        <v>50</v>
      </c>
      <c r="B14" s="72"/>
      <c r="C14" s="63">
        <v>57477</v>
      </c>
      <c r="D14" s="63"/>
      <c r="E14" s="63">
        <v>32482</v>
      </c>
      <c r="F14" s="63"/>
      <c r="G14" s="63">
        <v>5769</v>
      </c>
      <c r="H14" s="63"/>
      <c r="I14" s="63">
        <v>6311</v>
      </c>
    </row>
    <row r="15" spans="1:9" ht="20.25" customHeight="1">
      <c r="A15" s="16" t="s">
        <v>149</v>
      </c>
      <c r="B15" s="72"/>
      <c r="C15" s="86">
        <v>1716</v>
      </c>
      <c r="D15" s="63"/>
      <c r="E15" s="86">
        <v>1716</v>
      </c>
      <c r="F15" s="63"/>
      <c r="G15" s="86">
        <v>0</v>
      </c>
      <c r="H15" s="63"/>
      <c r="I15" s="86">
        <v>0</v>
      </c>
    </row>
    <row r="16" spans="1:9" ht="20.25" customHeight="1">
      <c r="A16" s="16" t="s">
        <v>3</v>
      </c>
      <c r="B16" s="72"/>
      <c r="C16" s="63">
        <v>-5457</v>
      </c>
      <c r="D16" s="63"/>
      <c r="E16" s="63">
        <v>-6917</v>
      </c>
      <c r="F16" s="63"/>
      <c r="G16" s="63">
        <v>-44947</v>
      </c>
      <c r="H16" s="63"/>
      <c r="I16" s="63">
        <v>-44394</v>
      </c>
    </row>
    <row r="17" spans="1:9" ht="20.25" customHeight="1">
      <c r="A17" s="16" t="s">
        <v>44</v>
      </c>
      <c r="B17" s="72"/>
      <c r="C17" s="86">
        <v>0</v>
      </c>
      <c r="D17" s="63"/>
      <c r="E17" s="86">
        <v>0</v>
      </c>
      <c r="F17" s="63"/>
      <c r="G17" s="63">
        <v>-30000</v>
      </c>
      <c r="H17" s="63"/>
      <c r="I17" s="63">
        <v>-34550</v>
      </c>
    </row>
    <row r="18" spans="1:9" ht="20.25" customHeight="1">
      <c r="A18" s="16" t="s">
        <v>55</v>
      </c>
      <c r="B18" s="72"/>
      <c r="C18" s="63">
        <v>36407</v>
      </c>
      <c r="D18" s="63"/>
      <c r="E18" s="63">
        <v>14229</v>
      </c>
      <c r="F18" s="63"/>
      <c r="G18" s="63">
        <v>14420</v>
      </c>
      <c r="H18" s="63"/>
      <c r="I18" s="63">
        <v>12166</v>
      </c>
    </row>
    <row r="19" spans="1:9" ht="20.25" customHeight="1">
      <c r="A19" s="16" t="s">
        <v>220</v>
      </c>
      <c r="B19" s="72"/>
      <c r="C19" s="63">
        <v>-6214</v>
      </c>
      <c r="D19" s="63"/>
      <c r="E19" s="63">
        <v>-1744</v>
      </c>
      <c r="F19" s="63"/>
      <c r="G19" s="86">
        <v>0</v>
      </c>
      <c r="H19" s="63"/>
      <c r="I19" s="86">
        <v>0</v>
      </c>
    </row>
    <row r="20" spans="1:9" ht="20.25" customHeight="1">
      <c r="A20" s="16" t="s">
        <v>221</v>
      </c>
      <c r="B20" s="72"/>
      <c r="C20" s="86">
        <v>3245</v>
      </c>
      <c r="D20" s="63"/>
      <c r="E20" s="86">
        <v>-7845</v>
      </c>
      <c r="F20" s="63"/>
      <c r="G20" s="86">
        <v>0</v>
      </c>
      <c r="H20" s="63"/>
      <c r="I20" s="86">
        <v>0</v>
      </c>
    </row>
    <row r="21" spans="1:9" ht="20.25" customHeight="1">
      <c r="A21" s="16" t="s">
        <v>142</v>
      </c>
      <c r="B21" s="72"/>
      <c r="C21" s="63">
        <v>2216</v>
      </c>
      <c r="D21" s="63"/>
      <c r="E21" s="63">
        <v>3100</v>
      </c>
      <c r="F21" s="63"/>
      <c r="G21" s="63">
        <v>-355</v>
      </c>
      <c r="H21" s="63"/>
      <c r="I21" s="63">
        <v>1128</v>
      </c>
    </row>
    <row r="22" spans="1:9" ht="20.25" customHeight="1">
      <c r="A22" s="16" t="s">
        <v>155</v>
      </c>
      <c r="B22" s="72"/>
      <c r="C22" s="86">
        <v>-8925</v>
      </c>
      <c r="D22" s="63"/>
      <c r="E22" s="86">
        <v>-82024</v>
      </c>
      <c r="F22" s="63"/>
      <c r="G22" s="86">
        <v>-8923</v>
      </c>
      <c r="H22" s="63"/>
      <c r="I22" s="86">
        <v>0</v>
      </c>
    </row>
    <row r="23" spans="1:9" ht="20.25" customHeight="1">
      <c r="A23" s="16" t="s">
        <v>160</v>
      </c>
      <c r="B23" s="72"/>
      <c r="C23" s="86">
        <v>0</v>
      </c>
      <c r="D23" s="63"/>
      <c r="E23" s="86">
        <v>-22964</v>
      </c>
      <c r="F23" s="63"/>
      <c r="G23" s="86">
        <v>0</v>
      </c>
      <c r="H23" s="63"/>
      <c r="I23" s="86">
        <v>-21967</v>
      </c>
    </row>
    <row r="24" spans="1:9" ht="20.25" customHeight="1">
      <c r="A24" s="16" t="s">
        <v>117</v>
      </c>
      <c r="B24" s="72"/>
      <c r="C24" s="86">
        <v>9008</v>
      </c>
      <c r="D24" s="63"/>
      <c r="E24" s="86">
        <v>2710</v>
      </c>
      <c r="F24" s="63"/>
      <c r="G24" s="86">
        <v>8935</v>
      </c>
      <c r="H24" s="63"/>
      <c r="I24" s="86">
        <v>2676</v>
      </c>
    </row>
    <row r="25" spans="1:9" ht="20.25" hidden="1" customHeight="1">
      <c r="A25" s="16" t="s">
        <v>190</v>
      </c>
      <c r="B25" s="72"/>
      <c r="C25" s="86">
        <v>0</v>
      </c>
      <c r="D25" s="63"/>
      <c r="E25" s="86">
        <v>0</v>
      </c>
      <c r="F25" s="63"/>
      <c r="G25" s="86"/>
      <c r="H25" s="63"/>
      <c r="I25" s="86">
        <v>0</v>
      </c>
    </row>
    <row r="26" spans="1:9" ht="20.25" customHeight="1">
      <c r="A26" s="99" t="s">
        <v>254</v>
      </c>
      <c r="B26" s="72"/>
      <c r="C26" s="86">
        <v>1645</v>
      </c>
      <c r="D26" s="63"/>
      <c r="E26" s="86">
        <v>180</v>
      </c>
      <c r="F26" s="63"/>
      <c r="G26" s="86">
        <v>0</v>
      </c>
      <c r="H26" s="63"/>
      <c r="I26" s="86">
        <v>0</v>
      </c>
    </row>
    <row r="27" spans="1:9" ht="20.25" customHeight="1">
      <c r="A27" s="44" t="s">
        <v>222</v>
      </c>
      <c r="B27" s="72"/>
      <c r="C27" s="86">
        <v>-4471</v>
      </c>
      <c r="D27" s="63"/>
      <c r="E27" s="86">
        <v>648</v>
      </c>
      <c r="F27" s="63"/>
      <c r="G27" s="86">
        <v>0</v>
      </c>
      <c r="H27" s="63"/>
      <c r="I27" s="86">
        <v>0</v>
      </c>
    </row>
    <row r="28" spans="1:9" ht="20.25" customHeight="1">
      <c r="A28" s="16" t="s">
        <v>230</v>
      </c>
      <c r="B28" s="72"/>
      <c r="C28" s="63">
        <v>135</v>
      </c>
      <c r="D28" s="63">
        <v>-361326</v>
      </c>
      <c r="E28" s="63">
        <v>58</v>
      </c>
      <c r="F28" s="63"/>
      <c r="G28" s="63">
        <v>53</v>
      </c>
      <c r="H28" s="63"/>
      <c r="I28" s="63">
        <v>3</v>
      </c>
    </row>
    <row r="29" spans="1:9" ht="20.25" customHeight="1">
      <c r="A29" s="16" t="s">
        <v>154</v>
      </c>
      <c r="B29" s="72"/>
      <c r="C29" s="86">
        <v>0</v>
      </c>
      <c r="D29" s="63"/>
      <c r="E29" s="86">
        <v>0</v>
      </c>
      <c r="F29" s="63"/>
      <c r="G29" s="86">
        <v>0</v>
      </c>
      <c r="H29" s="63"/>
      <c r="I29" s="86">
        <v>-15</v>
      </c>
    </row>
    <row r="30" spans="1:9" ht="20.25" customHeight="1">
      <c r="A30" s="169" t="s">
        <v>249</v>
      </c>
      <c r="B30" s="72"/>
      <c r="C30" s="86"/>
      <c r="D30" s="63"/>
      <c r="E30" s="86"/>
      <c r="F30" s="63"/>
      <c r="G30" s="86"/>
      <c r="H30" s="63"/>
      <c r="I30" s="86"/>
    </row>
    <row r="31" spans="1:9" ht="20.25" customHeight="1">
      <c r="A31" s="42" t="s">
        <v>191</v>
      </c>
      <c r="B31" s="72"/>
      <c r="C31" s="86">
        <v>-9883</v>
      </c>
      <c r="D31" s="63"/>
      <c r="E31" s="86">
        <v>-7909</v>
      </c>
      <c r="F31" s="63"/>
      <c r="G31" s="86">
        <v>0</v>
      </c>
      <c r="H31" s="63"/>
      <c r="I31" s="86">
        <v>0</v>
      </c>
    </row>
    <row r="32" spans="1:9" ht="20.25" hidden="1" customHeight="1">
      <c r="A32" s="44" t="s">
        <v>150</v>
      </c>
      <c r="B32" s="72"/>
      <c r="C32" s="86">
        <v>0</v>
      </c>
      <c r="D32" s="63"/>
      <c r="E32" s="86">
        <v>0</v>
      </c>
      <c r="F32" s="63"/>
      <c r="G32" s="86"/>
      <c r="H32" s="63"/>
      <c r="I32" s="86">
        <v>0</v>
      </c>
    </row>
    <row r="33" spans="1:10" ht="20.25" customHeight="1">
      <c r="A33" s="150" t="s">
        <v>162</v>
      </c>
      <c r="B33" s="72"/>
      <c r="C33" s="86">
        <v>0</v>
      </c>
      <c r="D33" s="63"/>
      <c r="E33" s="86">
        <v>-2643</v>
      </c>
      <c r="F33" s="63"/>
      <c r="G33" s="86">
        <v>0</v>
      </c>
      <c r="H33" s="63"/>
      <c r="I33" s="86">
        <v>0</v>
      </c>
    </row>
    <row r="34" spans="1:10" ht="20.25" hidden="1" customHeight="1">
      <c r="A34" s="175" t="s">
        <v>168</v>
      </c>
      <c r="B34" s="72"/>
      <c r="C34" s="86">
        <v>0</v>
      </c>
      <c r="D34" s="63"/>
      <c r="E34" s="86">
        <v>0</v>
      </c>
      <c r="F34" s="63"/>
      <c r="G34" s="86"/>
      <c r="H34" s="63"/>
      <c r="I34" s="86">
        <v>0</v>
      </c>
    </row>
    <row r="35" spans="1:10" ht="20.25" customHeight="1">
      <c r="A35" s="16" t="s">
        <v>215</v>
      </c>
      <c r="B35" s="72"/>
      <c r="C35" s="110">
        <v>1762</v>
      </c>
      <c r="D35" s="63"/>
      <c r="E35" s="110">
        <v>22515</v>
      </c>
      <c r="F35" s="63"/>
      <c r="G35" s="110">
        <v>190</v>
      </c>
      <c r="H35" s="63"/>
      <c r="I35" s="110">
        <v>2377</v>
      </c>
    </row>
    <row r="36" spans="1:10" ht="21" customHeight="1">
      <c r="A36" s="4"/>
      <c r="B36" s="72"/>
      <c r="C36" s="63">
        <f>SUM(C11:C35)</f>
        <v>11443</v>
      </c>
      <c r="D36" s="63"/>
      <c r="E36" s="63">
        <f>SUM(E11:E35)</f>
        <v>7676</v>
      </c>
      <c r="F36" s="63"/>
      <c r="G36" s="63">
        <f>SUM(G11:G35)</f>
        <v>-31861</v>
      </c>
      <c r="H36" s="63"/>
      <c r="I36" s="63">
        <f>SUM(I11:I35)</f>
        <v>-32483</v>
      </c>
    </row>
    <row r="37" spans="1:10" ht="19.75" customHeight="1">
      <c r="A37" s="2" t="s">
        <v>24</v>
      </c>
      <c r="B37" s="72"/>
      <c r="C37" s="63"/>
      <c r="D37" s="63"/>
      <c r="E37" s="63"/>
      <c r="F37" s="63"/>
      <c r="G37" s="63"/>
      <c r="H37" s="63"/>
      <c r="I37" s="63"/>
    </row>
    <row r="38" spans="1:10" ht="20.25" customHeight="1">
      <c r="A38" s="62" t="s">
        <v>194</v>
      </c>
      <c r="B38" s="72"/>
      <c r="C38" s="86">
        <v>-275319</v>
      </c>
      <c r="D38" s="63"/>
      <c r="E38" s="86">
        <v>-18250</v>
      </c>
      <c r="F38" s="63"/>
      <c r="G38" s="86">
        <v>0</v>
      </c>
      <c r="H38" s="63"/>
      <c r="I38" s="86">
        <v>0</v>
      </c>
    </row>
    <row r="39" spans="1:10" ht="20.25" customHeight="1">
      <c r="A39" s="44" t="s">
        <v>156</v>
      </c>
      <c r="B39" s="72"/>
      <c r="C39" s="63">
        <v>-176459</v>
      </c>
      <c r="D39" s="63"/>
      <c r="E39" s="63">
        <v>14150</v>
      </c>
      <c r="F39" s="63"/>
      <c r="G39" s="63">
        <v>20826</v>
      </c>
      <c r="H39" s="63"/>
      <c r="I39" s="63">
        <v>-2740</v>
      </c>
    </row>
    <row r="40" spans="1:10" ht="20.25" customHeight="1">
      <c r="A40" s="44" t="s">
        <v>6</v>
      </c>
      <c r="B40" s="72"/>
      <c r="C40" s="86">
        <v>-158190</v>
      </c>
      <c r="D40" s="63"/>
      <c r="E40" s="86">
        <v>-16680</v>
      </c>
      <c r="F40" s="63"/>
      <c r="G40" s="86">
        <v>0</v>
      </c>
      <c r="H40" s="63"/>
      <c r="I40" s="86">
        <v>0</v>
      </c>
    </row>
    <row r="41" spans="1:10" ht="20.25" customHeight="1">
      <c r="A41" t="s">
        <v>132</v>
      </c>
      <c r="C41" s="86">
        <v>-232135</v>
      </c>
      <c r="D41" s="63"/>
      <c r="E41" s="86">
        <v>-222380</v>
      </c>
      <c r="F41" s="63"/>
      <c r="G41" s="86">
        <v>0</v>
      </c>
      <c r="H41" s="63"/>
      <c r="I41" s="86">
        <v>0</v>
      </c>
    </row>
    <row r="42" spans="1:10" ht="20.25" customHeight="1">
      <c r="A42" t="s">
        <v>140</v>
      </c>
      <c r="C42" s="86">
        <v>43468</v>
      </c>
      <c r="D42" s="63"/>
      <c r="E42" s="86">
        <v>54999</v>
      </c>
      <c r="F42" s="63"/>
      <c r="G42" s="86">
        <v>0</v>
      </c>
      <c r="H42" s="63"/>
      <c r="I42" s="86">
        <v>0</v>
      </c>
      <c r="J42" s="44"/>
    </row>
    <row r="43" spans="1:10" ht="20.25" hidden="1" customHeight="1">
      <c r="A43" t="s">
        <v>192</v>
      </c>
      <c r="C43" s="86"/>
      <c r="D43" s="63"/>
      <c r="E43" s="86">
        <v>0</v>
      </c>
      <c r="F43" s="63"/>
      <c r="G43" s="86"/>
      <c r="H43" s="63"/>
      <c r="I43" s="86">
        <v>0</v>
      </c>
      <c r="J43" s="175"/>
    </row>
    <row r="44" spans="1:10" ht="20.25" customHeight="1">
      <c r="A44" s="44" t="s">
        <v>7</v>
      </c>
      <c r="C44" s="63">
        <v>174864</v>
      </c>
      <c r="D44" s="63"/>
      <c r="E44" s="63">
        <v>-12953</v>
      </c>
      <c r="F44" s="63"/>
      <c r="G44" s="63">
        <v>532</v>
      </c>
      <c r="H44" s="63"/>
      <c r="I44" s="63">
        <v>696</v>
      </c>
    </row>
    <row r="45" spans="1:10" ht="20.25" customHeight="1">
      <c r="A45" s="160" t="s">
        <v>126</v>
      </c>
      <c r="C45" s="63">
        <v>-436</v>
      </c>
      <c r="D45" s="63"/>
      <c r="E45" s="63">
        <v>656</v>
      </c>
      <c r="F45" s="63"/>
      <c r="G45" s="86">
        <v>0</v>
      </c>
      <c r="H45" s="63"/>
      <c r="I45" s="86">
        <v>0</v>
      </c>
    </row>
    <row r="46" spans="1:10" ht="20.25" customHeight="1">
      <c r="A46" s="16" t="s">
        <v>8</v>
      </c>
      <c r="C46" s="31">
        <v>-29840</v>
      </c>
      <c r="D46" s="31"/>
      <c r="E46" s="31">
        <v>-1437</v>
      </c>
      <c r="F46" s="31"/>
      <c r="G46" s="31">
        <v>0</v>
      </c>
      <c r="H46" s="31"/>
      <c r="I46" s="31">
        <v>-385</v>
      </c>
    </row>
    <row r="47" spans="1:10" ht="20.25" customHeight="1">
      <c r="A47" s="16" t="s">
        <v>193</v>
      </c>
      <c r="C47" s="86">
        <v>-97891</v>
      </c>
      <c r="D47" s="63"/>
      <c r="E47" s="86">
        <v>-49375</v>
      </c>
      <c r="F47" s="63"/>
      <c r="G47" s="86">
        <v>0</v>
      </c>
      <c r="H47" s="63"/>
      <c r="I47" s="86">
        <v>0</v>
      </c>
    </row>
    <row r="48" spans="1:10" ht="20.25" customHeight="1">
      <c r="A48" s="16" t="s">
        <v>166</v>
      </c>
      <c r="B48" s="72"/>
      <c r="C48" s="63">
        <v>454635</v>
      </c>
      <c r="D48" s="63"/>
      <c r="E48" s="63">
        <v>-67646</v>
      </c>
      <c r="F48" s="63"/>
      <c r="G48" s="63">
        <v>-3120</v>
      </c>
      <c r="H48" s="63"/>
      <c r="I48" s="63">
        <v>-45954</v>
      </c>
    </row>
    <row r="49" spans="1:10" ht="20.25" customHeight="1">
      <c r="A49" s="16" t="s">
        <v>59</v>
      </c>
      <c r="B49" s="72"/>
      <c r="C49" s="86">
        <v>-3038</v>
      </c>
      <c r="D49" s="63"/>
      <c r="E49" s="86">
        <v>-4710</v>
      </c>
      <c r="F49" s="63"/>
      <c r="G49" s="86">
        <v>0</v>
      </c>
      <c r="H49" s="63"/>
      <c r="I49" s="86">
        <v>0</v>
      </c>
    </row>
    <row r="50" spans="1:10" ht="20.25" customHeight="1">
      <c r="A50" t="s">
        <v>135</v>
      </c>
      <c r="B50" s="72"/>
      <c r="C50" s="86">
        <v>10765</v>
      </c>
      <c r="D50" s="63"/>
      <c r="E50" s="86">
        <v>17341</v>
      </c>
      <c r="F50" s="63"/>
      <c r="G50" s="86">
        <v>0</v>
      </c>
      <c r="H50" s="63"/>
      <c r="I50" s="86">
        <v>0</v>
      </c>
    </row>
    <row r="51" spans="1:10" ht="20.25" customHeight="1">
      <c r="A51" s="16" t="s">
        <v>2</v>
      </c>
      <c r="B51" s="72"/>
      <c r="C51" s="63">
        <v>296423</v>
      </c>
      <c r="D51" s="63"/>
      <c r="E51" s="63">
        <v>15207</v>
      </c>
      <c r="F51" s="63"/>
      <c r="G51" s="63">
        <v>2438</v>
      </c>
      <c r="H51" s="63"/>
      <c r="I51" s="63">
        <v>8999</v>
      </c>
    </row>
    <row r="52" spans="1:10" ht="20.25" customHeight="1">
      <c r="A52" s="16" t="s">
        <v>66</v>
      </c>
      <c r="B52" s="72"/>
      <c r="C52" s="86">
        <v>51</v>
      </c>
      <c r="D52" s="63"/>
      <c r="E52" s="86">
        <v>-66</v>
      </c>
      <c r="F52" s="63"/>
      <c r="G52" s="86">
        <v>0</v>
      </c>
      <c r="H52" s="63"/>
      <c r="I52" s="86">
        <v>0</v>
      </c>
      <c r="J52" s="36"/>
    </row>
    <row r="53" spans="1:10" ht="20.25" hidden="1" customHeight="1">
      <c r="A53" s="16" t="s">
        <v>130</v>
      </c>
      <c r="B53" s="83"/>
      <c r="C53" s="86"/>
      <c r="D53" s="63"/>
      <c r="E53" s="86">
        <v>0</v>
      </c>
      <c r="F53" s="63"/>
      <c r="G53" s="86"/>
      <c r="H53" s="63"/>
      <c r="I53" s="86">
        <v>0</v>
      </c>
    </row>
    <row r="54" spans="1:10" ht="20.25" customHeight="1">
      <c r="A54" s="16" t="s">
        <v>165</v>
      </c>
      <c r="B54" s="72"/>
      <c r="C54" s="86">
        <v>0</v>
      </c>
      <c r="D54" s="63"/>
      <c r="E54" s="86">
        <v>18973</v>
      </c>
      <c r="F54" s="63"/>
      <c r="G54" s="86">
        <v>0</v>
      </c>
      <c r="H54" s="63"/>
      <c r="I54" s="86">
        <v>0</v>
      </c>
    </row>
    <row r="55" spans="1:10" ht="20.25" hidden="1" customHeight="1">
      <c r="A55" s="16" t="s">
        <v>121</v>
      </c>
      <c r="B55" s="72"/>
      <c r="C55" s="86"/>
      <c r="D55" s="63"/>
      <c r="E55" s="86">
        <v>0</v>
      </c>
      <c r="F55" s="63"/>
      <c r="G55" s="86"/>
      <c r="H55" s="63"/>
      <c r="I55" s="86">
        <v>0</v>
      </c>
    </row>
    <row r="56" spans="1:10" ht="20.25" customHeight="1">
      <c r="A56" s="16" t="s">
        <v>86</v>
      </c>
      <c r="B56" s="72"/>
      <c r="C56" s="86">
        <v>-1978</v>
      </c>
      <c r="D56" s="63"/>
      <c r="E56" s="86">
        <v>-1693</v>
      </c>
      <c r="F56" s="63"/>
      <c r="G56" s="86">
        <v>-966</v>
      </c>
      <c r="H56" s="63"/>
      <c r="I56" s="86">
        <v>-1150</v>
      </c>
    </row>
    <row r="57" spans="1:10" ht="20.25" customHeight="1">
      <c r="A57" s="16" t="s">
        <v>196</v>
      </c>
      <c r="B57" s="72"/>
      <c r="C57" s="204">
        <f>SUM(C36:C56)</f>
        <v>16363</v>
      </c>
      <c r="D57" s="63"/>
      <c r="E57" s="204">
        <f>SUM(E36:E56)</f>
        <v>-266188</v>
      </c>
      <c r="F57" s="63"/>
      <c r="G57" s="204">
        <f>SUM(G36:G56)</f>
        <v>-12151</v>
      </c>
      <c r="H57" s="63"/>
      <c r="I57" s="204">
        <f>SUM(I36:I56)</f>
        <v>-73017</v>
      </c>
    </row>
    <row r="58" spans="1:10" ht="20.25" customHeight="1">
      <c r="A58" s="16" t="s">
        <v>232</v>
      </c>
      <c r="B58" s="72"/>
      <c r="C58" s="110">
        <v>4282</v>
      </c>
      <c r="D58" s="63"/>
      <c r="E58" s="110">
        <v>-6982</v>
      </c>
      <c r="F58" s="63"/>
      <c r="G58" s="110">
        <v>2780</v>
      </c>
      <c r="H58" s="63"/>
      <c r="I58" s="110">
        <v>-1572</v>
      </c>
    </row>
    <row r="59" spans="1:10" ht="20.25" customHeight="1">
      <c r="A59" s="4" t="s">
        <v>231</v>
      </c>
      <c r="B59" s="81"/>
      <c r="C59" s="112">
        <f>SUM(C57:C58)</f>
        <v>20645</v>
      </c>
      <c r="D59" s="111"/>
      <c r="E59" s="112">
        <f>SUM(E57:E58)</f>
        <v>-273170</v>
      </c>
      <c r="F59" s="111"/>
      <c r="G59" s="112">
        <f>SUM(G57:G58)</f>
        <v>-9371</v>
      </c>
      <c r="H59" s="111"/>
      <c r="I59" s="112">
        <f>SUM(I57:I58)</f>
        <v>-74589</v>
      </c>
    </row>
    <row r="60" spans="1:10" ht="19.75" customHeight="1">
      <c r="A60" s="4"/>
      <c r="B60" s="81"/>
      <c r="C60" s="111"/>
      <c r="D60" s="111"/>
      <c r="E60" s="111"/>
      <c r="F60" s="111"/>
      <c r="G60" s="111"/>
      <c r="H60" s="111"/>
      <c r="I60" s="111"/>
    </row>
    <row r="61" spans="1:10" ht="20.25" customHeight="1">
      <c r="A61" s="12" t="s">
        <v>36</v>
      </c>
      <c r="C61" s="63"/>
      <c r="D61" s="63"/>
      <c r="E61" s="63"/>
      <c r="F61" s="63"/>
      <c r="G61" s="63"/>
      <c r="H61" s="63"/>
      <c r="I61" s="63"/>
    </row>
    <row r="62" spans="1:10" ht="20.25" customHeight="1">
      <c r="A62" s="50" t="s">
        <v>114</v>
      </c>
      <c r="C62" s="63"/>
      <c r="D62" s="63"/>
      <c r="E62" s="63"/>
      <c r="F62" s="63"/>
      <c r="G62" s="63"/>
      <c r="H62" s="63"/>
      <c r="I62" s="63"/>
    </row>
    <row r="63" spans="1:10" ht="20.25" customHeight="1">
      <c r="A63" s="1"/>
      <c r="C63" s="63"/>
      <c r="D63" s="63"/>
      <c r="E63" s="63"/>
      <c r="F63" s="63"/>
      <c r="G63" s="63"/>
      <c r="H63" s="63"/>
      <c r="I63" s="63"/>
    </row>
    <row r="64" spans="1:10" ht="20.25" customHeight="1">
      <c r="A64" s="1"/>
      <c r="B64" s="76"/>
      <c r="C64" s="214" t="s">
        <v>5</v>
      </c>
      <c r="D64" s="214"/>
      <c r="E64" s="214"/>
      <c r="F64" s="63"/>
      <c r="G64" s="214" t="s">
        <v>34</v>
      </c>
      <c r="H64" s="214"/>
      <c r="I64" s="214"/>
    </row>
    <row r="65" spans="1:9" ht="20.25" customHeight="1">
      <c r="A65" s="1"/>
      <c r="B65" s="76"/>
      <c r="C65" s="214" t="s">
        <v>33</v>
      </c>
      <c r="D65" s="214"/>
      <c r="E65" s="214"/>
      <c r="F65" s="63"/>
      <c r="G65" s="214" t="s">
        <v>33</v>
      </c>
      <c r="H65" s="214"/>
      <c r="I65" s="214"/>
    </row>
    <row r="66" spans="1:9" ht="20.25" customHeight="1">
      <c r="A66" s="1"/>
      <c r="B66" s="76"/>
      <c r="C66" s="223" t="s">
        <v>101</v>
      </c>
      <c r="D66" s="223"/>
      <c r="E66" s="223"/>
      <c r="F66" s="63"/>
      <c r="G66" s="223" t="s">
        <v>101</v>
      </c>
      <c r="H66" s="223"/>
      <c r="I66" s="223"/>
    </row>
    <row r="67" spans="1:9" ht="20.25" customHeight="1">
      <c r="A67" s="1"/>
      <c r="B67" s="76"/>
      <c r="C67" s="224" t="s">
        <v>60</v>
      </c>
      <c r="D67" s="223"/>
      <c r="E67" s="223"/>
      <c r="F67" s="63"/>
      <c r="G67" s="224" t="s">
        <v>60</v>
      </c>
      <c r="H67" s="223"/>
      <c r="I67" s="223"/>
    </row>
    <row r="68" spans="1:9" ht="20.25" customHeight="1">
      <c r="A68" s="1"/>
      <c r="B68" s="49"/>
      <c r="C68" s="127">
        <v>2021</v>
      </c>
      <c r="D68" s="127"/>
      <c r="E68" s="127">
        <v>2020</v>
      </c>
      <c r="F68" s="127"/>
      <c r="G68" s="127">
        <v>2021</v>
      </c>
      <c r="H68" s="127"/>
      <c r="I68" s="127">
        <v>2020</v>
      </c>
    </row>
    <row r="69" spans="1:9" ht="20.25" customHeight="1">
      <c r="A69" s="212"/>
      <c r="B69" s="211"/>
      <c r="C69" s="127"/>
      <c r="D69" s="127"/>
      <c r="E69" s="127" t="s">
        <v>189</v>
      </c>
      <c r="F69" s="127"/>
      <c r="G69" s="127"/>
      <c r="H69" s="127"/>
      <c r="I69" s="127" t="s">
        <v>189</v>
      </c>
    </row>
    <row r="70" spans="1:9" ht="20.25" customHeight="1">
      <c r="A70" s="1"/>
      <c r="C70" s="225" t="s">
        <v>99</v>
      </c>
      <c r="D70" s="225"/>
      <c r="E70" s="225"/>
      <c r="F70" s="225"/>
      <c r="G70" s="225"/>
      <c r="H70" s="225"/>
      <c r="I70" s="225"/>
    </row>
    <row r="71" spans="1:9" ht="20.25" customHeight="1">
      <c r="A71" s="3" t="s">
        <v>21</v>
      </c>
      <c r="B71" s="83"/>
      <c r="C71" s="63"/>
      <c r="D71" s="63"/>
      <c r="E71" s="63"/>
      <c r="F71" s="63"/>
      <c r="G71" s="63"/>
      <c r="H71" s="63"/>
      <c r="I71" s="63"/>
    </row>
    <row r="72" spans="1:9" ht="20" customHeight="1">
      <c r="A72" s="16" t="s">
        <v>236</v>
      </c>
      <c r="B72" s="72"/>
      <c r="C72" s="86">
        <v>-5352069</v>
      </c>
      <c r="D72" s="63"/>
      <c r="E72" s="86">
        <v>0</v>
      </c>
      <c r="F72" s="63"/>
      <c r="G72" s="86">
        <v>0</v>
      </c>
      <c r="H72" s="63"/>
      <c r="I72" s="86">
        <v>0</v>
      </c>
    </row>
    <row r="73" spans="1:9" ht="20.25" customHeight="1">
      <c r="A73" s="16" t="s">
        <v>27</v>
      </c>
      <c r="B73" s="83"/>
      <c r="C73" s="63">
        <v>4607</v>
      </c>
      <c r="D73" s="63"/>
      <c r="E73" s="63">
        <v>3928</v>
      </c>
      <c r="F73" s="63"/>
      <c r="G73" s="63">
        <v>71346</v>
      </c>
      <c r="H73" s="63"/>
      <c r="I73" s="63">
        <v>77406</v>
      </c>
    </row>
    <row r="74" spans="1:9" ht="20.25" customHeight="1">
      <c r="A74" s="16" t="s">
        <v>93</v>
      </c>
      <c r="B74" s="83"/>
      <c r="C74" s="86">
        <v>0</v>
      </c>
      <c r="D74" s="63"/>
      <c r="E74" s="86">
        <v>0</v>
      </c>
      <c r="F74" s="63"/>
      <c r="G74" s="86">
        <v>0</v>
      </c>
      <c r="H74" s="63"/>
      <c r="I74" s="26">
        <v>34550</v>
      </c>
    </row>
    <row r="75" spans="1:9" ht="20.25" customHeight="1">
      <c r="A75" s="16" t="s">
        <v>223</v>
      </c>
      <c r="B75" s="83"/>
      <c r="C75" s="86">
        <v>432777</v>
      </c>
      <c r="D75" s="63"/>
      <c r="E75" s="86">
        <v>0</v>
      </c>
      <c r="F75" s="63"/>
      <c r="G75" s="86">
        <v>0</v>
      </c>
      <c r="H75" s="63"/>
      <c r="I75" s="26">
        <v>0</v>
      </c>
    </row>
    <row r="76" spans="1:9" ht="20.25" customHeight="1">
      <c r="A76" s="16" t="s">
        <v>224</v>
      </c>
      <c r="B76" s="83"/>
      <c r="C76" s="86"/>
      <c r="D76" s="63"/>
      <c r="E76" s="86"/>
      <c r="F76" s="63"/>
      <c r="G76" s="86"/>
      <c r="H76" s="63"/>
    </row>
    <row r="77" spans="1:9" ht="20.25" customHeight="1">
      <c r="A77" s="16" t="s">
        <v>225</v>
      </c>
      <c r="B77" s="72"/>
      <c r="C77" s="86">
        <v>-13067</v>
      </c>
      <c r="D77" s="63"/>
      <c r="E77" s="86">
        <v>-7617</v>
      </c>
      <c r="F77" s="63"/>
      <c r="G77" s="63">
        <v>-1072</v>
      </c>
      <c r="H77" s="63"/>
      <c r="I77" s="86">
        <v>-624</v>
      </c>
    </row>
    <row r="78" spans="1:9" ht="20.25" customHeight="1">
      <c r="A78" s="16" t="s">
        <v>250</v>
      </c>
      <c r="B78" s="72"/>
      <c r="C78" s="63">
        <v>98</v>
      </c>
      <c r="D78" s="63"/>
      <c r="E78" s="63">
        <v>79</v>
      </c>
      <c r="F78" s="63"/>
      <c r="G78" s="63">
        <v>91</v>
      </c>
      <c r="H78" s="63"/>
      <c r="I78" s="86">
        <v>88</v>
      </c>
    </row>
    <row r="79" spans="1:9" ht="20.25" customHeight="1">
      <c r="A79" s="16" t="s">
        <v>143</v>
      </c>
      <c r="B79" s="72"/>
      <c r="C79" s="63">
        <v>-1231</v>
      </c>
      <c r="D79" s="63"/>
      <c r="E79" s="63">
        <v>-2935</v>
      </c>
      <c r="F79" s="63"/>
      <c r="G79" s="86">
        <v>-7</v>
      </c>
      <c r="H79" s="63"/>
      <c r="I79" s="63">
        <v>-190</v>
      </c>
    </row>
    <row r="80" spans="1:9" ht="20.25" customHeight="1">
      <c r="A80" s="16" t="s">
        <v>251</v>
      </c>
      <c r="B80" s="72"/>
      <c r="C80" s="86">
        <v>0</v>
      </c>
      <c r="D80" s="63">
        <v>0</v>
      </c>
      <c r="E80" s="104">
        <v>0</v>
      </c>
      <c r="F80" s="63"/>
      <c r="G80" s="86">
        <v>0</v>
      </c>
      <c r="H80" s="63"/>
      <c r="I80" s="63">
        <v>34</v>
      </c>
    </row>
    <row r="81" spans="1:9" ht="20.25" customHeight="1">
      <c r="A81" s="16" t="s">
        <v>197</v>
      </c>
      <c r="B81" s="72"/>
      <c r="C81" s="86">
        <v>84000</v>
      </c>
      <c r="D81" s="63"/>
      <c r="E81" s="86">
        <v>740</v>
      </c>
      <c r="F81" s="63"/>
      <c r="G81" s="86">
        <v>181000</v>
      </c>
      <c r="H81" s="63"/>
      <c r="I81" s="86">
        <v>608000</v>
      </c>
    </row>
    <row r="82" spans="1:9" ht="20.25" customHeight="1">
      <c r="A82" s="16" t="s">
        <v>81</v>
      </c>
      <c r="B82" s="72"/>
      <c r="C82" s="86">
        <v>0</v>
      </c>
      <c r="D82" s="63"/>
      <c r="E82" s="86">
        <v>0</v>
      </c>
      <c r="F82" s="63"/>
      <c r="G82" s="63">
        <v>-1039500</v>
      </c>
      <c r="H82" s="63"/>
      <c r="I82" s="86">
        <v>-142500</v>
      </c>
    </row>
    <row r="83" spans="1:9" ht="20.25" customHeight="1">
      <c r="A83" t="s">
        <v>198</v>
      </c>
      <c r="B83" s="72"/>
      <c r="C83" s="86"/>
      <c r="D83" s="63"/>
      <c r="E83" s="86"/>
      <c r="F83" s="63"/>
      <c r="G83" s="63"/>
      <c r="H83" s="63"/>
      <c r="I83" s="86"/>
    </row>
    <row r="84" spans="1:9" ht="20.25" customHeight="1">
      <c r="A84" t="s">
        <v>252</v>
      </c>
      <c r="B84" s="72"/>
      <c r="C84" s="86">
        <v>0</v>
      </c>
      <c r="D84" s="63"/>
      <c r="E84" s="86">
        <v>42872</v>
      </c>
      <c r="F84" s="63"/>
      <c r="G84" s="104">
        <v>0</v>
      </c>
      <c r="H84" s="63"/>
      <c r="I84" s="63">
        <v>31967</v>
      </c>
    </row>
    <row r="85" spans="1:9" ht="20.25" customHeight="1">
      <c r="A85" s="16" t="s">
        <v>199</v>
      </c>
      <c r="B85" s="72"/>
      <c r="C85" s="86">
        <v>0</v>
      </c>
      <c r="D85" s="63"/>
      <c r="E85" s="86">
        <v>0</v>
      </c>
      <c r="F85" s="63"/>
      <c r="G85" s="86">
        <v>-2405000</v>
      </c>
      <c r="H85" s="63"/>
      <c r="I85" s="63">
        <v>-7690</v>
      </c>
    </row>
    <row r="86" spans="1:9" ht="20.25" hidden="1" customHeight="1">
      <c r="A86" s="16" t="s">
        <v>131</v>
      </c>
      <c r="B86" s="72"/>
      <c r="C86" s="86"/>
      <c r="D86" s="63"/>
      <c r="E86" s="86"/>
      <c r="F86" s="63"/>
      <c r="G86" s="86"/>
      <c r="H86" s="63"/>
      <c r="I86" s="86"/>
    </row>
    <row r="87" spans="1:9" ht="20.25" customHeight="1">
      <c r="A87" s="16" t="s">
        <v>200</v>
      </c>
      <c r="B87" s="72"/>
      <c r="C87" s="86">
        <v>1800000</v>
      </c>
      <c r="D87" s="63"/>
      <c r="E87" s="86">
        <v>0</v>
      </c>
      <c r="F87" s="63"/>
      <c r="G87" s="86">
        <v>0</v>
      </c>
      <c r="H87" s="63"/>
      <c r="I87" s="86">
        <v>0</v>
      </c>
    </row>
    <row r="88" spans="1:9" ht="20.25" hidden="1" customHeight="1">
      <c r="A88" s="16" t="s">
        <v>201</v>
      </c>
      <c r="B88" s="72"/>
      <c r="C88" s="86"/>
      <c r="D88" s="63"/>
      <c r="E88" s="86"/>
      <c r="F88" s="63"/>
      <c r="G88" s="86"/>
      <c r="H88" s="63"/>
      <c r="I88" s="86"/>
    </row>
    <row r="89" spans="1:9" ht="20.25" hidden="1" customHeight="1">
      <c r="A89" s="16" t="s">
        <v>202</v>
      </c>
      <c r="B89" s="72"/>
      <c r="C89" s="86"/>
      <c r="D89" s="63"/>
      <c r="E89" s="86"/>
      <c r="F89" s="63"/>
      <c r="G89" s="86"/>
      <c r="H89" s="63"/>
      <c r="I89" s="86"/>
    </row>
    <row r="90" spans="1:9" ht="20.25" customHeight="1">
      <c r="A90" s="4" t="s">
        <v>119</v>
      </c>
      <c r="B90" s="72"/>
      <c r="C90" s="94">
        <f>SUM(C72:C89)</f>
        <v>-3044885</v>
      </c>
      <c r="D90" s="111"/>
      <c r="E90" s="94">
        <f>SUM(E72:E89)</f>
        <v>37067</v>
      </c>
      <c r="F90" s="111">
        <f>SUM(F73:F86)</f>
        <v>0</v>
      </c>
      <c r="G90" s="94">
        <f>SUM(G72:G89)</f>
        <v>-3193142</v>
      </c>
      <c r="H90" s="111">
        <f>SUM(H73:H86)</f>
        <v>0</v>
      </c>
      <c r="I90" s="94">
        <f>SUM(I72:I89)</f>
        <v>601041</v>
      </c>
    </row>
    <row r="91" spans="1:9" ht="20.25" hidden="1" customHeight="1">
      <c r="A91" s="12" t="s">
        <v>36</v>
      </c>
      <c r="C91" s="63"/>
      <c r="D91" s="63"/>
      <c r="E91" s="63"/>
      <c r="F91" s="63"/>
      <c r="G91" s="63"/>
      <c r="H91" s="63"/>
      <c r="I91" s="63"/>
    </row>
    <row r="92" spans="1:9" ht="20.25" hidden="1" customHeight="1">
      <c r="A92" s="50" t="s">
        <v>114</v>
      </c>
      <c r="C92" s="63"/>
      <c r="D92" s="63"/>
      <c r="E92" s="63"/>
      <c r="F92" s="63"/>
      <c r="G92" s="63"/>
      <c r="H92" s="63"/>
      <c r="I92" s="63"/>
    </row>
    <row r="93" spans="1:9" ht="20.25" hidden="1" customHeight="1">
      <c r="A93" s="1"/>
      <c r="C93" s="63"/>
      <c r="D93" s="63"/>
      <c r="E93" s="63"/>
      <c r="F93" s="63"/>
      <c r="G93" s="63"/>
      <c r="H93" s="63"/>
      <c r="I93" s="63"/>
    </row>
    <row r="94" spans="1:9" ht="20.25" hidden="1" customHeight="1">
      <c r="A94" s="1"/>
      <c r="B94" s="76"/>
      <c r="C94" s="214" t="s">
        <v>5</v>
      </c>
      <c r="D94" s="214"/>
      <c r="E94" s="214"/>
      <c r="F94" s="63"/>
      <c r="G94" s="214" t="s">
        <v>34</v>
      </c>
      <c r="H94" s="214"/>
      <c r="I94" s="214"/>
    </row>
    <row r="95" spans="1:9" ht="20.25" hidden="1" customHeight="1">
      <c r="A95" s="1"/>
      <c r="B95" s="76"/>
      <c r="C95" s="214" t="s">
        <v>33</v>
      </c>
      <c r="D95" s="214"/>
      <c r="E95" s="214"/>
      <c r="F95" s="63"/>
      <c r="G95" s="214" t="s">
        <v>33</v>
      </c>
      <c r="H95" s="214"/>
      <c r="I95" s="214"/>
    </row>
    <row r="96" spans="1:9" ht="20.25" hidden="1" customHeight="1">
      <c r="A96" s="1"/>
      <c r="B96" s="76"/>
      <c r="C96" s="223" t="s">
        <v>101</v>
      </c>
      <c r="D96" s="223"/>
      <c r="E96" s="223"/>
      <c r="F96" s="63"/>
      <c r="G96" s="223" t="s">
        <v>101</v>
      </c>
      <c r="H96" s="223"/>
      <c r="I96" s="223"/>
    </row>
    <row r="97" spans="1:9" ht="20.25" hidden="1" customHeight="1">
      <c r="A97" s="1"/>
      <c r="B97" s="49"/>
      <c r="C97" s="224" t="s">
        <v>60</v>
      </c>
      <c r="D97" s="223"/>
      <c r="E97" s="223"/>
      <c r="F97" s="63"/>
      <c r="G97" s="224" t="s">
        <v>60</v>
      </c>
      <c r="H97" s="223"/>
      <c r="I97" s="223"/>
    </row>
    <row r="98" spans="1:9" ht="20.25" hidden="1" customHeight="1">
      <c r="A98" s="1"/>
      <c r="B98" s="49"/>
      <c r="C98" s="37">
        <v>2018</v>
      </c>
      <c r="D98" s="37"/>
      <c r="E98" s="114">
        <v>2017</v>
      </c>
      <c r="F98" s="37"/>
      <c r="G98" s="37">
        <v>2018</v>
      </c>
      <c r="H98" s="37"/>
      <c r="I98" s="114">
        <v>2017</v>
      </c>
    </row>
    <row r="99" spans="1:9" ht="20.25" hidden="1" customHeight="1">
      <c r="A99" s="1"/>
      <c r="B99" s="76"/>
      <c r="C99" s="225" t="s">
        <v>99</v>
      </c>
      <c r="D99" s="225"/>
      <c r="E99" s="225"/>
      <c r="F99" s="225"/>
      <c r="G99" s="225"/>
      <c r="H99" s="225"/>
      <c r="I99" s="225"/>
    </row>
    <row r="100" spans="1:9" ht="20.25" customHeight="1">
      <c r="A100" s="125"/>
      <c r="B100" s="76"/>
      <c r="C100" s="126"/>
      <c r="D100" s="126"/>
      <c r="E100" s="126"/>
      <c r="F100" s="126"/>
      <c r="G100" s="126"/>
      <c r="H100" s="126"/>
      <c r="I100" s="126"/>
    </row>
    <row r="101" spans="1:9" ht="20.25" customHeight="1">
      <c r="A101" s="3" t="s">
        <v>25</v>
      </c>
      <c r="B101" s="72"/>
      <c r="C101" s="63"/>
      <c r="D101" s="63"/>
      <c r="E101" s="63"/>
      <c r="F101" s="63"/>
      <c r="G101" s="63"/>
      <c r="H101" s="63"/>
      <c r="I101" s="63"/>
    </row>
    <row r="102" spans="1:9" ht="20.25" customHeight="1">
      <c r="A102" s="16" t="s">
        <v>94</v>
      </c>
      <c r="B102" s="85"/>
      <c r="C102" s="63">
        <v>-79869</v>
      </c>
      <c r="D102" s="63"/>
      <c r="E102" s="63">
        <v>-45764</v>
      </c>
      <c r="F102" s="63"/>
      <c r="G102" s="63">
        <v>-23086</v>
      </c>
      <c r="H102" s="63"/>
      <c r="I102" s="63">
        <v>-22623</v>
      </c>
    </row>
    <row r="103" spans="1:9" ht="20.25" hidden="1" customHeight="1">
      <c r="A103" s="16" t="s">
        <v>203</v>
      </c>
      <c r="B103" s="16"/>
      <c r="C103" s="63"/>
      <c r="D103" s="63"/>
      <c r="E103" s="63"/>
      <c r="F103" s="63"/>
      <c r="G103" s="63"/>
      <c r="H103" s="63"/>
      <c r="I103" s="63"/>
    </row>
    <row r="104" spans="1:9" ht="20.25" hidden="1" customHeight="1">
      <c r="A104" s="16" t="s">
        <v>204</v>
      </c>
      <c r="B104" s="85"/>
      <c r="C104" s="104"/>
      <c r="D104" s="63"/>
      <c r="E104" s="104"/>
      <c r="F104" s="63"/>
      <c r="G104" s="63"/>
      <c r="H104" s="63"/>
      <c r="I104" s="63"/>
    </row>
    <row r="105" spans="1:9" ht="20.25" customHeight="1">
      <c r="A105" s="16" t="s">
        <v>151</v>
      </c>
      <c r="B105" s="85"/>
      <c r="C105" s="31">
        <v>-5251</v>
      </c>
      <c r="D105" s="63"/>
      <c r="E105" s="31">
        <v>50000</v>
      </c>
      <c r="F105" s="63"/>
      <c r="G105" s="104">
        <v>0</v>
      </c>
      <c r="H105" s="63"/>
      <c r="I105" s="63">
        <v>-100000</v>
      </c>
    </row>
    <row r="106" spans="1:9" ht="20.25" customHeight="1">
      <c r="A106" s="16" t="s">
        <v>74</v>
      </c>
      <c r="B106" s="85"/>
      <c r="C106" s="31">
        <v>472500</v>
      </c>
      <c r="D106" s="63"/>
      <c r="E106" s="104">
        <v>0</v>
      </c>
      <c r="F106" s="63"/>
      <c r="G106" s="63">
        <v>493000</v>
      </c>
      <c r="H106" s="63"/>
      <c r="I106" s="31">
        <v>57000</v>
      </c>
    </row>
    <row r="107" spans="1:9" ht="20.25" customHeight="1">
      <c r="A107" s="34" t="s">
        <v>75</v>
      </c>
      <c r="B107" s="85"/>
      <c r="C107" s="31">
        <v>-11442</v>
      </c>
      <c r="D107" s="31"/>
      <c r="E107" s="31">
        <v>0</v>
      </c>
      <c r="F107" s="31"/>
      <c r="G107" s="31">
        <v>-392500</v>
      </c>
      <c r="H107" s="31"/>
      <c r="I107" s="31">
        <v>-377900</v>
      </c>
    </row>
    <row r="108" spans="1:9" ht="20.25" customHeight="1">
      <c r="A108" s="34" t="s">
        <v>253</v>
      </c>
      <c r="B108" s="85"/>
      <c r="C108" s="31">
        <v>-6539440</v>
      </c>
      <c r="D108" s="63"/>
      <c r="E108" s="104">
        <v>0</v>
      </c>
      <c r="F108" s="63"/>
      <c r="G108" s="104">
        <v>0</v>
      </c>
      <c r="H108" s="104"/>
      <c r="I108" s="104">
        <v>0</v>
      </c>
    </row>
    <row r="109" spans="1:9" ht="20.25" customHeight="1">
      <c r="A109" s="16" t="s">
        <v>141</v>
      </c>
      <c r="B109" s="85"/>
      <c r="C109" s="31">
        <v>0</v>
      </c>
      <c r="D109" s="31"/>
      <c r="E109" s="31">
        <v>0</v>
      </c>
      <c r="F109" s="31"/>
      <c r="G109" s="31">
        <v>0</v>
      </c>
      <c r="H109" s="31"/>
      <c r="I109" s="31">
        <v>-5000</v>
      </c>
    </row>
    <row r="110" spans="1:9" ht="20.25" customHeight="1">
      <c r="A110" s="16" t="s">
        <v>205</v>
      </c>
      <c r="B110" s="85"/>
      <c r="C110" s="31">
        <v>-10260</v>
      </c>
      <c r="D110" s="31"/>
      <c r="E110" s="31">
        <v>-8484</v>
      </c>
      <c r="F110" s="31"/>
      <c r="G110" s="31">
        <v>-3745</v>
      </c>
      <c r="H110" s="31"/>
      <c r="I110" s="31">
        <v>-4027</v>
      </c>
    </row>
    <row r="111" spans="1:9" ht="20.25" customHeight="1">
      <c r="A111" s="16" t="s">
        <v>108</v>
      </c>
      <c r="B111" s="85"/>
      <c r="C111" s="31">
        <v>8279900</v>
      </c>
      <c r="D111" s="31"/>
      <c r="E111" s="31">
        <v>271000</v>
      </c>
      <c r="F111" s="31"/>
      <c r="G111" s="31">
        <v>2000000</v>
      </c>
      <c r="H111" s="31"/>
      <c r="I111" s="31">
        <v>0</v>
      </c>
    </row>
    <row r="112" spans="1:9" ht="20.25" customHeight="1">
      <c r="A112" s="16" t="s">
        <v>109</v>
      </c>
      <c r="B112" s="85"/>
      <c r="C112" s="31">
        <v>-49947</v>
      </c>
      <c r="D112" s="31"/>
      <c r="E112" s="31">
        <v>0</v>
      </c>
      <c r="F112" s="31"/>
      <c r="G112" s="31">
        <v>0</v>
      </c>
      <c r="H112" s="31"/>
      <c r="I112" s="31">
        <v>0</v>
      </c>
    </row>
    <row r="113" spans="1:9" ht="20.25" customHeight="1">
      <c r="A113" s="16" t="s">
        <v>239</v>
      </c>
      <c r="B113" s="85"/>
      <c r="C113" s="31">
        <v>-30542</v>
      </c>
      <c r="D113" s="31"/>
      <c r="E113" s="31">
        <v>0</v>
      </c>
      <c r="F113" s="31"/>
      <c r="G113" s="31">
        <v>-530</v>
      </c>
      <c r="H113" s="31"/>
      <c r="I113" s="31">
        <v>0</v>
      </c>
    </row>
    <row r="114" spans="1:9" ht="20.25" customHeight="1">
      <c r="A114" s="16" t="s">
        <v>242</v>
      </c>
      <c r="B114" s="85"/>
      <c r="C114" s="31">
        <v>0</v>
      </c>
      <c r="D114" s="31"/>
      <c r="E114" s="31">
        <v>-5000</v>
      </c>
      <c r="F114" s="31"/>
      <c r="G114" s="31">
        <v>0</v>
      </c>
      <c r="H114" s="31"/>
      <c r="I114" s="31">
        <v>-5000</v>
      </c>
    </row>
    <row r="115" spans="1:9" ht="20.25" customHeight="1">
      <c r="A115" s="4" t="s">
        <v>120</v>
      </c>
      <c r="B115" s="85"/>
      <c r="C115" s="20">
        <f>SUM(C102:C114)</f>
        <v>2025649</v>
      </c>
      <c r="D115" s="10"/>
      <c r="E115" s="20">
        <f>SUM(E102:E114)</f>
        <v>261752</v>
      </c>
      <c r="F115" s="6"/>
      <c r="G115" s="20">
        <f>SUM(G102:G114)</f>
        <v>2073139</v>
      </c>
      <c r="H115" s="6"/>
      <c r="I115" s="20">
        <f>SUM(I102:I114)</f>
        <v>-457550</v>
      </c>
    </row>
    <row r="116" spans="1:9" ht="20.25" customHeight="1">
      <c r="A116" s="4"/>
      <c r="B116" s="72"/>
      <c r="D116" s="78"/>
      <c r="F116" s="80"/>
      <c r="G116" s="80"/>
      <c r="H116" s="80"/>
      <c r="I116" s="80"/>
    </row>
    <row r="117" spans="1:9" ht="20.25" customHeight="1">
      <c r="A117" s="4" t="s">
        <v>116</v>
      </c>
      <c r="B117" s="72"/>
      <c r="D117" s="78"/>
      <c r="F117" s="80"/>
      <c r="G117" s="80"/>
      <c r="H117" s="80"/>
      <c r="I117" s="80"/>
    </row>
    <row r="118" spans="1:9" ht="20.25" customHeight="1">
      <c r="A118" s="4" t="s">
        <v>105</v>
      </c>
      <c r="B118" s="72"/>
      <c r="C118" s="113">
        <f>C59+C90+C115</f>
        <v>-998591</v>
      </c>
      <c r="D118" s="82"/>
      <c r="E118" s="113">
        <f>E59+E90+E115</f>
        <v>25649</v>
      </c>
      <c r="F118" s="5"/>
      <c r="G118" s="113">
        <f>G59+G90+G115</f>
        <v>-1129374</v>
      </c>
      <c r="H118" s="5"/>
      <c r="I118" s="113">
        <f>I59+I90+I115</f>
        <v>68902</v>
      </c>
    </row>
    <row r="119" spans="1:9" ht="20.25" customHeight="1">
      <c r="A119" s="42" t="s">
        <v>106</v>
      </c>
      <c r="B119" s="72"/>
      <c r="C119" s="87">
        <v>-5</v>
      </c>
      <c r="D119" s="78"/>
      <c r="E119" s="87">
        <v>-17</v>
      </c>
      <c r="F119" s="80"/>
      <c r="G119" s="35">
        <v>0</v>
      </c>
      <c r="H119" s="86"/>
      <c r="I119" s="35">
        <v>0</v>
      </c>
    </row>
    <row r="120" spans="1:9" ht="20.25" customHeight="1">
      <c r="A120" s="101" t="s">
        <v>116</v>
      </c>
      <c r="B120" s="72"/>
      <c r="C120" s="67">
        <f>SUM(C118:C119)</f>
        <v>-998596</v>
      </c>
      <c r="D120" s="82"/>
      <c r="E120" s="67">
        <f>SUM(E118:E119)</f>
        <v>25632</v>
      </c>
      <c r="F120" s="5"/>
      <c r="G120" s="67">
        <f>SUM(G118:G119)</f>
        <v>-1129374</v>
      </c>
      <c r="H120" s="67"/>
      <c r="I120" s="67">
        <f>SUM(I118:I119)</f>
        <v>68902</v>
      </c>
    </row>
    <row r="121" spans="1:9" ht="20.25" customHeight="1">
      <c r="A121" s="16" t="s">
        <v>103</v>
      </c>
      <c r="B121" s="72"/>
      <c r="C121" s="87">
        <f>'SFP-3-4'!E11</f>
        <v>2310260</v>
      </c>
      <c r="D121" s="78"/>
      <c r="E121" s="87">
        <v>2854392</v>
      </c>
      <c r="F121" s="78"/>
      <c r="G121" s="87">
        <f>'SFP-3-4'!I11</f>
        <v>2143886</v>
      </c>
      <c r="H121" s="86"/>
      <c r="I121" s="87">
        <v>2633587</v>
      </c>
    </row>
    <row r="122" spans="1:9" ht="20.25" customHeight="1" thickBot="1">
      <c r="A122" s="4" t="s">
        <v>104</v>
      </c>
      <c r="B122" s="88"/>
      <c r="C122" s="89">
        <f>SUM(C120:C121)</f>
        <v>1311664</v>
      </c>
      <c r="D122" s="82"/>
      <c r="E122" s="89">
        <f>SUM(E120:E121)</f>
        <v>2880024</v>
      </c>
      <c r="F122" s="5"/>
      <c r="G122" s="89">
        <f>SUM(G120:G121)</f>
        <v>1014512</v>
      </c>
      <c r="H122" s="90"/>
      <c r="I122" s="89">
        <f>SUM(I120:I121)</f>
        <v>2702489</v>
      </c>
    </row>
    <row r="123" spans="1:9" ht="20.25" customHeight="1" thickTop="1">
      <c r="A123" s="91"/>
      <c r="C123" s="100"/>
      <c r="D123" s="84"/>
      <c r="E123" s="100"/>
      <c r="F123" s="79"/>
      <c r="G123" s="80"/>
      <c r="H123" s="79"/>
      <c r="I123" s="80"/>
    </row>
    <row r="124" spans="1:9" ht="20.25" customHeight="1">
      <c r="C124" s="105"/>
      <c r="D124" s="213"/>
      <c r="E124" s="105"/>
      <c r="F124" s="51"/>
      <c r="G124" s="105"/>
      <c r="H124" s="79"/>
      <c r="I124" s="80"/>
    </row>
    <row r="125" spans="1:9" ht="20.25" customHeight="1">
      <c r="G125" s="100"/>
    </row>
    <row r="126" spans="1:9" ht="20.25" customHeight="1"/>
    <row r="127" spans="1:9" ht="20.25" customHeight="1">
      <c r="G127" s="26"/>
      <c r="I127" s="26"/>
    </row>
    <row r="128" spans="1:9" ht="20.25" customHeight="1"/>
    <row r="129" ht="20.25" customHeight="1"/>
  </sheetData>
  <mergeCells count="27">
    <mergeCell ref="G67:I67"/>
    <mergeCell ref="C70:I70"/>
    <mergeCell ref="G94:I94"/>
    <mergeCell ref="C64:E64"/>
    <mergeCell ref="C65:E65"/>
    <mergeCell ref="C99:I99"/>
    <mergeCell ref="C4:E4"/>
    <mergeCell ref="G4:I4"/>
    <mergeCell ref="C5:E5"/>
    <mergeCell ref="G5:I5"/>
    <mergeCell ref="C6:E6"/>
    <mergeCell ref="G6:I6"/>
    <mergeCell ref="C66:E66"/>
    <mergeCell ref="C67:E67"/>
    <mergeCell ref="C94:E94"/>
    <mergeCell ref="C7:E7"/>
    <mergeCell ref="G7:I7"/>
    <mergeCell ref="C10:I10"/>
    <mergeCell ref="G64:I64"/>
    <mergeCell ref="G65:I65"/>
    <mergeCell ref="G66:I66"/>
    <mergeCell ref="C95:E95"/>
    <mergeCell ref="C96:E96"/>
    <mergeCell ref="C97:E97"/>
    <mergeCell ref="G95:I95"/>
    <mergeCell ref="G96:I96"/>
    <mergeCell ref="G97:I97"/>
  </mergeCells>
  <phoneticPr fontId="7" type="noConversion"/>
  <pageMargins left="0.8" right="0.8" top="0.48" bottom="0.5" header="0.5" footer="0.5"/>
  <pageSetup paperSize="9" scale="68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SFP-3-4</vt:lpstr>
      <vt:lpstr>PL-5-6</vt:lpstr>
      <vt:lpstr>SH-7</vt:lpstr>
      <vt:lpstr>SH-8</vt:lpstr>
      <vt:lpstr>SH-9-10</vt:lpstr>
      <vt:lpstr>CF-11-12</vt:lpstr>
      <vt:lpstr>'CF-11-12'!Print_Area</vt:lpstr>
      <vt:lpstr>'PL-5-6'!Print_Area</vt:lpstr>
      <vt:lpstr>'SFP-3-4'!Print_Area</vt:lpstr>
      <vt:lpstr>'SH-7'!Print_Area</vt:lpstr>
      <vt:lpstr>'SFP-3-4'!Title2nd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Supayouth, Supthongkhum</cp:lastModifiedBy>
  <cp:lastPrinted>2022-02-08T04:01:14Z</cp:lastPrinted>
  <dcterms:created xsi:type="dcterms:W3CDTF">2004-12-30T01:37:17Z</dcterms:created>
  <dcterms:modified xsi:type="dcterms:W3CDTF">2022-02-08T05:50:00Z</dcterms:modified>
</cp:coreProperties>
</file>