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B_Audit\P\Peace &amp; Living\Ye12'2020\"/>
    </mc:Choice>
  </mc:AlternateContent>
  <xr:revisionPtr revIDLastSave="0" documentId="13_ncr:1_{596C67F7-F962-4624-9B22-C59CDB8E8633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5" r:id="rId2"/>
    <sheet name="Statement of changes" sheetId="2" r:id="rId3"/>
    <sheet name="PL&amp;CF_2018" sheetId="6" state="hidden" r:id="rId4"/>
  </sheets>
  <definedNames>
    <definedName name="_xlnm._FilterDatabase" localSheetId="2" hidden="1">'Statement of changes'!$K$21:$M$28</definedName>
    <definedName name="_xlnm.Print_Area" localSheetId="0">BS!$A$1:$I$84</definedName>
    <definedName name="_xlnm.Print_Area" localSheetId="1">PL!$A$1:$G$101</definedName>
    <definedName name="_xlnm.Print_Area" localSheetId="3">'PL&amp;CF_2018'!$A$1:$C$96</definedName>
    <definedName name="_xlnm.Print_Area" localSheetId="2">'Statement of changes'!$A$1:$O$30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2" l="1"/>
  <c r="G63" i="5"/>
  <c r="E63" i="5"/>
  <c r="E25" i="5" l="1"/>
  <c r="G10" i="5" l="1"/>
  <c r="E10" i="5"/>
  <c r="I38" i="1"/>
  <c r="G38" i="1"/>
  <c r="E38" i="1"/>
  <c r="E17" i="1"/>
  <c r="G83" i="5" l="1"/>
  <c r="E83" i="5"/>
  <c r="G92" i="5"/>
  <c r="E92" i="5"/>
  <c r="E94" i="5" l="1"/>
  <c r="M22" i="2" l="1"/>
  <c r="E27" i="5" l="1"/>
  <c r="M24" i="2" s="1"/>
  <c r="E24" i="1" l="1"/>
  <c r="M27" i="2" l="1"/>
  <c r="I24" i="1" l="1"/>
  <c r="G24" i="1"/>
  <c r="M9" i="2" l="1"/>
  <c r="K22" i="2" l="1"/>
  <c r="I22" i="2"/>
  <c r="G22" i="2"/>
  <c r="O17" i="2" l="1"/>
  <c r="G94" i="5" l="1"/>
  <c r="E45" i="1" l="1"/>
  <c r="G45" i="1"/>
  <c r="I45" i="1"/>
  <c r="O9" i="2" l="1"/>
  <c r="O24" i="2" l="1"/>
  <c r="O16" i="2"/>
  <c r="O15" i="2"/>
  <c r="I25" i="2"/>
  <c r="I13" i="2"/>
  <c r="I10" i="2"/>
  <c r="I71" i="1" l="1"/>
  <c r="I18" i="2"/>
  <c r="G71" i="1" s="1"/>
  <c r="I26" i="2"/>
  <c r="I27" i="2" s="1"/>
  <c r="I28" i="2" s="1"/>
  <c r="E71" i="1" s="1"/>
  <c r="O21" i="2"/>
  <c r="O8" i="2"/>
  <c r="O10" i="2" l="1"/>
  <c r="C45" i="6" l="1"/>
  <c r="C90" i="6" l="1"/>
  <c r="C85" i="6"/>
  <c r="C53" i="6"/>
  <c r="C66" i="6" s="1"/>
  <c r="C69" i="6" s="1"/>
  <c r="C26" i="6"/>
  <c r="C14" i="6"/>
  <c r="C9" i="6"/>
  <c r="C91" i="6" l="1"/>
  <c r="C93" i="6" s="1"/>
  <c r="C94" i="6" s="1"/>
  <c r="C15" i="6"/>
  <c r="C17" i="6" s="1"/>
  <c r="C19" i="6" s="1"/>
  <c r="C32" i="6" s="1"/>
  <c r="C28" i="6" l="1"/>
  <c r="G27" i="5"/>
  <c r="M12" i="2" s="1"/>
  <c r="G16" i="5"/>
  <c r="E16" i="5"/>
  <c r="G11" i="5"/>
  <c r="E11" i="5"/>
  <c r="E52" i="1"/>
  <c r="E53" i="1" s="1"/>
  <c r="E18" i="1"/>
  <c r="O12" i="2" l="1"/>
  <c r="E25" i="1"/>
  <c r="G17" i="5"/>
  <c r="G19" i="5" s="1"/>
  <c r="G43" i="5" s="1"/>
  <c r="G54" i="5" s="1"/>
  <c r="E17" i="5"/>
  <c r="E19" i="5" s="1"/>
  <c r="E43" i="5" s="1"/>
  <c r="E21" i="5" l="1"/>
  <c r="G21" i="5"/>
  <c r="G66" i="5"/>
  <c r="G69" i="5" s="1"/>
  <c r="G93" i="5" s="1"/>
  <c r="G95" i="5" s="1"/>
  <c r="G96" i="5" s="1"/>
  <c r="G33" i="5" l="1"/>
  <c r="G29" i="5"/>
  <c r="E29" i="5"/>
  <c r="M23" i="2"/>
  <c r="M25" i="2" s="1"/>
  <c r="M11" i="2"/>
  <c r="M28" i="2" l="1"/>
  <c r="E74" i="1" s="1"/>
  <c r="E54" i="5"/>
  <c r="O23" i="2"/>
  <c r="O25" i="2" s="1"/>
  <c r="O11" i="2"/>
  <c r="O13" i="2" s="1"/>
  <c r="O18" i="2" s="1"/>
  <c r="M13" i="2"/>
  <c r="O20" i="2"/>
  <c r="O22" i="2" s="1"/>
  <c r="K13" i="2"/>
  <c r="G13" i="2"/>
  <c r="G10" i="2"/>
  <c r="M10" i="2"/>
  <c r="K10" i="2"/>
  <c r="G25" i="2"/>
  <c r="K25" i="2"/>
  <c r="K26" i="2" s="1"/>
  <c r="I70" i="1" l="1"/>
  <c r="G18" i="2"/>
  <c r="M18" i="2"/>
  <c r="G74" i="1" s="1"/>
  <c r="I73" i="1"/>
  <c r="K18" i="2"/>
  <c r="G73" i="1" s="1"/>
  <c r="E66" i="5"/>
  <c r="G26" i="2"/>
  <c r="G27" i="2" s="1"/>
  <c r="I74" i="1"/>
  <c r="I75" i="1" s="1"/>
  <c r="G70" i="1"/>
  <c r="K28" i="2"/>
  <c r="E73" i="1" s="1"/>
  <c r="I52" i="1"/>
  <c r="G52" i="1"/>
  <c r="I18" i="1"/>
  <c r="G18" i="1"/>
  <c r="E69" i="5" l="1"/>
  <c r="E93" i="5" s="1"/>
  <c r="E95" i="5" s="1"/>
  <c r="E96" i="5" s="1"/>
  <c r="O26" i="2"/>
  <c r="O27" i="2"/>
  <c r="G28" i="2"/>
  <c r="E70" i="1" s="1"/>
  <c r="E33" i="5" s="1"/>
  <c r="G75" i="1"/>
  <c r="G25" i="1"/>
  <c r="I53" i="1"/>
  <c r="I25" i="1"/>
  <c r="G53" i="1"/>
  <c r="O28" i="2" l="1"/>
  <c r="E75" i="1"/>
  <c r="G76" i="1"/>
  <c r="G77" i="1" s="1"/>
  <c r="O19" i="2"/>
  <c r="E76" i="1" l="1"/>
  <c r="E77" i="1" s="1"/>
  <c r="O29" i="2"/>
  <c r="I76" i="1"/>
  <c r="I77" i="1" s="1"/>
</calcChain>
</file>

<file path=xl/sharedStrings.xml><?xml version="1.0" encoding="utf-8"?>
<sst xmlns="http://schemas.openxmlformats.org/spreadsheetml/2006/main" count="304" uniqueCount="193">
  <si>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</si>
  <si>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</si>
  <si>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</si>
  <si>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</si>
  <si>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</si>
  <si>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</si>
  <si>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</si>
  <si>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</si>
  <si>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</si>
  <si>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</si>
  <si>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</si>
  <si>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</si>
  <si>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</si>
  <si>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</si>
  <si>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</si>
  <si>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</si>
  <si>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</si>
  <si>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</si>
  <si>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</si>
  <si>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</si>
  <si>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</si>
  <si>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</si>
  <si>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</si>
  <si>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</si>
  <si>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</si>
  <si>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</si>
  <si>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</si>
  <si>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</si>
  <si>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</si>
  <si>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</si>
  <si>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</si>
  <si>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</si>
  <si>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</si>
  <si>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</si>
  <si>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</si>
  <si>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</si>
  <si>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</si>
  <si>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กำไรสุทธิสำหรับปี</t>
  </si>
  <si>
    <t>เจ้าหนี้การค้าและเจ้าหนี้อื่น</t>
  </si>
  <si>
    <t>สำรองผลประโยชน์ระยะยาวของพนักงาน</t>
  </si>
  <si>
    <t>ค่าใช้จ่ายภาษีเงินได้</t>
  </si>
  <si>
    <t xml:space="preserve">(หน่วย: บาท)  </t>
  </si>
  <si>
    <t xml:space="preserve">บริษัท พีซแอนด์ลีฟวิ่ง จำกัด </t>
  </si>
  <si>
    <t>ต้นทุนโครงการพัฒนาอสังหาริมทรัพย์เพื่อขาย</t>
  </si>
  <si>
    <t>รายได้จากการขายอสังหาริมทรัพย์</t>
  </si>
  <si>
    <t>ต้นทุนขายอสังหาริมทรัพย์</t>
  </si>
  <si>
    <t>และชำระแล้ว</t>
  </si>
  <si>
    <t>กำไรก่อนค่าใช้จ่ายภาษีเงินได้</t>
  </si>
  <si>
    <t>เงินประกันผลงานการก่อสร้าง</t>
  </si>
  <si>
    <t>เงินมัดจำและเงินรับล่วงหน้าจากลูกค้า</t>
  </si>
  <si>
    <t>ลูกหนี้อื่น</t>
  </si>
  <si>
    <t xml:space="preserve">เงินมัดจำค่าซื้อที่ดิน </t>
  </si>
  <si>
    <t>กำไรก่อนค่าใช้จ่ายทางการเงินและภาษีเงินได้</t>
  </si>
  <si>
    <t>ค่าใช้จ่ายทางการเงิน</t>
  </si>
  <si>
    <t>เงินมัดจำค่าวัสดุก่อสร้าง</t>
  </si>
  <si>
    <t>ค่าใช้จ่ายในการขายและจัดจำหน่าย</t>
  </si>
  <si>
    <t>สำหรับปีสิ้นสุดวันที่ 31 ธันวาคม 2562</t>
  </si>
  <si>
    <t>กำไรขาดทุนเบ็ดเสร็จอื่นสำหรับปี</t>
  </si>
  <si>
    <t>กำไรขาดทุนเบ็ดเสร็จรวมสำหรับปี</t>
  </si>
  <si>
    <t>เงินปันผลจ่าย</t>
  </si>
  <si>
    <t>กำไรขาดทุนเบ็ดเสร็จอื่น: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</si>
  <si>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</si>
  <si>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</si>
  <si>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กำไรต่อหุ้นขั้นพื้นฐาน</t>
  </si>
  <si>
    <t>กำไรสำหรับปี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</si>
  <si>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</si>
  <si>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</si>
  <si>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</si>
  <si>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</si>
  <si>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</si>
  <si>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</si>
  <si>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</si>
  <si>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</si>
  <si>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</si>
  <si>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ลูกหนี้อื่น</t>
  </si>
  <si>
    <t xml:space="preserve">   เงินมัดจำค่าวัสดุก่อสร้าง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</si>
  <si>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</si>
  <si>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</si>
  <si>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</si>
  <si>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</si>
  <si>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</si>
  <si>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</si>
  <si>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</si>
  <si>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</si>
  <si>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</si>
  <si>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เงินสดรับจากดอกเบี้ย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</si>
  <si>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</si>
  <si>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</si>
  <si>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</si>
  <si>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</si>
  <si>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2561</t>
  </si>
  <si>
    <t>สินทรัพย์ภาษีเงินได้รอการตัดบัญชี</t>
  </si>
  <si>
    <t>งบกำไรขาดทุนเบ็ดเสร็จ</t>
  </si>
  <si>
    <t>รายการที่จะไม่ถูกบันทึกในส่วนของกำไรหรือขาดทุนในภายหลัง</t>
  </si>
  <si>
    <t xml:space="preserve">   สำหรับผลประโยชน์หลังออกจากงานของพนักงาน</t>
  </si>
  <si>
    <t>หัก: ผลกระทบของภาษีเงินได้</t>
  </si>
  <si>
    <t xml:space="preserve">   สำรองผลประโยชน์ระยะยาวของพนักงาน</t>
  </si>
  <si>
    <t xml:space="preserve">   ต้นทุนโครงการพัฒนาอสังหาริมทรัพย์เพื่อขาย</t>
  </si>
  <si>
    <t xml:space="preserve">   เงินมัดจำค่าซื้อที่ดิน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</si>
  <si>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</si>
  <si>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</si>
  <si>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ค่าใช้จ่ายเกี่ยวกับโครงการค้างจ่าย</t>
  </si>
  <si>
    <t xml:space="preserve">   สินทรัพย์หมุนเวียนอื่น</t>
  </si>
  <si>
    <t>เงินสดรับจากการขายเงินลงทุนเผื่อขาย</t>
  </si>
  <si>
    <t>เงินสดจ่ายเพื่อซื้อสินทรัพย์ไม่มีตัวตน</t>
  </si>
  <si>
    <t>เงินสดรับจากการออกหุ้นเพิ่มทุน</t>
  </si>
  <si>
    <t>ผลกำไร(ขาดทุน)จากการประมาณการตามหลักคณิตศาสตร์ประกันภัย</t>
  </si>
  <si>
    <t>ณ วันที่ 31 ธันวาคม 2563</t>
  </si>
  <si>
    <t>ณ วันที่</t>
  </si>
  <si>
    <t>31 ธันวาคม 2562</t>
  </si>
  <si>
    <t>(ปรับปรุงใหม่)</t>
  </si>
  <si>
    <t>31 ธันวาคม 2563</t>
  </si>
  <si>
    <t>1 มกราคม 2562</t>
  </si>
  <si>
    <t>สำหรับปีสิ้นสุดวันที่ 31 ธันวาคม 2563</t>
  </si>
  <si>
    <t>สำหรับปีสิ้นสุดวันที่ 31 ธันวาคม 2561</t>
  </si>
  <si>
    <t>ค่าใช้จ่ายในการขาย</t>
  </si>
  <si>
    <t xml:space="preserve">กำไรต่อหุ้น </t>
  </si>
  <si>
    <t xml:space="preserve">   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</si>
  <si>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</si>
  <si>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ขาดทุน (กำไร) จากการจำหน่ายอาคารและอุปกรณ์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</si>
  <si>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</si>
  <si>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</si>
  <si>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</si>
  <si>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</si>
  <si>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 xml:space="preserve">   รายการจ่ายโดยใช้หุ้นเป็นเกณฑ์</t>
  </si>
  <si>
    <t>ยอดคงเหลือ ณ วันที่ 31 ธันวาคม 2563</t>
  </si>
  <si>
    <t>ยอดคงเหลือ ณ วันที่ 31 ธันวาคม 2562 - ตามที่รายงานไว้เดิม</t>
  </si>
  <si>
    <t>ยอดคงเหลือ ณ วันที่ 31 ธันวาคม 2561 - ตามที่รายงานไว้เดิม</t>
  </si>
  <si>
    <t>เงินสดสุทธิจากกิจกรรมลงทุน</t>
  </si>
  <si>
    <t>เงินสดใช้ไปในกิจกรรมดำเนินงาน</t>
  </si>
  <si>
    <t>เงินสดและรายการเทียบเท่าเงินสดเพิ่มขึ้นสุทธิ</t>
  </si>
  <si>
    <t>โดยใช้หุ้นเป็นเกณฑ์</t>
  </si>
  <si>
    <t>โอนกำไรสะสมไปเป็นสำรองตามกฎหมาย</t>
  </si>
  <si>
    <t>เงินฝากธนาคารที่มีภาระค้ำประกัน</t>
  </si>
  <si>
    <t>สินทรัพย์ภาษีเงินได้ของงวดปัจจุบัน</t>
  </si>
  <si>
    <t xml:space="preserve">   ขาดทุนจากการตัดจำหน่ายและอุปกรณ์</t>
  </si>
  <si>
    <t>เงินสดรับจากเงินกู้ยืมระยะยาว</t>
  </si>
  <si>
    <t xml:space="preserve">   กำไรจากการจำหน่ายเงินลงทุนระยะสั้น</t>
  </si>
  <si>
    <t>เงินสดจ่ายเพื่อซื้อเงินลงทุนเผื่อขาย</t>
  </si>
  <si>
    <t>งบแสดงฐานะการเงิน (ต่อ)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</si>
  <si>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</si>
  <si>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</si>
  <si>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</t>
  </si>
  <si>
    <t xml:space="preserve">   ต้นทุนทางการเงิน</t>
  </si>
  <si>
    <t>ซื้ออุปกรณ์</t>
  </si>
  <si>
    <t>ซื้อสินทรัพย์ไม่มีตัวตน</t>
  </si>
  <si>
    <t xml:space="preserve">ชำระคืนเงินต้นของหนี้สินตามสัญญาเช่า </t>
  </si>
  <si>
    <t>เงินสดรับจากการเพิ่มทุน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</si>
  <si>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</si>
  <si>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</si>
  <si>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ผลสะสมจากการเปลี่ยนแปลงนโยบายการบัญชี</t>
  </si>
  <si>
    <t>4</t>
  </si>
  <si>
    <t>กำไรขาดทุนเบ็ดเสร็จรวมสำหรับปี (ปรับปรุงใหม่)</t>
  </si>
  <si>
    <t>ส่วนเกินทุนจากการจ่ายโดยใช้หุ้นเป็นเกณฑ์</t>
  </si>
  <si>
    <t>ส่วนเกินทุนจากการจ่าย</t>
  </si>
  <si>
    <t xml:space="preserve">      หุ้นสามัญ 33,600,000 หุ้น มูลค่าหุ้นละ 10 บาท</t>
  </si>
  <si>
    <t>อาคารและอุปกรณ์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</si>
  <si>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</si>
  <si>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</si>
  <si>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สินทรัพย์สิทธิการใช้และหนี้สินตามสัญญาเช่าเพิ่มขึ้นระหว่างปี</t>
  </si>
  <si>
    <t>ผลกำไรจากการประมาณการตามหลักคณิตศาสตร์ประกันภัย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</si>
  <si>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</si>
  <si>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</si>
  <si>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เงินสดรับจากดอกเบี้ย</t>
  </si>
  <si>
    <t>เงินฝากธนาคารที่มีภาระค้ำประกัน (เพิ่มขึ้น) ลดลง</t>
  </si>
  <si>
    <t>ทุนเรือนหุ้นที่ออก</t>
  </si>
  <si>
    <t>เงินเบิกเกินบัญชีธนาคาร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</si>
  <si>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</si>
  <si>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</si>
  <si>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หนี้สินตามสัญญาเช่า - สุทธิจากส่วน</t>
  </si>
  <si>
    <t>เงินกู้ยืมระยะยาวจากสถาบันการเงิน - สุทธิจากส่วน</t>
  </si>
  <si>
    <t xml:space="preserve">   ทุนจดทะเบียน</t>
  </si>
  <si>
    <t xml:space="preserve">         (1 มกราคม 2562: หุ้นสามัญ 16,800,000 หุ้น มูลค่าหุ้นละ 10 บาท)</t>
  </si>
  <si>
    <t xml:space="preserve">     หุ้นสามัญ 33,600,000 หุ้น มูลค่าหุ้นละ 10 บาท</t>
  </si>
  <si>
    <t xml:space="preserve">   ทุนออกจำหน่ายและชำระเต็มมูลค่าแล้ว</t>
  </si>
  <si>
    <t>กำไรขาดทุน:</t>
  </si>
  <si>
    <t xml:space="preserve">   กำไรสำหรับปี </t>
  </si>
  <si>
    <t>รายการปรับกระทบยอดกำไรก่อนภาษีเป็นเงินสดรับ (จ่าย)</t>
  </si>
  <si>
    <t>เงินสดสุทธิใช้ไปในกิจกรรมลงทุน</t>
  </si>
  <si>
    <t>เงินเบิกเกินบัญชีธนาคารเพิ่มขึ้น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</si>
  <si>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</si>
  <si>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</si>
  <si>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เงินสดและรายการเทียบเท่าเงินสดลดลงสุทธิ</t>
  </si>
  <si>
    <t>กำไรสำหรับปี (ปรับปรุงใหม่)</t>
  </si>
  <si>
    <t>กำไรขาดทุนเบ็ดเสร็จอื่นสำหรับปี (ปรับปรุงใหม่)</t>
  </si>
  <si>
    <t>การจ่ายโดยใช้หุ้นเป็นเกณฑ์ (ปรับปรุงใหม่)</t>
  </si>
  <si>
    <t>ออกหุ้นสามัญเพิ่มทุน</t>
  </si>
  <si>
    <t>สินทรัพย์ไม่มีตัวตน</t>
  </si>
  <si>
    <t>จ่ายดอกเบี้ยและค่าธรรมเนียมทางการเงิน</t>
  </si>
  <si>
    <t>สำรองตามกฎหมาย</t>
  </si>
  <si>
    <t xml:space="preserve">จัดสรรแล้ว - </t>
  </si>
  <si>
    <t>ยอดคงเหลือ ณ วันที่ 31 ธันวาคม 2561 - หลังการปรับปรุง</t>
  </si>
  <si>
    <t>ยอดคงเหลือ ณ วันที่ 31 ธันวาคม 2562 - หลังการปรับปรุง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</si>
</sst>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_);[Blue]\(#,##0.00\)"/>
    <numFmt numFmtId="166" formatCode="_(* #,##0.00_);_(* \(#,##0.00\);_(* &quot;-&quot;_);_(@_)"/>
    <numFmt numFmtId="167" formatCode="_-* #,##0.00_-;\-* #,##0.00_-;_-* &quot;-&quot;??_-;_-@_-"/>
    <numFmt numFmtId="168" formatCode="#,##0;\(#,##0\)"/>
    <numFmt numFmtId="169" formatCode="\$#,##0.00;\(\$#,##0.00\)"/>
    <numFmt numFmtId="170" formatCode="* #,##0_);* \(#,##0\);&quot;-&quot;??_);@"/>
    <numFmt numFmtId="171" formatCode="\$#,##0;\(\$#,##0\)"/>
    <numFmt numFmtId="172" formatCode="\t&quot;฿&quot;#,##0_);[Red]\(\t&quot;฿&quot;#,##0\)"/>
    <numFmt numFmtId="173" formatCode="\t&quot;$&quot;#,##0_);\(\t&quot;$&quot;#,##0\)"/>
    <numFmt numFmtId="174" formatCode="&quot;£&quot;#,##0;\-&quot;£&quot;#,##0"/>
    <numFmt numFmtId="175" formatCode="#,##0.0;\-#,##0.0"/>
    <numFmt numFmtId="176" formatCode="#,##0_);\(#,##0\);&quot;-&quot;??_)"/>
    <numFmt numFmtId="177" formatCode="0.0%"/>
    <numFmt numFmtId="178" formatCode="#,##0.00\ &quot;F&quot;;\-#,##0.00\ &quot;F&quot;"/>
    <numFmt numFmtId="179" formatCode="dd\-mmm\-yy_)"/>
    <numFmt numFmtId="180" formatCode="0.00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2"/>
      <name val="Helv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7">
    <xf numFmtId="0" fontId="0" fillId="0" borderId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0" fontId="3" fillId="0" borderId="0"/>
    <xf numFmtId="9" fontId="9" fillId="0" borderId="0" applyFont="0" applyFill="0" applyBorder="0" applyAlignment="0" applyProtection="0"/>
    <xf numFmtId="0" fontId="13" fillId="0" borderId="0"/>
    <xf numFmtId="0" fontId="14" fillId="0" borderId="0"/>
    <xf numFmtId="4" fontId="15" fillId="0" borderId="0" applyFont="0" applyFill="0" applyBorder="0" applyAlignment="0" applyProtection="0"/>
    <xf numFmtId="168" fontId="17" fillId="0" borderId="0"/>
    <xf numFmtId="169" fontId="17" fillId="0" borderId="0"/>
    <xf numFmtId="170" fontId="17" fillId="0" borderId="0" applyFill="0" applyBorder="0" applyProtection="0"/>
    <xf numFmtId="171" fontId="17" fillId="0" borderId="0"/>
    <xf numFmtId="43" fontId="13" fillId="0" borderId="0" applyFont="0" applyFill="0" applyBorder="0" applyAlignment="0" applyProtection="0"/>
    <xf numFmtId="170" fontId="17" fillId="0" borderId="3" applyFill="0" applyProtection="0"/>
    <xf numFmtId="172" fontId="17" fillId="0" borderId="0" applyFill="0" applyBorder="0" applyProtection="0"/>
    <xf numFmtId="43" fontId="13" fillId="0" borderId="0" applyFont="0" applyFill="0" applyBorder="0" applyAlignment="0" applyProtection="0"/>
    <xf numFmtId="167" fontId="19" fillId="0" borderId="0" applyFont="0" applyFill="0" applyBorder="0" applyAlignment="0" applyProtection="0"/>
    <xf numFmtId="37" fontId="20" fillId="0" borderId="0"/>
    <xf numFmtId="0" fontId="21" fillId="0" borderId="0"/>
    <xf numFmtId="0" fontId="18" fillId="0" borderId="7">
      <alignment horizontal="center"/>
    </xf>
    <xf numFmtId="43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6" fillId="0" borderId="0"/>
    <xf numFmtId="0" fontId="16" fillId="0" borderId="0"/>
    <xf numFmtId="0" fontId="13" fillId="0" borderId="0">
      <alignment vertical="top"/>
    </xf>
    <xf numFmtId="0" fontId="1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3" fillId="0" borderId="0"/>
    <xf numFmtId="0" fontId="2" fillId="0" borderId="0"/>
    <xf numFmtId="0" fontId="16" fillId="0" borderId="0"/>
    <xf numFmtId="0" fontId="8" fillId="0" borderId="0"/>
    <xf numFmtId="0" fontId="16" fillId="0" borderId="0"/>
    <xf numFmtId="0" fontId="13" fillId="0" borderId="0"/>
    <xf numFmtId="0" fontId="16" fillId="0" borderId="0"/>
    <xf numFmtId="0" fontId="23" fillId="0" borderId="0"/>
    <xf numFmtId="0" fontId="26" fillId="0" borderId="0"/>
    <xf numFmtId="0" fontId="27" fillId="0" borderId="0"/>
    <xf numFmtId="0" fontId="23" fillId="4" borderId="8" applyNumberFormat="0" applyFont="0" applyAlignment="0" applyProtection="0"/>
    <xf numFmtId="0" fontId="23" fillId="4" borderId="8" applyNumberFormat="0" applyFont="0" applyAlignment="0" applyProtection="0"/>
    <xf numFmtId="0" fontId="23" fillId="4" borderId="8" applyNumberFormat="0" applyFont="0" applyAlignment="0" applyProtection="0"/>
    <xf numFmtId="9" fontId="1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6" fillId="0" borderId="0"/>
    <xf numFmtId="0" fontId="13" fillId="0" borderId="0"/>
    <xf numFmtId="0" fontId="22" fillId="0" borderId="0"/>
    <xf numFmtId="0" fontId="28" fillId="0" borderId="0"/>
    <xf numFmtId="0" fontId="13" fillId="0" borderId="0"/>
    <xf numFmtId="0" fontId="13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0" fontId="27" fillId="0" borderId="0"/>
    <xf numFmtId="167" fontId="27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67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1" fillId="0" borderId="0"/>
    <xf numFmtId="180" fontId="3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3" fillId="0" borderId="10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37" fontId="30" fillId="0" borderId="0"/>
    <xf numFmtId="38" fontId="29" fillId="5" borderId="0" applyNumberFormat="0" applyBorder="0" applyAlignment="0" applyProtection="0"/>
    <xf numFmtId="177" fontId="26" fillId="0" borderId="0"/>
    <xf numFmtId="179" fontId="26" fillId="0" borderId="0"/>
    <xf numFmtId="178" fontId="26" fillId="0" borderId="0"/>
    <xf numFmtId="0" fontId="15" fillId="0" borderId="0"/>
    <xf numFmtId="0" fontId="9" fillId="0" borderId="0"/>
    <xf numFmtId="10" fontId="29" fillId="6" borderId="9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</cellStyleXfs>
  <cellXfs count="162">
    <xf numFmtId="0" fontId="0" fillId="0" borderId="0" xfId="0"/>
    <xf numFmtId="0" fontId="4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37" fontId="5" fillId="0" borderId="0" xfId="1" applyNumberFormat="1" applyFont="1" applyFill="1" applyAlignment="1"/>
    <xf numFmtId="0" fontId="4" fillId="0" borderId="0" xfId="0" applyFont="1" applyFill="1" applyAlignment="1"/>
    <xf numFmtId="0" fontId="5" fillId="0" borderId="1" xfId="0" applyNumberFormat="1" applyFont="1" applyFill="1" applyBorder="1" applyAlignment="1">
      <alignment horizontal="center"/>
    </xf>
    <xf numFmtId="41" fontId="5" fillId="0" borderId="1" xfId="3" applyNumberFormat="1" applyFont="1" applyFill="1" applyBorder="1" applyAlignment="1" applyProtection="1">
      <alignment vertical="top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right"/>
    </xf>
    <xf numFmtId="41" fontId="5" fillId="0" borderId="0" xfId="2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left"/>
    </xf>
    <xf numFmtId="43" fontId="4" fillId="0" borderId="0" xfId="2" quotePrefix="1" applyFont="1" applyFill="1" applyAlignment="1" applyProtection="1"/>
    <xf numFmtId="49" fontId="6" fillId="0" borderId="0" xfId="0" applyNumberFormat="1" applyFont="1" applyFill="1" applyAlignment="1">
      <alignment horizontal="center"/>
    </xf>
    <xf numFmtId="41" fontId="5" fillId="0" borderId="0" xfId="3" applyNumberFormat="1" applyFont="1" applyFill="1" applyBorder="1" applyAlignment="1"/>
    <xf numFmtId="41" fontId="4" fillId="0" borderId="0" xfId="3" applyNumberFormat="1" applyFont="1" applyFill="1" applyBorder="1" applyAlignment="1"/>
    <xf numFmtId="0" fontId="5" fillId="0" borderId="0" xfId="0" applyFont="1" applyFill="1" applyBorder="1" applyAlignment="1"/>
    <xf numFmtId="38" fontId="5" fillId="0" borderId="0" xfId="0" applyNumberFormat="1" applyFont="1" applyFill="1" applyBorder="1" applyAlignment="1">
      <alignment horizontal="left"/>
    </xf>
    <xf numFmtId="43" fontId="4" fillId="0" borderId="0" xfId="2" quotePrefix="1" applyFont="1" applyFill="1" applyBorder="1" applyAlignment="1" applyProtection="1"/>
    <xf numFmtId="41" fontId="11" fillId="0" borderId="0" xfId="0" applyNumberFormat="1" applyFont="1" applyFill="1" applyBorder="1" applyAlignment="1">
      <alignment horizontal="right" vertical="top"/>
    </xf>
    <xf numFmtId="49" fontId="11" fillId="0" borderId="0" xfId="0" applyNumberFormat="1" applyFont="1" applyFill="1" applyAlignment="1">
      <alignment vertical="top"/>
    </xf>
    <xf numFmtId="41" fontId="12" fillId="0" borderId="4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vertical="top"/>
    </xf>
    <xf numFmtId="49" fontId="7" fillId="0" borderId="0" xfId="4" applyNumberFormat="1" applyFont="1" applyFill="1" applyAlignment="1">
      <alignment vertical="top"/>
    </xf>
    <xf numFmtId="49" fontId="5" fillId="0" borderId="0" xfId="4" applyNumberFormat="1" applyFont="1" applyFill="1" applyAlignment="1">
      <alignment horizontal="left" vertical="top"/>
    </xf>
    <xf numFmtId="41" fontId="5" fillId="0" borderId="1" xfId="2" applyNumberFormat="1" applyFont="1" applyFill="1" applyBorder="1" applyAlignment="1">
      <alignment horizontal="center"/>
    </xf>
    <xf numFmtId="41" fontId="11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Continuous"/>
    </xf>
    <xf numFmtId="164" fontId="5" fillId="0" borderId="1" xfId="0" applyNumberFormat="1" applyFont="1" applyFill="1" applyBorder="1" applyAlignment="1">
      <alignment horizontal="center"/>
    </xf>
    <xf numFmtId="41" fontId="5" fillId="0" borderId="6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6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/>
    <xf numFmtId="41" fontId="5" fillId="0" borderId="1" xfId="0" applyNumberFormat="1" applyFont="1" applyFill="1" applyBorder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0" applyNumberFormat="1" applyFont="1" applyFill="1" applyAlignment="1"/>
    <xf numFmtId="41" fontId="5" fillId="0" borderId="0" xfId="3" applyNumberFormat="1" applyFont="1" applyFill="1" applyAlignment="1"/>
    <xf numFmtId="0" fontId="5" fillId="0" borderId="0" xfId="0" applyFont="1" applyFill="1" applyAlignment="1" applyProtection="1">
      <alignment horizontal="left"/>
    </xf>
    <xf numFmtId="41" fontId="5" fillId="0" borderId="1" xfId="3" applyNumberFormat="1" applyFont="1" applyFill="1" applyBorder="1" applyAlignment="1"/>
    <xf numFmtId="41" fontId="5" fillId="0" borderId="0" xfId="2" applyNumberFormat="1" applyFont="1" applyFill="1" applyAlignment="1"/>
    <xf numFmtId="41" fontId="5" fillId="0" borderId="1" xfId="2" applyNumberFormat="1" applyFont="1" applyFill="1" applyBorder="1" applyAlignment="1"/>
    <xf numFmtId="165" fontId="4" fillId="0" borderId="0" xfId="3" applyNumberFormat="1" applyFont="1" applyFill="1" applyAlignment="1"/>
    <xf numFmtId="41" fontId="5" fillId="0" borderId="2" xfId="2" applyNumberFormat="1" applyFont="1" applyFill="1" applyBorder="1" applyAlignment="1"/>
    <xf numFmtId="41" fontId="5" fillId="0" borderId="2" xfId="3" applyNumberFormat="1" applyFont="1" applyFill="1" applyBorder="1" applyAlignment="1"/>
    <xf numFmtId="165" fontId="4" fillId="0" borderId="0" xfId="0" applyNumberFormat="1" applyFont="1" applyFill="1" applyAlignment="1"/>
    <xf numFmtId="165" fontId="5" fillId="0" borderId="0" xfId="3" applyNumberFormat="1" applyFont="1" applyFill="1" applyBorder="1" applyAlignment="1"/>
    <xf numFmtId="38" fontId="5" fillId="0" borderId="0" xfId="0" applyNumberFormat="1" applyFont="1" applyFill="1" applyAlignment="1"/>
    <xf numFmtId="38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/>
    <xf numFmtId="41" fontId="4" fillId="0" borderId="0" xfId="3" applyNumberFormat="1" applyFont="1" applyFill="1" applyAlignment="1"/>
    <xf numFmtId="0" fontId="5" fillId="0" borderId="0" xfId="0" quotePrefix="1" applyFont="1" applyFill="1" applyBorder="1" applyAlignment="1">
      <alignment horizontal="left"/>
    </xf>
    <xf numFmtId="165" fontId="4" fillId="0" borderId="0" xfId="0" applyNumberFormat="1" applyFont="1" applyFill="1" applyBorder="1" applyAlignment="1"/>
    <xf numFmtId="41" fontId="5" fillId="0" borderId="3" xfId="2" applyNumberFormat="1" applyFont="1" applyFill="1" applyBorder="1" applyAlignment="1"/>
    <xf numFmtId="37" fontId="5" fillId="0" borderId="0" xfId="3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3" fontId="4" fillId="0" borderId="0" xfId="2" quotePrefix="1" applyFont="1" applyFill="1" applyAlignment="1" applyProtection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 applyBorder="1" applyAlignment="1">
      <alignment horizontal="center"/>
    </xf>
    <xf numFmtId="41" fontId="12" fillId="0" borderId="1" xfId="0" applyNumberFormat="1" applyFont="1" applyFill="1" applyBorder="1" applyAlignment="1">
      <alignment horizontal="right" vertical="top"/>
    </xf>
    <xf numFmtId="166" fontId="5" fillId="0" borderId="4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43" fontId="5" fillId="0" borderId="0" xfId="2" applyFont="1" applyFill="1" applyAlignment="1"/>
    <xf numFmtId="43" fontId="5" fillId="0" borderId="0" xfId="2" applyNumberFormat="1" applyFont="1" applyFill="1" applyBorder="1" applyAlignment="1"/>
    <xf numFmtId="43" fontId="5" fillId="3" borderId="4" xfId="4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1" fontId="5" fillId="2" borderId="0" xfId="0" applyNumberFormat="1" applyFont="1" applyFill="1" applyAlignment="1"/>
    <xf numFmtId="0" fontId="5" fillId="2" borderId="0" xfId="0" applyFont="1" applyFill="1" applyAlignment="1">
      <alignment vertical="center"/>
    </xf>
    <xf numFmtId="0" fontId="5" fillId="2" borderId="0" xfId="0" applyNumberFormat="1" applyFont="1" applyFill="1" applyAlignment="1"/>
    <xf numFmtId="164" fontId="5" fillId="2" borderId="0" xfId="0" applyNumberFormat="1" applyFont="1" applyFill="1" applyAlignment="1"/>
    <xf numFmtId="41" fontId="5" fillId="2" borderId="0" xfId="0" applyNumberFormat="1" applyFont="1" applyFill="1" applyBorder="1" applyAlignment="1"/>
    <xf numFmtId="49" fontId="7" fillId="2" borderId="0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 vertical="center"/>
    </xf>
    <xf numFmtId="41" fontId="5" fillId="2" borderId="0" xfId="0" applyNumberFormat="1" applyFont="1" applyFill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Border="1" applyAlignment="1">
      <alignment horizontal="right"/>
    </xf>
    <xf numFmtId="41" fontId="5" fillId="0" borderId="0" xfId="3" applyNumberFormat="1" applyFont="1"/>
    <xf numFmtId="37" fontId="5" fillId="0" borderId="0" xfId="3" applyNumberFormat="1" applyFont="1"/>
    <xf numFmtId="165" fontId="5" fillId="0" borderId="0" xfId="0" applyNumberFormat="1" applyFont="1"/>
    <xf numFmtId="165" fontId="4" fillId="0" borderId="0" xfId="0" applyNumberFormat="1" applyFont="1"/>
    <xf numFmtId="9" fontId="5" fillId="0" borderId="0" xfId="5" applyFont="1" applyFill="1" applyAlignment="1"/>
    <xf numFmtId="0" fontId="5" fillId="0" borderId="0" xfId="0" applyFont="1"/>
    <xf numFmtId="0" fontId="5" fillId="0" borderId="0" xfId="0" applyFont="1" applyAlignment="1">
      <alignment horizontal="center"/>
    </xf>
    <xf numFmtId="41" fontId="5" fillId="0" borderId="0" xfId="2" applyNumberFormat="1" applyFont="1"/>
    <xf numFmtId="0" fontId="4" fillId="0" borderId="0" xfId="0" applyFont="1"/>
    <xf numFmtId="41" fontId="5" fillId="2" borderId="0" xfId="0" applyNumberFormat="1" applyFont="1" applyFill="1" applyBorder="1" applyAlignment="1">
      <alignment horizontal="center" vertical="center"/>
    </xf>
    <xf numFmtId="41" fontId="5" fillId="2" borderId="0" xfId="3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41" fontId="5" fillId="2" borderId="0" xfId="2" applyNumberFormat="1" applyFont="1" applyFill="1"/>
    <xf numFmtId="41" fontId="5" fillId="2" borderId="2" xfId="0" applyNumberFormat="1" applyFont="1" applyFill="1" applyBorder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left" vertical="top"/>
    </xf>
    <xf numFmtId="164" fontId="5" fillId="0" borderId="4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/>
    </xf>
  </cellXfs>
  <cellStyles count="137">
    <cellStyle name="Column_Title" xfId="20" xr:uid="{0BD376F8-39E6-4A6B-868D-741B8F75F680}"/>
    <cellStyle name="Comma" xfId="2" builtinId="3"/>
    <cellStyle name="Comma 10" xfId="21" xr:uid="{9092600F-A970-46A1-B34C-004B3CB7DC91}"/>
    <cellStyle name="Comma 10 2" xfId="80" xr:uid="{45645921-CE7C-407F-8FFC-B67142DD6267}"/>
    <cellStyle name="Comma 10 3" xfId="117" xr:uid="{9C90159F-EFE7-4255-A10A-7B3893E72B39}"/>
    <cellStyle name="Comma 10 4" xfId="100" xr:uid="{BE8365E2-BB2A-4708-8F8C-7262E9B51F86}"/>
    <cellStyle name="Comma 11" xfId="22" xr:uid="{D1621153-6CCE-44E6-801B-25A3814FC98E}"/>
    <cellStyle name="Comma 12" xfId="81" xr:uid="{B5BFA639-1A79-4273-99FF-74D9B27880E4}"/>
    <cellStyle name="Comma 13" xfId="84" xr:uid="{67253E8C-5F6A-42CB-82A3-F5F35E960307}"/>
    <cellStyle name="Comma 14" xfId="13" xr:uid="{FC305367-E0C8-42B5-942E-2B560A0437F3}"/>
    <cellStyle name="Comma 14 2" xfId="135" xr:uid="{0BD2C826-9142-43E0-95E9-330547D9700A}"/>
    <cellStyle name="Comma 2" xfId="8" xr:uid="{D62AE9DF-6F9D-4482-BC1A-F0F95D7920F2}"/>
    <cellStyle name="Comma 2 2" xfId="16" xr:uid="{C1CAA042-BB58-444B-8EA4-1133B8E83452}"/>
    <cellStyle name="Comma 2 2 2" xfId="89" xr:uid="{7793E01C-821F-4170-8587-E0610DA5A428}"/>
    <cellStyle name="Comma 2 2 2 2" xfId="109" xr:uid="{D97261E5-2E8A-41DB-9D55-E5959D609585}"/>
    <cellStyle name="Comma 2 2 3" xfId="90" xr:uid="{270DCDC1-6E18-4FE3-9DDB-FD582FDC1D50}"/>
    <cellStyle name="Comma 2 2 3 2" xfId="110" xr:uid="{343903FB-5BDD-4D3D-8716-4B3164CC1554}"/>
    <cellStyle name="Comma 2 3" xfId="23" xr:uid="{9F41ABE8-B618-415D-A0A6-5494D435838B}"/>
    <cellStyle name="Comma 2 3 2" xfId="87" xr:uid="{7ADAB72E-8579-4589-A2FA-741739420D5D}"/>
    <cellStyle name="Comma 2 4" xfId="24" xr:uid="{624085E7-9C07-4B8C-871E-F00D479C01EF}"/>
    <cellStyle name="Comma 2 4 2" xfId="118" xr:uid="{C9AD25CA-C143-411E-A28E-E7F9ADA8F64E}"/>
    <cellStyle name="Comma 2 4 3" xfId="101" xr:uid="{8D0BD78A-4475-4A48-B053-5528FA45366E}"/>
    <cellStyle name="Comma 2 5" xfId="25" xr:uid="{9DE7FEED-1A72-4B20-800B-BC2B39333EBF}"/>
    <cellStyle name="Comma 2 6" xfId="26" xr:uid="{8DC6A35A-A11F-484C-B03F-6503C1489361}"/>
    <cellStyle name="Comma 2 7" xfId="93" xr:uid="{84DC4E06-7D51-468E-812E-0C6B70DFD431}"/>
    <cellStyle name="Comma 2_1) สรุปงบลงทุน 2554" xfId="27" xr:uid="{F0013714-5BDD-4A3B-A251-28B65602D711}"/>
    <cellStyle name="Comma 25" xfId="79" xr:uid="{F9A3F8AE-8EFD-4F12-9070-5D59F5DF5DAE}"/>
    <cellStyle name="Comma 3" xfId="28" xr:uid="{B5A7E6BE-66D7-4DA7-A0B1-D45B60817A7D}"/>
    <cellStyle name="Comma 3 2" xfId="29" xr:uid="{B9548500-0611-47DB-BFC8-B7506261F6CC}"/>
    <cellStyle name="Comma 3 2 2" xfId="95" xr:uid="{96CED809-DECC-42F3-8BE1-C404E64F92B6}"/>
    <cellStyle name="Comma 3 2 2 2" xfId="112" xr:uid="{1578B113-EE14-4489-A070-1C117791FA97}"/>
    <cellStyle name="Comma 3 3" xfId="92" xr:uid="{1BC919EF-B5B1-49B3-B91D-17E6C4403D4A}"/>
    <cellStyle name="Comma 3 3 2" xfId="111" xr:uid="{34370929-F12B-40BF-B16E-214012F6DAC4}"/>
    <cellStyle name="Comma 3_รายละเอียด" xfId="30" xr:uid="{3C39E0C0-D6EF-4168-A165-8FEE59034068}"/>
    <cellStyle name="Comma 4" xfId="31" xr:uid="{85140C50-ACBD-4851-AF9A-18AF002F8A93}"/>
    <cellStyle name="Comma 5" xfId="32" xr:uid="{9402E8A8-4E33-4138-8F2C-3B60468AFDCB}"/>
    <cellStyle name="Comma 5 2" xfId="33" xr:uid="{6CA64836-9BE9-42B1-B23F-2B48FC1F43DE}"/>
    <cellStyle name="Comma 5 3" xfId="34" xr:uid="{CF1E13DC-2A87-4895-ACC9-75053306B301}"/>
    <cellStyle name="Comma 6" xfId="17" xr:uid="{59F9EB7B-8D81-4CE6-9C86-15A95D4C4334}"/>
    <cellStyle name="Comma 7" xfId="35" xr:uid="{106739CA-7ECB-4E88-8101-723C20D6A8B7}"/>
    <cellStyle name="Comma 7 2" xfId="36" xr:uid="{B98BDA61-E7FA-4EEF-B609-3F5A94664C64}"/>
    <cellStyle name="Comma 7 3" xfId="37" xr:uid="{5FA13318-7729-4431-B385-0F45E381640D}"/>
    <cellStyle name="Comma 8" xfId="38" xr:uid="{63942E4A-7043-4365-B853-797A18AEB3C3}"/>
    <cellStyle name="Comma 9" xfId="39" xr:uid="{598FA89E-91AD-4027-AC7A-F0B252758FC8}"/>
    <cellStyle name="comma zerodec" xfId="9" xr:uid="{F6CF5CC3-CC2C-4B95-95A4-8C7F16E83FD9}"/>
    <cellStyle name="comma zerodec 2" xfId="127" xr:uid="{5BE37140-DE43-4095-81D7-7EDE3CBE6E94}"/>
    <cellStyle name="Currency 2" xfId="40" xr:uid="{47B112F4-0B76-4D7E-9F17-2064870F4DA3}"/>
    <cellStyle name="Currency1" xfId="10" xr:uid="{D7C5E963-B938-4F25-909C-28DB0F23E294}"/>
    <cellStyle name="Currency1 2" xfId="126" xr:uid="{D9D143F6-2C9D-4941-90EB-0FC8CB660237}"/>
    <cellStyle name="Debit" xfId="11" xr:uid="{FA185BFB-1A61-4BFE-86E6-3A5870E2D6FC}"/>
    <cellStyle name="Debit 2" xfId="15" xr:uid="{868DA66D-3934-4AC5-9321-5161CBCC16E5}"/>
    <cellStyle name="Debit Total" xfId="14" xr:uid="{CBE4E580-5F60-4DC7-93A9-62D97C1F0AE0}"/>
    <cellStyle name="Dollar (zero dec)" xfId="12" xr:uid="{356DDF41-BA38-41B2-A2CD-848A54E533D1}"/>
    <cellStyle name="Dollar (zero dec) 2" xfId="125" xr:uid="{C34071B9-95C4-4789-AD67-3416403F5513}"/>
    <cellStyle name="E&amp;Y House" xfId="132" xr:uid="{0F335C60-9AB9-41A4-978C-106455691A57}"/>
    <cellStyle name="Grey" xfId="124" xr:uid="{94943C9E-7D6B-4C53-A4DB-94D3E282E9F0}"/>
    <cellStyle name="Hyperlink 2" xfId="41" xr:uid="{7EB7CBA3-5A19-48F8-ACF0-B5F00DEE68DB}"/>
    <cellStyle name="Hyperlink 2 2" xfId="42" xr:uid="{F5E73323-7608-4580-9B9A-C3E455BF59B1}"/>
    <cellStyle name="Input [yellow]" xfId="130" xr:uid="{4D80F94B-7501-4B57-A885-0CA2D8A492E7}"/>
    <cellStyle name="no dec" xfId="123" xr:uid="{B47459BD-0F95-4C8B-B506-2492D1591676}"/>
    <cellStyle name="Normal" xfId="0" builtinId="0"/>
    <cellStyle name="Normal - Style1" xfId="115" xr:uid="{DAB52120-721D-43EE-81E4-F5248C7515E6}"/>
    <cellStyle name="Normal 10" xfId="83" xr:uid="{BCE4F6CD-A347-439A-8F3E-2A6E8F0C7315}"/>
    <cellStyle name="Normal 11" xfId="6" xr:uid="{9B274228-03D4-426A-8B12-6DFAD9F074A8}"/>
    <cellStyle name="Normal 12" xfId="113" xr:uid="{1F142D43-0317-413C-A97B-F33DB3374F9F}"/>
    <cellStyle name="Normal 13" xfId="129" xr:uid="{4C9CC4D6-A0A5-4B3A-89D8-7CC623265974}"/>
    <cellStyle name="Normal 14" xfId="43" xr:uid="{35309240-B676-426B-A5A2-BCA578BE252E}"/>
    <cellStyle name="Normal 15" xfId="133" xr:uid="{C22AECD2-FA3A-455E-A518-707AF6268249}"/>
    <cellStyle name="Normal 16" xfId="105" xr:uid="{4858E4FC-F466-4F3A-A152-7FD5AB97472A}"/>
    <cellStyle name="Normal 16 2" xfId="82" xr:uid="{042FBBD2-04E3-4170-BD67-3D35101B45B1}"/>
    <cellStyle name="Normal 16 3" xfId="107" xr:uid="{59E70075-56D0-411E-8ED3-C9F146B0A813}"/>
    <cellStyle name="Normal 17" xfId="102" xr:uid="{86A88B5C-00F3-49CF-BBA3-EB4824366A16}"/>
    <cellStyle name="Normal 18" xfId="136" xr:uid="{CA17585E-6783-40FA-9741-48099F7E3FFE}"/>
    <cellStyle name="Normal 19" xfId="116" xr:uid="{53EBF932-5C0C-4025-9651-35162A4F0A55}"/>
    <cellStyle name="Normal 2" xfId="4" xr:uid="{00000000-0005-0000-0000-000002000000}"/>
    <cellStyle name="Normal 2 10" xfId="98" xr:uid="{3F26663B-7293-4112-BE48-429684D47A11}"/>
    <cellStyle name="Normal 2 11" xfId="114" xr:uid="{0C73CED5-8EBD-4F0C-AF4F-21F73DF270AC}"/>
    <cellStyle name="Normal 2 12" xfId="128" xr:uid="{55BD8580-3FC4-408A-ACEB-5A56BD8AC9D5}"/>
    <cellStyle name="Normal 2 2" xfId="44" xr:uid="{6E7CF0C0-3F36-4856-8578-3A329A9A7599}"/>
    <cellStyle name="Normal 2 2 2" xfId="45" xr:uid="{D015FBEB-656A-4B11-9E44-CE2C42859809}"/>
    <cellStyle name="Normal 2 2 2 2" xfId="86" xr:uid="{866085EF-1844-435B-9493-8A81314B84D1}"/>
    <cellStyle name="Normal 2 2 3" xfId="46" xr:uid="{58D60BED-C59E-47B3-A34C-8A4BBB0A906F}"/>
    <cellStyle name="Normal 2 2 4" xfId="77" xr:uid="{979EA681-2AF7-44E5-92F1-4C788063C198}"/>
    <cellStyle name="Normal 2 2_1) สรุปงบลงทุน 2554" xfId="47" xr:uid="{86482472-ABFE-4CAD-A89B-FEAB3B5EE630}"/>
    <cellStyle name="Normal 2 3" xfId="48" xr:uid="{C0C3C680-6A9E-4B7C-861E-BE2E7E681A3D}"/>
    <cellStyle name="Normal 2 3 2" xfId="119" xr:uid="{487151A7-9D50-474E-9CE5-7F24E088DDE1}"/>
    <cellStyle name="Normal 2 3 3" xfId="103" xr:uid="{67D60784-C6BE-4287-8557-584705D9CE1F}"/>
    <cellStyle name="Normal 2 4" xfId="88" xr:uid="{9CD0FD15-274D-4BCD-92E4-D15441925364}"/>
    <cellStyle name="Normal 2 4 2" xfId="108" xr:uid="{4D2F5926-CFBD-4CAB-8E8F-0F697018C50F}"/>
    <cellStyle name="Normal 2 5" xfId="91" xr:uid="{6897C8E5-BCEA-4C4C-9620-CEA28A2E2FDA}"/>
    <cellStyle name="Normal 2 6" xfId="7" xr:uid="{ED701D7F-C0E9-497E-8C45-2BEFD5B58D3F}"/>
    <cellStyle name="Normal 2 7" xfId="96" xr:uid="{782CFF38-2A90-4EE4-BCD6-1DAB6F451870}"/>
    <cellStyle name="Normal 2 8" xfId="99" xr:uid="{19DDFAAC-205B-4551-905F-CD12878E37E4}"/>
    <cellStyle name="Normal 2 9" xfId="97" xr:uid="{E6E50FC8-1C12-4913-B7A9-B164B19CF39F}"/>
    <cellStyle name="Normal 2_1) สรุปงบลงทุน 2554" xfId="49" xr:uid="{54F97DE5-8A06-4FC2-9EEC-91F6E5D28E78}"/>
    <cellStyle name="Normal 3" xfId="18" xr:uid="{8A776D8D-D9F4-4AAF-A8F3-790C6EBC798B}"/>
    <cellStyle name="Normal 3 2" xfId="50" xr:uid="{94D0CA74-7A93-4147-9DA2-3D3344620A50}"/>
    <cellStyle name="Normal 3 2 2" xfId="78" xr:uid="{9848E9C1-EDBF-48CE-A014-5D97BFEEEEDD}"/>
    <cellStyle name="Normal 3 2 8" xfId="76" xr:uid="{F073866B-3423-46DF-9317-6C700716AD57}"/>
    <cellStyle name="Normal 3 3" xfId="51" xr:uid="{6ED27AA4-EC85-4556-8A4E-9155626A9133}"/>
    <cellStyle name="Normal 3_1) สรุปงบลงทุน 2554" xfId="52" xr:uid="{74BF7A02-0E2F-407B-AB34-0B19764EEAAD}"/>
    <cellStyle name="Normal 4" xfId="53" xr:uid="{089DA9AE-20BA-4649-A00B-9E0D1DE0A5CF}"/>
    <cellStyle name="Normal 4 2" xfId="54" xr:uid="{8D836317-956A-41CF-8F68-DB39BF9CDD77}"/>
    <cellStyle name="Normal 4 3" xfId="55" xr:uid="{8A4499FC-73CB-4947-92A3-FBE2FFF00FDA}"/>
    <cellStyle name="Normal 4 3 2" xfId="120" xr:uid="{97FF0A9E-2E0C-4047-9734-20A0359F80FD}"/>
    <cellStyle name="Normal 4 3 3" xfId="104" xr:uid="{8695C05D-6AAB-4204-A70E-F8F07D1D91F9}"/>
    <cellStyle name="Normal 5" xfId="56" xr:uid="{A25202C3-6E5D-435B-BA8D-84E33DDE5F3D}"/>
    <cellStyle name="Normal 5 2" xfId="134" xr:uid="{F87F219C-8A15-4752-A4E6-F31C77EB56B6}"/>
    <cellStyle name="Normal 5 3" xfId="85" xr:uid="{82F8A02F-A6F4-48E6-9639-9E49D0C650FA}"/>
    <cellStyle name="Normal 5 3 2" xfId="106" xr:uid="{4C9E3BD2-C09A-4B24-9E06-548FD68B2B56}"/>
    <cellStyle name="Normal 6" xfId="57" xr:uid="{EDCA7037-C42F-468F-8C32-130CF4606FCD}"/>
    <cellStyle name="Normal 6 2" xfId="58" xr:uid="{D4037B6C-A63D-4411-9B35-C78D9C3B235D}"/>
    <cellStyle name="Normal 6 3" xfId="59" xr:uid="{23E9CB70-C6C9-454C-A500-2EBBD8CEF3FD}"/>
    <cellStyle name="Normal 7" xfId="19" xr:uid="{72CB0BB2-94BC-41D8-96AE-8FE56EFB13A6}"/>
    <cellStyle name="Normal 7 2" xfId="60" xr:uid="{7CBE0C1E-B4C2-43C3-94EE-A1C68B79726D}"/>
    <cellStyle name="Normal 7_สรุปงบลงทุน 2554" xfId="61" xr:uid="{A27B18C5-52B9-494D-B976-1F67F8CB7686}"/>
    <cellStyle name="Normal 8" xfId="62" xr:uid="{584A9FE7-8A0D-425D-A3B1-2F3B82D479EC}"/>
    <cellStyle name="Normal 9" xfId="63" xr:uid="{C4C1C622-1627-40F4-9E57-30F0E3D44A69}"/>
    <cellStyle name="Normal_BS&amp;PLT Q1'2006" xfId="1" xr:uid="{00000000-0005-0000-0000-000003000000}"/>
    <cellStyle name="Note 2" xfId="64" xr:uid="{7FDBBA1F-366C-470B-BC60-E4E191B0C65C}"/>
    <cellStyle name="Note 3" xfId="65" xr:uid="{77E37264-5C12-4BE8-93A9-E5F6BB0620BF}"/>
    <cellStyle name="Note 4" xfId="66" xr:uid="{270271F0-CCAD-4964-AED6-AF54B57182A1}"/>
    <cellStyle name="Percent" xfId="5" builtinId="5"/>
    <cellStyle name="Percent [2]" xfId="122" xr:uid="{83639170-2DEB-44B1-97AF-F08BB3C91609}"/>
    <cellStyle name="Percent 2" xfId="67" xr:uid="{7265A200-4E2D-4519-A299-B3AB23807DD7}"/>
    <cellStyle name="Percent 2 2" xfId="94" xr:uid="{54923A27-EAC5-48E7-A426-A76FAC41471A}"/>
    <cellStyle name="Percent 3" xfId="131" xr:uid="{978B9F4A-1C57-41F9-831D-509654015B41}"/>
    <cellStyle name="Quantity" xfId="121" xr:uid="{78119751-EC36-42EC-B501-6A154DDAF3CD}"/>
    <cellStyle name="เครื่องหมายจุลภาค 2" xfId="68" xr:uid="{84126EF0-31A1-4EB5-8AD5-0C0BDC0EFCBD}"/>
    <cellStyle name="เครื่องหมายจุลภาค_19110" xfId="69" xr:uid="{DFE19A41-300A-4175-AE80-780BA4185EF2}"/>
    <cellStyle name="เชื่อมโยงหลายมิติ_Book1" xfId="70" xr:uid="{E934D492-FCE5-4248-A256-27A0E7E1E736}"/>
    <cellStyle name="ปกติ 12" xfId="71" xr:uid="{182A29CE-D144-4B86-BF4B-A4186937EB57}"/>
    <cellStyle name="ปกติ 2" xfId="72" xr:uid="{89BDA510-64C7-433A-85FA-0D3E2ACCFE47}"/>
    <cellStyle name="ปกติ 5 2" xfId="73" xr:uid="{15EEB32E-0104-42A0-8D4C-4A8E4C8904E0}"/>
    <cellStyle name="ปกติ 7" xfId="74" xr:uid="{985484C3-B881-4BA0-AF91-7BD3223EE162}"/>
    <cellStyle name="ปกติ_00913(00-5-56)" xfId="75" xr:uid="{7644C2BB-A0D7-4567-A1AC-B81B816EDE16}"/>
    <cellStyle name="ปกติ_Sheet1" xfId="3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topLeftCell="A67" zoomScaleNormal="70" zoomScaleSheetLayoutView="100" workbookViewId="0">
      <selection activeCell="C37" sqref="C37"/>
    </sheetView>
  </sheetViews>
  <sheetFormatPr defaultColWidth="10.7109375" defaultRowHeight="24" customHeight="1"/>
  <cols>
    <col min="1" max="1" width="53.140625" style="8" customWidth="1"/>
    <col min="2" max="2" width="1.7109375" style="7" customWidth="1"/>
    <col min="3" max="3" width="8.7109375" style="8" customWidth="1"/>
    <col min="4" max="4" width="1.7109375" style="7" customWidth="1"/>
    <col min="5" max="5" width="15.7109375" style="7" customWidth="1"/>
    <col min="6" max="6" width="1.7109375" style="7" customWidth="1"/>
    <col min="7" max="7" width="15.7109375" style="7" customWidth="1"/>
    <col min="8" max="8" width="1.7109375" style="7" customWidth="1"/>
    <col min="9" max="9" width="17.28515625" style="7" customWidth="1"/>
    <col min="10" max="10" width="12.5703125" style="7" bestFit="1" customWidth="1"/>
    <col min="11" max="11" width="14.28515625" style="7" bestFit="1" customWidth="1"/>
    <col min="12" max="16384" width="10.7109375" style="7"/>
  </cols>
  <sheetData>
    <row r="1" spans="1:9" s="5" customFormat="1" ht="24" customHeight="1">
      <c r="A1" s="1" t="s">
        <v>42</v>
      </c>
      <c r="B1" s="2"/>
      <c r="C1" s="3"/>
      <c r="D1" s="4"/>
      <c r="E1" s="4"/>
      <c r="F1" s="4"/>
      <c r="G1" s="4"/>
      <c r="H1" s="4"/>
      <c r="I1" s="4"/>
    </row>
    <row r="2" spans="1:9" s="5" customFormat="1" ht="24" customHeight="1">
      <c r="A2" s="27" t="s">
        <v>0</v>
      </c>
      <c r="B2" s="2"/>
      <c r="C2" s="3"/>
      <c r="D2" s="4"/>
      <c r="E2" s="2"/>
      <c r="F2" s="4"/>
      <c r="G2" s="2"/>
      <c r="H2" s="4"/>
      <c r="I2" s="2"/>
    </row>
    <row r="3" spans="1:9" s="28" customFormat="1" ht="24" customHeight="1">
      <c r="A3" s="29" t="s">
        <v>107</v>
      </c>
      <c r="B3" s="29"/>
      <c r="C3" s="29"/>
      <c r="D3" s="29"/>
      <c r="E3" s="29"/>
      <c r="F3" s="29"/>
      <c r="G3" s="29"/>
      <c r="H3" s="29"/>
      <c r="I3" s="29"/>
    </row>
    <row r="4" spans="1:9" ht="24" customHeight="1">
      <c r="A4" s="3"/>
      <c r="B4" s="4"/>
      <c r="C4" s="3"/>
      <c r="D4" s="4"/>
      <c r="E4" s="4"/>
      <c r="F4" s="4"/>
      <c r="G4" s="4"/>
      <c r="H4" s="4"/>
      <c r="I4" s="6" t="s">
        <v>1</v>
      </c>
    </row>
    <row r="5" spans="1:9" ht="24" customHeight="1">
      <c r="A5" s="3"/>
      <c r="B5" s="4"/>
      <c r="C5" s="3"/>
      <c r="D5" s="4"/>
      <c r="E5" s="99" t="s">
        <v>108</v>
      </c>
      <c r="F5" s="100"/>
      <c r="G5" s="99" t="s">
        <v>108</v>
      </c>
      <c r="H5" s="100"/>
      <c r="I5" s="99" t="s">
        <v>108</v>
      </c>
    </row>
    <row r="6" spans="1:9" ht="24" customHeight="1">
      <c r="C6" s="101" t="s">
        <v>2</v>
      </c>
      <c r="D6" s="9"/>
      <c r="E6" s="101" t="s">
        <v>111</v>
      </c>
      <c r="F6" s="102"/>
      <c r="G6" s="101" t="s">
        <v>109</v>
      </c>
      <c r="H6" s="102"/>
      <c r="I6" s="101" t="s">
        <v>112</v>
      </c>
    </row>
    <row r="7" spans="1:9" ht="24" customHeight="1">
      <c r="C7" s="98"/>
      <c r="D7" s="9"/>
      <c r="E7" s="103"/>
      <c r="F7" s="103"/>
      <c r="G7" s="104" t="s">
        <v>110</v>
      </c>
      <c r="H7" s="103"/>
      <c r="I7" s="104"/>
    </row>
    <row r="8" spans="1:9" ht="24" customHeight="1">
      <c r="A8" s="10" t="s">
        <v>3</v>
      </c>
    </row>
    <row r="9" spans="1:9" ht="24" customHeight="1">
      <c r="A9" s="10" t="s">
        <v>4</v>
      </c>
      <c r="C9" s="11"/>
    </row>
    <row r="10" spans="1:9" ht="24" customHeight="1">
      <c r="A10" s="8" t="s">
        <v>5</v>
      </c>
      <c r="C10" s="11">
        <v>8</v>
      </c>
      <c r="E10" s="12">
        <v>6891514</v>
      </c>
      <c r="G10" s="12">
        <v>33966903</v>
      </c>
      <c r="H10" s="12"/>
      <c r="I10" s="12">
        <v>77831941</v>
      </c>
    </row>
    <row r="11" spans="1:9" ht="24" customHeight="1">
      <c r="A11" s="8" t="s">
        <v>133</v>
      </c>
      <c r="C11" s="11">
        <v>9</v>
      </c>
      <c r="E11" s="12">
        <v>2372000</v>
      </c>
      <c r="G11" s="12">
        <v>3180450</v>
      </c>
      <c r="H11" s="12"/>
      <c r="I11" s="12">
        <v>0</v>
      </c>
    </row>
    <row r="12" spans="1:9" ht="24" customHeight="1">
      <c r="A12" s="13" t="s">
        <v>50</v>
      </c>
      <c r="B12" s="14"/>
      <c r="C12" s="11"/>
      <c r="E12" s="12">
        <v>197854</v>
      </c>
      <c r="G12" s="12">
        <v>119465</v>
      </c>
      <c r="H12" s="12"/>
      <c r="I12" s="12">
        <v>75494</v>
      </c>
    </row>
    <row r="13" spans="1:9" ht="24" customHeight="1">
      <c r="A13" s="13" t="s">
        <v>43</v>
      </c>
      <c r="B13" s="14"/>
      <c r="C13" s="11">
        <v>10</v>
      </c>
      <c r="E13" s="12">
        <v>1839528489</v>
      </c>
      <c r="G13" s="12">
        <v>1999953662</v>
      </c>
      <c r="H13" s="12"/>
      <c r="I13" s="12">
        <v>1189221144</v>
      </c>
    </row>
    <row r="14" spans="1:9" ht="24" customHeight="1">
      <c r="A14" s="13" t="s">
        <v>54</v>
      </c>
      <c r="B14" s="14"/>
      <c r="C14" s="11"/>
      <c r="E14" s="12">
        <v>2658300</v>
      </c>
      <c r="G14" s="12">
        <v>4667489</v>
      </c>
      <c r="H14" s="12"/>
      <c r="I14" s="12">
        <v>2937108</v>
      </c>
    </row>
    <row r="15" spans="1:9" ht="24" customHeight="1">
      <c r="A15" s="13" t="s">
        <v>51</v>
      </c>
      <c r="B15" s="14"/>
      <c r="C15" s="11"/>
      <c r="E15" s="12">
        <v>5700000</v>
      </c>
      <c r="G15" s="12">
        <v>0</v>
      </c>
      <c r="H15" s="12"/>
      <c r="I15" s="12">
        <v>97807950</v>
      </c>
    </row>
    <row r="16" spans="1:9" ht="24" customHeight="1">
      <c r="A16" s="13" t="s">
        <v>134</v>
      </c>
      <c r="B16" s="14"/>
      <c r="C16" s="11"/>
      <c r="E16" s="12">
        <v>0</v>
      </c>
      <c r="G16" s="12">
        <v>1425655</v>
      </c>
      <c r="H16" s="12"/>
      <c r="I16" s="12">
        <v>0</v>
      </c>
    </row>
    <row r="17" spans="1:9" ht="24" customHeight="1">
      <c r="A17" s="8" t="s">
        <v>6</v>
      </c>
      <c r="C17" s="11"/>
      <c r="E17" s="113">
        <f>1109577+1425655</f>
        <v>2535232</v>
      </c>
      <c r="G17" s="113">
        <v>630346</v>
      </c>
      <c r="H17" s="12"/>
      <c r="I17" s="12">
        <v>230970</v>
      </c>
    </row>
    <row r="18" spans="1:9" ht="24" customHeight="1">
      <c r="A18" s="10" t="s">
        <v>7</v>
      </c>
      <c r="C18" s="11"/>
      <c r="E18" s="18">
        <f>SUM(E10:E17)</f>
        <v>1859883389</v>
      </c>
      <c r="G18" s="18">
        <f>SUM(G10:G17)</f>
        <v>2043943970</v>
      </c>
      <c r="H18" s="12"/>
      <c r="I18" s="18">
        <f>SUM(I10:I17)</f>
        <v>1368104607</v>
      </c>
    </row>
    <row r="19" spans="1:9" ht="24" customHeight="1">
      <c r="A19" s="10" t="s">
        <v>8</v>
      </c>
      <c r="C19" s="11"/>
      <c r="E19" s="12"/>
      <c r="G19" s="12"/>
      <c r="H19" s="12"/>
      <c r="I19" s="12"/>
    </row>
    <row r="20" spans="1:9" ht="24" customHeight="1">
      <c r="A20" s="13" t="s">
        <v>156</v>
      </c>
      <c r="B20" s="14"/>
      <c r="C20" s="11">
        <v>11</v>
      </c>
      <c r="E20" s="12">
        <v>8786758</v>
      </c>
      <c r="G20" s="12">
        <v>10517045</v>
      </c>
      <c r="H20" s="12"/>
      <c r="I20" s="113">
        <v>11597555</v>
      </c>
    </row>
    <row r="21" spans="1:9" ht="24" customHeight="1">
      <c r="A21" s="13" t="s">
        <v>187</v>
      </c>
      <c r="B21" s="14"/>
      <c r="C21" s="11">
        <v>12</v>
      </c>
      <c r="E21" s="12">
        <v>2652953</v>
      </c>
      <c r="G21" s="12">
        <v>3091127</v>
      </c>
      <c r="H21" s="12"/>
      <c r="I21" s="12">
        <v>3443627</v>
      </c>
    </row>
    <row r="22" spans="1:9" ht="24" customHeight="1">
      <c r="A22" s="13" t="s">
        <v>91</v>
      </c>
      <c r="B22" s="14"/>
      <c r="C22" s="11">
        <v>22</v>
      </c>
      <c r="E22" s="12">
        <v>9826202</v>
      </c>
      <c r="G22" s="12">
        <v>10211477</v>
      </c>
      <c r="H22" s="12"/>
      <c r="I22" s="12">
        <v>8750134</v>
      </c>
    </row>
    <row r="23" spans="1:9" ht="24" customHeight="1">
      <c r="A23" s="8" t="s">
        <v>9</v>
      </c>
      <c r="C23" s="11"/>
      <c r="E23" s="16">
        <v>227600</v>
      </c>
      <c r="G23" s="16">
        <v>362600</v>
      </c>
      <c r="H23" s="12"/>
      <c r="I23" s="16">
        <v>412600</v>
      </c>
    </row>
    <row r="24" spans="1:9" ht="24" customHeight="1">
      <c r="A24" s="10" t="s">
        <v>10</v>
      </c>
      <c r="C24" s="11"/>
      <c r="E24" s="12">
        <f>SUM(E20:E23)</f>
        <v>21493513</v>
      </c>
      <c r="G24" s="12">
        <f>SUM(G20:G23)</f>
        <v>24182249</v>
      </c>
      <c r="H24" s="12"/>
      <c r="I24" s="12">
        <f>SUM(I20:I23)</f>
        <v>24203916</v>
      </c>
    </row>
    <row r="25" spans="1:9" ht="24" customHeight="1" thickBot="1">
      <c r="A25" s="10" t="s">
        <v>11</v>
      </c>
      <c r="E25" s="19">
        <f>+E18+E24</f>
        <v>1881376902</v>
      </c>
      <c r="G25" s="19">
        <f>+G18+G24</f>
        <v>2068126219</v>
      </c>
      <c r="H25" s="17"/>
      <c r="I25" s="19">
        <f>+I18+I24</f>
        <v>1392308523</v>
      </c>
    </row>
    <row r="26" spans="1:9" ht="24" customHeight="1" thickTop="1">
      <c r="E26" s="32"/>
      <c r="G26" s="32"/>
      <c r="H26" s="32"/>
      <c r="I26" s="32"/>
    </row>
    <row r="27" spans="1:9" ht="24" customHeight="1">
      <c r="A27" s="8" t="s">
        <v>12</v>
      </c>
    </row>
    <row r="28" spans="1:9" s="5" customFormat="1" ht="24" customHeight="1">
      <c r="A28" s="1" t="s">
        <v>42</v>
      </c>
      <c r="B28" s="2"/>
      <c r="C28" s="3"/>
      <c r="D28" s="4"/>
      <c r="E28" s="4"/>
      <c r="F28" s="4"/>
      <c r="G28" s="4"/>
      <c r="H28" s="4"/>
      <c r="I28" s="4"/>
    </row>
    <row r="29" spans="1:9" s="5" customFormat="1" ht="24" customHeight="1">
      <c r="A29" s="121" t="s">
        <v>139</v>
      </c>
      <c r="B29" s="2"/>
      <c r="C29" s="3"/>
      <c r="D29" s="4"/>
      <c r="E29" s="2"/>
      <c r="F29" s="4"/>
      <c r="G29" s="2"/>
      <c r="H29" s="4"/>
      <c r="I29" s="2"/>
    </row>
    <row r="30" spans="1:9" s="28" customFormat="1" ht="24" customHeight="1">
      <c r="A30" s="29" t="s">
        <v>107</v>
      </c>
      <c r="B30" s="29"/>
      <c r="C30" s="29"/>
      <c r="D30" s="29"/>
      <c r="E30" s="29"/>
      <c r="F30" s="29"/>
      <c r="G30" s="29"/>
      <c r="H30" s="29"/>
      <c r="I30" s="29"/>
    </row>
    <row r="31" spans="1:9" ht="24" customHeight="1">
      <c r="A31" s="3"/>
      <c r="B31" s="4"/>
      <c r="C31" s="3"/>
      <c r="D31" s="4"/>
      <c r="E31" s="4"/>
      <c r="F31" s="4"/>
      <c r="G31" s="4"/>
      <c r="H31" s="4"/>
      <c r="I31" s="6" t="s">
        <v>1</v>
      </c>
    </row>
    <row r="32" spans="1:9" ht="24" customHeight="1">
      <c r="A32" s="3"/>
      <c r="B32" s="4"/>
      <c r="C32" s="3"/>
      <c r="D32" s="4"/>
      <c r="E32" s="99" t="s">
        <v>108</v>
      </c>
      <c r="F32" s="100"/>
      <c r="G32" s="99" t="s">
        <v>108</v>
      </c>
      <c r="H32" s="100"/>
      <c r="I32" s="99" t="s">
        <v>108</v>
      </c>
    </row>
    <row r="33" spans="1:9" ht="24" customHeight="1">
      <c r="C33" s="101" t="s">
        <v>2</v>
      </c>
      <c r="D33" s="9"/>
      <c r="E33" s="101" t="s">
        <v>111</v>
      </c>
      <c r="F33" s="102"/>
      <c r="G33" s="101" t="s">
        <v>109</v>
      </c>
      <c r="H33" s="102"/>
      <c r="I33" s="101" t="s">
        <v>112</v>
      </c>
    </row>
    <row r="34" spans="1:9" ht="24" customHeight="1">
      <c r="C34" s="98"/>
      <c r="D34" s="9"/>
      <c r="E34" s="103"/>
      <c r="F34" s="103"/>
      <c r="G34" s="104" t="s">
        <v>110</v>
      </c>
      <c r="H34" s="103"/>
      <c r="I34" s="104"/>
    </row>
    <row r="35" spans="1:9" ht="24" customHeight="1">
      <c r="A35" s="10" t="s">
        <v>13</v>
      </c>
    </row>
    <row r="36" spans="1:9" ht="24" customHeight="1">
      <c r="A36" s="10" t="s">
        <v>14</v>
      </c>
    </row>
    <row r="37" spans="1:9" ht="24" customHeight="1">
      <c r="A37" s="8" t="s">
        <v>166</v>
      </c>
      <c r="E37" s="7">
        <v>0</v>
      </c>
      <c r="G37" s="7">
        <v>57791</v>
      </c>
      <c r="I37" s="7">
        <v>0</v>
      </c>
    </row>
    <row r="38" spans="1:9" ht="24" customHeight="1">
      <c r="A38" s="13" t="s">
        <v>38</v>
      </c>
      <c r="B38" s="14"/>
      <c r="C38" s="11">
        <v>13</v>
      </c>
      <c r="E38" s="36">
        <f>57343811+8205377</f>
        <v>65549188</v>
      </c>
      <c r="G38" s="36">
        <f>57066911+3659226</f>
        <v>60726137</v>
      </c>
      <c r="H38" s="36"/>
      <c r="I38" s="12">
        <f>46631097+4916415</f>
        <v>51547512</v>
      </c>
    </row>
    <row r="39" spans="1:9" ht="24" customHeight="1">
      <c r="A39" s="105" t="s">
        <v>167</v>
      </c>
      <c r="B39" s="14"/>
      <c r="C39" s="11"/>
      <c r="E39" s="36"/>
      <c r="G39" s="36"/>
      <c r="H39" s="36"/>
      <c r="I39" s="12"/>
    </row>
    <row r="40" spans="1:9" ht="24" customHeight="1">
      <c r="A40" s="105" t="s">
        <v>168</v>
      </c>
      <c r="B40" s="14"/>
      <c r="C40" s="11">
        <v>14</v>
      </c>
      <c r="E40" s="36">
        <v>326068359</v>
      </c>
      <c r="G40" s="36">
        <v>410087333</v>
      </c>
      <c r="H40" s="36"/>
      <c r="I40" s="113">
        <v>0</v>
      </c>
    </row>
    <row r="41" spans="1:9" ht="24" customHeight="1">
      <c r="A41" s="105" t="s">
        <v>140</v>
      </c>
      <c r="B41" s="14"/>
      <c r="C41" s="11">
        <v>15</v>
      </c>
      <c r="E41" s="36">
        <v>805232</v>
      </c>
      <c r="G41" s="131">
        <v>1709942</v>
      </c>
      <c r="H41" s="36"/>
      <c r="I41" s="113">
        <v>1414808</v>
      </c>
    </row>
    <row r="42" spans="1:9" ht="24" customHeight="1">
      <c r="A42" s="13" t="s">
        <v>48</v>
      </c>
      <c r="B42" s="14"/>
      <c r="C42" s="11"/>
      <c r="E42" s="36">
        <v>12550854</v>
      </c>
      <c r="G42" s="36">
        <v>9622460</v>
      </c>
      <c r="H42" s="36"/>
      <c r="I42" s="113">
        <v>6458319</v>
      </c>
    </row>
    <row r="43" spans="1:9" ht="24" customHeight="1">
      <c r="A43" s="13" t="s">
        <v>49</v>
      </c>
      <c r="B43" s="14"/>
      <c r="C43" s="11"/>
      <c r="E43" s="131">
        <v>28922855</v>
      </c>
      <c r="F43" s="127"/>
      <c r="G43" s="131">
        <v>7138500</v>
      </c>
      <c r="H43" s="36"/>
      <c r="I43" s="113">
        <v>7121700</v>
      </c>
    </row>
    <row r="44" spans="1:9" ht="24" customHeight="1">
      <c r="A44" s="15" t="s">
        <v>15</v>
      </c>
      <c r="B44" s="14"/>
      <c r="C44" s="11"/>
      <c r="E44" s="36">
        <v>18004221</v>
      </c>
      <c r="G44" s="36">
        <v>0</v>
      </c>
      <c r="H44" s="36"/>
      <c r="I44" s="113">
        <v>16938413</v>
      </c>
    </row>
    <row r="45" spans="1:9" ht="24" customHeight="1">
      <c r="A45" s="10" t="s">
        <v>16</v>
      </c>
      <c r="C45" s="11"/>
      <c r="E45" s="37">
        <f>SUM(E37:E44)</f>
        <v>451900709</v>
      </c>
      <c r="G45" s="37">
        <f>SUM(G37:G44)</f>
        <v>489342163</v>
      </c>
      <c r="H45" s="35"/>
      <c r="I45" s="149">
        <f>SUM(I37:I44)</f>
        <v>83480752</v>
      </c>
    </row>
    <row r="46" spans="1:9" ht="24" customHeight="1">
      <c r="A46" s="10" t="s">
        <v>17</v>
      </c>
      <c r="C46" s="11"/>
      <c r="E46" s="35"/>
      <c r="G46" s="35"/>
      <c r="H46" s="35"/>
      <c r="I46" s="150"/>
    </row>
    <row r="47" spans="1:9" ht="24" customHeight="1">
      <c r="A47" s="122" t="s">
        <v>170</v>
      </c>
      <c r="C47" s="7"/>
      <c r="I47" s="127"/>
    </row>
    <row r="48" spans="1:9" ht="24" customHeight="1">
      <c r="A48" s="122" t="s">
        <v>168</v>
      </c>
      <c r="C48" s="11">
        <v>14</v>
      </c>
      <c r="E48" s="132">
        <v>17360692</v>
      </c>
      <c r="G48" s="132">
        <v>285508365</v>
      </c>
      <c r="H48" s="35"/>
      <c r="I48" s="113">
        <v>60775892</v>
      </c>
    </row>
    <row r="49" spans="1:11" ht="24" customHeight="1">
      <c r="A49" s="122" t="s">
        <v>169</v>
      </c>
      <c r="C49" s="11"/>
      <c r="E49" s="35"/>
      <c r="G49" s="35"/>
      <c r="H49" s="35"/>
      <c r="I49" s="113"/>
    </row>
    <row r="50" spans="1:11" ht="24" customHeight="1">
      <c r="A50" s="122" t="s">
        <v>168</v>
      </c>
      <c r="C50" s="11">
        <v>15</v>
      </c>
      <c r="E50" s="35">
        <v>1339254</v>
      </c>
      <c r="G50" s="132">
        <v>839257</v>
      </c>
      <c r="H50" s="35"/>
      <c r="I50" s="113">
        <v>1713044</v>
      </c>
    </row>
    <row r="51" spans="1:11" ht="24" customHeight="1">
      <c r="A51" s="8" t="s">
        <v>39</v>
      </c>
      <c r="C51" s="11">
        <v>16</v>
      </c>
      <c r="E51" s="38">
        <v>16849112</v>
      </c>
      <c r="G51" s="38">
        <v>18511860</v>
      </c>
      <c r="H51" s="35"/>
      <c r="I51" s="113">
        <v>18047561</v>
      </c>
    </row>
    <row r="52" spans="1:11" ht="24" customHeight="1">
      <c r="A52" s="10" t="s">
        <v>18</v>
      </c>
      <c r="C52" s="11"/>
      <c r="E52" s="35">
        <f>SUM(E48:E51)</f>
        <v>35549058</v>
      </c>
      <c r="G52" s="35">
        <f>SUM(G48:G51)</f>
        <v>304859482</v>
      </c>
      <c r="H52" s="35"/>
      <c r="I52" s="149">
        <f>SUM(I48:I51)</f>
        <v>80536497</v>
      </c>
    </row>
    <row r="53" spans="1:11" ht="24" customHeight="1">
      <c r="A53" s="10" t="s">
        <v>19</v>
      </c>
      <c r="E53" s="37">
        <f>+E45+E52</f>
        <v>487449767</v>
      </c>
      <c r="G53" s="37">
        <f>+G45+G52</f>
        <v>794201645</v>
      </c>
      <c r="H53" s="35"/>
      <c r="I53" s="37">
        <f>+I45+I52</f>
        <v>164017249</v>
      </c>
    </row>
    <row r="54" spans="1:11" ht="24" customHeight="1">
      <c r="A54" s="10"/>
      <c r="E54" s="35"/>
      <c r="G54" s="35"/>
      <c r="H54" s="35"/>
      <c r="I54" s="35"/>
    </row>
    <row r="55" spans="1:11" ht="24" customHeight="1">
      <c r="A55" s="8" t="s">
        <v>12</v>
      </c>
      <c r="C55" s="24"/>
      <c r="E55" s="118"/>
      <c r="G55" s="139"/>
    </row>
    <row r="56" spans="1:11" s="5" customFormat="1" ht="24" customHeight="1">
      <c r="A56" s="1" t="s">
        <v>42</v>
      </c>
      <c r="B56" s="2"/>
      <c r="C56" s="3"/>
      <c r="D56" s="4"/>
      <c r="E56" s="4"/>
      <c r="F56" s="4"/>
      <c r="G56" s="4"/>
      <c r="H56" s="4"/>
      <c r="I56" s="4"/>
    </row>
    <row r="57" spans="1:11" s="5" customFormat="1" ht="24" customHeight="1">
      <c r="A57" s="121" t="s">
        <v>139</v>
      </c>
      <c r="B57" s="2"/>
      <c r="C57" s="3"/>
      <c r="D57" s="4"/>
      <c r="E57" s="2"/>
      <c r="F57" s="4"/>
      <c r="G57" s="2"/>
      <c r="H57" s="4"/>
      <c r="I57" s="2"/>
    </row>
    <row r="58" spans="1:11" s="28" customFormat="1" ht="24" customHeight="1">
      <c r="A58" s="29" t="s">
        <v>107</v>
      </c>
      <c r="B58" s="29"/>
      <c r="C58" s="29"/>
      <c r="D58" s="29"/>
      <c r="E58" s="29"/>
      <c r="F58" s="29"/>
      <c r="G58" s="29"/>
      <c r="H58" s="29"/>
      <c r="I58" s="29"/>
    </row>
    <row r="59" spans="1:11" ht="24" customHeight="1">
      <c r="A59" s="3"/>
      <c r="B59" s="4"/>
      <c r="C59" s="3"/>
      <c r="D59" s="4"/>
      <c r="E59" s="4"/>
      <c r="F59" s="4"/>
      <c r="G59" s="4"/>
      <c r="H59" s="4"/>
      <c r="I59" s="6" t="s">
        <v>1</v>
      </c>
    </row>
    <row r="60" spans="1:11" ht="24" customHeight="1">
      <c r="A60" s="3"/>
      <c r="B60" s="4"/>
      <c r="C60" s="3"/>
      <c r="D60" s="4"/>
      <c r="E60" s="99" t="s">
        <v>108</v>
      </c>
      <c r="F60" s="100"/>
      <c r="G60" s="99" t="s">
        <v>108</v>
      </c>
      <c r="H60" s="100"/>
      <c r="I60" s="99" t="s">
        <v>108</v>
      </c>
    </row>
    <row r="61" spans="1:11" ht="24" customHeight="1">
      <c r="C61" s="101" t="s">
        <v>2</v>
      </c>
      <c r="D61" s="9"/>
      <c r="E61" s="108" t="s">
        <v>111</v>
      </c>
      <c r="F61" s="103"/>
      <c r="G61" s="160" t="s">
        <v>109</v>
      </c>
      <c r="H61" s="103"/>
      <c r="I61" s="101" t="s">
        <v>112</v>
      </c>
    </row>
    <row r="62" spans="1:11" ht="24" customHeight="1">
      <c r="C62" s="104"/>
      <c r="D62" s="9"/>
      <c r="E62" s="103"/>
      <c r="F62" s="103"/>
      <c r="G62" s="104" t="s">
        <v>110</v>
      </c>
      <c r="H62" s="103"/>
      <c r="I62" s="104"/>
    </row>
    <row r="63" spans="1:11" ht="24" customHeight="1">
      <c r="A63" s="10" t="s">
        <v>20</v>
      </c>
      <c r="E63" s="12"/>
      <c r="G63" s="12"/>
      <c r="H63" s="12"/>
      <c r="I63" s="12"/>
    </row>
    <row r="64" spans="1:11" s="153" customFormat="1" ht="24" customHeight="1">
      <c r="A64" s="122" t="s">
        <v>21</v>
      </c>
      <c r="C64" s="122"/>
      <c r="E64" s="154"/>
      <c r="F64" s="154"/>
      <c r="G64" s="154"/>
      <c r="I64" s="154"/>
      <c r="J64" s="154"/>
      <c r="K64" s="154"/>
    </row>
    <row r="65" spans="1:11" s="153" customFormat="1" ht="24" customHeight="1">
      <c r="A65" s="123" t="s">
        <v>171</v>
      </c>
      <c r="B65" s="155"/>
      <c r="C65" s="156"/>
      <c r="E65" s="154"/>
      <c r="F65" s="154"/>
      <c r="G65" s="154"/>
      <c r="I65" s="154"/>
      <c r="J65" s="154"/>
      <c r="K65" s="154"/>
    </row>
    <row r="66" spans="1:11" s="153" customFormat="1" ht="24" customHeight="1">
      <c r="A66" s="15" t="s">
        <v>173</v>
      </c>
      <c r="B66" s="155"/>
      <c r="C66" s="156"/>
      <c r="E66" s="154"/>
      <c r="F66" s="154"/>
      <c r="G66" s="154"/>
      <c r="I66" s="154"/>
      <c r="J66" s="154"/>
      <c r="K66" s="154"/>
    </row>
    <row r="67" spans="1:11" s="153" customFormat="1" ht="24" customHeight="1" thickBot="1">
      <c r="A67" s="123" t="s">
        <v>172</v>
      </c>
      <c r="B67" s="157"/>
      <c r="C67" s="156"/>
      <c r="E67" s="158">
        <v>336000000</v>
      </c>
      <c r="F67" s="154"/>
      <c r="G67" s="158">
        <v>336000000</v>
      </c>
      <c r="I67" s="158">
        <v>168000000</v>
      </c>
      <c r="J67" s="154"/>
      <c r="K67" s="154"/>
    </row>
    <row r="68" spans="1:11" ht="24" customHeight="1" thickTop="1">
      <c r="A68" s="123" t="s">
        <v>174</v>
      </c>
      <c r="B68" s="14"/>
      <c r="C68" s="11"/>
      <c r="E68" s="12"/>
      <c r="G68" s="151"/>
      <c r="H68" s="12"/>
      <c r="I68" s="152"/>
    </row>
    <row r="69" spans="1:11" ht="24" customHeight="1">
      <c r="A69" s="15" t="s">
        <v>155</v>
      </c>
      <c r="B69" s="14"/>
      <c r="C69" s="7"/>
    </row>
    <row r="70" spans="1:11" ht="24" customHeight="1">
      <c r="A70" s="123" t="s">
        <v>172</v>
      </c>
      <c r="B70" s="14"/>
      <c r="C70" s="11">
        <v>17</v>
      </c>
      <c r="E70" s="17">
        <f>'Statement of changes'!G28</f>
        <v>336000000</v>
      </c>
      <c r="G70" s="17">
        <f>'Statement of changes'!G18</f>
        <v>336000000</v>
      </c>
      <c r="H70" s="17"/>
      <c r="I70" s="12">
        <f>'Statement of changes'!G10</f>
        <v>168000000</v>
      </c>
    </row>
    <row r="71" spans="1:11" ht="24" customHeight="1">
      <c r="A71" s="111" t="s">
        <v>153</v>
      </c>
      <c r="B71" s="14"/>
      <c r="C71" s="11">
        <v>18</v>
      </c>
      <c r="E71" s="17">
        <f>'Statement of changes'!I28</f>
        <v>12910000</v>
      </c>
      <c r="G71" s="17">
        <f>'Statement of changes'!I18</f>
        <v>12910000</v>
      </c>
      <c r="H71" s="17"/>
      <c r="I71" s="12">
        <f>'Statement of changes'!I10</f>
        <v>0</v>
      </c>
    </row>
    <row r="72" spans="1:11" ht="24" customHeight="1">
      <c r="A72" s="15" t="s">
        <v>22</v>
      </c>
      <c r="B72" s="5"/>
      <c r="C72" s="11"/>
      <c r="E72" s="12"/>
      <c r="G72" s="12"/>
      <c r="H72" s="12"/>
      <c r="I72" s="12"/>
    </row>
    <row r="73" spans="1:11" ht="24" customHeight="1">
      <c r="A73" s="15" t="s">
        <v>23</v>
      </c>
      <c r="B73" s="5"/>
      <c r="C73" s="11">
        <v>19</v>
      </c>
      <c r="E73" s="12">
        <f>'Statement of changes'!K28</f>
        <v>16210070</v>
      </c>
      <c r="G73" s="12">
        <f>'Statement of changes'!K18</f>
        <v>14000000</v>
      </c>
      <c r="H73" s="12"/>
      <c r="I73" s="12">
        <f>'Statement of changes'!K10</f>
        <v>5600000</v>
      </c>
    </row>
    <row r="74" spans="1:11" ht="24" customHeight="1">
      <c r="A74" s="22" t="s">
        <v>24</v>
      </c>
      <c r="B74" s="5"/>
      <c r="E74" s="16">
        <f>'Statement of changes'!M28</f>
        <v>1028807065.0000001</v>
      </c>
      <c r="G74" s="133">
        <f>'Statement of changes'!M18</f>
        <v>911014574</v>
      </c>
      <c r="H74" s="134"/>
      <c r="I74" s="133">
        <f>'Statement of changes'!M10</f>
        <v>1054691274.0000001</v>
      </c>
    </row>
    <row r="75" spans="1:11" ht="24" customHeight="1">
      <c r="A75" s="23" t="s">
        <v>25</v>
      </c>
      <c r="B75" s="5"/>
      <c r="E75" s="16">
        <f>SUM(E70:E74)</f>
        <v>1393927135</v>
      </c>
      <c r="G75" s="16">
        <f>SUM(G70:G74)</f>
        <v>1273924574</v>
      </c>
      <c r="H75" s="12"/>
      <c r="I75" s="16">
        <f>SUM(I70:I74)</f>
        <v>1228291274</v>
      </c>
    </row>
    <row r="76" spans="1:11" ht="24" customHeight="1" thickBot="1">
      <c r="A76" s="10" t="s">
        <v>26</v>
      </c>
      <c r="E76" s="39">
        <f>+E75+E53</f>
        <v>1881376902</v>
      </c>
      <c r="G76" s="39">
        <f>+G75+G53</f>
        <v>2068126219</v>
      </c>
      <c r="H76" s="12"/>
      <c r="I76" s="39">
        <f>+I75+I53</f>
        <v>1392308523</v>
      </c>
    </row>
    <row r="77" spans="1:11" ht="24" customHeight="1" thickTop="1">
      <c r="C77" s="24"/>
      <c r="E77" s="12">
        <f>+E76-E25</f>
        <v>0</v>
      </c>
      <c r="G77" s="12">
        <f>+G76-G25</f>
        <v>0</v>
      </c>
      <c r="H77" s="32"/>
      <c r="I77" s="12">
        <f>+I76-I25</f>
        <v>0</v>
      </c>
    </row>
    <row r="78" spans="1:11" ht="24" customHeight="1">
      <c r="A78" s="8" t="s">
        <v>12</v>
      </c>
      <c r="C78" s="24"/>
      <c r="E78" s="118"/>
      <c r="G78" s="139"/>
    </row>
    <row r="79" spans="1:11" ht="24" customHeight="1">
      <c r="C79" s="24"/>
      <c r="E79" s="139"/>
      <c r="G79" s="139"/>
    </row>
    <row r="80" spans="1:11" ht="24" customHeight="1">
      <c r="A80" s="25"/>
      <c r="B80" s="21"/>
      <c r="C80" s="24"/>
    </row>
    <row r="81" spans="1:3" ht="24" customHeight="1">
      <c r="A81" s="26"/>
      <c r="B81" s="21"/>
      <c r="C81" s="24"/>
    </row>
    <row r="82" spans="1:3" ht="24" customHeight="1">
      <c r="C82" s="15" t="s">
        <v>27</v>
      </c>
    </row>
    <row r="83" spans="1:3" ht="24" customHeight="1">
      <c r="A83" s="25"/>
      <c r="B83" s="21"/>
      <c r="C83" s="24"/>
    </row>
  </sheetData>
  <pageMargins left="0.84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27" max="16383" man="1"/>
    <brk id="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D193-C1BD-46EC-B85B-F153F9B9EAD6}">
  <dimension ref="A1:K101"/>
  <sheetViews>
    <sheetView showGridLines="0" view="pageBreakPreview" topLeftCell="A97" zoomScale="120" zoomScaleNormal="70" zoomScaleSheetLayoutView="120" workbookViewId="0">
      <selection activeCell="G91" sqref="G91"/>
    </sheetView>
  </sheetViews>
  <sheetFormatPr defaultColWidth="10.7109375" defaultRowHeight="24" customHeight="1"/>
  <cols>
    <col min="1" max="1" width="50.5703125" style="8" customWidth="1"/>
    <col min="2" max="2" width="15.5703125" style="7" customWidth="1"/>
    <col min="3" max="3" width="8.7109375" style="8" customWidth="1"/>
    <col min="4" max="4" width="1.7109375" style="7" customWidth="1"/>
    <col min="5" max="5" width="15.7109375" style="7" customWidth="1"/>
    <col min="6" max="6" width="1.7109375" style="7" customWidth="1"/>
    <col min="7" max="7" width="15.7109375" style="7" customWidth="1"/>
    <col min="8" max="8" width="12.28515625" style="7" customWidth="1"/>
    <col min="9" max="9" width="11.140625" style="7" bestFit="1" customWidth="1"/>
    <col min="10" max="16384" width="10.7109375" style="7"/>
  </cols>
  <sheetData>
    <row r="1" spans="1:11" s="5" customFormat="1" ht="24" customHeight="1">
      <c r="A1" s="1" t="s">
        <v>42</v>
      </c>
      <c r="B1" s="2"/>
      <c r="C1" s="3"/>
      <c r="D1" s="4"/>
      <c r="E1" s="4"/>
      <c r="F1" s="4"/>
      <c r="G1" s="4"/>
      <c r="K1" s="7"/>
    </row>
    <row r="2" spans="1:11" s="5" customFormat="1" ht="24" customHeight="1">
      <c r="A2" s="110" t="s">
        <v>92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s="5" customFormat="1" ht="24" customHeight="1">
      <c r="A3" s="1" t="s">
        <v>113</v>
      </c>
      <c r="B3" s="2"/>
      <c r="C3" s="3"/>
      <c r="D3" s="4"/>
      <c r="E3" s="4"/>
      <c r="F3" s="4"/>
      <c r="G3" s="4"/>
    </row>
    <row r="4" spans="1:11" s="5" customFormat="1" ht="24" customHeight="1">
      <c r="B4" s="2"/>
      <c r="C4" s="3"/>
      <c r="D4" s="4"/>
      <c r="E4" s="2"/>
      <c r="F4" s="4"/>
      <c r="G4" s="6" t="s">
        <v>1</v>
      </c>
    </row>
    <row r="5" spans="1:11" ht="24" customHeight="1">
      <c r="C5" s="107" t="s">
        <v>2</v>
      </c>
      <c r="D5" s="9"/>
      <c r="E5" s="108">
        <v>2563</v>
      </c>
      <c r="F5" s="102"/>
      <c r="G5" s="108">
        <v>2562</v>
      </c>
      <c r="K5" s="5"/>
    </row>
    <row r="6" spans="1:11" ht="24" customHeight="1">
      <c r="C6" s="98"/>
      <c r="D6" s="9"/>
      <c r="E6" s="98"/>
      <c r="F6" s="9"/>
      <c r="G6" s="104" t="s">
        <v>110</v>
      </c>
      <c r="K6" s="5"/>
    </row>
    <row r="7" spans="1:11" ht="24" customHeight="1">
      <c r="A7" s="10" t="s">
        <v>175</v>
      </c>
      <c r="C7" s="98"/>
      <c r="D7" s="9"/>
      <c r="E7" s="98"/>
      <c r="F7" s="9"/>
      <c r="G7" s="104"/>
      <c r="K7" s="5"/>
    </row>
    <row r="8" spans="1:11" ht="24" customHeight="1">
      <c r="A8" s="10" t="s">
        <v>28</v>
      </c>
      <c r="G8" s="104"/>
    </row>
    <row r="9" spans="1:11" ht="24" customHeight="1">
      <c r="A9" s="15" t="s">
        <v>44</v>
      </c>
      <c r="B9" s="14"/>
      <c r="C9" s="11"/>
      <c r="E9" s="36">
        <v>865007894</v>
      </c>
      <c r="G9" s="36">
        <v>427194760</v>
      </c>
    </row>
    <row r="10" spans="1:11" ht="24" customHeight="1">
      <c r="A10" s="15" t="s">
        <v>29</v>
      </c>
      <c r="B10" s="14"/>
      <c r="C10" s="11"/>
      <c r="E10" s="36">
        <f>1825217+49834</f>
        <v>1875051</v>
      </c>
      <c r="G10" s="36">
        <f>2499412+77993</f>
        <v>2577405</v>
      </c>
    </row>
    <row r="11" spans="1:11" ht="24" customHeight="1">
      <c r="A11" s="10" t="s">
        <v>30</v>
      </c>
      <c r="E11" s="37">
        <f>SUM(E9:E10)</f>
        <v>866882945</v>
      </c>
      <c r="G11" s="37">
        <f>SUM(G9:G10)</f>
        <v>429772165</v>
      </c>
    </row>
    <row r="12" spans="1:11" ht="24" customHeight="1">
      <c r="A12" s="10" t="s">
        <v>31</v>
      </c>
      <c r="E12" s="36"/>
      <c r="G12" s="36"/>
    </row>
    <row r="13" spans="1:11" ht="24" customHeight="1">
      <c r="A13" s="15" t="s">
        <v>45</v>
      </c>
      <c r="B13" s="14"/>
      <c r="E13" s="36">
        <v>538769123</v>
      </c>
      <c r="G13" s="36">
        <v>261500592</v>
      </c>
    </row>
    <row r="14" spans="1:11" ht="24" customHeight="1">
      <c r="A14" s="15" t="s">
        <v>115</v>
      </c>
      <c r="B14" s="14"/>
      <c r="C14" s="11"/>
      <c r="E14" s="36">
        <v>58518070</v>
      </c>
      <c r="G14" s="36">
        <v>39225802</v>
      </c>
    </row>
    <row r="15" spans="1:11" ht="24" customHeight="1">
      <c r="A15" s="15" t="s">
        <v>32</v>
      </c>
      <c r="B15" s="14"/>
      <c r="C15" s="11"/>
      <c r="E15" s="38">
        <v>91895955</v>
      </c>
      <c r="G15" s="38">
        <v>84652261</v>
      </c>
    </row>
    <row r="16" spans="1:11" ht="24" customHeight="1">
      <c r="A16" s="10" t="s">
        <v>33</v>
      </c>
      <c r="E16" s="37">
        <f>SUM(E13:E15)</f>
        <v>689183148</v>
      </c>
      <c r="G16" s="37">
        <f>SUM(G13:G15)</f>
        <v>385378655</v>
      </c>
    </row>
    <row r="17" spans="1:7" ht="24" customHeight="1">
      <c r="A17" s="23" t="s">
        <v>142</v>
      </c>
      <c r="B17" s="5"/>
      <c r="E17" s="36">
        <f>+E11-E16</f>
        <v>177699797</v>
      </c>
      <c r="G17" s="36">
        <f>+G11-G16</f>
        <v>44393510</v>
      </c>
    </row>
    <row r="18" spans="1:7" ht="24" customHeight="1">
      <c r="A18" s="15" t="s">
        <v>141</v>
      </c>
      <c r="B18" s="5"/>
      <c r="C18" s="11"/>
      <c r="E18" s="31">
        <v>-10685969</v>
      </c>
      <c r="G18" s="31">
        <v>-1951838</v>
      </c>
    </row>
    <row r="19" spans="1:7" ht="24" customHeight="1">
      <c r="A19" s="23" t="s">
        <v>47</v>
      </c>
      <c r="B19" s="5"/>
      <c r="E19" s="36">
        <f>SUM(E17:E18)</f>
        <v>167013828</v>
      </c>
      <c r="G19" s="36">
        <f>SUM(G17:G18)</f>
        <v>42441672</v>
      </c>
    </row>
    <row r="20" spans="1:7" ht="24" customHeight="1">
      <c r="A20" s="15" t="s">
        <v>40</v>
      </c>
      <c r="B20" s="5"/>
      <c r="C20" s="11">
        <v>22</v>
      </c>
      <c r="E20" s="38">
        <v>-33299477</v>
      </c>
      <c r="G20" s="38">
        <v>-10935186</v>
      </c>
    </row>
    <row r="21" spans="1:7" ht="24" customHeight="1" thickBot="1">
      <c r="A21" s="10" t="s">
        <v>64</v>
      </c>
      <c r="E21" s="34">
        <f>SUM(E19:F20)</f>
        <v>133714351</v>
      </c>
      <c r="G21" s="34">
        <f>SUM(G19:G20)</f>
        <v>31506486</v>
      </c>
    </row>
    <row r="22" spans="1:7" ht="24" customHeight="1" thickTop="1">
      <c r="E22" s="40"/>
      <c r="G22" s="40"/>
    </row>
    <row r="23" spans="1:7" ht="24" customHeight="1">
      <c r="A23" s="10" t="s">
        <v>60</v>
      </c>
      <c r="E23" s="40"/>
      <c r="G23" s="40"/>
    </row>
    <row r="24" spans="1:7" ht="24" customHeight="1">
      <c r="A24" s="53" t="s">
        <v>93</v>
      </c>
      <c r="E24" s="40"/>
      <c r="G24" s="40"/>
    </row>
    <row r="25" spans="1:7" ht="24" customHeight="1">
      <c r="A25" s="54" t="s">
        <v>160</v>
      </c>
      <c r="E25" s="40">
        <f>3088210-E26</f>
        <v>3860262</v>
      </c>
      <c r="G25" s="40">
        <v>1521018</v>
      </c>
    </row>
    <row r="26" spans="1:7" ht="24" customHeight="1">
      <c r="A26" s="54" t="s">
        <v>95</v>
      </c>
      <c r="C26" s="11">
        <v>22</v>
      </c>
      <c r="E26" s="55">
        <v>-772052</v>
      </c>
      <c r="G26" s="55">
        <v>-304204</v>
      </c>
    </row>
    <row r="27" spans="1:7" ht="24" customHeight="1">
      <c r="A27" s="10" t="s">
        <v>61</v>
      </c>
      <c r="E27" s="115">
        <f>SUM(E25:E26)</f>
        <v>3088210</v>
      </c>
      <c r="G27" s="115">
        <f>SUM(G25:G26)</f>
        <v>1216814</v>
      </c>
    </row>
    <row r="28" spans="1:7" ht="24" customHeight="1">
      <c r="A28" s="10"/>
      <c r="E28" s="49"/>
      <c r="G28" s="49"/>
    </row>
    <row r="29" spans="1:7" ht="24" customHeight="1" thickBot="1">
      <c r="A29" s="50" t="s">
        <v>62</v>
      </c>
      <c r="E29" s="51">
        <f>E27+E21</f>
        <v>136802561</v>
      </c>
      <c r="G29" s="51">
        <f>G27+G21</f>
        <v>32723300</v>
      </c>
    </row>
    <row r="30" spans="1:7" ht="24" customHeight="1" thickTop="1">
      <c r="E30" s="40"/>
      <c r="G30" s="40"/>
    </row>
    <row r="31" spans="1:7" ht="24" customHeight="1">
      <c r="A31" s="52" t="s">
        <v>116</v>
      </c>
      <c r="C31" s="11">
        <v>23</v>
      </c>
      <c r="E31" s="40"/>
      <c r="G31" s="40"/>
    </row>
    <row r="32" spans="1:7" ht="24" customHeight="1">
      <c r="A32" s="106" t="s">
        <v>63</v>
      </c>
      <c r="E32" s="40"/>
      <c r="F32" s="40"/>
      <c r="G32" s="40"/>
    </row>
    <row r="33" spans="1:7" ht="24" customHeight="1" thickBot="1">
      <c r="A33" s="106" t="s">
        <v>176</v>
      </c>
      <c r="E33" s="116">
        <f>E21/(BS!E70/10)</f>
        <v>3.9795937797619048</v>
      </c>
      <c r="G33" s="116">
        <f>G21/31037744</f>
        <v>1.0151023218697854</v>
      </c>
    </row>
    <row r="34" spans="1:7" ht="24" customHeight="1" thickTop="1">
      <c r="E34" s="40"/>
      <c r="G34" s="40"/>
    </row>
    <row r="35" spans="1:7" ht="24" customHeight="1">
      <c r="A35" s="8" t="s">
        <v>12</v>
      </c>
      <c r="C35" s="24"/>
      <c r="E35" s="17"/>
      <c r="G35" s="17"/>
    </row>
    <row r="36" spans="1:7" ht="24" customHeight="1">
      <c r="C36" s="24"/>
      <c r="E36" s="17"/>
      <c r="G36" s="17"/>
    </row>
    <row r="37" spans="1:7" ht="24" customHeight="1">
      <c r="A37" s="27" t="s">
        <v>42</v>
      </c>
      <c r="B37" s="2"/>
      <c r="C37" s="2"/>
      <c r="D37" s="3"/>
      <c r="E37" s="4"/>
      <c r="F37" s="3"/>
      <c r="G37" s="4"/>
    </row>
    <row r="38" spans="1:7" ht="24" customHeight="1">
      <c r="A38" s="69" t="s">
        <v>65</v>
      </c>
      <c r="B38" s="69"/>
      <c r="C38" s="41"/>
      <c r="D38" s="41"/>
      <c r="E38" s="41"/>
      <c r="F38" s="41"/>
      <c r="G38" s="41"/>
    </row>
    <row r="39" spans="1:7" ht="24" customHeight="1">
      <c r="A39" s="1" t="s">
        <v>113</v>
      </c>
      <c r="B39" s="42"/>
      <c r="C39" s="42"/>
      <c r="D39" s="42"/>
      <c r="E39" s="42"/>
      <c r="F39" s="42"/>
      <c r="G39" s="42"/>
    </row>
    <row r="40" spans="1:7" ht="24" customHeight="1">
      <c r="B40" s="8"/>
      <c r="C40" s="7"/>
      <c r="E40" s="9"/>
      <c r="G40" s="6" t="s">
        <v>1</v>
      </c>
    </row>
    <row r="41" spans="1:7" ht="24" customHeight="1">
      <c r="B41" s="8"/>
      <c r="C41" s="7"/>
      <c r="D41" s="70"/>
      <c r="E41" s="108">
        <v>2563</v>
      </c>
      <c r="F41" s="102"/>
      <c r="G41" s="108">
        <v>2562</v>
      </c>
    </row>
    <row r="42" spans="1:7" ht="24" customHeight="1">
      <c r="A42" s="71" t="s">
        <v>66</v>
      </c>
      <c r="B42" s="71"/>
      <c r="C42" s="72"/>
      <c r="D42" s="73"/>
      <c r="E42" s="98"/>
      <c r="F42" s="9"/>
      <c r="G42" s="104"/>
    </row>
    <row r="43" spans="1:7" ht="24" customHeight="1">
      <c r="A43" s="73" t="s">
        <v>67</v>
      </c>
      <c r="B43" s="73"/>
      <c r="C43" s="73"/>
      <c r="D43" s="73"/>
      <c r="E43" s="32">
        <f>E19</f>
        <v>167013828</v>
      </c>
      <c r="F43" s="73"/>
      <c r="G43" s="32">
        <f>G19</f>
        <v>42441672</v>
      </c>
    </row>
    <row r="44" spans="1:7" ht="24" customHeight="1">
      <c r="A44" s="73" t="s">
        <v>177</v>
      </c>
      <c r="B44" s="73"/>
      <c r="C44" s="73"/>
      <c r="D44" s="73"/>
      <c r="E44" s="32"/>
      <c r="F44" s="73"/>
      <c r="G44" s="32"/>
    </row>
    <row r="45" spans="1:7" ht="24" customHeight="1">
      <c r="A45" s="73" t="s">
        <v>69</v>
      </c>
      <c r="B45" s="73"/>
      <c r="C45" s="73"/>
      <c r="D45" s="73"/>
      <c r="E45" s="32"/>
      <c r="F45" s="73"/>
      <c r="G45" s="32"/>
    </row>
    <row r="46" spans="1:7" ht="24" customHeight="1">
      <c r="A46" s="106" t="s">
        <v>118</v>
      </c>
      <c r="B46" s="73"/>
      <c r="C46" s="73"/>
      <c r="D46" s="73"/>
      <c r="E46" s="32">
        <v>5026691</v>
      </c>
      <c r="F46" s="73"/>
      <c r="G46" s="32">
        <v>5039015</v>
      </c>
    </row>
    <row r="47" spans="1:7" ht="24" customHeight="1">
      <c r="A47" s="73" t="s">
        <v>161</v>
      </c>
      <c r="B47" s="73"/>
      <c r="C47" s="73"/>
      <c r="D47" s="73"/>
      <c r="E47" s="32">
        <v>-385994</v>
      </c>
      <c r="F47" s="73"/>
      <c r="G47" s="32">
        <v>0</v>
      </c>
    </row>
    <row r="48" spans="1:7" ht="24" customHeight="1">
      <c r="A48" s="73" t="s">
        <v>162</v>
      </c>
      <c r="B48" s="73"/>
      <c r="C48" s="73"/>
      <c r="D48" s="73"/>
      <c r="E48" s="32">
        <v>3782</v>
      </c>
      <c r="F48" s="73"/>
      <c r="G48" s="124">
        <v>1066</v>
      </c>
    </row>
    <row r="49" spans="1:7" ht="24" customHeight="1">
      <c r="A49" s="73" t="s">
        <v>96</v>
      </c>
      <c r="B49" s="73"/>
      <c r="C49" s="73"/>
      <c r="D49" s="73"/>
      <c r="E49" s="32">
        <v>2197514</v>
      </c>
      <c r="F49" s="73"/>
      <c r="G49" s="32">
        <v>1985316</v>
      </c>
    </row>
    <row r="50" spans="1:7" ht="24" customHeight="1">
      <c r="A50" s="73" t="s">
        <v>124</v>
      </c>
      <c r="B50" s="73"/>
      <c r="C50" s="73"/>
      <c r="D50" s="73"/>
      <c r="E50" s="32">
        <v>0</v>
      </c>
      <c r="F50" s="73"/>
      <c r="G50" s="32">
        <v>12910000</v>
      </c>
    </row>
    <row r="51" spans="1:7" ht="24" customHeight="1">
      <c r="A51" s="73" t="s">
        <v>70</v>
      </c>
      <c r="B51" s="73"/>
      <c r="C51" s="73"/>
      <c r="D51" s="73"/>
      <c r="E51" s="32">
        <v>-49834</v>
      </c>
      <c r="F51" s="73"/>
      <c r="G51" s="124">
        <v>-77993</v>
      </c>
    </row>
    <row r="52" spans="1:7" ht="24" customHeight="1">
      <c r="A52" s="73" t="s">
        <v>143</v>
      </c>
      <c r="B52" s="73"/>
      <c r="C52" s="73"/>
      <c r="D52" s="73"/>
      <c r="E52" s="74">
        <v>10685969</v>
      </c>
      <c r="F52" s="73"/>
      <c r="G52" s="74">
        <v>1951838</v>
      </c>
    </row>
    <row r="53" spans="1:7" ht="24" customHeight="1">
      <c r="A53" s="73" t="s">
        <v>72</v>
      </c>
      <c r="B53" s="73"/>
      <c r="C53" s="73"/>
      <c r="D53" s="73"/>
      <c r="E53" s="32"/>
      <c r="F53" s="73"/>
      <c r="G53" s="32"/>
    </row>
    <row r="54" spans="1:7" ht="24" customHeight="1">
      <c r="A54" s="73" t="s">
        <v>73</v>
      </c>
      <c r="B54" s="73"/>
      <c r="C54" s="73"/>
      <c r="D54" s="73"/>
      <c r="E54" s="32">
        <f>SUM(E43:E52)</f>
        <v>184491956</v>
      </c>
      <c r="F54" s="73"/>
      <c r="G54" s="32">
        <f>SUM(G43:G52)</f>
        <v>64250914</v>
      </c>
    </row>
    <row r="55" spans="1:7" ht="24" customHeight="1">
      <c r="A55" s="75" t="s">
        <v>120</v>
      </c>
      <c r="B55" s="75"/>
      <c r="C55" s="76"/>
      <c r="D55" s="77"/>
      <c r="E55" s="78"/>
      <c r="F55" s="77"/>
      <c r="G55" s="78"/>
    </row>
    <row r="56" spans="1:7" ht="24" customHeight="1">
      <c r="A56" s="75" t="s">
        <v>74</v>
      </c>
      <c r="B56" s="75"/>
      <c r="C56" s="76"/>
      <c r="D56" s="77"/>
      <c r="E56" s="78">
        <v>-78389</v>
      </c>
      <c r="F56" s="77"/>
      <c r="G56" s="78">
        <v>-43971</v>
      </c>
    </row>
    <row r="57" spans="1:7" ht="24" customHeight="1">
      <c r="A57" s="73" t="s">
        <v>97</v>
      </c>
      <c r="B57" s="75"/>
      <c r="C57" s="76"/>
      <c r="D57" s="77"/>
      <c r="E57" s="78">
        <v>161846855</v>
      </c>
      <c r="F57" s="77"/>
      <c r="G57" s="78">
        <v>-811531266</v>
      </c>
    </row>
    <row r="58" spans="1:7" ht="24" customHeight="1">
      <c r="A58" s="73" t="s">
        <v>75</v>
      </c>
      <c r="B58" s="75"/>
      <c r="C58" s="76"/>
      <c r="D58" s="77"/>
      <c r="E58" s="78">
        <v>2009189</v>
      </c>
      <c r="F58" s="77"/>
      <c r="G58" s="78">
        <v>-1730381</v>
      </c>
    </row>
    <row r="59" spans="1:7" ht="24" customHeight="1">
      <c r="A59" s="73" t="s">
        <v>98</v>
      </c>
      <c r="B59" s="75"/>
      <c r="C59" s="76"/>
      <c r="D59" s="77"/>
      <c r="E59" s="78">
        <v>-5700000</v>
      </c>
      <c r="F59" s="77"/>
      <c r="G59" s="78">
        <v>97807950</v>
      </c>
    </row>
    <row r="60" spans="1:7" ht="24" customHeight="1">
      <c r="A60" s="75" t="s">
        <v>102</v>
      </c>
      <c r="B60" s="75"/>
      <c r="C60" s="76"/>
      <c r="D60" s="77"/>
      <c r="E60" s="78">
        <v>-479231</v>
      </c>
      <c r="F60" s="77"/>
      <c r="G60" s="78">
        <v>-399376</v>
      </c>
    </row>
    <row r="61" spans="1:7" ht="24" customHeight="1">
      <c r="A61" s="75" t="s">
        <v>76</v>
      </c>
      <c r="B61" s="75"/>
      <c r="C61" s="76"/>
      <c r="D61" s="77"/>
      <c r="E61" s="78">
        <v>135000</v>
      </c>
      <c r="F61" s="77"/>
      <c r="G61" s="78">
        <v>50000</v>
      </c>
    </row>
    <row r="62" spans="1:7" ht="24" customHeight="1">
      <c r="A62" s="75" t="s">
        <v>121</v>
      </c>
      <c r="B62" s="75"/>
      <c r="C62" s="76"/>
      <c r="D62" s="77"/>
      <c r="E62" s="78"/>
      <c r="F62" s="77"/>
      <c r="G62" s="78"/>
    </row>
    <row r="63" spans="1:7" ht="24" customHeight="1">
      <c r="A63" s="79" t="s">
        <v>78</v>
      </c>
      <c r="B63" s="75"/>
      <c r="C63" s="76"/>
      <c r="D63" s="77"/>
      <c r="E63" s="78">
        <f>291098+4546151</f>
        <v>4837249</v>
      </c>
      <c r="F63" s="77"/>
      <c r="G63" s="78">
        <f>13688365-1257189</f>
        <v>12431176</v>
      </c>
    </row>
    <row r="64" spans="1:7" ht="24" customHeight="1">
      <c r="A64" s="79" t="s">
        <v>99</v>
      </c>
      <c r="B64" s="75"/>
      <c r="C64" s="76"/>
      <c r="D64" s="77"/>
      <c r="E64" s="78">
        <v>2928394</v>
      </c>
      <c r="F64" s="77"/>
      <c r="G64" s="78">
        <v>3164141</v>
      </c>
    </row>
    <row r="65" spans="1:7" ht="24" customHeight="1">
      <c r="A65" s="79" t="s">
        <v>100</v>
      </c>
      <c r="B65" s="75"/>
      <c r="C65" s="76"/>
      <c r="D65" s="77"/>
      <c r="E65" s="80">
        <v>21784355</v>
      </c>
      <c r="F65" s="77"/>
      <c r="G65" s="80">
        <v>16800</v>
      </c>
    </row>
    <row r="66" spans="1:7" ht="24" customHeight="1">
      <c r="A66" s="106" t="s">
        <v>122</v>
      </c>
      <c r="B66" s="75"/>
      <c r="C66" s="76"/>
      <c r="D66" s="77"/>
      <c r="E66" s="81">
        <f>SUM(E54:E65)</f>
        <v>371775378</v>
      </c>
      <c r="F66" s="77"/>
      <c r="G66" s="81">
        <f>SUM(G54:G65)</f>
        <v>-635984013</v>
      </c>
    </row>
    <row r="67" spans="1:7" ht="24" customHeight="1">
      <c r="A67" s="75" t="s">
        <v>163</v>
      </c>
      <c r="B67" s="75"/>
      <c r="C67" s="76"/>
      <c r="D67" s="77"/>
      <c r="E67" s="81">
        <v>49834</v>
      </c>
      <c r="F67" s="77"/>
      <c r="G67" s="81">
        <v>77993</v>
      </c>
    </row>
    <row r="68" spans="1:7" ht="24" customHeight="1">
      <c r="A68" s="75" t="s">
        <v>80</v>
      </c>
      <c r="B68" s="75"/>
      <c r="C68" s="76"/>
      <c r="D68" s="77"/>
      <c r="E68" s="82">
        <v>-15682033</v>
      </c>
      <c r="F68" s="77"/>
      <c r="G68" s="82">
        <v>-31064800</v>
      </c>
    </row>
    <row r="69" spans="1:7" ht="24" customHeight="1">
      <c r="A69" s="83" t="s">
        <v>122</v>
      </c>
      <c r="B69" s="83"/>
      <c r="C69" s="76"/>
      <c r="D69" s="77"/>
      <c r="E69" s="84">
        <f>SUM(E66:E68)</f>
        <v>356143179</v>
      </c>
      <c r="F69" s="77"/>
      <c r="G69" s="84">
        <f>SUM(G66:G68)</f>
        <v>-666970820</v>
      </c>
    </row>
    <row r="70" spans="1:7" ht="24" customHeight="1">
      <c r="A70" s="86"/>
      <c r="B70" s="86"/>
      <c r="C70" s="87"/>
      <c r="D70" s="77"/>
      <c r="E70" s="75"/>
      <c r="F70" s="77"/>
      <c r="G70" s="75"/>
    </row>
    <row r="71" spans="1:7" ht="24" customHeight="1">
      <c r="A71" s="88" t="s">
        <v>12</v>
      </c>
      <c r="B71" s="88"/>
      <c r="C71" s="89"/>
      <c r="D71" s="88"/>
      <c r="E71" s="88"/>
      <c r="F71" s="88"/>
      <c r="G71" s="88"/>
    </row>
    <row r="72" spans="1:7" ht="24" customHeight="1">
      <c r="A72" s="88"/>
      <c r="B72" s="88"/>
      <c r="C72" s="89"/>
      <c r="D72" s="88"/>
      <c r="E72" s="88"/>
      <c r="F72" s="88"/>
      <c r="G72" s="88"/>
    </row>
    <row r="73" spans="1:7" ht="24" customHeight="1">
      <c r="A73" s="27" t="s">
        <v>42</v>
      </c>
      <c r="B73" s="2"/>
      <c r="C73" s="2"/>
      <c r="D73" s="3"/>
      <c r="E73" s="4"/>
      <c r="F73" s="3"/>
      <c r="G73" s="4"/>
    </row>
    <row r="74" spans="1:7" ht="24" customHeight="1">
      <c r="A74" s="69" t="s">
        <v>81</v>
      </c>
      <c r="B74" s="69"/>
      <c r="C74" s="41"/>
      <c r="D74" s="41"/>
      <c r="E74" s="41"/>
      <c r="F74" s="41"/>
      <c r="G74" s="41"/>
    </row>
    <row r="75" spans="1:7" ht="24" customHeight="1">
      <c r="A75" s="1" t="s">
        <v>113</v>
      </c>
      <c r="B75" s="42"/>
      <c r="C75" s="42"/>
      <c r="D75" s="42"/>
      <c r="E75" s="42"/>
      <c r="F75" s="42"/>
      <c r="G75" s="42"/>
    </row>
    <row r="76" spans="1:7" ht="24" customHeight="1">
      <c r="B76" s="8"/>
      <c r="C76" s="7"/>
      <c r="E76" s="9"/>
      <c r="G76" s="6" t="s">
        <v>1</v>
      </c>
    </row>
    <row r="77" spans="1:7" ht="24" customHeight="1">
      <c r="B77" s="8"/>
      <c r="C77" s="7"/>
      <c r="D77" s="70"/>
      <c r="E77" s="108">
        <v>2563</v>
      </c>
      <c r="F77" s="102"/>
      <c r="G77" s="108">
        <v>2562</v>
      </c>
    </row>
    <row r="78" spans="1:7" ht="24" customHeight="1">
      <c r="A78" s="83" t="s">
        <v>82</v>
      </c>
      <c r="B78" s="83"/>
      <c r="C78" s="91"/>
      <c r="D78" s="86"/>
      <c r="E78" s="108"/>
      <c r="F78" s="102"/>
    </row>
    <row r="79" spans="1:7" ht="24" customHeight="1">
      <c r="A79" s="75" t="s">
        <v>164</v>
      </c>
      <c r="B79" s="83"/>
      <c r="C79" s="91"/>
      <c r="D79" s="86"/>
      <c r="E79" s="135">
        <v>808450</v>
      </c>
      <c r="F79" s="86"/>
      <c r="G79" s="78">
        <v>-3180450</v>
      </c>
    </row>
    <row r="80" spans="1:7" ht="24" customHeight="1">
      <c r="A80" s="93" t="s">
        <v>144</v>
      </c>
      <c r="B80" s="87"/>
      <c r="C80" s="91"/>
      <c r="D80" s="94"/>
      <c r="E80" s="135">
        <v>-1622084</v>
      </c>
      <c r="F80" s="94"/>
      <c r="G80" s="44">
        <v>-5568729</v>
      </c>
    </row>
    <row r="81" spans="1:7" ht="24" customHeight="1">
      <c r="A81" s="93" t="s">
        <v>145</v>
      </c>
      <c r="B81" s="87"/>
      <c r="C81" s="91"/>
      <c r="D81" s="94"/>
      <c r="E81" s="135">
        <v>-22363</v>
      </c>
      <c r="F81" s="94"/>
      <c r="G81" s="44">
        <v>-440305</v>
      </c>
    </row>
    <row r="82" spans="1:7" ht="24" customHeight="1">
      <c r="A82" s="75" t="s">
        <v>83</v>
      </c>
      <c r="B82" s="75"/>
      <c r="C82" s="91"/>
      <c r="D82" s="86"/>
      <c r="E82" s="135">
        <v>386000</v>
      </c>
      <c r="F82" s="86"/>
      <c r="G82" s="92">
        <v>0</v>
      </c>
    </row>
    <row r="83" spans="1:7" ht="24" customHeight="1">
      <c r="A83" s="86" t="s">
        <v>178</v>
      </c>
      <c r="B83" s="86"/>
      <c r="C83" s="87"/>
      <c r="D83" s="77"/>
      <c r="E83" s="84">
        <f>SUM(E79:E82)</f>
        <v>-449997</v>
      </c>
      <c r="F83" s="77"/>
      <c r="G83" s="84">
        <f>SUM(G79:G82)</f>
        <v>-9189484</v>
      </c>
    </row>
    <row r="84" spans="1:7" ht="24" customHeight="1">
      <c r="A84" s="83" t="s">
        <v>86</v>
      </c>
      <c r="B84" s="83"/>
      <c r="C84" s="91"/>
      <c r="D84" s="86"/>
      <c r="E84" s="92"/>
      <c r="F84" s="86"/>
      <c r="G84" s="92"/>
    </row>
    <row r="85" spans="1:7" ht="24" customHeight="1">
      <c r="A85" s="75" t="s">
        <v>179</v>
      </c>
      <c r="B85" s="83"/>
      <c r="C85" s="91"/>
      <c r="D85" s="86"/>
      <c r="E85" s="135">
        <v>-57791</v>
      </c>
      <c r="F85" s="138"/>
      <c r="G85" s="78">
        <v>57791</v>
      </c>
    </row>
    <row r="86" spans="1:7" ht="24" customHeight="1">
      <c r="A86" s="75" t="s">
        <v>180</v>
      </c>
      <c r="B86" s="75"/>
      <c r="C86" s="87"/>
      <c r="D86" s="77"/>
      <c r="E86" s="78">
        <v>439208500</v>
      </c>
      <c r="F86" s="137"/>
      <c r="G86" s="78">
        <v>832297000</v>
      </c>
    </row>
    <row r="87" spans="1:7" ht="24" customHeight="1">
      <c r="A87" s="75" t="s">
        <v>181</v>
      </c>
      <c r="B87" s="75"/>
      <c r="C87" s="87"/>
      <c r="D87" s="77"/>
      <c r="E87" s="78">
        <v>-792555547</v>
      </c>
      <c r="F87" s="137"/>
      <c r="G87" s="78">
        <v>-195948852</v>
      </c>
    </row>
    <row r="88" spans="1:7" ht="24" customHeight="1">
      <c r="A88" s="75" t="s">
        <v>146</v>
      </c>
      <c r="B88" s="75"/>
      <c r="C88" s="87"/>
      <c r="D88" s="77"/>
      <c r="E88" s="78">
        <v>-1975136</v>
      </c>
      <c r="F88" s="137"/>
      <c r="G88" s="78">
        <v>-1573328</v>
      </c>
    </row>
    <row r="89" spans="1:7" ht="24" customHeight="1">
      <c r="A89" s="75" t="s">
        <v>188</v>
      </c>
      <c r="B89" s="75"/>
      <c r="C89" s="87"/>
      <c r="D89" s="77"/>
      <c r="E89" s="81">
        <v>-10588597</v>
      </c>
      <c r="F89" s="77"/>
      <c r="G89" s="81">
        <v>-2537345</v>
      </c>
    </row>
    <row r="90" spans="1:7" ht="24" customHeight="1">
      <c r="A90" s="75" t="s">
        <v>147</v>
      </c>
      <c r="B90" s="75"/>
      <c r="C90" s="87"/>
      <c r="D90" s="77"/>
      <c r="E90" s="78">
        <v>0</v>
      </c>
      <c r="F90" s="137"/>
      <c r="G90" s="78">
        <v>168000000</v>
      </c>
    </row>
    <row r="91" spans="1:7" ht="24" customHeight="1">
      <c r="A91" s="75" t="s">
        <v>59</v>
      </c>
      <c r="B91" s="75"/>
      <c r="C91" s="87"/>
      <c r="D91" s="77"/>
      <c r="E91" s="78">
        <v>-16800000</v>
      </c>
      <c r="F91" s="137"/>
      <c r="G91" s="78">
        <v>-168000000</v>
      </c>
    </row>
    <row r="92" spans="1:7" ht="24" customHeight="1">
      <c r="A92" s="52" t="s">
        <v>123</v>
      </c>
      <c r="B92" s="83"/>
      <c r="C92" s="87"/>
      <c r="D92" s="77"/>
      <c r="E92" s="84">
        <f>SUM(E85:E91)</f>
        <v>-382768571</v>
      </c>
      <c r="F92" s="137"/>
      <c r="G92" s="84">
        <f>SUM(G85:G91)</f>
        <v>632295266</v>
      </c>
    </row>
    <row r="93" spans="1:7" ht="24" customHeight="1">
      <c r="A93" s="52" t="s">
        <v>182</v>
      </c>
      <c r="B93" s="83"/>
      <c r="C93" s="87"/>
      <c r="D93" s="77"/>
      <c r="E93" s="78">
        <f>SUM(E69,E83,E92)</f>
        <v>-27075389</v>
      </c>
      <c r="F93" s="137"/>
      <c r="G93" s="78">
        <f>SUM(G69,G83,G92)</f>
        <v>-43865038</v>
      </c>
    </row>
    <row r="94" spans="1:7" ht="24" customHeight="1">
      <c r="A94" s="75" t="s">
        <v>148</v>
      </c>
      <c r="B94" s="75"/>
      <c r="C94" s="87"/>
      <c r="D94" s="77"/>
      <c r="E94" s="78">
        <f>BS!G10</f>
        <v>33966903</v>
      </c>
      <c r="F94" s="137"/>
      <c r="G94" s="78">
        <f>BS!I10</f>
        <v>77831941</v>
      </c>
    </row>
    <row r="95" spans="1:7" ht="24" customHeight="1" thickBot="1">
      <c r="A95" s="83" t="s">
        <v>149</v>
      </c>
      <c r="B95" s="83"/>
      <c r="C95" s="87"/>
      <c r="D95" s="77"/>
      <c r="E95" s="95">
        <f>SUM(E93:E94)</f>
        <v>6891514</v>
      </c>
      <c r="F95" s="137"/>
      <c r="G95" s="95">
        <f>SUM(G93:G94)</f>
        <v>33966903</v>
      </c>
    </row>
    <row r="96" spans="1:7" ht="24" customHeight="1" thickTop="1">
      <c r="A96" s="75"/>
      <c r="B96" s="75"/>
      <c r="C96" s="87"/>
      <c r="D96" s="96"/>
      <c r="E96" s="118">
        <f>E95-BS!E10</f>
        <v>0</v>
      </c>
      <c r="F96" s="136"/>
      <c r="G96" s="118">
        <f>G95-BS!G10</f>
        <v>0</v>
      </c>
    </row>
    <row r="97" spans="1:7" s="140" customFormat="1" ht="24" customHeight="1">
      <c r="A97" s="143" t="s">
        <v>157</v>
      </c>
      <c r="B97" s="141"/>
      <c r="C97" s="142"/>
      <c r="E97" s="142"/>
    </row>
    <row r="98" spans="1:7" s="140" customFormat="1" ht="24" customHeight="1">
      <c r="A98" s="140" t="s">
        <v>158</v>
      </c>
      <c r="B98" s="141"/>
      <c r="C98" s="142"/>
      <c r="E98" s="142"/>
    </row>
    <row r="99" spans="1:7" s="140" customFormat="1" ht="24" customHeight="1">
      <c r="A99" s="140" t="s">
        <v>159</v>
      </c>
      <c r="B99" s="141"/>
      <c r="E99" s="148">
        <v>1570423</v>
      </c>
      <c r="G99" s="44">
        <v>994675</v>
      </c>
    </row>
    <row r="100" spans="1:7" s="146" customFormat="1" ht="24" customHeight="1">
      <c r="B100" s="147"/>
      <c r="C100" s="148"/>
      <c r="E100" s="148"/>
      <c r="G100" s="145"/>
    </row>
    <row r="101" spans="1:7" ht="24" customHeight="1">
      <c r="A101" s="97" t="s">
        <v>12</v>
      </c>
      <c r="B101" s="97"/>
      <c r="C101" s="73"/>
      <c r="D101" s="73"/>
      <c r="E101" s="73"/>
      <c r="F101" s="73"/>
      <c r="G101" s="73"/>
    </row>
  </sheetData>
  <pageMargins left="0.88" right="0.39370078740157483" top="0.78740157480314965" bottom="0.25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2" manualBreakCount="2">
    <brk id="35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0"/>
  <sheetViews>
    <sheetView showGridLines="0" tabSelected="1" view="pageBreakPreview" topLeftCell="A16" zoomScale="85" zoomScaleNormal="100" zoomScaleSheetLayoutView="85" workbookViewId="0">
      <selection activeCell="I24" sqref="I24"/>
    </sheetView>
  </sheetViews>
  <sheetFormatPr defaultColWidth="9.140625" defaultRowHeight="22.5" customHeight="1"/>
  <cols>
    <col min="1" max="1" width="15.85546875" style="7" customWidth="1"/>
    <col min="2" max="2" width="9.85546875" style="7" customWidth="1"/>
    <col min="3" max="3" width="18.5703125" style="7" customWidth="1"/>
    <col min="4" max="4" width="12.5703125" style="7" customWidth="1"/>
    <col min="5" max="5" width="8.28515625" style="7" customWidth="1"/>
    <col min="6" max="6" width="1.5703125" style="21" customWidth="1"/>
    <col min="7" max="7" width="18.7109375" style="7" customWidth="1"/>
    <col min="8" max="8" width="1.5703125" style="7" customWidth="1"/>
    <col min="9" max="9" width="18.7109375" style="7" customWidth="1"/>
    <col min="10" max="10" width="1.5703125" style="7" customWidth="1"/>
    <col min="11" max="11" width="18.7109375" style="7" customWidth="1"/>
    <col min="12" max="12" width="1.5703125" style="7" customWidth="1"/>
    <col min="13" max="13" width="18.7109375" style="7" customWidth="1"/>
    <col min="14" max="14" width="1.5703125" style="7" customWidth="1"/>
    <col min="15" max="15" width="18.7109375" style="7" customWidth="1"/>
    <col min="16" max="16" width="0.85546875" style="7" customWidth="1"/>
    <col min="17" max="17" width="15" style="7" bestFit="1" customWidth="1"/>
    <col min="18" max="16384" width="9.140625" style="7"/>
  </cols>
  <sheetData>
    <row r="1" spans="1:15" ht="22.5" customHeight="1">
      <c r="A1" s="23" t="s">
        <v>42</v>
      </c>
      <c r="B1" s="27"/>
      <c r="C1" s="27"/>
      <c r="D1" s="27"/>
      <c r="E1" s="27"/>
      <c r="F1" s="57"/>
      <c r="G1" s="27"/>
      <c r="H1" s="27"/>
      <c r="I1" s="27"/>
      <c r="J1" s="27"/>
      <c r="K1" s="27"/>
      <c r="L1" s="27"/>
      <c r="M1" s="27"/>
      <c r="N1" s="27"/>
      <c r="O1" s="27"/>
    </row>
    <row r="2" spans="1:15" ht="22.5" customHeight="1">
      <c r="A2" s="27" t="s">
        <v>34</v>
      </c>
      <c r="B2" s="27"/>
      <c r="C2" s="27"/>
      <c r="D2" s="27"/>
      <c r="E2" s="27"/>
      <c r="F2" s="57"/>
      <c r="G2" s="27"/>
      <c r="H2" s="27"/>
      <c r="I2" s="27"/>
      <c r="J2" s="27"/>
      <c r="K2" s="27"/>
      <c r="L2" s="27"/>
      <c r="M2" s="27"/>
      <c r="N2" s="27"/>
      <c r="O2" s="27"/>
    </row>
    <row r="3" spans="1:15" ht="22.5" customHeight="1">
      <c r="A3" s="27" t="s">
        <v>113</v>
      </c>
      <c r="B3" s="27"/>
      <c r="C3" s="27"/>
      <c r="D3" s="27"/>
      <c r="E3" s="27"/>
      <c r="F3" s="57"/>
      <c r="G3" s="27"/>
      <c r="H3" s="27"/>
      <c r="I3" s="27"/>
      <c r="J3" s="27"/>
      <c r="K3" s="27"/>
      <c r="L3" s="27"/>
      <c r="M3" s="27"/>
      <c r="N3" s="27"/>
      <c r="O3" s="27"/>
    </row>
    <row r="4" spans="1:15" ht="22.5" customHeight="1">
      <c r="B4" s="58"/>
      <c r="C4" s="58"/>
      <c r="D4" s="58"/>
      <c r="E4" s="58"/>
      <c r="F4" s="59"/>
      <c r="G4" s="58"/>
      <c r="H4" s="58"/>
      <c r="I4" s="58"/>
      <c r="J4" s="58"/>
      <c r="K4" s="58"/>
      <c r="L4" s="58"/>
      <c r="M4" s="58"/>
      <c r="N4" s="58"/>
      <c r="O4" s="60" t="s">
        <v>41</v>
      </c>
    </row>
    <row r="5" spans="1:15" s="20" customFormat="1" ht="22.5" customHeight="1">
      <c r="K5" s="161" t="s">
        <v>22</v>
      </c>
      <c r="L5" s="161"/>
      <c r="M5" s="161"/>
      <c r="N5" s="61"/>
    </row>
    <row r="6" spans="1:15" s="20" customFormat="1" ht="22.5" customHeight="1">
      <c r="E6" s="63" t="s">
        <v>2</v>
      </c>
      <c r="F6" s="61"/>
      <c r="G6" s="20" t="s">
        <v>165</v>
      </c>
      <c r="I6" s="20" t="s">
        <v>154</v>
      </c>
      <c r="K6" s="61" t="s">
        <v>190</v>
      </c>
    </row>
    <row r="7" spans="1:15" s="20" customFormat="1" ht="22.5" customHeight="1">
      <c r="E7" s="61"/>
      <c r="F7" s="61"/>
      <c r="G7" s="63" t="s">
        <v>46</v>
      </c>
      <c r="I7" s="112" t="s">
        <v>131</v>
      </c>
      <c r="K7" s="159" t="s">
        <v>189</v>
      </c>
      <c r="M7" s="63" t="s">
        <v>36</v>
      </c>
      <c r="O7" s="63" t="s">
        <v>35</v>
      </c>
    </row>
    <row r="8" spans="1:15" s="20" customFormat="1" ht="22.5" customHeight="1">
      <c r="A8" s="10" t="s">
        <v>127</v>
      </c>
      <c r="E8" s="61"/>
      <c r="F8" s="61"/>
      <c r="G8" s="35">
        <v>168000000</v>
      </c>
      <c r="H8" s="36"/>
      <c r="I8" s="35">
        <v>0</v>
      </c>
      <c r="J8" s="36"/>
      <c r="K8" s="35">
        <v>5600000</v>
      </c>
      <c r="L8" s="36"/>
      <c r="M8" s="35">
        <v>1045941140.0000001</v>
      </c>
      <c r="N8" s="36"/>
      <c r="O8" s="35">
        <f>SUM(G8:N8)</f>
        <v>1219541140</v>
      </c>
    </row>
    <row r="9" spans="1:15" s="20" customFormat="1" ht="22.5" customHeight="1">
      <c r="A9" s="8" t="s">
        <v>150</v>
      </c>
      <c r="E9" s="129" t="s">
        <v>151</v>
      </c>
      <c r="F9" s="61"/>
      <c r="G9" s="35">
        <v>0</v>
      </c>
      <c r="H9" s="36"/>
      <c r="I9" s="35">
        <v>0</v>
      </c>
      <c r="J9" s="36"/>
      <c r="K9" s="35">
        <v>0</v>
      </c>
      <c r="L9" s="36"/>
      <c r="M9" s="35">
        <f>-4791563+2205965+11335732</f>
        <v>8750134</v>
      </c>
      <c r="N9" s="36"/>
      <c r="O9" s="35">
        <f>SUM(G9:N9)</f>
        <v>8750134</v>
      </c>
    </row>
    <row r="10" spans="1:15" ht="22.5" customHeight="1">
      <c r="A10" s="10" t="s">
        <v>191</v>
      </c>
      <c r="G10" s="64">
        <f>SUM(G8:G9)</f>
        <v>168000000</v>
      </c>
      <c r="H10" s="32"/>
      <c r="I10" s="64">
        <f>SUM(I8:I9)</f>
        <v>0</v>
      </c>
      <c r="J10" s="32"/>
      <c r="K10" s="64">
        <f>SUM(K8:K9)</f>
        <v>5600000</v>
      </c>
      <c r="L10" s="32"/>
      <c r="M10" s="64">
        <f>SUM(M8:M9)</f>
        <v>1054691274.0000001</v>
      </c>
      <c r="N10" s="32"/>
      <c r="O10" s="64">
        <f>SUM(O8:O9)</f>
        <v>1228291274</v>
      </c>
    </row>
    <row r="11" spans="1:15" ht="22.5" customHeight="1">
      <c r="A11" s="8" t="s">
        <v>183</v>
      </c>
      <c r="F11" s="61"/>
      <c r="G11" s="32">
        <v>0</v>
      </c>
      <c r="H11" s="32"/>
      <c r="I11" s="32">
        <v>0</v>
      </c>
      <c r="J11" s="32"/>
      <c r="K11" s="32">
        <v>0</v>
      </c>
      <c r="L11" s="32"/>
      <c r="M11" s="33">
        <f>PL!G21</f>
        <v>31506486</v>
      </c>
      <c r="N11" s="32"/>
      <c r="O11" s="35">
        <f>SUM(G11:N11)</f>
        <v>31506486</v>
      </c>
    </row>
    <row r="12" spans="1:15" ht="22.5" customHeight="1">
      <c r="A12" s="8" t="s">
        <v>184</v>
      </c>
      <c r="F12" s="61"/>
      <c r="G12" s="65">
        <v>0</v>
      </c>
      <c r="H12" s="66"/>
      <c r="I12" s="65">
        <v>0</v>
      </c>
      <c r="J12" s="66"/>
      <c r="K12" s="65">
        <v>0</v>
      </c>
      <c r="L12" s="66"/>
      <c r="M12" s="65">
        <f>PL!G27</f>
        <v>1216814</v>
      </c>
      <c r="N12" s="66"/>
      <c r="O12" s="65">
        <f>SUM(G12:N12)</f>
        <v>1216814</v>
      </c>
    </row>
    <row r="13" spans="1:15" ht="22.5" customHeight="1">
      <c r="A13" s="8" t="s">
        <v>152</v>
      </c>
      <c r="F13" s="61"/>
      <c r="G13" s="66">
        <f>SUM(G11:G12)</f>
        <v>0</v>
      </c>
      <c r="H13" s="67"/>
      <c r="I13" s="66">
        <f>SUM(I11:I12)</f>
        <v>0</v>
      </c>
      <c r="J13" s="67"/>
      <c r="K13" s="66">
        <f>SUM(K11:K12)</f>
        <v>0</v>
      </c>
      <c r="L13" s="67"/>
      <c r="M13" s="66">
        <f>SUM(M11:M12)</f>
        <v>32723300</v>
      </c>
      <c r="N13" s="67"/>
      <c r="O13" s="66">
        <f>SUM(O11:O12)</f>
        <v>32723300</v>
      </c>
    </row>
    <row r="14" spans="1:15" ht="22.5" customHeight="1">
      <c r="A14" s="8" t="s">
        <v>186</v>
      </c>
      <c r="E14" s="11">
        <v>17</v>
      </c>
      <c r="F14" s="61"/>
      <c r="G14" s="32">
        <v>168000000</v>
      </c>
      <c r="H14" s="32"/>
      <c r="I14" s="32">
        <v>0</v>
      </c>
      <c r="J14" s="32"/>
      <c r="K14" s="32">
        <v>0</v>
      </c>
      <c r="L14" s="32"/>
      <c r="M14" s="33">
        <v>0</v>
      </c>
      <c r="N14" s="32"/>
      <c r="O14" s="35">
        <f>SUM(G14:N14)</f>
        <v>168000000</v>
      </c>
    </row>
    <row r="15" spans="1:15" ht="22.5" customHeight="1">
      <c r="A15" s="125" t="s">
        <v>185</v>
      </c>
      <c r="E15" s="11">
        <v>18</v>
      </c>
      <c r="F15" s="61"/>
      <c r="G15" s="33">
        <v>0</v>
      </c>
      <c r="H15" s="67"/>
      <c r="I15" s="144">
        <v>12910000</v>
      </c>
      <c r="J15" s="67"/>
      <c r="K15" s="33">
        <v>0</v>
      </c>
      <c r="L15" s="67"/>
      <c r="M15" s="33">
        <v>0</v>
      </c>
      <c r="N15" s="67"/>
      <c r="O15" s="35">
        <f>SUM(G15:N15)</f>
        <v>12910000</v>
      </c>
    </row>
    <row r="16" spans="1:15" ht="22.5" customHeight="1">
      <c r="A16" s="8" t="s">
        <v>59</v>
      </c>
      <c r="E16" s="11">
        <v>25</v>
      </c>
      <c r="F16" s="61"/>
      <c r="G16" s="32">
        <v>0</v>
      </c>
      <c r="H16" s="32"/>
      <c r="I16" s="32">
        <v>0</v>
      </c>
      <c r="J16" s="32"/>
      <c r="K16" s="32">
        <v>0</v>
      </c>
      <c r="L16" s="32"/>
      <c r="M16" s="33">
        <v>-168000000</v>
      </c>
      <c r="N16" s="32"/>
      <c r="O16" s="35">
        <f>SUM(G16:N16)</f>
        <v>-168000000</v>
      </c>
    </row>
    <row r="17" spans="1:15" s="127" customFormat="1" ht="22.5" customHeight="1">
      <c r="A17" s="126" t="s">
        <v>132</v>
      </c>
      <c r="E17" s="11">
        <v>19</v>
      </c>
      <c r="F17" s="114"/>
      <c r="G17" s="124">
        <v>0</v>
      </c>
      <c r="H17" s="124"/>
      <c r="I17" s="124">
        <v>0</v>
      </c>
      <c r="J17" s="124"/>
      <c r="K17" s="124">
        <v>8400000</v>
      </c>
      <c r="L17" s="124"/>
      <c r="M17" s="128">
        <v>-8400000</v>
      </c>
      <c r="N17" s="124"/>
      <c r="O17" s="150">
        <f>SUM(G17:N17)</f>
        <v>0</v>
      </c>
    </row>
    <row r="18" spans="1:15" ht="22.5" customHeight="1" thickBot="1">
      <c r="A18" s="10" t="s">
        <v>192</v>
      </c>
      <c r="F18" s="61"/>
      <c r="G18" s="34">
        <f>SUM(G10,G13,G16,G14,G15,G17)</f>
        <v>336000000</v>
      </c>
      <c r="H18" s="35"/>
      <c r="I18" s="34">
        <f>SUM(I10,I13,I16,I15,I17)</f>
        <v>12910000</v>
      </c>
      <c r="J18" s="35"/>
      <c r="K18" s="34">
        <f>SUM(K10,K13,K16,K15,K17)</f>
        <v>14000000</v>
      </c>
      <c r="L18" s="35"/>
      <c r="M18" s="34">
        <f>SUM(M10,M13,M16,M15,M17)</f>
        <v>911014574</v>
      </c>
      <c r="N18" s="36"/>
      <c r="O18" s="34">
        <f>SUM(O10,O13,O16,O14,O15,O17)</f>
        <v>1273924574</v>
      </c>
    </row>
    <row r="19" spans="1:15" ht="22.5" customHeight="1" thickTop="1">
      <c r="A19" s="10"/>
      <c r="F19" s="61"/>
      <c r="G19" s="35"/>
      <c r="H19" s="35"/>
      <c r="I19" s="35"/>
      <c r="J19" s="35"/>
      <c r="K19" s="35"/>
      <c r="L19" s="35"/>
      <c r="M19" s="35"/>
      <c r="N19" s="36"/>
      <c r="O19" s="35">
        <f>O18-BS!G75</f>
        <v>0</v>
      </c>
    </row>
    <row r="20" spans="1:15" ht="22.5" customHeight="1">
      <c r="A20" s="10" t="s">
        <v>126</v>
      </c>
      <c r="F20" s="61"/>
      <c r="G20" s="35">
        <v>336000000</v>
      </c>
      <c r="H20" s="35"/>
      <c r="I20" s="35">
        <v>0</v>
      </c>
      <c r="J20" s="35"/>
      <c r="K20" s="35">
        <v>14000000</v>
      </c>
      <c r="L20" s="35"/>
      <c r="M20" s="35">
        <v>913742358.00000012</v>
      </c>
      <c r="N20" s="36"/>
      <c r="O20" s="35">
        <f>SUM(G20:N20)</f>
        <v>1263742358</v>
      </c>
    </row>
    <row r="21" spans="1:15" ht="22.5" customHeight="1">
      <c r="A21" s="8" t="s">
        <v>150</v>
      </c>
      <c r="B21" s="20"/>
      <c r="C21" s="20"/>
      <c r="D21" s="20"/>
      <c r="E21" s="129" t="s">
        <v>151</v>
      </c>
      <c r="F21" s="61"/>
      <c r="G21" s="35">
        <v>0</v>
      </c>
      <c r="H21" s="35"/>
      <c r="I21" s="35">
        <v>12910000</v>
      </c>
      <c r="J21" s="35"/>
      <c r="K21" s="35">
        <v>0</v>
      </c>
      <c r="L21" s="35">
        <v>0</v>
      </c>
      <c r="M21" s="150">
        <v>-2727784</v>
      </c>
      <c r="N21" s="36"/>
      <c r="O21" s="35">
        <f>SUM(G21:N21)</f>
        <v>10182216</v>
      </c>
    </row>
    <row r="22" spans="1:15" ht="22.5" customHeight="1">
      <c r="A22" s="10" t="s">
        <v>192</v>
      </c>
      <c r="F22" s="61"/>
      <c r="G22" s="68">
        <f>SUM(G20:G21)</f>
        <v>336000000</v>
      </c>
      <c r="H22" s="67"/>
      <c r="I22" s="68">
        <f>SUM(I20:I21)</f>
        <v>12910000</v>
      </c>
      <c r="J22" s="67"/>
      <c r="K22" s="68">
        <f>SUM(K20:K21)</f>
        <v>14000000</v>
      </c>
      <c r="L22" s="67"/>
      <c r="M22" s="68">
        <f>SUM(M20:M21)</f>
        <v>911014574.00000012</v>
      </c>
      <c r="N22" s="67"/>
      <c r="O22" s="68">
        <f>SUM(O20:O21)</f>
        <v>1273924574</v>
      </c>
    </row>
    <row r="23" spans="1:15" ht="22.5" customHeight="1">
      <c r="A23" s="8" t="s">
        <v>64</v>
      </c>
      <c r="F23" s="61"/>
      <c r="G23" s="32">
        <v>0</v>
      </c>
      <c r="H23" s="32"/>
      <c r="I23" s="32">
        <v>0</v>
      </c>
      <c r="J23" s="32"/>
      <c r="K23" s="32">
        <v>0</v>
      </c>
      <c r="L23" s="32"/>
      <c r="M23" s="33">
        <f>PL!E21</f>
        <v>133714351</v>
      </c>
      <c r="N23" s="32"/>
      <c r="O23" s="35">
        <f>SUM(G23:N23)</f>
        <v>133714351</v>
      </c>
    </row>
    <row r="24" spans="1:15" ht="22.5" customHeight="1">
      <c r="A24" s="8" t="s">
        <v>57</v>
      </c>
      <c r="F24" s="61"/>
      <c r="G24" s="65">
        <v>0</v>
      </c>
      <c r="H24" s="66"/>
      <c r="I24" s="65">
        <v>0</v>
      </c>
      <c r="J24" s="66"/>
      <c r="K24" s="65">
        <v>0</v>
      </c>
      <c r="L24" s="66"/>
      <c r="M24" s="65">
        <f>PL!E27</f>
        <v>3088210</v>
      </c>
      <c r="N24" s="66"/>
      <c r="O24" s="65">
        <f>SUM(G24:N24)</f>
        <v>3088210</v>
      </c>
    </row>
    <row r="25" spans="1:15" ht="22.5" customHeight="1">
      <c r="A25" s="8" t="s">
        <v>58</v>
      </c>
      <c r="F25" s="61"/>
      <c r="G25" s="66">
        <f>SUM(G23:G24)</f>
        <v>0</v>
      </c>
      <c r="H25" s="67"/>
      <c r="I25" s="66">
        <f>SUM(I23:I24)</f>
        <v>0</v>
      </c>
      <c r="J25" s="67"/>
      <c r="K25" s="66">
        <f>SUM(K23:K24)</f>
        <v>0</v>
      </c>
      <c r="L25" s="67"/>
      <c r="M25" s="66">
        <f>SUM(M23:M24)</f>
        <v>136802561</v>
      </c>
      <c r="N25" s="67"/>
      <c r="O25" s="66">
        <f>SUM(O23:O24)</f>
        <v>136802561</v>
      </c>
    </row>
    <row r="26" spans="1:15" ht="22.5" customHeight="1">
      <c r="A26" s="8" t="s">
        <v>59</v>
      </c>
      <c r="E26" s="11">
        <v>25</v>
      </c>
      <c r="F26" s="61"/>
      <c r="G26" s="130">
        <f>SUM(G24:G25)</f>
        <v>0</v>
      </c>
      <c r="H26" s="130"/>
      <c r="I26" s="130">
        <f>SUM(I24:I25)</f>
        <v>0</v>
      </c>
      <c r="J26" s="130"/>
      <c r="K26" s="130">
        <f>SUM(K24:K25)</f>
        <v>0</v>
      </c>
      <c r="L26" s="32"/>
      <c r="M26" s="33">
        <v>-16800000</v>
      </c>
      <c r="N26" s="32"/>
      <c r="O26" s="35">
        <f>SUM(G26:N26)</f>
        <v>-16800000</v>
      </c>
    </row>
    <row r="27" spans="1:15" ht="22.5" customHeight="1">
      <c r="A27" s="126" t="s">
        <v>132</v>
      </c>
      <c r="E27" s="11">
        <v>19</v>
      </c>
      <c r="F27" s="61"/>
      <c r="G27" s="130">
        <f>SUM(G25:G26)</f>
        <v>0</v>
      </c>
      <c r="H27" s="130"/>
      <c r="I27" s="130">
        <f>SUM(I25:I26)</f>
        <v>0</v>
      </c>
      <c r="J27" s="32"/>
      <c r="K27" s="32">
        <v>2210070</v>
      </c>
      <c r="L27" s="32"/>
      <c r="M27" s="33">
        <f>-K27</f>
        <v>-2210070</v>
      </c>
      <c r="N27" s="32"/>
      <c r="O27" s="35">
        <f>SUM(G27:N27)</f>
        <v>0</v>
      </c>
    </row>
    <row r="28" spans="1:15" ht="22.5" customHeight="1" thickBot="1">
      <c r="A28" s="10" t="s">
        <v>125</v>
      </c>
      <c r="F28" s="61"/>
      <c r="G28" s="34">
        <f>SUM(G25,G22,G26,G27)</f>
        <v>336000000</v>
      </c>
      <c r="H28" s="35"/>
      <c r="I28" s="34">
        <f>SUM(I25,I22,I26,I27)</f>
        <v>12910000</v>
      </c>
      <c r="J28" s="35"/>
      <c r="K28" s="34">
        <f>SUM(K25,K22,K26,K27)</f>
        <v>16210070</v>
      </c>
      <c r="L28" s="35"/>
      <c r="M28" s="34">
        <f>SUM(M25,M22,M26,M27)</f>
        <v>1028807065.0000001</v>
      </c>
      <c r="N28" s="36"/>
      <c r="O28" s="34">
        <f>SUM(O25,O22,O26,O27)</f>
        <v>1393927135</v>
      </c>
    </row>
    <row r="29" spans="1:15" ht="22.5" customHeight="1" thickTop="1">
      <c r="A29" s="10"/>
      <c r="F29" s="61"/>
      <c r="G29" s="35"/>
      <c r="H29" s="35"/>
      <c r="I29" s="35"/>
      <c r="J29" s="35"/>
      <c r="K29" s="35"/>
      <c r="L29" s="35"/>
      <c r="M29" s="35"/>
      <c r="N29" s="36"/>
      <c r="O29" s="35">
        <f>O28-BS!E75</f>
        <v>0</v>
      </c>
    </row>
    <row r="30" spans="1:15" ht="22.5" customHeight="1">
      <c r="A30" s="8" t="s">
        <v>12</v>
      </c>
    </row>
  </sheetData>
  <mergeCells count="1">
    <mergeCell ref="K5:M5"/>
  </mergeCells>
  <pageMargins left="0.78" right="0.6" top="0.74" bottom="0.21" header="0.19685039370078741" footer="0.19685039370078741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736E-B269-4B2F-B295-02208BA95852}">
  <dimension ref="A1:G95"/>
  <sheetViews>
    <sheetView showGridLines="0" view="pageBreakPreview" topLeftCell="A13" zoomScale="70" zoomScaleNormal="70" zoomScaleSheetLayoutView="70" workbookViewId="0">
      <selection activeCell="A12" sqref="A12"/>
    </sheetView>
  </sheetViews>
  <sheetFormatPr defaultColWidth="10.7109375" defaultRowHeight="23.25"/>
  <cols>
    <col min="1" max="1" width="60.5703125" style="8" customWidth="1"/>
    <col min="2" max="2" width="1.7109375" style="7" customWidth="1"/>
    <col min="3" max="3" width="17.28515625" style="7" customWidth="1"/>
    <col min="4" max="16384" width="10.7109375" style="7"/>
  </cols>
  <sheetData>
    <row r="1" spans="1:7" s="5" customFormat="1">
      <c r="A1" s="1" t="s">
        <v>42</v>
      </c>
      <c r="B1" s="2"/>
      <c r="C1" s="4"/>
      <c r="G1" s="7"/>
    </row>
    <row r="2" spans="1:7" s="5" customFormat="1">
      <c r="A2" s="1" t="s">
        <v>92</v>
      </c>
      <c r="B2" s="2"/>
      <c r="C2" s="4"/>
    </row>
    <row r="3" spans="1:7" s="5" customFormat="1">
      <c r="A3" s="1" t="s">
        <v>114</v>
      </c>
      <c r="B3" s="2"/>
      <c r="C3" s="4"/>
    </row>
    <row r="4" spans="1:7" s="5" customFormat="1">
      <c r="B4" s="2"/>
      <c r="C4" s="6" t="s">
        <v>1</v>
      </c>
    </row>
    <row r="5" spans="1:7">
      <c r="C5" s="30">
        <v>2561</v>
      </c>
      <c r="G5" s="5"/>
    </row>
    <row r="6" spans="1:7">
      <c r="A6" s="10" t="s">
        <v>28</v>
      </c>
    </row>
    <row r="7" spans="1:7">
      <c r="A7" s="15" t="s">
        <v>44</v>
      </c>
      <c r="B7" s="14"/>
      <c r="C7" s="12">
        <v>670172160</v>
      </c>
    </row>
    <row r="8" spans="1:7">
      <c r="A8" s="15" t="s">
        <v>29</v>
      </c>
      <c r="B8" s="14"/>
      <c r="C8" s="36">
        <v>7537579</v>
      </c>
    </row>
    <row r="9" spans="1:7">
      <c r="A9" s="10" t="s">
        <v>30</v>
      </c>
      <c r="C9" s="37">
        <f>SUM(C7:C8)</f>
        <v>677709739</v>
      </c>
    </row>
    <row r="10" spans="1:7">
      <c r="A10" s="10" t="s">
        <v>31</v>
      </c>
      <c r="C10" s="36"/>
    </row>
    <row r="11" spans="1:7">
      <c r="A11" s="15" t="s">
        <v>45</v>
      </c>
      <c r="B11" s="14"/>
      <c r="C11" s="12">
        <v>411033609</v>
      </c>
    </row>
    <row r="12" spans="1:7">
      <c r="A12" s="15" t="s">
        <v>55</v>
      </c>
      <c r="B12" s="14"/>
      <c r="C12" s="12">
        <v>49906409</v>
      </c>
    </row>
    <row r="13" spans="1:7">
      <c r="A13" s="15" t="s">
        <v>32</v>
      </c>
      <c r="B13" s="14"/>
      <c r="C13" s="12">
        <v>65727231</v>
      </c>
    </row>
    <row r="14" spans="1:7">
      <c r="A14" s="10" t="s">
        <v>33</v>
      </c>
      <c r="C14" s="37">
        <f>SUM(C11:C13)</f>
        <v>526667249</v>
      </c>
    </row>
    <row r="15" spans="1:7">
      <c r="A15" s="23" t="s">
        <v>52</v>
      </c>
      <c r="B15" s="5"/>
      <c r="C15" s="36">
        <f>+C9-C14</f>
        <v>151042490</v>
      </c>
    </row>
    <row r="16" spans="1:7">
      <c r="A16" s="15" t="s">
        <v>53</v>
      </c>
      <c r="B16" s="5"/>
      <c r="C16" s="31">
        <v>-1070342</v>
      </c>
    </row>
    <row r="17" spans="1:3">
      <c r="A17" s="23" t="s">
        <v>47</v>
      </c>
      <c r="B17" s="5"/>
      <c r="C17" s="36">
        <f>SUM(C15:C16)</f>
        <v>149972148</v>
      </c>
    </row>
    <row r="18" spans="1:3">
      <c r="A18" s="15" t="s">
        <v>40</v>
      </c>
      <c r="B18" s="5"/>
      <c r="C18" s="31">
        <v>-30105350</v>
      </c>
    </row>
    <row r="19" spans="1:3" ht="24" thickBot="1">
      <c r="A19" s="10" t="s">
        <v>37</v>
      </c>
      <c r="C19" s="34">
        <f>SUM(C17:C18)</f>
        <v>119866798</v>
      </c>
    </row>
    <row r="20" spans="1:3" ht="24" thickTop="1">
      <c r="C20" s="40"/>
    </row>
    <row r="21" spans="1:3">
      <c r="A21" s="10" t="s">
        <v>60</v>
      </c>
      <c r="C21" s="40"/>
    </row>
    <row r="22" spans="1:3">
      <c r="A22" s="53" t="s">
        <v>93</v>
      </c>
      <c r="C22" s="40"/>
    </row>
    <row r="23" spans="1:3">
      <c r="A23" s="54" t="s">
        <v>106</v>
      </c>
      <c r="C23" s="40"/>
    </row>
    <row r="24" spans="1:3">
      <c r="A24" s="54" t="s">
        <v>94</v>
      </c>
      <c r="C24" s="40">
        <v>-5989454</v>
      </c>
    </row>
    <row r="25" spans="1:3">
      <c r="A25" s="54" t="s">
        <v>95</v>
      </c>
      <c r="C25" s="55">
        <v>1197891</v>
      </c>
    </row>
    <row r="26" spans="1:3">
      <c r="A26" s="10" t="s">
        <v>61</v>
      </c>
      <c r="C26" s="56">
        <f>SUM(C23:C25)</f>
        <v>-4791563</v>
      </c>
    </row>
    <row r="27" spans="1:3">
      <c r="A27" s="10"/>
      <c r="C27" s="49"/>
    </row>
    <row r="28" spans="1:3" ht="24" thickBot="1">
      <c r="A28" s="50" t="s">
        <v>62</v>
      </c>
      <c r="C28" s="51">
        <f>C26+C19</f>
        <v>115075235</v>
      </c>
    </row>
    <row r="29" spans="1:3" ht="24" thickTop="1">
      <c r="C29" s="40"/>
    </row>
    <row r="30" spans="1:3">
      <c r="A30" s="52" t="s">
        <v>116</v>
      </c>
      <c r="C30" s="40"/>
    </row>
    <row r="31" spans="1:3">
      <c r="A31" s="106" t="s">
        <v>63</v>
      </c>
      <c r="C31" s="40"/>
    </row>
    <row r="32" spans="1:3" ht="24" thickBot="1">
      <c r="A32" s="106" t="s">
        <v>117</v>
      </c>
      <c r="C32" s="120">
        <f>C19/16800000</f>
        <v>7.1349284523809526</v>
      </c>
    </row>
    <row r="33" spans="1:3" ht="24" thickTop="1">
      <c r="C33" s="40"/>
    </row>
    <row r="34" spans="1:3">
      <c r="A34" s="8" t="s">
        <v>12</v>
      </c>
      <c r="C34" s="17"/>
    </row>
    <row r="35" spans="1:3">
      <c r="C35" s="17"/>
    </row>
    <row r="36" spans="1:3">
      <c r="A36" s="27" t="s">
        <v>42</v>
      </c>
      <c r="B36" s="2"/>
      <c r="C36" s="4"/>
    </row>
    <row r="37" spans="1:3">
      <c r="A37" s="69" t="s">
        <v>65</v>
      </c>
      <c r="B37" s="69"/>
      <c r="C37" s="41"/>
    </row>
    <row r="38" spans="1:3">
      <c r="A38" s="1" t="s">
        <v>114</v>
      </c>
      <c r="B38" s="42"/>
      <c r="C38" s="42"/>
    </row>
    <row r="39" spans="1:3">
      <c r="B39" s="8"/>
      <c r="C39" s="6" t="s">
        <v>1</v>
      </c>
    </row>
    <row r="40" spans="1:3">
      <c r="B40" s="8"/>
      <c r="C40" s="43" t="s">
        <v>90</v>
      </c>
    </row>
    <row r="41" spans="1:3">
      <c r="A41" s="71" t="s">
        <v>66</v>
      </c>
      <c r="B41" s="71"/>
      <c r="C41" s="117"/>
    </row>
    <row r="42" spans="1:3">
      <c r="A42" s="73" t="s">
        <v>67</v>
      </c>
      <c r="B42" s="73"/>
      <c r="C42" s="32">
        <v>149972148</v>
      </c>
    </row>
    <row r="43" spans="1:3">
      <c r="A43" s="73" t="s">
        <v>68</v>
      </c>
      <c r="B43" s="73"/>
      <c r="C43" s="117"/>
    </row>
    <row r="44" spans="1:3">
      <c r="A44" s="73" t="s">
        <v>69</v>
      </c>
      <c r="B44" s="73"/>
      <c r="C44" s="117"/>
    </row>
    <row r="45" spans="1:3">
      <c r="A45" s="106" t="s">
        <v>118</v>
      </c>
      <c r="B45" s="73"/>
      <c r="C45" s="32">
        <f>2283180+234151</f>
        <v>2517331</v>
      </c>
    </row>
    <row r="46" spans="1:3">
      <c r="A46" s="73" t="s">
        <v>119</v>
      </c>
      <c r="B46" s="73"/>
      <c r="C46" s="32">
        <v>-1999</v>
      </c>
    </row>
    <row r="47" spans="1:3">
      <c r="A47" s="73" t="s">
        <v>135</v>
      </c>
      <c r="B47" s="73"/>
      <c r="C47" s="32">
        <v>738</v>
      </c>
    </row>
    <row r="48" spans="1:3">
      <c r="A48" s="73" t="s">
        <v>96</v>
      </c>
      <c r="B48" s="73"/>
      <c r="C48" s="32">
        <v>1748080</v>
      </c>
    </row>
    <row r="49" spans="1:3">
      <c r="A49" s="73" t="s">
        <v>137</v>
      </c>
      <c r="B49" s="73"/>
      <c r="C49" s="32">
        <v>-1365667</v>
      </c>
    </row>
    <row r="50" spans="1:3">
      <c r="A50" s="73" t="s">
        <v>70</v>
      </c>
      <c r="B50" s="73"/>
      <c r="C50" s="32">
        <v>100763</v>
      </c>
    </row>
    <row r="51" spans="1:3">
      <c r="A51" s="73" t="s">
        <v>71</v>
      </c>
      <c r="B51" s="73"/>
      <c r="C51" s="74">
        <v>1070342</v>
      </c>
    </row>
    <row r="52" spans="1:3">
      <c r="A52" s="73" t="s">
        <v>72</v>
      </c>
      <c r="B52" s="73"/>
      <c r="C52" s="32"/>
    </row>
    <row r="53" spans="1:3">
      <c r="A53" s="73" t="s">
        <v>73</v>
      </c>
      <c r="B53" s="73"/>
      <c r="C53" s="32">
        <f>SUM(C42:C51)</f>
        <v>154041736</v>
      </c>
    </row>
    <row r="54" spans="1:3">
      <c r="A54" s="75" t="s">
        <v>120</v>
      </c>
      <c r="B54" s="75"/>
      <c r="C54" s="78"/>
    </row>
    <row r="55" spans="1:3">
      <c r="A55" s="75" t="s">
        <v>74</v>
      </c>
      <c r="B55" s="75"/>
      <c r="C55" s="78">
        <v>-21582</v>
      </c>
    </row>
    <row r="56" spans="1:3">
      <c r="A56" s="73" t="s">
        <v>97</v>
      </c>
      <c r="B56" s="75"/>
      <c r="C56" s="78">
        <v>-332530649</v>
      </c>
    </row>
    <row r="57" spans="1:3">
      <c r="A57" s="73" t="s">
        <v>75</v>
      </c>
      <c r="B57" s="75"/>
      <c r="C57" s="78">
        <v>-2937108</v>
      </c>
    </row>
    <row r="58" spans="1:3">
      <c r="A58" s="73" t="s">
        <v>98</v>
      </c>
      <c r="B58" s="75"/>
      <c r="C58" s="78">
        <v>-32795800</v>
      </c>
    </row>
    <row r="59" spans="1:3">
      <c r="A59" s="75" t="s">
        <v>102</v>
      </c>
      <c r="B59" s="75"/>
      <c r="C59" s="78">
        <v>-96980</v>
      </c>
    </row>
    <row r="60" spans="1:3">
      <c r="A60" s="75" t="s">
        <v>76</v>
      </c>
      <c r="B60" s="75"/>
      <c r="C60" s="78">
        <v>-358600</v>
      </c>
    </row>
    <row r="61" spans="1:3">
      <c r="A61" s="75" t="s">
        <v>77</v>
      </c>
      <c r="B61" s="75"/>
      <c r="C61" s="78"/>
    </row>
    <row r="62" spans="1:3">
      <c r="A62" s="79" t="s">
        <v>78</v>
      </c>
      <c r="B62" s="75"/>
      <c r="C62" s="78">
        <v>7545029</v>
      </c>
    </row>
    <row r="63" spans="1:3">
      <c r="A63" s="79" t="s">
        <v>99</v>
      </c>
      <c r="B63" s="75"/>
      <c r="C63" s="78">
        <v>-517067</v>
      </c>
    </row>
    <row r="64" spans="1:3">
      <c r="A64" s="79" t="s">
        <v>100</v>
      </c>
      <c r="B64" s="75"/>
      <c r="C64" s="78">
        <v>4990700</v>
      </c>
    </row>
    <row r="65" spans="1:3">
      <c r="A65" s="79" t="s">
        <v>101</v>
      </c>
      <c r="B65" s="75"/>
      <c r="C65" s="80">
        <v>4916415</v>
      </c>
    </row>
    <row r="66" spans="1:3">
      <c r="A66" s="106" t="s">
        <v>129</v>
      </c>
      <c r="B66" s="75"/>
      <c r="C66" s="78">
        <f>SUM(C53:C65)</f>
        <v>-197763906</v>
      </c>
    </row>
    <row r="67" spans="1:3">
      <c r="A67" s="75" t="s">
        <v>79</v>
      </c>
      <c r="B67" s="75"/>
      <c r="C67" s="78">
        <v>-1070342</v>
      </c>
    </row>
    <row r="68" spans="1:3">
      <c r="A68" s="75" t="s">
        <v>80</v>
      </c>
      <c r="B68" s="75"/>
      <c r="C68" s="80">
        <v>-29979370</v>
      </c>
    </row>
    <row r="69" spans="1:3">
      <c r="A69" s="83" t="s">
        <v>129</v>
      </c>
      <c r="B69" s="83"/>
      <c r="C69" s="85">
        <f>SUM(C66:C68)</f>
        <v>-228813618</v>
      </c>
    </row>
    <row r="70" spans="1:3">
      <c r="A70" s="86"/>
      <c r="B70" s="86"/>
      <c r="C70" s="44"/>
    </row>
    <row r="71" spans="1:3">
      <c r="A71" s="88" t="s">
        <v>12</v>
      </c>
      <c r="B71" s="88"/>
      <c r="C71" s="33"/>
    </row>
    <row r="72" spans="1:3">
      <c r="A72" s="88"/>
      <c r="B72" s="88"/>
      <c r="C72" s="33"/>
    </row>
    <row r="73" spans="1:3">
      <c r="A73" s="27" t="s">
        <v>42</v>
      </c>
      <c r="B73" s="2"/>
      <c r="C73" s="62"/>
    </row>
    <row r="74" spans="1:3">
      <c r="A74" s="69" t="s">
        <v>81</v>
      </c>
      <c r="B74" s="69"/>
      <c r="C74" s="47"/>
    </row>
    <row r="75" spans="1:3">
      <c r="A75" s="1" t="s">
        <v>56</v>
      </c>
      <c r="B75" s="42"/>
      <c r="C75" s="48"/>
    </row>
    <row r="76" spans="1:3">
      <c r="B76" s="8"/>
      <c r="C76" s="90" t="s">
        <v>1</v>
      </c>
    </row>
    <row r="77" spans="1:3">
      <c r="B77" s="8"/>
      <c r="C77" s="43" t="s">
        <v>90</v>
      </c>
    </row>
    <row r="78" spans="1:3">
      <c r="A78" s="83" t="s">
        <v>82</v>
      </c>
      <c r="B78" s="83"/>
      <c r="C78" s="91"/>
    </row>
    <row r="79" spans="1:3">
      <c r="A79" s="75" t="s">
        <v>103</v>
      </c>
      <c r="B79" s="83"/>
      <c r="C79" s="44">
        <v>323498197</v>
      </c>
    </row>
    <row r="80" spans="1:3">
      <c r="A80" s="75" t="s">
        <v>138</v>
      </c>
      <c r="B80" s="83"/>
      <c r="C80" s="44">
        <v>-144500000</v>
      </c>
    </row>
    <row r="81" spans="1:3">
      <c r="A81" s="75" t="s">
        <v>83</v>
      </c>
      <c r="B81" s="75"/>
      <c r="C81" s="44">
        <v>2000</v>
      </c>
    </row>
    <row r="82" spans="1:3">
      <c r="A82" s="93" t="s">
        <v>84</v>
      </c>
      <c r="B82" s="87"/>
      <c r="C82" s="44">
        <v>-2062028</v>
      </c>
    </row>
    <row r="83" spans="1:3">
      <c r="A83" s="93" t="s">
        <v>104</v>
      </c>
      <c r="B83" s="87"/>
      <c r="C83" s="44">
        <v>-2896169</v>
      </c>
    </row>
    <row r="84" spans="1:3">
      <c r="A84" s="75" t="s">
        <v>85</v>
      </c>
      <c r="B84" s="75"/>
      <c r="C84" s="44">
        <v>-100763</v>
      </c>
    </row>
    <row r="85" spans="1:3">
      <c r="A85" s="86" t="s">
        <v>128</v>
      </c>
      <c r="B85" s="86"/>
      <c r="C85" s="84">
        <f>SUM(C79:C84)</f>
        <v>173941237</v>
      </c>
    </row>
    <row r="86" spans="1:3">
      <c r="A86" s="83" t="s">
        <v>86</v>
      </c>
      <c r="B86" s="83"/>
      <c r="C86" s="45"/>
    </row>
    <row r="87" spans="1:3">
      <c r="A87" s="75" t="s">
        <v>136</v>
      </c>
      <c r="B87" s="75"/>
      <c r="C87" s="44">
        <v>62000000</v>
      </c>
    </row>
    <row r="88" spans="1:3">
      <c r="A88" s="75" t="s">
        <v>105</v>
      </c>
      <c r="B88" s="75"/>
      <c r="C88" s="44">
        <v>112000000</v>
      </c>
    </row>
    <row r="89" spans="1:3">
      <c r="A89" s="75" t="s">
        <v>59</v>
      </c>
      <c r="B89" s="75"/>
      <c r="C89" s="44">
        <v>-56000000</v>
      </c>
    </row>
    <row r="90" spans="1:3">
      <c r="A90" s="83" t="s">
        <v>87</v>
      </c>
      <c r="B90" s="83"/>
      <c r="C90" s="84">
        <f>SUM(C87:C89)</f>
        <v>118000000</v>
      </c>
    </row>
    <row r="91" spans="1:3">
      <c r="A91" s="83" t="s">
        <v>130</v>
      </c>
      <c r="B91" s="83"/>
      <c r="C91" s="44">
        <f>+C69+C85+C90</f>
        <v>63127619</v>
      </c>
    </row>
    <row r="92" spans="1:3">
      <c r="A92" s="75" t="s">
        <v>88</v>
      </c>
      <c r="B92" s="75"/>
      <c r="C92" s="44">
        <v>14704322</v>
      </c>
    </row>
    <row r="93" spans="1:3" ht="24" thickBot="1">
      <c r="A93" s="83" t="s">
        <v>89</v>
      </c>
      <c r="B93" s="83"/>
      <c r="C93" s="95">
        <f>SUM(C91:C92)</f>
        <v>77831941</v>
      </c>
    </row>
    <row r="94" spans="1:3" ht="24" thickTop="1">
      <c r="A94" s="75"/>
      <c r="B94" s="75"/>
      <c r="C94" s="119">
        <f>C93-BS!I10</f>
        <v>0</v>
      </c>
    </row>
    <row r="95" spans="1:3">
      <c r="A95" s="97" t="s">
        <v>12</v>
      </c>
      <c r="B95" s="97"/>
      <c r="C95" s="46"/>
    </row>
  </sheetData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2" manualBreakCount="2">
    <brk id="35" max="6" man="1"/>
    <brk id="72" max="6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44837</vt:lpwstr>
  </property>
  <property fmtid="{D5CDD505-2E9C-101B-9397-08002B2CF9AE}" pid="4" name="OptimizationTime">
    <vt:lpwstr>20210604_1916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PL&amp;CF_2018</vt:lpstr>
      <vt:lpstr>BS!Print_Area</vt:lpstr>
      <vt:lpstr>PL!Print_Area</vt:lpstr>
      <vt:lpstr>'PL&amp;CF_2018'!Print_Area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Nasingbuth</cp:lastModifiedBy>
  <cp:lastPrinted>2021-02-18T11:12:51Z</cp:lastPrinted>
  <dcterms:created xsi:type="dcterms:W3CDTF">2011-03-08T09:02:15Z</dcterms:created>
  <dcterms:modified xsi:type="dcterms:W3CDTF">2021-02-18T11:12:54Z</dcterms:modified>
</cp:coreProperties>
</file>