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/>
  <mc:AlternateContent xmlns:mc="http://schemas.openxmlformats.org/markup-compatibility/2006">
    <mc:Choice Requires="x15">
      <x15ac:absPath xmlns:x15ac="http://schemas.microsoft.com/office/spreadsheetml/2010/11/ac" url="G:\F\FinSt_2020_B_Audit\P\Peace &amp; Living\Ye12'2020\"/>
    </mc:Choice>
  </mc:AlternateContent>
  <xr:revisionPtr revIDLastSave="0" documentId="13_ncr:1_{82D69754-5E7C-4731-98BC-B3348CEAB7C9}" xr6:coauthVersionLast="45" xr6:coauthVersionMax="45" xr10:uidLastSave="{00000000-0000-0000-0000-000000000000}"/>
  <bookViews>
    <workbookView xWindow="-120" yWindow="-120" windowWidth="20730" windowHeight="11160" tabRatio="599" firstSheet="2" activeTab="3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5" r:id="rId4"/>
    <sheet name="Statement of changes" sheetId="7" r:id="rId5"/>
  </sheets>
  <externalReferences>
    <externalReference r:id="rId6"/>
  </externalReferences>
  <definedNames>
    <definedName name="_xlnm._FilterDatabase" localSheetId="4" hidden="1">'Statement of changes'!$A$20:$A$28</definedName>
    <definedName name="_xlnm.Print_Area" localSheetId="2">BS!$A$1:$M$83</definedName>
    <definedName name="_xlnm.Print_Area" localSheetId="3">PL!$A$1:$G$101</definedName>
    <definedName name="_xlnm.Print_Area" localSheetId="4">'Statement of changes'!$A$1:$T$30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9" i="7" l="1"/>
  <c r="T19" i="7"/>
  <c r="E28" i="5" l="1"/>
  <c r="E94" i="5" l="1"/>
  <c r="E92" i="5"/>
  <c r="G28" i="5" l="1"/>
  <c r="K21" i="7" l="1"/>
  <c r="G94" i="5"/>
  <c r="G92" i="5"/>
  <c r="G83" i="5"/>
  <c r="Q27" i="7" l="1"/>
  <c r="N25" i="7"/>
  <c r="K25" i="7"/>
  <c r="H25" i="7"/>
  <c r="T24" i="7"/>
  <c r="Q23" i="7"/>
  <c r="Q25" i="7" s="1"/>
  <c r="Q22" i="7"/>
  <c r="N22" i="7"/>
  <c r="K22" i="7"/>
  <c r="H22" i="7"/>
  <c r="T21" i="7"/>
  <c r="T20" i="7"/>
  <c r="T17" i="7"/>
  <c r="T14" i="7"/>
  <c r="T16" i="7"/>
  <c r="T15" i="7"/>
  <c r="N13" i="7"/>
  <c r="K13" i="7"/>
  <c r="H13" i="7"/>
  <c r="T12" i="7"/>
  <c r="Q11" i="7"/>
  <c r="T11" i="7" s="1"/>
  <c r="N10" i="7"/>
  <c r="N18" i="7" s="1"/>
  <c r="K10" i="7"/>
  <c r="K18" i="7" s="1"/>
  <c r="H10" i="7"/>
  <c r="Q9" i="7"/>
  <c r="Q10" i="7" s="1"/>
  <c r="M73" i="3" s="1"/>
  <c r="M74" i="3" s="1"/>
  <c r="T8" i="7"/>
  <c r="H18" i="7" l="1"/>
  <c r="Q28" i="7"/>
  <c r="I73" i="3" s="1"/>
  <c r="I74" i="3" s="1"/>
  <c r="T22" i="7"/>
  <c r="T23" i="7"/>
  <c r="T25" i="7" s="1"/>
  <c r="T9" i="7"/>
  <c r="T10" i="7" s="1"/>
  <c r="Q13" i="7"/>
  <c r="Q18" i="7" s="1"/>
  <c r="K73" i="3" s="1"/>
  <c r="K74" i="3" s="1"/>
  <c r="T13" i="7"/>
  <c r="N28" i="7"/>
  <c r="H26" i="7"/>
  <c r="H27" i="7" s="1"/>
  <c r="K26" i="7"/>
  <c r="N26" i="7"/>
  <c r="E83" i="5"/>
  <c r="T18" i="7" l="1"/>
  <c r="T26" i="7"/>
  <c r="K27" i="7"/>
  <c r="T27" i="7" s="1"/>
  <c r="H28" i="7"/>
  <c r="K28" i="7" l="1"/>
  <c r="T28" i="7"/>
  <c r="G16" i="5" l="1"/>
  <c r="E16" i="5"/>
  <c r="G11" i="5"/>
  <c r="E11" i="5"/>
  <c r="M51" i="3"/>
  <c r="K51" i="3"/>
  <c r="I51" i="3"/>
  <c r="M45" i="3"/>
  <c r="K45" i="3"/>
  <c r="I45" i="3"/>
  <c r="G17" i="5" l="1"/>
  <c r="G19" i="5" s="1"/>
  <c r="I52" i="3"/>
  <c r="I75" i="3" s="1"/>
  <c r="E17" i="5"/>
  <c r="E19" i="5" s="1"/>
  <c r="M52" i="3"/>
  <c r="M75" i="3" s="1"/>
  <c r="K52" i="3"/>
  <c r="K75" i="3" s="1"/>
  <c r="E21" i="5" l="1"/>
  <c r="E34" i="5" s="1"/>
  <c r="E43" i="5"/>
  <c r="E54" i="5" s="1"/>
  <c r="E66" i="5" s="1"/>
  <c r="E69" i="5" s="1"/>
  <c r="E93" i="5" s="1"/>
  <c r="E95" i="5" s="1"/>
  <c r="E96" i="5" s="1"/>
  <c r="G21" i="5"/>
  <c r="G34" i="5" s="1"/>
  <c r="G43" i="5"/>
  <c r="G54" i="5" l="1"/>
  <c r="G66" i="5" s="1"/>
  <c r="G69" i="5" s="1"/>
  <c r="G93" i="5" s="1"/>
  <c r="G30" i="5"/>
  <c r="G95" i="5" l="1"/>
  <c r="G96" i="5" s="1"/>
  <c r="K24" i="3"/>
  <c r="K18" i="3"/>
  <c r="K25" i="3" l="1"/>
  <c r="K76" i="3" s="1"/>
  <c r="M24" i="3" l="1"/>
  <c r="M18" i="3"/>
  <c r="M25" i="3" s="1"/>
  <c r="I24" i="3" l="1"/>
  <c r="I18" i="3"/>
  <c r="I25" i="3" l="1"/>
  <c r="M76" i="3" l="1"/>
  <c r="I76" i="3" l="1"/>
</calcChain>
</file>

<file path=xl/sharedStrings.xml><?xml version="1.0" encoding="utf-8"?>
<sst xmlns="http://schemas.openxmlformats.org/spreadsheetml/2006/main" count="218" uniqueCount="162">
  <si>
    <t>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</si>
  <si>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</si>
  <si>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</si>
  <si>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</si>
  <si>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</si>
  <si>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Assets</t>
  </si>
  <si>
    <t>Total assets</t>
  </si>
  <si>
    <t>Total liabilities and shareholders' equity</t>
  </si>
  <si>
    <t>Liabilities and shareholders' equity</t>
  </si>
  <si>
    <t>(Unit: Baht)</t>
  </si>
  <si>
    <t>Total shareholders' equity</t>
  </si>
  <si>
    <t>share capital</t>
  </si>
  <si>
    <t>Total</t>
  </si>
  <si>
    <t>Total liabilities</t>
  </si>
  <si>
    <t>Share capital</t>
  </si>
  <si>
    <t>Administrative expenses</t>
  </si>
  <si>
    <t>Expenses</t>
  </si>
  <si>
    <t>Total expenses</t>
  </si>
  <si>
    <t>Cash and cash equivalents</t>
  </si>
  <si>
    <t>Directors</t>
  </si>
  <si>
    <t>Other current assets</t>
  </si>
  <si>
    <t>Other income</t>
  </si>
  <si>
    <t>Total revenues</t>
  </si>
  <si>
    <t>Statement of financial position</t>
  </si>
  <si>
    <t>Revenues</t>
  </si>
  <si>
    <t>Statement of changes in shareholders' equity</t>
  </si>
  <si>
    <t>Note</t>
  </si>
  <si>
    <t>Total current assets</t>
  </si>
  <si>
    <t>Non-current assets</t>
  </si>
  <si>
    <t>Total non-current assets</t>
  </si>
  <si>
    <t>Building and equipment</t>
  </si>
  <si>
    <t>Intangible assets</t>
  </si>
  <si>
    <t>Trade and other payables</t>
  </si>
  <si>
    <t>Non-current liabilities</t>
  </si>
  <si>
    <t>Total non-current liabilities</t>
  </si>
  <si>
    <t>Statement of financial position (continued)</t>
  </si>
  <si>
    <t>Provision for long-term employee benefits</t>
  </si>
  <si>
    <t>Selling expenses</t>
  </si>
  <si>
    <t>Income tax payable</t>
  </si>
  <si>
    <t>Retained earnings</t>
  </si>
  <si>
    <t xml:space="preserve">   Unappropriated</t>
  </si>
  <si>
    <t>Profit before income tax expenses</t>
  </si>
  <si>
    <t>Unappropriated</t>
  </si>
  <si>
    <t>Deposits for land purchase</t>
  </si>
  <si>
    <t>Revenue from sales of real estate</t>
  </si>
  <si>
    <t>Other receivables</t>
  </si>
  <si>
    <t xml:space="preserve">   Appropriated - statutory reserve</t>
  </si>
  <si>
    <t>Finance cost</t>
  </si>
  <si>
    <t>For the year ended 31 December 2020</t>
  </si>
  <si>
    <t>As at</t>
  </si>
  <si>
    <t>31 December 2020</t>
  </si>
  <si>
    <t>31 December 2019</t>
  </si>
  <si>
    <t>1 January 2019</t>
  </si>
  <si>
    <t>As at 31 December 2020</t>
  </si>
  <si>
    <t>Bank overdrafts</t>
  </si>
  <si>
    <t>Current portion of long-term loans from</t>
  </si>
  <si>
    <t xml:space="preserve">   financial institutions</t>
  </si>
  <si>
    <t xml:space="preserve">   - net of current portion</t>
  </si>
  <si>
    <t>Long-term loans from financial institutions</t>
  </si>
  <si>
    <t xml:space="preserve">     33,600,000 ordinary shares of Baht 10 each</t>
  </si>
  <si>
    <t>Other comprehensive income:</t>
  </si>
  <si>
    <t xml:space="preserve">Other comprehensive income not to be reclassified </t>
  </si>
  <si>
    <t>Other comprehensive income for the year</t>
  </si>
  <si>
    <t>Total comprehensive income for the year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</si>
  <si>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</si>
  <si>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</si>
  <si>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</si>
  <si>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</si>
  <si>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</si>
  <si>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</si>
  <si>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</si>
  <si>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>Profit from operating activities before changes in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</si>
  <si>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</si>
  <si>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</si>
  <si>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</si>
  <si>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</si>
  <si>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</si>
  <si>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</si>
  <si>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>Cash flows from (used in) operating activities</t>
  </si>
  <si>
    <t>Net cash flows from (used in) operating activities</t>
  </si>
  <si>
    <t xml:space="preserve">   Other receivables</t>
  </si>
  <si>
    <t>Cash flows from investing activities</t>
  </si>
  <si>
    <t>Cash flows from financing activities</t>
  </si>
  <si>
    <t>Repayment of long-term loans from financial institutions</t>
  </si>
  <si>
    <t>Dividend paid</t>
  </si>
  <si>
    <t>Net decrease in cash and cash equivalents</t>
  </si>
  <si>
    <t>Cash and cash equivalents at beginning of year</t>
  </si>
  <si>
    <t>Cash and cash equivalents at end of year</t>
  </si>
  <si>
    <t>4</t>
  </si>
  <si>
    <t>Issued and</t>
  </si>
  <si>
    <t>Earnings per share</t>
  </si>
  <si>
    <t>(Restated)</t>
  </si>
  <si>
    <t>Deferred tax assets</t>
  </si>
  <si>
    <t xml:space="preserve">  Registered</t>
  </si>
  <si>
    <t xml:space="preserve">       (1 Jan 2019: 16,800,000 ordinary shares of Baht 10 each)</t>
  </si>
  <si>
    <t>Basic earnings per share</t>
  </si>
  <si>
    <t xml:space="preserve">   Interest income</t>
  </si>
  <si>
    <t xml:space="preserve">   Finance cost</t>
  </si>
  <si>
    <t xml:space="preserve">   Deposits for land purchase</t>
  </si>
  <si>
    <t>Capital reserve for</t>
  </si>
  <si>
    <t>Transfer unappropriated retained earning to statutory reserve</t>
  </si>
  <si>
    <t>Increase share capital</t>
  </si>
  <si>
    <t xml:space="preserve">   to profit or loss in subsequent periods</t>
  </si>
  <si>
    <t xml:space="preserve">Less: Income tax effect </t>
  </si>
  <si>
    <t>Current tax assets</t>
  </si>
  <si>
    <t>Appropriated -</t>
  </si>
  <si>
    <t>Balance as at 31 December 2020</t>
  </si>
  <si>
    <t>Peace &amp; Living Company Limited</t>
  </si>
  <si>
    <t>Current portion of lease liabilities</t>
  </si>
  <si>
    <t>Statement of comprehensive income</t>
  </si>
  <si>
    <t>Operating profit</t>
  </si>
  <si>
    <t>Income tax expenses</t>
  </si>
  <si>
    <t>Profit for the year</t>
  </si>
  <si>
    <t>Actuarial gain</t>
  </si>
  <si>
    <t xml:space="preserve">   Gain on sales of equipment</t>
  </si>
  <si>
    <t xml:space="preserve">   Interest received</t>
  </si>
  <si>
    <t xml:space="preserve">   Corporate income tax paid</t>
  </si>
  <si>
    <t>Cash flow statement (continued)</t>
  </si>
  <si>
    <t>Acquisition of equipment</t>
  </si>
  <si>
    <t>Acquisition of intangible assets</t>
  </si>
  <si>
    <t>Proceeds from sales of equipment</t>
  </si>
  <si>
    <t xml:space="preserve">Increase (decrease) in bank overdrafts </t>
  </si>
  <si>
    <t>Cash receipt from long-term loans from financial institutions</t>
  </si>
  <si>
    <t>Payment of principal portion of lease liabilities</t>
  </si>
  <si>
    <t xml:space="preserve">  fully paid-up</t>
  </si>
  <si>
    <t>Balance as at 31 December 2018 - as restated</t>
  </si>
  <si>
    <t>Balance as at 31 December 2018 - as previously reported</t>
  </si>
  <si>
    <t>Balance as at 31 December 2019 - as restated</t>
  </si>
  <si>
    <t>Balance as at 31 December 2019 - as previously reported</t>
  </si>
  <si>
    <t>Cumulative effect of changes in accounting policies</t>
  </si>
  <si>
    <t>Deposits and advances received from customers</t>
  </si>
  <si>
    <t>statutory reserve</t>
  </si>
  <si>
    <t>Capital reserve for share-based payments</t>
  </si>
  <si>
    <t xml:space="preserve"> share-based payments</t>
  </si>
  <si>
    <t xml:space="preserve">   Retention guarantees</t>
  </si>
  <si>
    <t xml:space="preserve">   Deposits and advances received from customers</t>
  </si>
  <si>
    <t xml:space="preserve">   Right-of-use assets and lease liabilities increased during the year</t>
  </si>
  <si>
    <t>Profit for the year (restated)</t>
  </si>
  <si>
    <t>Total comprehensive income for the year (restated)</t>
  </si>
  <si>
    <t>Share-based payments (restated)</t>
  </si>
  <si>
    <t>Deposits for construction materials</t>
  </si>
  <si>
    <t>Lease liabilities - net of current portion</t>
  </si>
  <si>
    <t>Profit or loss:</t>
  </si>
  <si>
    <t xml:space="preserve">   Profit for the year</t>
  </si>
  <si>
    <t xml:space="preserve">   Loss on write-off equipment</t>
  </si>
  <si>
    <t xml:space="preserve">   Deposits for construction materials</t>
  </si>
  <si>
    <t xml:space="preserve">Decrease (increase) in restricted bank deposits </t>
  </si>
  <si>
    <t>Net cash flows used in investing activities</t>
  </si>
  <si>
    <t>Proceeds from increase in share capital</t>
  </si>
  <si>
    <t>Interest paid and front-end fee paid</t>
  </si>
  <si>
    <t>Supplemental cash flow information:</t>
  </si>
  <si>
    <t>Non-cash transaction:</t>
  </si>
  <si>
    <t>Restricted bank deposit</t>
  </si>
  <si>
    <t>Property development costs for sales</t>
  </si>
  <si>
    <t xml:space="preserve">   Property development costs for sales</t>
  </si>
  <si>
    <t>Other non-current assets</t>
  </si>
  <si>
    <t xml:space="preserve">  Issued and fully paid up</t>
  </si>
  <si>
    <t>Other comprehensive income for the year (restated)</t>
  </si>
  <si>
    <t>Net cash flows from (used in) financing activities</t>
  </si>
  <si>
    <t>Retention guarantees</t>
  </si>
  <si>
    <t>Cost of real estate sold</t>
  </si>
  <si>
    <t xml:space="preserve">   Share-based payment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</si>
</sst>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.00_);_(* \(#,##0.00\);_(* &quot;-&quot;_);_(@_)"/>
    <numFmt numFmtId="165" formatCode="_(* #,##0_);_(* \(#,##0\);_(* &quot;-&quot;??_);_(@_)"/>
    <numFmt numFmtId="166" formatCode="#,##0.00_);[Blue]\(#,##0.00\)"/>
  </numFmts>
  <fonts count="12">
    <font>
      <sz val="10"/>
      <name val="ApFont"/>
      <charset val="222"/>
    </font>
    <font>
      <sz val="10"/>
      <name val="ApFont"/>
      <charset val="22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2"/>
      <name val="Helv"/>
      <charset val="22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39" fontId="7" fillId="0" borderId="0"/>
    <xf numFmtId="0" fontId="9" fillId="0" borderId="0"/>
  </cellStyleXfs>
  <cellXfs count="106">
    <xf numFmtId="0" fontId="0" fillId="0" borderId="0" xfId="0"/>
    <xf numFmtId="165" fontId="4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4" fillId="2" borderId="0" xfId="0" applyFont="1" applyFill="1" applyAlignment="1">
      <alignment horizontal="left"/>
    </xf>
    <xf numFmtId="165" fontId="4" fillId="0" borderId="0" xfId="0" applyNumberFormat="1" applyFont="1" applyBorder="1" applyAlignment="1">
      <alignment horizontal="center"/>
    </xf>
    <xf numFmtId="38" fontId="4" fillId="0" borderId="0" xfId="0" applyNumberFormat="1" applyFont="1" applyBorder="1" applyAlignment="1"/>
    <xf numFmtId="0" fontId="2" fillId="0" borderId="0" xfId="0" quotePrefix="1" applyFont="1" applyAlignment="1">
      <alignment horizontal="left"/>
    </xf>
    <xf numFmtId="0" fontId="4" fillId="0" borderId="0" xfId="0" quotePrefix="1" applyFont="1" applyFill="1" applyAlignment="1">
      <alignment horizontal="left"/>
    </xf>
    <xf numFmtId="38" fontId="6" fillId="0" borderId="0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3" applyNumberFormat="1" applyFont="1" applyAlignment="1">
      <alignment horizontal="center"/>
    </xf>
    <xf numFmtId="49" fontId="5" fillId="2" borderId="0" xfId="3" applyNumberFormat="1" applyFont="1" applyFill="1" applyAlignment="1">
      <alignment horizontal="center"/>
    </xf>
    <xf numFmtId="0" fontId="5" fillId="0" borderId="0" xfId="3" applyFont="1" applyAlignment="1">
      <alignment horizontal="center"/>
    </xf>
    <xf numFmtId="165" fontId="4" fillId="2" borderId="0" xfId="3" applyNumberFormat="1" applyFont="1" applyFill="1" applyAlignment="1">
      <alignment horizontal="center"/>
    </xf>
    <xf numFmtId="41" fontId="4" fillId="0" borderId="5" xfId="3" applyNumberFormat="1" applyFont="1" applyBorder="1" applyAlignment="1">
      <alignment horizontal="center"/>
    </xf>
    <xf numFmtId="41" fontId="4" fillId="0" borderId="0" xfId="3" applyNumberFormat="1" applyFont="1" applyAlignment="1">
      <alignment horizontal="center"/>
    </xf>
    <xf numFmtId="38" fontId="5" fillId="0" borderId="0" xfId="0" applyNumberFormat="1" applyFont="1" applyBorder="1" applyAlignment="1">
      <alignment horizontal="center"/>
    </xf>
    <xf numFmtId="41" fontId="4" fillId="0" borderId="0" xfId="1" applyNumberFormat="1" applyFont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right"/>
    </xf>
    <xf numFmtId="165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38" fontId="2" fillId="0" borderId="0" xfId="0" applyNumberFormat="1" applyFont="1" applyAlignment="1"/>
    <xf numFmtId="38" fontId="3" fillId="0" borderId="0" xfId="0" applyNumberFormat="1" applyFont="1" applyAlignment="1"/>
    <xf numFmtId="37" fontId="2" fillId="0" borderId="0" xfId="0" applyNumberFormat="1" applyFont="1" applyAlignment="1"/>
    <xf numFmtId="41" fontId="2" fillId="0" borderId="0" xfId="0" applyNumberFormat="1" applyFont="1" applyAlignment="1"/>
    <xf numFmtId="38" fontId="4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38" fontId="4" fillId="0" borderId="0" xfId="0" applyNumberFormat="1" applyFont="1" applyBorder="1" applyAlignment="1">
      <alignment horizontal="center"/>
    </xf>
    <xf numFmtId="38" fontId="4" fillId="0" borderId="0" xfId="0" applyNumberFormat="1" applyFont="1" applyAlignment="1"/>
    <xf numFmtId="38" fontId="5" fillId="0" borderId="0" xfId="0" applyNumberFormat="1" applyFont="1" applyAlignment="1"/>
    <xf numFmtId="41" fontId="4" fillId="0" borderId="0" xfId="0" applyNumberFormat="1" applyFont="1" applyAlignment="1"/>
    <xf numFmtId="37" fontId="4" fillId="0" borderId="0" xfId="0" applyNumberFormat="1" applyFont="1" applyAlignment="1"/>
    <xf numFmtId="38" fontId="4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8" fontId="4" fillId="0" borderId="0" xfId="0" quotePrefix="1" applyNumberFormat="1" applyFont="1" applyAlignment="1">
      <alignment horizontal="left"/>
    </xf>
    <xf numFmtId="38" fontId="4" fillId="0" borderId="0" xfId="0" quotePrefix="1" applyNumberFormat="1" applyFont="1" applyFill="1" applyAlignment="1">
      <alignment horizontal="left"/>
    </xf>
    <xf numFmtId="41" fontId="4" fillId="0" borderId="1" xfId="0" applyNumberFormat="1" applyFont="1" applyBorder="1" applyAlignment="1"/>
    <xf numFmtId="38" fontId="4" fillId="0" borderId="0" xfId="0" applyNumberFormat="1" applyFont="1" applyAlignment="1">
      <alignment horizontal="right"/>
    </xf>
    <xf numFmtId="41" fontId="4" fillId="0" borderId="3" xfId="0" applyNumberFormat="1" applyFont="1" applyBorder="1" applyAlignment="1"/>
    <xf numFmtId="41" fontId="4" fillId="0" borderId="0" xfId="0" applyNumberFormat="1" applyFont="1" applyBorder="1" applyAlignment="1"/>
    <xf numFmtId="38" fontId="2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0" fontId="4" fillId="0" borderId="0" xfId="0" applyFont="1" applyAlignment="1"/>
    <xf numFmtId="41" fontId="4" fillId="0" borderId="0" xfId="0" applyNumberFormat="1" applyFont="1" applyFill="1" applyBorder="1" applyAlignment="1"/>
    <xf numFmtId="38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/>
    <xf numFmtId="38" fontId="2" fillId="0" borderId="0" xfId="0" quotePrefix="1" applyNumberFormat="1" applyFont="1" applyAlignment="1">
      <alignment horizontal="left"/>
    </xf>
    <xf numFmtId="37" fontId="4" fillId="0" borderId="0" xfId="0" applyNumberFormat="1" applyFont="1" applyBorder="1" applyAlignment="1"/>
    <xf numFmtId="164" fontId="4" fillId="0" borderId="0" xfId="1" applyNumberFormat="1" applyFont="1" applyAlignment="1"/>
    <xf numFmtId="4" fontId="5" fillId="0" borderId="0" xfId="1" applyFont="1" applyAlignment="1">
      <alignment horizontal="center"/>
    </xf>
    <xf numFmtId="4" fontId="4" fillId="0" borderId="0" xfId="1" applyFont="1" applyAlignment="1"/>
    <xf numFmtId="38" fontId="4" fillId="0" borderId="4" xfId="0" applyNumberFormat="1" applyFont="1" applyBorder="1" applyAlignment="1"/>
    <xf numFmtId="37" fontId="4" fillId="0" borderId="0" xfId="0" applyNumberFormat="1" applyFont="1" applyAlignment="1">
      <alignment horizontal="center"/>
    </xf>
    <xf numFmtId="37" fontId="4" fillId="0" borderId="0" xfId="0" quotePrefix="1" applyNumberFormat="1" applyFont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Alignment="1"/>
    <xf numFmtId="41" fontId="4" fillId="0" borderId="0" xfId="0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4" fillId="0" borderId="2" xfId="0" applyNumberFormat="1" applyFont="1" applyBorder="1" applyAlignment="1"/>
    <xf numFmtId="41" fontId="4" fillId="0" borderId="0" xfId="0" applyNumberFormat="1" applyFont="1" applyBorder="1" applyAlignment="1">
      <alignment horizontal="right"/>
    </xf>
    <xf numFmtId="38" fontId="5" fillId="0" borderId="0" xfId="0" applyNumberFormat="1" applyFont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165" fontId="4" fillId="0" borderId="0" xfId="0" applyNumberFormat="1" applyFont="1" applyAlignment="1"/>
    <xf numFmtId="41" fontId="10" fillId="0" borderId="3" xfId="0" applyNumberFormat="1" applyFont="1" applyBorder="1" applyAlignment="1">
      <alignment horizontal="right"/>
    </xf>
    <xf numFmtId="41" fontId="10" fillId="0" borderId="0" xfId="0" applyNumberFormat="1" applyFont="1" applyBorder="1" applyAlignment="1">
      <alignment horizontal="right"/>
    </xf>
    <xf numFmtId="41" fontId="4" fillId="0" borderId="1" xfId="1" applyNumberFormat="1" applyFont="1" applyBorder="1" applyAlignment="1"/>
    <xf numFmtId="166" fontId="4" fillId="0" borderId="0" xfId="0" applyNumberFormat="1" applyFont="1" applyAlignment="1"/>
    <xf numFmtId="0" fontId="10" fillId="0" borderId="0" xfId="0" applyFont="1" applyAlignment="1"/>
    <xf numFmtId="166" fontId="2" fillId="0" borderId="0" xfId="0" applyNumberFormat="1" applyFont="1" applyAlignment="1"/>
    <xf numFmtId="41" fontId="4" fillId="0" borderId="0" xfId="2" applyNumberFormat="1" applyFont="1" applyAlignment="1"/>
    <xf numFmtId="41" fontId="4" fillId="0" borderId="5" xfId="1" applyNumberFormat="1" applyFont="1" applyBorder="1" applyAlignment="1"/>
    <xf numFmtId="0" fontId="11" fillId="0" borderId="0" xfId="0" applyFont="1" applyAlignment="1"/>
    <xf numFmtId="41" fontId="11" fillId="0" borderId="0" xfId="0" applyNumberFormat="1" applyFont="1" applyBorder="1" applyAlignment="1"/>
    <xf numFmtId="41" fontId="11" fillId="0" borderId="0" xfId="0" applyNumberFormat="1" applyFont="1" applyFill="1" applyBorder="1" applyAlignment="1"/>
    <xf numFmtId="37" fontId="2" fillId="0" borderId="0" xfId="3" applyNumberFormat="1" applyFont="1" applyAlignment="1">
      <alignment horizontal="left"/>
    </xf>
    <xf numFmtId="38" fontId="4" fillId="0" borderId="0" xfId="3" applyNumberFormat="1" applyFont="1" applyAlignment="1">
      <alignment horizontal="centerContinuous"/>
    </xf>
    <xf numFmtId="165" fontId="4" fillId="0" borderId="0" xfId="3" applyNumberFormat="1" applyFont="1" applyBorder="1" applyAlignment="1">
      <alignment horizontal="center"/>
    </xf>
    <xf numFmtId="165" fontId="4" fillId="0" borderId="0" xfId="3" applyNumberFormat="1" applyFont="1" applyAlignment="1"/>
    <xf numFmtId="0" fontId="4" fillId="2" borderId="0" xfId="3" applyFont="1" applyFill="1" applyAlignment="1"/>
    <xf numFmtId="38" fontId="2" fillId="2" borderId="0" xfId="0" applyNumberFormat="1" applyFont="1" applyFill="1" applyAlignment="1"/>
    <xf numFmtId="41" fontId="4" fillId="0" borderId="0" xfId="3" applyNumberFormat="1" applyFont="1" applyAlignment="1"/>
    <xf numFmtId="41" fontId="4" fillId="0" borderId="6" xfId="3" applyNumberFormat="1" applyFont="1" applyBorder="1" applyAlignment="1"/>
    <xf numFmtId="38" fontId="4" fillId="2" borderId="0" xfId="0" applyNumberFormat="1" applyFont="1" applyFill="1" applyAlignment="1"/>
    <xf numFmtId="41" fontId="4" fillId="0" borderId="2" xfId="3" applyNumberFormat="1" applyFont="1" applyBorder="1" applyAlignment="1">
      <alignment horizontal="center"/>
    </xf>
    <xf numFmtId="41" fontId="4" fillId="2" borderId="0" xfId="3" applyNumberFormat="1" applyFont="1" applyFill="1" applyAlignment="1">
      <alignment horizontal="center"/>
    </xf>
    <xf numFmtId="165" fontId="4" fillId="2" borderId="0" xfId="3" applyNumberFormat="1" applyFont="1" applyFill="1" applyAlignment="1"/>
    <xf numFmtId="41" fontId="4" fillId="2" borderId="0" xfId="3" applyNumberFormat="1" applyFont="1" applyFill="1" applyAlignment="1"/>
    <xf numFmtId="0" fontId="2" fillId="0" borderId="0" xfId="3" applyFont="1" applyAlignment="1"/>
    <xf numFmtId="41" fontId="4" fillId="0" borderId="6" xfId="3" applyNumberFormat="1" applyFont="1" applyBorder="1" applyAlignment="1">
      <alignment horizontal="center"/>
    </xf>
    <xf numFmtId="38" fontId="4" fillId="0" borderId="0" xfId="0" applyNumberFormat="1" applyFont="1" applyFill="1" applyAlignment="1"/>
    <xf numFmtId="165" fontId="4" fillId="0" borderId="2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18B4DD59-F9E6-4713-8F9D-EE606E993461}"/>
    <cellStyle name="ปกติ_Sheet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wasakarn_thanattanon_th_ey_com/Documents/Microsoft%20Teams%20Chat%20Files/T_PAL_YE12'20_BS&amp;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s"/>
      <sheetName val="PL&amp;CF_2018"/>
    </sheetNames>
    <sheetDataSet>
      <sheetData sheetId="0">
        <row r="64">
          <cell r="E64">
            <v>1881376902</v>
          </cell>
        </row>
      </sheetData>
      <sheetData sheetId="1">
        <row r="21">
          <cell r="E21">
            <v>133714351</v>
          </cell>
          <cell r="G21">
            <v>31506486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2"/>
  <sheetViews>
    <sheetView showGridLines="0" view="pageBreakPreview" topLeftCell="A34" zoomScale="98" zoomScaleNormal="100" zoomScaleSheetLayoutView="40" workbookViewId="0">
      <selection activeCell="D46" sqref="D46"/>
    </sheetView>
  </sheetViews>
  <sheetFormatPr defaultColWidth="12.85546875" defaultRowHeight="24" customHeight="1"/>
  <cols>
    <col min="1" max="1" width="13.5703125" style="41" customWidth="1"/>
    <col min="2" max="2" width="11.5703125" style="41" customWidth="1"/>
    <col min="3" max="3" width="7.85546875" style="41" customWidth="1"/>
    <col min="4" max="4" width="13.140625" style="41" customWidth="1"/>
    <col min="5" max="5" width="6.85546875" style="42" customWidth="1"/>
    <col min="6" max="6" width="4.28515625" style="42" customWidth="1"/>
    <col min="7" max="7" width="6.140625" style="44" customWidth="1"/>
    <col min="8" max="8" width="1.85546875" style="42" customWidth="1"/>
    <col min="9" max="9" width="18.5703125" style="43" customWidth="1"/>
    <col min="10" max="10" width="1" style="42" customWidth="1"/>
    <col min="11" max="11" width="18.5703125" style="42" customWidth="1"/>
    <col min="12" max="12" width="1" style="42" customWidth="1"/>
    <col min="13" max="13" width="18.5703125" style="44" customWidth="1"/>
    <col min="14" max="14" width="1.85546875" style="41" customWidth="1"/>
    <col min="15" max="16384" width="12.85546875" style="41"/>
  </cols>
  <sheetData>
    <row r="1" spans="1:13" s="30" customFormat="1" ht="24" customHeight="1">
      <c r="A1" s="30" t="s">
        <v>107</v>
      </c>
      <c r="E1" s="31"/>
      <c r="F1" s="31"/>
      <c r="G1" s="32"/>
      <c r="H1" s="31"/>
      <c r="I1" s="33"/>
      <c r="J1" s="31"/>
      <c r="K1" s="31"/>
      <c r="L1" s="31"/>
      <c r="M1" s="32"/>
    </row>
    <row r="2" spans="1:13" s="30" customFormat="1" ht="24" customHeight="1">
      <c r="A2" s="30" t="s">
        <v>23</v>
      </c>
      <c r="E2" s="31"/>
      <c r="F2" s="31"/>
      <c r="G2" s="32"/>
      <c r="H2" s="31"/>
      <c r="I2" s="33"/>
      <c r="J2" s="31"/>
      <c r="K2" s="31"/>
      <c r="L2" s="31"/>
      <c r="M2" s="32"/>
    </row>
    <row r="3" spans="1:13" s="30" customFormat="1" ht="24" customHeight="1">
      <c r="A3" s="30" t="s">
        <v>53</v>
      </c>
      <c r="E3" s="31"/>
      <c r="F3" s="31"/>
      <c r="G3" s="32"/>
      <c r="H3" s="31"/>
      <c r="I3" s="33"/>
      <c r="J3" s="31"/>
      <c r="K3" s="31"/>
      <c r="L3" s="31"/>
      <c r="M3" s="32"/>
    </row>
    <row r="4" spans="1:13" s="37" customFormat="1" ht="24" customHeight="1">
      <c r="A4" s="34"/>
      <c r="B4" s="34"/>
      <c r="C4" s="34"/>
      <c r="D4" s="34"/>
      <c r="E4" s="35"/>
      <c r="F4" s="35"/>
      <c r="G4" s="36"/>
      <c r="H4" s="35"/>
      <c r="I4" s="27"/>
      <c r="J4" s="35"/>
      <c r="K4" s="35"/>
      <c r="L4" s="35"/>
      <c r="M4" s="9" t="s">
        <v>9</v>
      </c>
    </row>
    <row r="5" spans="1:13" s="37" customFormat="1" ht="24" customHeight="1">
      <c r="A5" s="34"/>
      <c r="B5" s="34"/>
      <c r="C5" s="34"/>
      <c r="D5" s="34"/>
      <c r="E5" s="35"/>
      <c r="F5" s="35"/>
      <c r="G5" s="36"/>
      <c r="H5" s="35"/>
      <c r="I5" s="1" t="s">
        <v>49</v>
      </c>
      <c r="J5" s="35"/>
      <c r="K5" s="1" t="s">
        <v>49</v>
      </c>
      <c r="L5" s="35"/>
      <c r="M5" s="1" t="s">
        <v>49</v>
      </c>
    </row>
    <row r="6" spans="1:13" s="37" customFormat="1" ht="24" customHeight="1">
      <c r="A6" s="34"/>
      <c r="B6" s="34"/>
      <c r="C6" s="34"/>
      <c r="D6" s="34"/>
      <c r="E6" s="38"/>
      <c r="F6" s="35"/>
      <c r="G6" s="16" t="s">
        <v>26</v>
      </c>
      <c r="H6" s="39"/>
      <c r="I6" s="2" t="s">
        <v>50</v>
      </c>
      <c r="J6" s="39"/>
      <c r="K6" s="2" t="s">
        <v>51</v>
      </c>
      <c r="L6" s="39"/>
      <c r="M6" s="2" t="s">
        <v>52</v>
      </c>
    </row>
    <row r="7" spans="1:13" s="37" customFormat="1" ht="24" customHeight="1">
      <c r="A7" s="34"/>
      <c r="B7" s="34"/>
      <c r="C7" s="34"/>
      <c r="D7" s="34"/>
      <c r="E7" s="38"/>
      <c r="F7" s="35"/>
      <c r="G7" s="40"/>
      <c r="H7" s="39"/>
      <c r="I7" s="2"/>
      <c r="J7" s="39"/>
      <c r="K7" s="17" t="s">
        <v>91</v>
      </c>
      <c r="L7" s="39"/>
      <c r="M7" s="2"/>
    </row>
    <row r="8" spans="1:13" ht="24" customHeight="1">
      <c r="A8" s="30" t="s">
        <v>5</v>
      </c>
      <c r="B8" s="30"/>
      <c r="G8" s="41"/>
    </row>
    <row r="9" spans="1:13" ht="24" customHeight="1">
      <c r="A9" s="30" t="s">
        <v>0</v>
      </c>
      <c r="B9" s="30"/>
      <c r="D9" s="45"/>
      <c r="E9" s="46"/>
      <c r="F9" s="46"/>
      <c r="G9" s="41"/>
      <c r="H9" s="46"/>
      <c r="J9" s="46"/>
      <c r="K9" s="46"/>
      <c r="L9" s="46"/>
    </row>
    <row r="10" spans="1:13" ht="24" customHeight="1">
      <c r="A10" s="47" t="s">
        <v>18</v>
      </c>
      <c r="D10" s="45"/>
      <c r="E10" s="46"/>
      <c r="F10" s="46"/>
      <c r="G10" s="24">
        <v>8</v>
      </c>
      <c r="H10" s="46"/>
      <c r="I10" s="43">
        <v>6891514</v>
      </c>
      <c r="J10" s="46"/>
      <c r="K10" s="43">
        <v>33966903</v>
      </c>
      <c r="L10" s="46"/>
      <c r="M10" s="43">
        <v>77831941</v>
      </c>
    </row>
    <row r="11" spans="1:13" ht="24" customHeight="1">
      <c r="A11" s="47" t="s">
        <v>152</v>
      </c>
      <c r="D11" s="45"/>
      <c r="E11" s="46"/>
      <c r="F11" s="46"/>
      <c r="G11" s="24">
        <v>9</v>
      </c>
      <c r="H11" s="46"/>
      <c r="I11" s="43">
        <v>2372000</v>
      </c>
      <c r="J11" s="46"/>
      <c r="K11" s="43">
        <v>3180450</v>
      </c>
      <c r="L11" s="46"/>
      <c r="M11" s="43">
        <v>0</v>
      </c>
    </row>
    <row r="12" spans="1:13" ht="24" customHeight="1">
      <c r="A12" s="47" t="s">
        <v>45</v>
      </c>
      <c r="D12" s="45"/>
      <c r="E12" s="46"/>
      <c r="F12" s="46"/>
      <c r="G12" s="24"/>
      <c r="H12" s="46"/>
      <c r="I12" s="43">
        <v>197854</v>
      </c>
      <c r="J12" s="46"/>
      <c r="K12" s="43">
        <v>119465</v>
      </c>
      <c r="L12" s="46"/>
      <c r="M12" s="43">
        <v>75494</v>
      </c>
    </row>
    <row r="13" spans="1:13" ht="24" customHeight="1">
      <c r="A13" s="47" t="s">
        <v>153</v>
      </c>
      <c r="D13" s="45"/>
      <c r="E13" s="46"/>
      <c r="F13" s="46"/>
      <c r="G13" s="24">
        <v>10</v>
      </c>
      <c r="H13" s="46"/>
      <c r="I13" s="43">
        <v>1839528489</v>
      </c>
      <c r="J13" s="46"/>
      <c r="K13" s="43">
        <v>1999953662</v>
      </c>
      <c r="L13" s="46"/>
      <c r="M13" s="43">
        <v>1189221144</v>
      </c>
    </row>
    <row r="14" spans="1:13" ht="24" customHeight="1">
      <c r="A14" s="47" t="s">
        <v>140</v>
      </c>
      <c r="D14" s="45"/>
      <c r="E14" s="46"/>
      <c r="F14" s="46"/>
      <c r="G14" s="24"/>
      <c r="H14" s="46"/>
      <c r="I14" s="43">
        <v>2658300</v>
      </c>
      <c r="J14" s="46"/>
      <c r="K14" s="43">
        <v>4667489</v>
      </c>
      <c r="L14" s="46"/>
      <c r="M14" s="43">
        <v>2937108</v>
      </c>
    </row>
    <row r="15" spans="1:13" ht="24" customHeight="1">
      <c r="A15" s="47" t="s">
        <v>43</v>
      </c>
      <c r="D15" s="45"/>
      <c r="E15" s="46"/>
      <c r="F15" s="46"/>
      <c r="G15" s="24"/>
      <c r="H15" s="46"/>
      <c r="I15" s="43">
        <v>5700000</v>
      </c>
      <c r="J15" s="46"/>
      <c r="K15" s="43">
        <v>0</v>
      </c>
      <c r="L15" s="46"/>
      <c r="M15" s="43">
        <v>97807950</v>
      </c>
    </row>
    <row r="16" spans="1:13" ht="24" customHeight="1">
      <c r="A16" s="48" t="s">
        <v>104</v>
      </c>
      <c r="D16" s="45"/>
      <c r="E16" s="46"/>
      <c r="F16" s="46"/>
      <c r="G16" s="24"/>
      <c r="H16" s="46"/>
      <c r="I16" s="43">
        <v>0</v>
      </c>
      <c r="J16" s="46"/>
      <c r="K16" s="43">
        <v>1425655</v>
      </c>
      <c r="L16" s="46"/>
      <c r="M16" s="43">
        <v>0</v>
      </c>
    </row>
    <row r="17" spans="1:13" ht="24" customHeight="1">
      <c r="A17" s="37" t="s">
        <v>20</v>
      </c>
      <c r="D17" s="45"/>
      <c r="E17" s="46"/>
      <c r="F17" s="46"/>
      <c r="G17" s="24"/>
      <c r="H17" s="46"/>
      <c r="I17" s="43">
        <v>2535232</v>
      </c>
      <c r="J17" s="46"/>
      <c r="K17" s="43">
        <v>630346</v>
      </c>
      <c r="L17" s="46"/>
      <c r="M17" s="43">
        <v>230970</v>
      </c>
    </row>
    <row r="18" spans="1:13" ht="24" customHeight="1">
      <c r="A18" s="30" t="s">
        <v>27</v>
      </c>
      <c r="E18" s="46"/>
      <c r="F18" s="46"/>
      <c r="G18" s="24"/>
      <c r="H18" s="46"/>
      <c r="I18" s="49">
        <f>SUM(I10:I17)</f>
        <v>1859883389</v>
      </c>
      <c r="J18" s="46"/>
      <c r="K18" s="49">
        <f>SUM(K10:K17)</f>
        <v>2043943970</v>
      </c>
      <c r="L18" s="46"/>
      <c r="M18" s="49">
        <f>SUM(M10:M17)</f>
        <v>1368104607</v>
      </c>
    </row>
    <row r="19" spans="1:13" ht="24" customHeight="1">
      <c r="A19" s="30" t="s">
        <v>28</v>
      </c>
      <c r="B19" s="30"/>
      <c r="D19" s="45"/>
      <c r="E19" s="46"/>
      <c r="F19" s="46"/>
      <c r="G19" s="24"/>
      <c r="H19" s="46"/>
      <c r="J19" s="46"/>
      <c r="K19" s="46"/>
      <c r="L19" s="46"/>
      <c r="M19" s="43"/>
    </row>
    <row r="20" spans="1:13" ht="24" customHeight="1">
      <c r="A20" s="47" t="s">
        <v>30</v>
      </c>
      <c r="D20" s="45"/>
      <c r="E20" s="46"/>
      <c r="F20" s="46"/>
      <c r="G20" s="24">
        <v>11</v>
      </c>
      <c r="H20" s="46"/>
      <c r="I20" s="43">
        <v>8786758</v>
      </c>
      <c r="J20" s="46"/>
      <c r="K20" s="50">
        <v>10517045</v>
      </c>
      <c r="L20" s="46"/>
      <c r="M20" s="43">
        <v>11597555</v>
      </c>
    </row>
    <row r="21" spans="1:13" ht="24" customHeight="1">
      <c r="A21" s="47" t="s">
        <v>31</v>
      </c>
      <c r="D21" s="45"/>
      <c r="E21" s="46"/>
      <c r="F21" s="46"/>
      <c r="G21" s="24">
        <v>12</v>
      </c>
      <c r="H21" s="46"/>
      <c r="I21" s="43">
        <v>2652953</v>
      </c>
      <c r="J21" s="46"/>
      <c r="K21" s="50">
        <v>3091127</v>
      </c>
      <c r="L21" s="46"/>
      <c r="M21" s="43">
        <v>3443627</v>
      </c>
    </row>
    <row r="22" spans="1:13" ht="24" customHeight="1">
      <c r="A22" s="47" t="s">
        <v>92</v>
      </c>
      <c r="D22" s="45"/>
      <c r="E22" s="46"/>
      <c r="F22" s="46"/>
      <c r="G22" s="24">
        <v>22</v>
      </c>
      <c r="H22" s="46"/>
      <c r="I22" s="43">
        <v>9826202</v>
      </c>
      <c r="J22" s="46"/>
      <c r="K22" s="50">
        <v>10211477</v>
      </c>
      <c r="L22" s="46"/>
      <c r="M22" s="43">
        <v>8750134</v>
      </c>
    </row>
    <row r="23" spans="1:13" ht="24" customHeight="1">
      <c r="A23" s="47" t="s">
        <v>155</v>
      </c>
      <c r="D23" s="45"/>
      <c r="E23" s="46"/>
      <c r="F23" s="46"/>
      <c r="G23" s="24"/>
      <c r="H23" s="46"/>
      <c r="I23" s="43">
        <v>227600</v>
      </c>
      <c r="J23" s="46"/>
      <c r="K23" s="50">
        <v>362600</v>
      </c>
      <c r="L23" s="46"/>
      <c r="M23" s="43">
        <v>412600</v>
      </c>
    </row>
    <row r="24" spans="1:13" ht="24" customHeight="1">
      <c r="A24" s="30" t="s">
        <v>29</v>
      </c>
      <c r="E24" s="46"/>
      <c r="F24" s="46"/>
      <c r="G24" s="24"/>
      <c r="H24" s="46"/>
      <c r="I24" s="49">
        <f>SUM(I19:I23)</f>
        <v>21493513</v>
      </c>
      <c r="J24" s="46"/>
      <c r="K24" s="49">
        <f>SUM(K19:K23)</f>
        <v>24182249</v>
      </c>
      <c r="L24" s="46"/>
      <c r="M24" s="49">
        <f>SUM(M19:M23)</f>
        <v>24203916</v>
      </c>
    </row>
    <row r="25" spans="1:13" ht="24" customHeight="1" thickBot="1">
      <c r="A25" s="30" t="s">
        <v>6</v>
      </c>
      <c r="E25" s="46"/>
      <c r="F25" s="46"/>
      <c r="G25" s="24"/>
      <c r="H25" s="46"/>
      <c r="I25" s="51">
        <f>SUM(I18,I24)</f>
        <v>1881376902</v>
      </c>
      <c r="J25" s="46"/>
      <c r="K25" s="51">
        <f>SUM(K18,K24)</f>
        <v>2068126219</v>
      </c>
      <c r="L25" s="46"/>
      <c r="M25" s="51">
        <f>SUM(M18,M24)</f>
        <v>1392308523</v>
      </c>
    </row>
    <row r="26" spans="1:13" ht="24" customHeight="1" thickTop="1">
      <c r="A26" s="30"/>
      <c r="E26" s="46"/>
      <c r="F26" s="46"/>
      <c r="G26" s="24"/>
      <c r="H26" s="46"/>
      <c r="I26" s="52"/>
      <c r="J26" s="46"/>
      <c r="K26" s="46"/>
      <c r="L26" s="46"/>
      <c r="M26" s="52"/>
    </row>
    <row r="27" spans="1:13" ht="24" customHeight="1">
      <c r="A27" s="3" t="s">
        <v>1</v>
      </c>
      <c r="E27" s="46"/>
      <c r="F27" s="46"/>
      <c r="G27" s="24"/>
      <c r="H27" s="46"/>
      <c r="I27" s="52"/>
      <c r="J27" s="46"/>
      <c r="K27" s="46"/>
      <c r="L27" s="46"/>
      <c r="M27" s="52"/>
    </row>
    <row r="28" spans="1:13" ht="24" customHeight="1">
      <c r="A28" s="30" t="s">
        <v>107</v>
      </c>
      <c r="B28" s="30"/>
      <c r="E28" s="46"/>
      <c r="F28" s="46"/>
      <c r="G28" s="24"/>
      <c r="H28" s="46"/>
      <c r="I28" s="52"/>
      <c r="J28" s="46"/>
      <c r="K28" s="46"/>
      <c r="L28" s="46"/>
      <c r="M28" s="52"/>
    </row>
    <row r="29" spans="1:13" ht="24" customHeight="1">
      <c r="A29" s="30" t="s">
        <v>35</v>
      </c>
      <c r="B29" s="30"/>
      <c r="E29" s="46"/>
      <c r="F29" s="46"/>
      <c r="G29" s="24"/>
      <c r="H29" s="46"/>
      <c r="I29" s="52"/>
      <c r="J29" s="46"/>
      <c r="K29" s="46"/>
      <c r="L29" s="46"/>
      <c r="M29" s="52"/>
    </row>
    <row r="30" spans="1:13" ht="24" customHeight="1">
      <c r="A30" s="30" t="s">
        <v>53</v>
      </c>
      <c r="B30" s="30"/>
      <c r="E30" s="46"/>
      <c r="F30" s="46"/>
      <c r="G30" s="24"/>
      <c r="H30" s="46"/>
      <c r="I30" s="52"/>
      <c r="J30" s="46"/>
      <c r="K30" s="46"/>
      <c r="L30" s="46"/>
      <c r="M30" s="52"/>
    </row>
    <row r="31" spans="1:13" ht="24" customHeight="1">
      <c r="A31" s="30"/>
      <c r="E31" s="46"/>
      <c r="F31" s="46"/>
      <c r="G31" s="36"/>
      <c r="H31" s="35"/>
      <c r="I31" s="27"/>
      <c r="J31" s="35"/>
      <c r="K31" s="35"/>
      <c r="L31" s="35"/>
      <c r="M31" s="9" t="s">
        <v>9</v>
      </c>
    </row>
    <row r="32" spans="1:13" ht="24" customHeight="1">
      <c r="A32" s="30"/>
      <c r="E32" s="46"/>
      <c r="F32" s="46"/>
      <c r="G32" s="36"/>
      <c r="H32" s="35"/>
      <c r="I32" s="1" t="s">
        <v>49</v>
      </c>
      <c r="J32" s="35"/>
      <c r="K32" s="1" t="s">
        <v>49</v>
      </c>
      <c r="L32" s="35"/>
      <c r="M32" s="1" t="s">
        <v>49</v>
      </c>
    </row>
    <row r="33" spans="1:13" ht="24" customHeight="1">
      <c r="A33" s="30"/>
      <c r="E33" s="46"/>
      <c r="F33" s="46"/>
      <c r="G33" s="16" t="s">
        <v>26</v>
      </c>
      <c r="H33" s="39"/>
      <c r="I33" s="2" t="s">
        <v>50</v>
      </c>
      <c r="J33" s="39"/>
      <c r="K33" s="2" t="s">
        <v>51</v>
      </c>
      <c r="L33" s="39"/>
      <c r="M33" s="2" t="s">
        <v>52</v>
      </c>
    </row>
    <row r="34" spans="1:13" ht="24" customHeight="1">
      <c r="A34" s="30"/>
      <c r="E34" s="46"/>
      <c r="F34" s="46"/>
      <c r="G34" s="40"/>
      <c r="H34" s="39"/>
      <c r="I34" s="2"/>
      <c r="J34" s="39"/>
      <c r="K34" s="17" t="s">
        <v>91</v>
      </c>
      <c r="L34" s="39"/>
      <c r="M34" s="2"/>
    </row>
    <row r="35" spans="1:13" ht="24" customHeight="1">
      <c r="A35" s="53" t="s">
        <v>8</v>
      </c>
      <c r="B35" s="53"/>
      <c r="G35" s="24"/>
      <c r="I35" s="54"/>
      <c r="M35" s="54"/>
    </row>
    <row r="36" spans="1:13" ht="24" customHeight="1">
      <c r="A36" s="30" t="s">
        <v>2</v>
      </c>
      <c r="B36" s="30"/>
      <c r="D36" s="45"/>
      <c r="E36" s="46"/>
      <c r="F36" s="46"/>
      <c r="G36" s="24"/>
      <c r="H36" s="46"/>
      <c r="I36" s="52"/>
      <c r="J36" s="46"/>
      <c r="K36" s="46"/>
      <c r="L36" s="46"/>
      <c r="M36" s="52"/>
    </row>
    <row r="37" spans="1:13" ht="24" customHeight="1">
      <c r="A37" s="13" t="s">
        <v>54</v>
      </c>
      <c r="B37" s="30"/>
      <c r="D37" s="45"/>
      <c r="E37" s="46"/>
      <c r="F37" s="46"/>
      <c r="G37" s="24"/>
      <c r="H37" s="46"/>
      <c r="I37" s="52">
        <v>0</v>
      </c>
      <c r="J37" s="46"/>
      <c r="K37" s="52">
        <v>57791</v>
      </c>
      <c r="L37" s="46"/>
      <c r="M37" s="52">
        <v>0</v>
      </c>
    </row>
    <row r="38" spans="1:13" ht="24" customHeight="1">
      <c r="A38" s="13" t="s">
        <v>32</v>
      </c>
      <c r="B38" s="30"/>
      <c r="D38" s="45"/>
      <c r="E38" s="46"/>
      <c r="F38" s="46"/>
      <c r="G38" s="24">
        <v>13</v>
      </c>
      <c r="H38" s="46"/>
      <c r="I38" s="52">
        <v>65549188</v>
      </c>
      <c r="J38" s="46"/>
      <c r="K38" s="52">
        <v>60726137</v>
      </c>
      <c r="L38" s="46"/>
      <c r="M38" s="52">
        <v>51547512</v>
      </c>
    </row>
    <row r="39" spans="1:13" ht="24" customHeight="1">
      <c r="A39" s="13" t="s">
        <v>55</v>
      </c>
      <c r="B39" s="30"/>
      <c r="D39" s="45"/>
      <c r="E39" s="46"/>
      <c r="F39" s="46"/>
      <c r="G39" s="24"/>
      <c r="H39" s="46"/>
      <c r="I39" s="52"/>
      <c r="J39" s="46"/>
      <c r="K39" s="52"/>
      <c r="L39" s="46"/>
      <c r="M39" s="52"/>
    </row>
    <row r="40" spans="1:13" ht="24" customHeight="1">
      <c r="A40" s="13" t="s">
        <v>56</v>
      </c>
      <c r="B40" s="30"/>
      <c r="D40" s="45"/>
      <c r="E40" s="46"/>
      <c r="F40" s="46"/>
      <c r="G40" s="24">
        <v>14</v>
      </c>
      <c r="H40" s="46"/>
      <c r="I40" s="52">
        <v>326068359</v>
      </c>
      <c r="J40" s="46"/>
      <c r="K40" s="52">
        <v>410087333</v>
      </c>
      <c r="L40" s="46"/>
      <c r="M40" s="52">
        <v>0</v>
      </c>
    </row>
    <row r="41" spans="1:13" ht="24" customHeight="1">
      <c r="A41" s="13" t="s">
        <v>108</v>
      </c>
      <c r="B41" s="30"/>
      <c r="D41" s="45"/>
      <c r="E41" s="46"/>
      <c r="F41" s="46"/>
      <c r="G41" s="24">
        <v>15</v>
      </c>
      <c r="H41" s="46"/>
      <c r="I41" s="52">
        <v>805232</v>
      </c>
      <c r="J41" s="46"/>
      <c r="K41" s="52">
        <v>1709942</v>
      </c>
      <c r="L41" s="46"/>
      <c r="M41" s="52">
        <v>1414808</v>
      </c>
    </row>
    <row r="42" spans="1:13" s="13" customFormat="1" ht="24" customHeight="1">
      <c r="A42" s="13" t="s">
        <v>159</v>
      </c>
      <c r="D42" s="40"/>
      <c r="E42" s="24"/>
      <c r="F42" s="24"/>
      <c r="G42" s="24"/>
      <c r="H42" s="24"/>
      <c r="I42" s="52">
        <v>12550854</v>
      </c>
      <c r="J42" s="24"/>
      <c r="K42" s="52">
        <v>9622460</v>
      </c>
      <c r="L42" s="24"/>
      <c r="M42" s="52">
        <v>6458319</v>
      </c>
    </row>
    <row r="43" spans="1:13" s="13" customFormat="1" ht="24" customHeight="1">
      <c r="A43" s="13" t="s">
        <v>130</v>
      </c>
      <c r="D43" s="40"/>
      <c r="E43" s="24"/>
      <c r="F43" s="24"/>
      <c r="G43" s="24"/>
      <c r="H43" s="24"/>
      <c r="I43" s="52">
        <v>28922855</v>
      </c>
      <c r="J43" s="24"/>
      <c r="K43" s="52">
        <v>7138500</v>
      </c>
      <c r="L43" s="24"/>
      <c r="M43" s="52">
        <v>7121700</v>
      </c>
    </row>
    <row r="44" spans="1:13" s="13" customFormat="1" ht="24" customHeight="1">
      <c r="A44" s="13" t="s">
        <v>38</v>
      </c>
      <c r="D44" s="40"/>
      <c r="E44" s="24"/>
      <c r="F44" s="24"/>
      <c r="G44" s="24"/>
      <c r="H44" s="24"/>
      <c r="I44" s="52">
        <v>18004221</v>
      </c>
      <c r="J44" s="24"/>
      <c r="K44" s="52">
        <v>0</v>
      </c>
      <c r="L44" s="24"/>
      <c r="M44" s="52">
        <v>16938413</v>
      </c>
    </row>
    <row r="45" spans="1:13" ht="24" customHeight="1">
      <c r="A45" s="30" t="s">
        <v>3</v>
      </c>
      <c r="D45" s="45"/>
      <c r="E45" s="46"/>
      <c r="F45" s="46"/>
      <c r="G45" s="24"/>
      <c r="H45" s="46"/>
      <c r="I45" s="49">
        <f>SUM(I37:I44)</f>
        <v>451900709</v>
      </c>
      <c r="J45" s="46"/>
      <c r="K45" s="49">
        <f>SUM(K37:K44)</f>
        <v>489342163</v>
      </c>
      <c r="L45" s="46"/>
      <c r="M45" s="49">
        <f>SUM(M37:M44)</f>
        <v>83480752</v>
      </c>
    </row>
    <row r="46" spans="1:13" ht="24" customHeight="1">
      <c r="A46" s="30" t="s">
        <v>33</v>
      </c>
      <c r="B46" s="30"/>
      <c r="D46" s="45"/>
      <c r="E46" s="46"/>
      <c r="F46" s="46"/>
      <c r="G46" s="24"/>
      <c r="H46" s="46"/>
      <c r="I46" s="52"/>
      <c r="J46" s="46"/>
      <c r="K46" s="52"/>
      <c r="L46" s="46"/>
      <c r="M46" s="52"/>
    </row>
    <row r="47" spans="1:13" ht="24" customHeight="1">
      <c r="A47" s="55" t="s">
        <v>58</v>
      </c>
      <c r="B47" s="30"/>
      <c r="D47" s="45"/>
      <c r="E47" s="46"/>
      <c r="F47" s="46"/>
      <c r="G47" s="24"/>
      <c r="H47" s="46"/>
      <c r="I47" s="52"/>
      <c r="J47" s="46"/>
      <c r="K47" s="52"/>
      <c r="L47" s="46"/>
      <c r="M47" s="52"/>
    </row>
    <row r="48" spans="1:13" ht="24" customHeight="1">
      <c r="A48" s="55" t="s">
        <v>57</v>
      </c>
      <c r="B48" s="30"/>
      <c r="D48" s="45"/>
      <c r="E48" s="46"/>
      <c r="F48" s="46"/>
      <c r="G48" s="24">
        <v>14</v>
      </c>
      <c r="H48" s="46"/>
      <c r="I48" s="52">
        <v>17360692</v>
      </c>
      <c r="J48" s="46"/>
      <c r="K48" s="52">
        <v>285508365</v>
      </c>
      <c r="L48" s="46"/>
      <c r="M48" s="52">
        <v>60775892</v>
      </c>
    </row>
    <row r="49" spans="1:13" ht="24" customHeight="1">
      <c r="A49" s="55" t="s">
        <v>141</v>
      </c>
      <c r="B49" s="30"/>
      <c r="D49" s="45"/>
      <c r="E49" s="46"/>
      <c r="F49" s="46"/>
      <c r="G49" s="24">
        <v>15</v>
      </c>
      <c r="H49" s="46"/>
      <c r="I49" s="52">
        <v>1339254</v>
      </c>
      <c r="J49" s="46"/>
      <c r="K49" s="52">
        <v>839257</v>
      </c>
      <c r="L49" s="46"/>
      <c r="M49" s="52">
        <v>1713044</v>
      </c>
    </row>
    <row r="50" spans="1:13" s="13" customFormat="1" ht="24" customHeight="1">
      <c r="A50" s="13" t="s">
        <v>36</v>
      </c>
      <c r="D50" s="40"/>
      <c r="E50" s="24"/>
      <c r="F50" s="24"/>
      <c r="G50" s="24">
        <v>16</v>
      </c>
      <c r="H50" s="24"/>
      <c r="I50" s="52">
        <v>16849112</v>
      </c>
      <c r="J50" s="24"/>
      <c r="K50" s="52">
        <v>18511860</v>
      </c>
      <c r="L50" s="24"/>
      <c r="M50" s="52">
        <v>18047561</v>
      </c>
    </row>
    <row r="51" spans="1:13" ht="24" customHeight="1">
      <c r="A51" s="30" t="s">
        <v>34</v>
      </c>
      <c r="D51" s="45"/>
      <c r="E51" s="46"/>
      <c r="F51" s="46"/>
      <c r="G51" s="24"/>
      <c r="H51" s="46"/>
      <c r="I51" s="49">
        <f>SUM(I48:I50)</f>
        <v>35549058</v>
      </c>
      <c r="J51" s="46"/>
      <c r="K51" s="49">
        <f>SUM(K48:K50)</f>
        <v>304859482</v>
      </c>
      <c r="L51" s="46"/>
      <c r="M51" s="49">
        <f>SUM(M48:M50)</f>
        <v>80536497</v>
      </c>
    </row>
    <row r="52" spans="1:13" ht="24" customHeight="1">
      <c r="A52" s="30" t="s">
        <v>13</v>
      </c>
      <c r="D52" s="45"/>
      <c r="E52" s="46"/>
      <c r="F52" s="46"/>
      <c r="G52" s="24"/>
      <c r="H52" s="46"/>
      <c r="I52" s="49">
        <f>SUM(I45,I51)</f>
        <v>487449767</v>
      </c>
      <c r="J52" s="46"/>
      <c r="K52" s="49">
        <f>SUM(K45,K51)</f>
        <v>794201645</v>
      </c>
      <c r="L52" s="46"/>
      <c r="M52" s="49">
        <f>SUM(M45,M51)</f>
        <v>164017249</v>
      </c>
    </row>
    <row r="53" spans="1:13" ht="24" customHeight="1">
      <c r="A53" s="30"/>
      <c r="D53" s="45"/>
      <c r="E53" s="46"/>
      <c r="F53" s="46"/>
      <c r="G53" s="24"/>
      <c r="H53" s="46"/>
      <c r="I53" s="52"/>
      <c r="J53" s="46"/>
      <c r="K53" s="52"/>
      <c r="L53" s="46"/>
      <c r="M53" s="52"/>
    </row>
    <row r="54" spans="1:13" ht="24" customHeight="1">
      <c r="A54" s="41" t="s">
        <v>1</v>
      </c>
      <c r="D54" s="45"/>
      <c r="E54" s="46"/>
      <c r="F54" s="46"/>
      <c r="G54" s="24"/>
      <c r="H54" s="46"/>
      <c r="I54" s="52"/>
      <c r="J54" s="46"/>
      <c r="K54" s="52"/>
      <c r="L54" s="46"/>
      <c r="M54" s="52"/>
    </row>
    <row r="55" spans="1:13" ht="24" customHeight="1">
      <c r="A55" s="30" t="s">
        <v>107</v>
      </c>
      <c r="B55" s="30"/>
      <c r="E55" s="46"/>
      <c r="F55" s="46"/>
      <c r="G55" s="24"/>
      <c r="H55" s="46"/>
      <c r="I55" s="52"/>
      <c r="J55" s="46"/>
      <c r="K55" s="46"/>
      <c r="L55" s="46"/>
      <c r="M55" s="52"/>
    </row>
    <row r="56" spans="1:13" ht="24" customHeight="1">
      <c r="A56" s="30" t="s">
        <v>35</v>
      </c>
      <c r="B56" s="30"/>
      <c r="E56" s="46"/>
      <c r="F56" s="46"/>
      <c r="G56" s="24"/>
      <c r="H56" s="46"/>
      <c r="I56" s="52"/>
      <c r="J56" s="46"/>
      <c r="K56" s="46"/>
      <c r="L56" s="46"/>
      <c r="M56" s="52"/>
    </row>
    <row r="57" spans="1:13" ht="24" customHeight="1">
      <c r="A57" s="30" t="s">
        <v>53</v>
      </c>
      <c r="B57" s="30"/>
      <c r="E57" s="46"/>
      <c r="F57" s="46"/>
      <c r="G57" s="24"/>
      <c r="H57" s="46"/>
      <c r="I57" s="52"/>
      <c r="J57" s="46"/>
      <c r="K57" s="46"/>
      <c r="L57" s="46"/>
      <c r="M57" s="52"/>
    </row>
    <row r="58" spans="1:13" ht="24" customHeight="1">
      <c r="A58" s="30"/>
      <c r="E58" s="46"/>
      <c r="F58" s="46"/>
      <c r="G58" s="36"/>
      <c r="H58" s="35"/>
      <c r="I58" s="27"/>
      <c r="J58" s="35"/>
      <c r="K58" s="35"/>
      <c r="L58" s="35"/>
      <c r="M58" s="9" t="s">
        <v>9</v>
      </c>
    </row>
    <row r="59" spans="1:13" ht="24" customHeight="1">
      <c r="A59" s="30"/>
      <c r="E59" s="46"/>
      <c r="F59" s="46"/>
      <c r="G59" s="36"/>
      <c r="H59" s="35"/>
      <c r="I59" s="1" t="s">
        <v>49</v>
      </c>
      <c r="J59" s="35"/>
      <c r="K59" s="1" t="s">
        <v>49</v>
      </c>
      <c r="L59" s="35"/>
      <c r="M59" s="1" t="s">
        <v>49</v>
      </c>
    </row>
    <row r="60" spans="1:13" ht="24" customHeight="1">
      <c r="A60" s="30"/>
      <c r="E60" s="46"/>
      <c r="F60" s="46"/>
      <c r="G60" s="16" t="s">
        <v>26</v>
      </c>
      <c r="H60" s="39"/>
      <c r="I60" s="2" t="s">
        <v>50</v>
      </c>
      <c r="J60" s="39"/>
      <c r="K60" s="2" t="s">
        <v>51</v>
      </c>
      <c r="L60" s="39"/>
      <c r="M60" s="2" t="s">
        <v>52</v>
      </c>
    </row>
    <row r="61" spans="1:13" ht="24" customHeight="1">
      <c r="A61" s="30"/>
      <c r="E61" s="46"/>
      <c r="F61" s="46"/>
      <c r="G61" s="40"/>
      <c r="H61" s="39"/>
      <c r="I61" s="2"/>
      <c r="J61" s="39"/>
      <c r="K61" s="17" t="s">
        <v>91</v>
      </c>
      <c r="L61" s="39"/>
      <c r="M61" s="2"/>
    </row>
    <row r="62" spans="1:13" ht="24" customHeight="1">
      <c r="A62" s="30" t="s">
        <v>4</v>
      </c>
      <c r="D62" s="45"/>
      <c r="E62" s="46"/>
      <c r="F62" s="46"/>
      <c r="G62" s="46"/>
      <c r="H62" s="46"/>
      <c r="J62" s="46"/>
      <c r="K62" s="46"/>
      <c r="L62" s="46"/>
      <c r="M62" s="43"/>
    </row>
    <row r="63" spans="1:13" ht="24" customHeight="1">
      <c r="A63" s="41" t="s">
        <v>14</v>
      </c>
      <c r="D63" s="45"/>
      <c r="E63" s="46"/>
      <c r="F63" s="46"/>
      <c r="G63" s="46"/>
      <c r="H63" s="46"/>
      <c r="J63" s="46"/>
      <c r="K63" s="46"/>
      <c r="L63" s="46"/>
      <c r="M63" s="43"/>
    </row>
    <row r="64" spans="1:13" ht="24" customHeight="1">
      <c r="A64" s="41" t="s">
        <v>93</v>
      </c>
      <c r="D64" s="45"/>
      <c r="E64" s="46"/>
      <c r="F64" s="46"/>
      <c r="G64" s="46"/>
      <c r="H64" s="46"/>
      <c r="J64" s="46"/>
      <c r="K64" s="46"/>
      <c r="L64" s="46"/>
      <c r="M64" s="43"/>
    </row>
    <row r="65" spans="1:15" ht="24" customHeight="1">
      <c r="A65" s="41" t="s">
        <v>59</v>
      </c>
      <c r="D65" s="45"/>
      <c r="E65" s="46"/>
      <c r="F65" s="46"/>
      <c r="G65" s="46"/>
      <c r="H65" s="46"/>
      <c r="J65" s="46"/>
      <c r="K65" s="46"/>
      <c r="L65" s="46"/>
      <c r="M65" s="43"/>
    </row>
    <row r="66" spans="1:15" ht="24" customHeight="1" thickBot="1">
      <c r="A66" s="37" t="s">
        <v>94</v>
      </c>
      <c r="D66" s="45"/>
      <c r="E66" s="46"/>
      <c r="F66" s="46"/>
      <c r="G66" s="46"/>
      <c r="H66" s="46"/>
      <c r="I66" s="51">
        <v>336000000</v>
      </c>
      <c r="J66" s="46"/>
      <c r="K66" s="51">
        <v>336000000</v>
      </c>
      <c r="L66" s="46"/>
      <c r="M66" s="51">
        <v>168000000</v>
      </c>
    </row>
    <row r="67" spans="1:15" ht="24" customHeight="1" thickTop="1">
      <c r="A67" s="41" t="s">
        <v>156</v>
      </c>
      <c r="D67" s="45"/>
      <c r="E67" s="46"/>
      <c r="F67" s="46"/>
      <c r="G67" s="46"/>
      <c r="H67" s="46"/>
      <c r="J67" s="46"/>
      <c r="K67" s="46"/>
      <c r="L67" s="46"/>
      <c r="M67" s="43"/>
    </row>
    <row r="68" spans="1:15" ht="24" customHeight="1">
      <c r="A68" s="37" t="s">
        <v>59</v>
      </c>
      <c r="D68" s="45"/>
      <c r="E68" s="46"/>
      <c r="F68" s="46"/>
      <c r="G68" s="46"/>
      <c r="H68" s="46"/>
      <c r="J68" s="46"/>
      <c r="K68" s="46"/>
      <c r="L68" s="46"/>
      <c r="M68" s="43"/>
    </row>
    <row r="69" spans="1:15" ht="24" customHeight="1">
      <c r="A69" s="37" t="s">
        <v>94</v>
      </c>
      <c r="D69" s="45"/>
      <c r="E69" s="46"/>
      <c r="F69" s="46"/>
      <c r="G69" s="46">
        <v>17</v>
      </c>
      <c r="H69" s="46"/>
      <c r="I69" s="43">
        <v>336000000</v>
      </c>
      <c r="J69" s="46"/>
      <c r="K69" s="52">
        <v>336000000</v>
      </c>
      <c r="L69" s="46"/>
      <c r="M69" s="43">
        <v>168000000</v>
      </c>
    </row>
    <row r="70" spans="1:15" ht="24" customHeight="1">
      <c r="A70" s="37" t="s">
        <v>132</v>
      </c>
      <c r="D70" s="45"/>
      <c r="E70" s="46"/>
      <c r="F70" s="46"/>
      <c r="G70" s="46">
        <v>18</v>
      </c>
      <c r="H70" s="46"/>
      <c r="I70" s="43">
        <v>12910000</v>
      </c>
      <c r="J70" s="46"/>
      <c r="K70" s="52">
        <v>12910000</v>
      </c>
      <c r="L70" s="46"/>
      <c r="M70" s="43">
        <v>0</v>
      </c>
    </row>
    <row r="71" spans="1:15" ht="24" customHeight="1">
      <c r="A71" s="37" t="s">
        <v>39</v>
      </c>
      <c r="D71" s="45"/>
      <c r="E71" s="46"/>
      <c r="F71" s="46"/>
      <c r="G71" s="46"/>
      <c r="H71" s="46"/>
      <c r="J71" s="46"/>
      <c r="K71" s="52"/>
      <c r="L71" s="46"/>
      <c r="M71" s="43"/>
    </row>
    <row r="72" spans="1:15" ht="24" customHeight="1">
      <c r="A72" s="37" t="s">
        <v>46</v>
      </c>
      <c r="D72" s="45"/>
      <c r="E72" s="46"/>
      <c r="F72" s="46"/>
      <c r="G72" s="46">
        <v>19</v>
      </c>
      <c r="H72" s="46"/>
      <c r="I72" s="43">
        <v>16210070</v>
      </c>
      <c r="J72" s="46"/>
      <c r="K72" s="52">
        <v>14000000</v>
      </c>
      <c r="L72" s="46"/>
      <c r="M72" s="43">
        <v>5600000</v>
      </c>
    </row>
    <row r="73" spans="1:15" ht="24" customHeight="1">
      <c r="A73" s="37" t="s">
        <v>40</v>
      </c>
      <c r="D73" s="45"/>
      <c r="E73" s="46"/>
      <c r="F73" s="46"/>
      <c r="G73" s="46"/>
      <c r="H73" s="46"/>
      <c r="I73" s="43">
        <f>'Statement of changes'!Q28</f>
        <v>1028807065.0000001</v>
      </c>
      <c r="J73" s="46"/>
      <c r="K73" s="56">
        <f>'Statement of changes'!Q18</f>
        <v>911014574</v>
      </c>
      <c r="L73" s="57"/>
      <c r="M73" s="58">
        <f>'Statement of changes'!Q10</f>
        <v>1054691274.0000001</v>
      </c>
    </row>
    <row r="74" spans="1:15" ht="24" customHeight="1">
      <c r="A74" s="59" t="s">
        <v>10</v>
      </c>
      <c r="D74" s="45"/>
      <c r="E74" s="46"/>
      <c r="F74" s="46"/>
      <c r="G74" s="46"/>
      <c r="H74" s="46"/>
      <c r="I74" s="49">
        <f>SUM(I69:I73)</f>
        <v>1393927135</v>
      </c>
      <c r="J74" s="46"/>
      <c r="K74" s="49">
        <f>SUM(K69:K73)</f>
        <v>1273924574</v>
      </c>
      <c r="L74" s="46"/>
      <c r="M74" s="49">
        <f>SUM(M69:M73)</f>
        <v>1228291274</v>
      </c>
    </row>
    <row r="75" spans="1:15" ht="24" customHeight="1" thickBot="1">
      <c r="A75" s="30" t="s">
        <v>7</v>
      </c>
      <c r="D75" s="45"/>
      <c r="E75" s="46"/>
      <c r="F75" s="46"/>
      <c r="G75" s="46"/>
      <c r="H75" s="46"/>
      <c r="I75" s="51">
        <f>SUM(I52+I74)</f>
        <v>1881376902</v>
      </c>
      <c r="J75" s="46"/>
      <c r="K75" s="51">
        <f>SUM(K52+K74)</f>
        <v>2068126219</v>
      </c>
      <c r="L75" s="46"/>
      <c r="M75" s="51">
        <f>SUM(M52+M74)</f>
        <v>1392308523</v>
      </c>
    </row>
    <row r="76" spans="1:15" ht="24" customHeight="1" thickTop="1">
      <c r="D76" s="45"/>
      <c r="E76" s="46"/>
      <c r="F76" s="46"/>
      <c r="G76" s="60"/>
      <c r="H76" s="46"/>
      <c r="I76" s="61">
        <f>I75-I25</f>
        <v>0</v>
      </c>
      <c r="J76" s="62"/>
      <c r="K76" s="61">
        <f>K75-K25</f>
        <v>0</v>
      </c>
      <c r="L76" s="62"/>
      <c r="M76" s="61">
        <f>M75-M25</f>
        <v>0</v>
      </c>
      <c r="N76" s="63"/>
      <c r="O76" s="63"/>
    </row>
    <row r="77" spans="1:15" ht="24" customHeight="1">
      <c r="A77" s="41" t="s">
        <v>1</v>
      </c>
      <c r="D77" s="45"/>
    </row>
    <row r="78" spans="1:15" ht="24" customHeight="1">
      <c r="D78" s="45"/>
    </row>
    <row r="79" spans="1:15" ht="24" customHeight="1">
      <c r="A79" s="64"/>
      <c r="B79" s="64"/>
      <c r="C79" s="64"/>
      <c r="D79" s="64"/>
      <c r="E79" s="46"/>
      <c r="F79" s="46"/>
      <c r="G79" s="65"/>
      <c r="H79" s="46"/>
      <c r="J79" s="46"/>
      <c r="K79" s="46"/>
      <c r="L79" s="46"/>
    </row>
    <row r="80" spans="1:15" ht="24" customHeight="1">
      <c r="E80" s="46"/>
      <c r="F80" s="46"/>
      <c r="G80" s="65"/>
      <c r="H80" s="46"/>
      <c r="J80" s="46"/>
      <c r="K80" s="46"/>
      <c r="L80" s="46"/>
    </row>
    <row r="81" spans="1:12" ht="24" customHeight="1">
      <c r="D81" s="47"/>
      <c r="E81" s="37" t="s">
        <v>19</v>
      </c>
      <c r="F81" s="37"/>
      <c r="G81" s="65"/>
      <c r="H81" s="46"/>
      <c r="J81" s="46"/>
      <c r="K81" s="46"/>
      <c r="L81" s="46"/>
    </row>
    <row r="82" spans="1:12" ht="24" customHeight="1">
      <c r="A82" s="64"/>
      <c r="B82" s="64"/>
      <c r="C82" s="64"/>
      <c r="D82" s="64"/>
      <c r="E82" s="46"/>
      <c r="F82" s="47"/>
      <c r="G82" s="66"/>
      <c r="H82" s="47"/>
      <c r="J82" s="47"/>
      <c r="K82" s="47"/>
      <c r="L82" s="47"/>
    </row>
  </sheetData>
  <phoneticPr fontId="0" type="noConversion"/>
  <printOptions horizontalCentered="1" gridLinesSet="0"/>
  <pageMargins left="0.84" right="0.27" top="0.78740157480314965" bottom="0.19685039370078741" header="0.19685039370078741" footer="0.19685039370078741"/>
  <pageSetup paperSize="9" scale="76" fitToHeight="0" orientation="portrait" r:id="rId1"/>
  <headerFooter alignWithMargins="0"/>
  <rowBreaks count="2" manualBreakCount="2">
    <brk id="27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03BB-EAED-4368-85AF-13F2E953E8F1}">
  <dimension ref="A1:I106"/>
  <sheetViews>
    <sheetView showGridLines="0" tabSelected="1" view="pageBreakPreview" topLeftCell="A46" zoomScaleNormal="100" zoomScaleSheetLayoutView="100" workbookViewId="0">
      <selection activeCell="A54" sqref="A54"/>
    </sheetView>
  </sheetViews>
  <sheetFormatPr defaultRowHeight="24" customHeight="1"/>
  <cols>
    <col min="1" max="1" width="55" style="55" customWidth="1"/>
    <col min="2" max="2" width="3.85546875" style="55" customWidth="1"/>
    <col min="3" max="3" width="9.140625" style="55"/>
    <col min="4" max="4" width="2.140625" style="55" customWidth="1"/>
    <col min="5" max="5" width="18.42578125" style="55" customWidth="1"/>
    <col min="6" max="6" width="1.42578125" style="55" customWidth="1"/>
    <col min="7" max="7" width="18.42578125" style="55" customWidth="1"/>
    <col min="8" max="16384" width="9.140625" style="55"/>
  </cols>
  <sheetData>
    <row r="1" spans="1:7" ht="22.7" customHeight="1">
      <c r="A1" s="30" t="s">
        <v>107</v>
      </c>
      <c r="B1" s="30"/>
      <c r="C1" s="32"/>
      <c r="D1" s="31"/>
      <c r="E1" s="33"/>
      <c r="F1" s="31"/>
      <c r="G1" s="32"/>
    </row>
    <row r="2" spans="1:7" ht="22.7" customHeight="1">
      <c r="A2" s="30" t="s">
        <v>109</v>
      </c>
      <c r="B2" s="30"/>
      <c r="C2" s="32"/>
      <c r="D2" s="31"/>
      <c r="E2" s="33"/>
      <c r="F2" s="31"/>
      <c r="G2" s="32"/>
    </row>
    <row r="3" spans="1:7" ht="22.7" customHeight="1">
      <c r="A3" s="30" t="s">
        <v>48</v>
      </c>
      <c r="B3" s="30"/>
      <c r="C3" s="32"/>
      <c r="D3" s="31"/>
      <c r="E3" s="33"/>
      <c r="F3" s="31"/>
      <c r="G3" s="32"/>
    </row>
    <row r="4" spans="1:7" ht="22.7" customHeight="1">
      <c r="A4" s="34"/>
      <c r="B4" s="34"/>
      <c r="C4" s="36"/>
      <c r="D4" s="35"/>
      <c r="E4" s="27"/>
      <c r="F4" s="35"/>
      <c r="G4" s="9" t="s">
        <v>9</v>
      </c>
    </row>
    <row r="5" spans="1:7" ht="22.7" customHeight="1">
      <c r="A5" s="34"/>
      <c r="B5" s="34"/>
      <c r="C5" s="16" t="s">
        <v>26</v>
      </c>
      <c r="D5" s="67"/>
      <c r="E5" s="67">
        <v>2020</v>
      </c>
      <c r="F5" s="67"/>
      <c r="G5" s="67">
        <v>2019</v>
      </c>
    </row>
    <row r="6" spans="1:7" ht="22.7" customHeight="1">
      <c r="B6" s="34"/>
      <c r="C6" s="40"/>
      <c r="D6" s="39"/>
      <c r="E6" s="68"/>
      <c r="F6" s="39"/>
      <c r="G6" s="68" t="s">
        <v>91</v>
      </c>
    </row>
    <row r="7" spans="1:7" ht="22.7" customHeight="1">
      <c r="A7" s="69" t="s">
        <v>142</v>
      </c>
      <c r="B7" s="34"/>
      <c r="C7" s="40"/>
      <c r="D7" s="39"/>
      <c r="E7" s="68"/>
      <c r="F7" s="39"/>
      <c r="G7" s="68"/>
    </row>
    <row r="8" spans="1:7" ht="22.7" customHeight="1">
      <c r="A8" s="30" t="s">
        <v>24</v>
      </c>
      <c r="B8" s="34"/>
      <c r="C8" s="16"/>
      <c r="D8" s="39"/>
      <c r="E8" s="70"/>
      <c r="F8" s="39"/>
      <c r="G8" s="37"/>
    </row>
    <row r="9" spans="1:7" ht="22.7" customHeight="1">
      <c r="A9" s="41" t="s">
        <v>44</v>
      </c>
      <c r="B9" s="34"/>
      <c r="C9" s="16"/>
      <c r="D9" s="39"/>
      <c r="E9" s="27">
        <v>865007894</v>
      </c>
      <c r="F9" s="39"/>
      <c r="G9" s="27">
        <v>427194760</v>
      </c>
    </row>
    <row r="10" spans="1:7" ht="22.7" customHeight="1">
      <c r="A10" s="41" t="s">
        <v>21</v>
      </c>
      <c r="B10" s="41"/>
      <c r="C10" s="24"/>
      <c r="D10" s="46"/>
      <c r="E10" s="71">
        <v>1875051</v>
      </c>
      <c r="F10" s="46"/>
      <c r="G10" s="71">
        <v>2577405</v>
      </c>
    </row>
    <row r="11" spans="1:7" ht="22.7" customHeight="1">
      <c r="A11" s="30" t="s">
        <v>22</v>
      </c>
      <c r="B11" s="41"/>
      <c r="C11" s="24"/>
      <c r="D11" s="42"/>
      <c r="E11" s="72">
        <f>SUM(E9:E10)</f>
        <v>866882945</v>
      </c>
      <c r="F11" s="42"/>
      <c r="G11" s="72">
        <f>SUM(G9:G10)</f>
        <v>429772165</v>
      </c>
    </row>
    <row r="12" spans="1:7" ht="22.7" customHeight="1">
      <c r="A12" s="30" t="s">
        <v>16</v>
      </c>
      <c r="B12" s="41"/>
      <c r="C12" s="24"/>
      <c r="D12" s="42"/>
      <c r="E12" s="43"/>
      <c r="F12" s="42"/>
      <c r="G12" s="43"/>
    </row>
    <row r="13" spans="1:7" ht="22.7" customHeight="1">
      <c r="A13" s="41" t="s">
        <v>160</v>
      </c>
      <c r="B13" s="41"/>
      <c r="C13" s="24"/>
      <c r="D13" s="42"/>
      <c r="E13" s="43">
        <v>538769123</v>
      </c>
      <c r="F13" s="42"/>
      <c r="G13" s="43">
        <v>261500592</v>
      </c>
    </row>
    <row r="14" spans="1:7" ht="22.7" customHeight="1">
      <c r="A14" s="41" t="s">
        <v>37</v>
      </c>
      <c r="B14" s="34"/>
      <c r="C14" s="24"/>
      <c r="D14" s="39"/>
      <c r="E14" s="73">
        <v>58518070</v>
      </c>
      <c r="F14" s="39"/>
      <c r="G14" s="73">
        <v>39225802</v>
      </c>
    </row>
    <row r="15" spans="1:7" ht="22.7" customHeight="1">
      <c r="A15" s="37" t="s">
        <v>15</v>
      </c>
      <c r="B15" s="41"/>
      <c r="C15" s="24"/>
      <c r="D15" s="42"/>
      <c r="E15" s="72">
        <v>91895955</v>
      </c>
      <c r="F15" s="42"/>
      <c r="G15" s="72">
        <v>84652261</v>
      </c>
    </row>
    <row r="16" spans="1:7" ht="22.7" customHeight="1">
      <c r="A16" s="30" t="s">
        <v>17</v>
      </c>
      <c r="B16" s="41"/>
      <c r="C16" s="24"/>
      <c r="D16" s="42"/>
      <c r="E16" s="72">
        <f>SUM(E13:E15)</f>
        <v>689183148</v>
      </c>
      <c r="F16" s="42"/>
      <c r="G16" s="72">
        <f>SUM(G13:G15)</f>
        <v>385378655</v>
      </c>
    </row>
    <row r="17" spans="1:7" ht="22.7" customHeight="1">
      <c r="A17" s="30" t="s">
        <v>110</v>
      </c>
      <c r="B17" s="41"/>
      <c r="C17" s="24"/>
      <c r="D17" s="42"/>
      <c r="E17" s="52">
        <f>+E11-E16</f>
        <v>177699797</v>
      </c>
      <c r="F17" s="42"/>
      <c r="G17" s="52">
        <f>+G11-G16</f>
        <v>44393510</v>
      </c>
    </row>
    <row r="18" spans="1:7" ht="22.7" customHeight="1">
      <c r="A18" s="41" t="s">
        <v>47</v>
      </c>
      <c r="B18" s="41"/>
      <c r="C18" s="24"/>
      <c r="D18" s="42"/>
      <c r="E18" s="72">
        <v>-10685969</v>
      </c>
      <c r="F18" s="42"/>
      <c r="G18" s="72">
        <v>-1951838</v>
      </c>
    </row>
    <row r="19" spans="1:7" ht="22.7" customHeight="1">
      <c r="A19" s="30" t="s">
        <v>41</v>
      </c>
      <c r="B19" s="41"/>
      <c r="C19" s="24"/>
      <c r="D19" s="42"/>
      <c r="E19" s="52">
        <f>SUM(E17:E18)</f>
        <v>167013828</v>
      </c>
      <c r="F19" s="42"/>
      <c r="G19" s="52">
        <f>SUM(G17:G18)</f>
        <v>42441672</v>
      </c>
    </row>
    <row r="20" spans="1:7" ht="22.7" customHeight="1">
      <c r="A20" s="41" t="s">
        <v>111</v>
      </c>
      <c r="B20" s="41"/>
      <c r="C20" s="24">
        <v>22</v>
      </c>
      <c r="D20" s="42"/>
      <c r="E20" s="72">
        <v>-33299477</v>
      </c>
      <c r="F20" s="74"/>
      <c r="G20" s="72">
        <v>-10935186</v>
      </c>
    </row>
    <row r="21" spans="1:7" ht="22.7" customHeight="1" thickBot="1">
      <c r="A21" s="59" t="s">
        <v>112</v>
      </c>
      <c r="B21" s="41"/>
      <c r="C21" s="24"/>
      <c r="D21" s="42"/>
      <c r="E21" s="51">
        <f>SUM(E19:E20)</f>
        <v>133714351</v>
      </c>
      <c r="F21" s="42"/>
      <c r="G21" s="51">
        <f>SUM(G19:G20)</f>
        <v>31506486</v>
      </c>
    </row>
    <row r="22" spans="1:7" ht="22.7" customHeight="1" thickTop="1">
      <c r="A22" s="41"/>
      <c r="B22" s="41"/>
      <c r="C22" s="24"/>
      <c r="D22" s="42"/>
      <c r="E22" s="52"/>
      <c r="F22" s="74"/>
      <c r="G22" s="52"/>
    </row>
    <row r="23" spans="1:7" ht="22.7" customHeight="1">
      <c r="A23" s="4" t="s">
        <v>60</v>
      </c>
      <c r="B23" s="41"/>
      <c r="C23" s="24"/>
      <c r="D23" s="42"/>
      <c r="E23" s="52"/>
      <c r="F23" s="74"/>
      <c r="G23" s="52"/>
    </row>
    <row r="24" spans="1:7" ht="22.7" customHeight="1">
      <c r="A24" s="75" t="s">
        <v>61</v>
      </c>
      <c r="B24" s="41"/>
      <c r="C24" s="24"/>
      <c r="D24" s="42"/>
      <c r="E24" s="52"/>
      <c r="F24" s="74"/>
      <c r="G24" s="52"/>
    </row>
    <row r="25" spans="1:7" ht="22.7" customHeight="1">
      <c r="A25" s="75" t="s">
        <v>102</v>
      </c>
      <c r="B25" s="41"/>
      <c r="C25" s="24"/>
      <c r="D25" s="42"/>
      <c r="F25" s="24"/>
    </row>
    <row r="26" spans="1:7" ht="22.7" customHeight="1">
      <c r="A26" s="76" t="s">
        <v>113</v>
      </c>
      <c r="B26" s="41"/>
      <c r="C26" s="24"/>
      <c r="D26" s="42"/>
      <c r="E26" s="73">
        <v>3860262</v>
      </c>
      <c r="F26" s="24"/>
      <c r="G26" s="73">
        <v>1521018</v>
      </c>
    </row>
    <row r="27" spans="1:7" ht="22.7" customHeight="1">
      <c r="A27" s="76" t="s">
        <v>103</v>
      </c>
      <c r="B27" s="41"/>
      <c r="C27" s="24">
        <v>22</v>
      </c>
      <c r="D27" s="42"/>
      <c r="E27" s="71">
        <v>-772052</v>
      </c>
      <c r="F27" s="46"/>
      <c r="G27" s="71">
        <v>-304204</v>
      </c>
    </row>
    <row r="28" spans="1:7" ht="22.7" customHeight="1">
      <c r="A28" s="4" t="s">
        <v>62</v>
      </c>
      <c r="B28" s="41"/>
      <c r="C28" s="24"/>
      <c r="D28" s="42"/>
      <c r="E28" s="72">
        <f>SUM(E26:E27)</f>
        <v>3088210</v>
      </c>
      <c r="F28" s="77"/>
      <c r="G28" s="72">
        <f>SUM(G26:G27)</f>
        <v>1216814</v>
      </c>
    </row>
    <row r="29" spans="1:7" ht="22.7" customHeight="1">
      <c r="B29" s="41"/>
      <c r="C29" s="24"/>
      <c r="D29" s="42"/>
      <c r="E29" s="52"/>
      <c r="F29" s="74"/>
      <c r="G29" s="52"/>
    </row>
    <row r="30" spans="1:7" ht="22.7" customHeight="1" thickBot="1">
      <c r="A30" s="4" t="s">
        <v>63</v>
      </c>
      <c r="B30" s="41"/>
      <c r="C30" s="24"/>
      <c r="E30" s="78">
        <v>136802561</v>
      </c>
      <c r="F30" s="77"/>
      <c r="G30" s="78">
        <f>G28+G21</f>
        <v>32723300</v>
      </c>
    </row>
    <row r="31" spans="1:7" ht="22.7" customHeight="1" thickTop="1">
      <c r="A31" s="4"/>
      <c r="B31" s="41"/>
      <c r="C31" s="42"/>
      <c r="D31" s="42"/>
      <c r="E31" s="79"/>
      <c r="F31" s="77"/>
      <c r="G31" s="79"/>
    </row>
    <row r="32" spans="1:7" ht="22.7" customHeight="1">
      <c r="A32" s="4" t="s">
        <v>90</v>
      </c>
      <c r="B32" s="77"/>
      <c r="C32" s="24">
        <v>23</v>
      </c>
      <c r="D32" s="77"/>
      <c r="E32" s="25"/>
      <c r="F32" s="77"/>
      <c r="G32" s="25"/>
    </row>
    <row r="33" spans="1:7" ht="22.7" customHeight="1">
      <c r="A33" s="41" t="s">
        <v>95</v>
      </c>
      <c r="B33" s="77"/>
      <c r="D33" s="77"/>
      <c r="E33" s="25"/>
      <c r="F33" s="25"/>
      <c r="G33" s="25"/>
    </row>
    <row r="34" spans="1:7" ht="22.7" customHeight="1" thickBot="1">
      <c r="A34" s="41" t="s">
        <v>143</v>
      </c>
      <c r="B34" s="77"/>
      <c r="D34" s="77"/>
      <c r="E34" s="26">
        <f>E21/(BS!I69/10)</f>
        <v>3.9795937797619048</v>
      </c>
      <c r="F34" s="77"/>
      <c r="G34" s="26">
        <f>G21/31037744</f>
        <v>1.0151023218697854</v>
      </c>
    </row>
    <row r="35" spans="1:7" ht="22.7" customHeight="1" thickTop="1">
      <c r="B35" s="77"/>
      <c r="D35" s="77"/>
      <c r="E35" s="25"/>
      <c r="F35" s="77"/>
      <c r="G35" s="25"/>
    </row>
    <row r="36" spans="1:7" ht="22.7" customHeight="1">
      <c r="A36" s="41" t="s">
        <v>1</v>
      </c>
      <c r="B36" s="77"/>
      <c r="C36" s="17"/>
      <c r="D36" s="77"/>
      <c r="E36" s="27"/>
      <c r="F36" s="77"/>
      <c r="G36" s="27"/>
    </row>
    <row r="37" spans="1:7" ht="22.7" customHeight="1">
      <c r="A37" s="30" t="s">
        <v>107</v>
      </c>
      <c r="B37" s="41"/>
      <c r="C37" s="24"/>
      <c r="D37" s="42"/>
      <c r="E37" s="52"/>
      <c r="F37" s="74"/>
      <c r="G37" s="52"/>
    </row>
    <row r="38" spans="1:7" ht="22.7" customHeight="1">
      <c r="A38" s="69" t="s">
        <v>64</v>
      </c>
      <c r="B38" s="41"/>
      <c r="C38" s="24"/>
      <c r="D38" s="42"/>
      <c r="E38" s="52"/>
      <c r="F38" s="74"/>
      <c r="G38" s="52"/>
    </row>
    <row r="39" spans="1:7" ht="22.7" customHeight="1">
      <c r="A39" s="30" t="s">
        <v>48</v>
      </c>
      <c r="B39" s="41"/>
      <c r="C39" s="24"/>
      <c r="D39" s="42"/>
      <c r="E39" s="52"/>
      <c r="F39" s="74"/>
      <c r="G39" s="52"/>
    </row>
    <row r="40" spans="1:7" ht="22.7" customHeight="1">
      <c r="A40" s="30"/>
      <c r="B40" s="41"/>
      <c r="C40" s="24"/>
      <c r="D40" s="42"/>
      <c r="E40" s="27"/>
      <c r="F40" s="35"/>
      <c r="G40" s="9" t="s">
        <v>9</v>
      </c>
    </row>
    <row r="41" spans="1:7" ht="22.7" customHeight="1">
      <c r="A41" s="3"/>
      <c r="B41" s="41"/>
      <c r="C41" s="24"/>
      <c r="D41" s="42"/>
      <c r="E41" s="67">
        <v>2020</v>
      </c>
      <c r="F41" s="67"/>
      <c r="G41" s="67">
        <v>2019</v>
      </c>
    </row>
    <row r="42" spans="1:7" ht="22.7" customHeight="1">
      <c r="A42" s="5" t="s">
        <v>65</v>
      </c>
      <c r="B42" s="41"/>
      <c r="C42" s="24"/>
      <c r="D42" s="42"/>
      <c r="E42" s="52"/>
      <c r="F42" s="74"/>
      <c r="G42" s="52"/>
    </row>
    <row r="43" spans="1:7" ht="22.7" customHeight="1">
      <c r="A43" s="3" t="s">
        <v>66</v>
      </c>
      <c r="B43" s="41"/>
      <c r="C43" s="24"/>
      <c r="D43" s="42"/>
      <c r="E43" s="52">
        <f>E19</f>
        <v>167013828</v>
      </c>
      <c r="F43" s="74"/>
      <c r="G43" s="52">
        <f>G19</f>
        <v>42441672</v>
      </c>
    </row>
    <row r="44" spans="1:7" ht="22.7" customHeight="1">
      <c r="A44" s="3" t="s">
        <v>67</v>
      </c>
      <c r="B44" s="41"/>
      <c r="C44" s="24"/>
      <c r="D44" s="42"/>
      <c r="E44" s="52"/>
      <c r="F44" s="74"/>
      <c r="G44" s="52"/>
    </row>
    <row r="45" spans="1:7" ht="22.7" customHeight="1">
      <c r="A45" s="3" t="s">
        <v>68</v>
      </c>
      <c r="B45" s="41"/>
      <c r="C45" s="24"/>
      <c r="D45" s="42"/>
      <c r="E45" s="52"/>
      <c r="F45" s="74"/>
      <c r="G45" s="52"/>
    </row>
    <row r="46" spans="1:7" ht="22.7" customHeight="1">
      <c r="A46" s="3" t="s">
        <v>69</v>
      </c>
      <c r="B46" s="41"/>
      <c r="C46" s="24"/>
      <c r="D46" s="42"/>
      <c r="E46" s="52">
        <v>5026691</v>
      </c>
      <c r="F46" s="74"/>
      <c r="G46" s="52">
        <v>5039015</v>
      </c>
    </row>
    <row r="47" spans="1:7" ht="22.7" customHeight="1">
      <c r="A47" s="3" t="s">
        <v>114</v>
      </c>
      <c r="B47" s="41"/>
      <c r="C47" s="24"/>
      <c r="D47" s="42"/>
      <c r="E47" s="52">
        <v>-385994</v>
      </c>
      <c r="F47" s="74"/>
      <c r="G47" s="52">
        <v>0</v>
      </c>
    </row>
    <row r="48" spans="1:7" ht="22.7" customHeight="1">
      <c r="A48" s="3" t="s">
        <v>144</v>
      </c>
      <c r="B48" s="41"/>
      <c r="C48" s="24"/>
      <c r="D48" s="42"/>
      <c r="E48" s="52">
        <v>3782</v>
      </c>
      <c r="F48" s="74"/>
      <c r="G48" s="52">
        <v>1066</v>
      </c>
    </row>
    <row r="49" spans="1:7" ht="22.7" customHeight="1">
      <c r="A49" s="3" t="s">
        <v>70</v>
      </c>
      <c r="B49" s="41"/>
      <c r="C49" s="24"/>
      <c r="D49" s="42"/>
      <c r="E49" s="52">
        <v>2197514</v>
      </c>
      <c r="F49" s="74"/>
      <c r="G49" s="52">
        <v>1985316</v>
      </c>
    </row>
    <row r="50" spans="1:7" ht="22.7" customHeight="1">
      <c r="A50" s="41" t="s">
        <v>161</v>
      </c>
      <c r="B50" s="41"/>
      <c r="C50" s="24"/>
      <c r="D50" s="42"/>
      <c r="E50" s="52">
        <v>0</v>
      </c>
      <c r="F50" s="74"/>
      <c r="G50" s="52">
        <v>12910000</v>
      </c>
    </row>
    <row r="51" spans="1:7" ht="22.7" customHeight="1">
      <c r="A51" s="41" t="s">
        <v>96</v>
      </c>
      <c r="B51" s="41"/>
      <c r="C51" s="24"/>
      <c r="D51" s="42"/>
      <c r="E51" s="52">
        <v>-49834</v>
      </c>
      <c r="F51" s="74"/>
      <c r="G51" s="52">
        <v>-77993</v>
      </c>
    </row>
    <row r="52" spans="1:7" ht="22.7" customHeight="1">
      <c r="A52" s="41" t="s">
        <v>97</v>
      </c>
      <c r="B52" s="41"/>
      <c r="C52" s="24"/>
      <c r="D52" s="42"/>
      <c r="E52" s="71">
        <v>10685969</v>
      </c>
      <c r="F52" s="46"/>
      <c r="G52" s="71">
        <v>1951838</v>
      </c>
    </row>
    <row r="53" spans="1:7" ht="22.7" customHeight="1">
      <c r="A53" s="3" t="s">
        <v>71</v>
      </c>
      <c r="B53" s="41"/>
      <c r="C53" s="24"/>
      <c r="D53" s="42"/>
    </row>
    <row r="54" spans="1:7" ht="22.7" customHeight="1">
      <c r="A54" s="3" t="s">
        <v>72</v>
      </c>
      <c r="B54" s="13"/>
      <c r="C54" s="44"/>
      <c r="D54" s="42"/>
      <c r="E54" s="52">
        <f>SUM(E43:E52)</f>
        <v>184491956</v>
      </c>
      <c r="G54" s="52">
        <f>SUM(G43:G52)</f>
        <v>64250914</v>
      </c>
    </row>
    <row r="55" spans="1:7" ht="22.7" customHeight="1">
      <c r="A55" s="3" t="s">
        <v>73</v>
      </c>
      <c r="E55" s="52"/>
    </row>
    <row r="56" spans="1:7" ht="22.7" customHeight="1">
      <c r="A56" s="3" t="s">
        <v>80</v>
      </c>
      <c r="E56" s="52">
        <v>-78389</v>
      </c>
      <c r="G56" s="52">
        <v>-43971</v>
      </c>
    </row>
    <row r="57" spans="1:7" ht="22.7" customHeight="1">
      <c r="A57" s="3" t="s">
        <v>154</v>
      </c>
      <c r="E57" s="52">
        <v>161846855</v>
      </c>
      <c r="G57" s="56">
        <v>-811531266</v>
      </c>
    </row>
    <row r="58" spans="1:7" ht="22.7" customHeight="1">
      <c r="A58" s="3" t="s">
        <v>145</v>
      </c>
      <c r="E58" s="52">
        <v>2009189</v>
      </c>
      <c r="G58" s="56">
        <v>-1730381</v>
      </c>
    </row>
    <row r="59" spans="1:7" ht="22.7" customHeight="1">
      <c r="A59" s="3" t="s">
        <v>98</v>
      </c>
      <c r="E59" s="52">
        <v>-5700000</v>
      </c>
      <c r="G59" s="56">
        <v>97807950</v>
      </c>
    </row>
    <row r="60" spans="1:7" ht="22.7" customHeight="1">
      <c r="A60" s="3" t="s">
        <v>74</v>
      </c>
      <c r="E60" s="52">
        <v>-479231</v>
      </c>
      <c r="G60" s="56">
        <v>-399376</v>
      </c>
    </row>
    <row r="61" spans="1:7" ht="22.7" customHeight="1">
      <c r="A61" s="3" t="s">
        <v>75</v>
      </c>
      <c r="E61" s="52">
        <v>135000</v>
      </c>
      <c r="G61" s="56">
        <v>50000</v>
      </c>
    </row>
    <row r="62" spans="1:7" ht="22.7" customHeight="1">
      <c r="A62" s="3" t="s">
        <v>76</v>
      </c>
      <c r="E62" s="52"/>
      <c r="G62" s="56"/>
    </row>
    <row r="63" spans="1:7" ht="22.7" customHeight="1">
      <c r="A63" s="3" t="s">
        <v>77</v>
      </c>
      <c r="E63" s="52">
        <v>4837249</v>
      </c>
      <c r="G63" s="56">
        <v>12431176</v>
      </c>
    </row>
    <row r="64" spans="1:7" ht="22.7" customHeight="1">
      <c r="A64" s="3" t="s">
        <v>134</v>
      </c>
      <c r="E64" s="52">
        <v>2928394</v>
      </c>
      <c r="G64" s="56">
        <v>3164141</v>
      </c>
    </row>
    <row r="65" spans="1:9" ht="22.7" customHeight="1">
      <c r="A65" s="55" t="s">
        <v>135</v>
      </c>
      <c r="E65" s="72">
        <v>21784355</v>
      </c>
      <c r="G65" s="72">
        <v>16800</v>
      </c>
    </row>
    <row r="66" spans="1:9" ht="22.7" customHeight="1">
      <c r="A66" s="3" t="s">
        <v>78</v>
      </c>
      <c r="E66" s="56">
        <f>SUM(E54:E65)</f>
        <v>371775378</v>
      </c>
      <c r="G66" s="56">
        <f>SUM(G54:G65)</f>
        <v>-635984013</v>
      </c>
    </row>
    <row r="67" spans="1:9" ht="22.7" customHeight="1">
      <c r="A67" s="10" t="s">
        <v>115</v>
      </c>
      <c r="E67" s="52">
        <v>49834</v>
      </c>
      <c r="G67" s="56">
        <v>77993</v>
      </c>
    </row>
    <row r="68" spans="1:9" ht="22.7" customHeight="1">
      <c r="A68" s="3" t="s">
        <v>116</v>
      </c>
      <c r="E68" s="52">
        <v>-15682033</v>
      </c>
      <c r="G68" s="56">
        <v>-31064800</v>
      </c>
    </row>
    <row r="69" spans="1:9" ht="22.7" customHeight="1">
      <c r="A69" s="5" t="s">
        <v>79</v>
      </c>
      <c r="E69" s="80">
        <f>SUM(E66:E68)</f>
        <v>356143179</v>
      </c>
      <c r="F69" s="81"/>
      <c r="G69" s="80">
        <f>SUM(G66:G68)</f>
        <v>-666970820</v>
      </c>
    </row>
    <row r="70" spans="1:9" ht="22.7" customHeight="1">
      <c r="E70" s="52"/>
      <c r="G70" s="56"/>
    </row>
    <row r="71" spans="1:9" ht="22.7" customHeight="1">
      <c r="A71" s="41" t="s">
        <v>1</v>
      </c>
      <c r="E71" s="52"/>
      <c r="G71" s="56"/>
    </row>
    <row r="72" spans="1:9" ht="24" customHeight="1">
      <c r="A72" s="30" t="s">
        <v>107</v>
      </c>
      <c r="B72" s="6"/>
      <c r="C72" s="7"/>
      <c r="D72" s="7"/>
      <c r="E72" s="7"/>
      <c r="F72" s="7"/>
      <c r="G72" s="6"/>
      <c r="H72" s="6"/>
      <c r="I72" s="6"/>
    </row>
    <row r="73" spans="1:9" ht="24" customHeight="1">
      <c r="A73" s="69" t="s">
        <v>117</v>
      </c>
      <c r="B73" s="6"/>
      <c r="C73" s="7"/>
      <c r="D73" s="7"/>
      <c r="E73" s="7"/>
      <c r="F73" s="7"/>
      <c r="G73" s="6"/>
      <c r="H73" s="6"/>
      <c r="I73" s="6"/>
    </row>
    <row r="74" spans="1:9" ht="24" customHeight="1">
      <c r="A74" s="30" t="s">
        <v>48</v>
      </c>
      <c r="B74" s="6"/>
      <c r="C74" s="7"/>
      <c r="D74" s="7"/>
      <c r="E74" s="7"/>
      <c r="F74" s="7"/>
      <c r="G74" s="6"/>
      <c r="H74" s="6"/>
      <c r="I74" s="6"/>
    </row>
    <row r="75" spans="1:9" ht="24" customHeight="1">
      <c r="A75" s="3"/>
      <c r="I75" s="8"/>
    </row>
    <row r="76" spans="1:9" ht="24" customHeight="1">
      <c r="A76" s="3"/>
      <c r="B76" s="6"/>
      <c r="C76" s="82"/>
      <c r="D76" s="82"/>
      <c r="E76" s="27"/>
      <c r="F76" s="35"/>
      <c r="G76" s="9" t="s">
        <v>9</v>
      </c>
      <c r="H76" s="82"/>
      <c r="I76" s="82"/>
    </row>
    <row r="77" spans="1:9" ht="24" customHeight="1">
      <c r="A77" s="3"/>
      <c r="C77" s="82"/>
      <c r="D77" s="82"/>
      <c r="E77" s="67">
        <v>2020</v>
      </c>
      <c r="F77" s="67"/>
      <c r="G77" s="67">
        <v>2019</v>
      </c>
      <c r="H77" s="82"/>
      <c r="I77" s="82"/>
    </row>
    <row r="78" spans="1:9" ht="24" customHeight="1">
      <c r="A78" s="5" t="s">
        <v>81</v>
      </c>
      <c r="C78" s="82"/>
      <c r="D78" s="82"/>
      <c r="E78" s="52"/>
      <c r="F78" s="74"/>
      <c r="G78" s="52"/>
      <c r="H78" s="82"/>
      <c r="I78" s="82"/>
    </row>
    <row r="79" spans="1:9" ht="24" customHeight="1">
      <c r="A79" s="3" t="s">
        <v>146</v>
      </c>
      <c r="C79" s="82"/>
      <c r="D79" s="82"/>
      <c r="E79" s="52">
        <v>808450</v>
      </c>
      <c r="F79" s="74"/>
      <c r="G79" s="52">
        <v>-3180450</v>
      </c>
      <c r="H79" s="82"/>
      <c r="I79" s="82"/>
    </row>
    <row r="80" spans="1:9" ht="24" customHeight="1">
      <c r="A80" s="3" t="s">
        <v>118</v>
      </c>
      <c r="C80" s="82"/>
      <c r="D80" s="82"/>
      <c r="E80" s="52">
        <v>-1622084</v>
      </c>
      <c r="F80" s="74"/>
      <c r="G80" s="52">
        <v>-5568729</v>
      </c>
      <c r="H80" s="82"/>
      <c r="I80" s="82"/>
    </row>
    <row r="81" spans="1:9" ht="24" customHeight="1">
      <c r="A81" s="3" t="s">
        <v>119</v>
      </c>
      <c r="C81" s="82"/>
      <c r="D81" s="82"/>
      <c r="E81" s="52">
        <v>-22363</v>
      </c>
      <c r="F81" s="74"/>
      <c r="G81" s="52">
        <v>-440305</v>
      </c>
      <c r="H81" s="82"/>
      <c r="I81" s="82"/>
    </row>
    <row r="82" spans="1:9" ht="24" customHeight="1">
      <c r="A82" s="3" t="s">
        <v>120</v>
      </c>
      <c r="C82" s="82"/>
      <c r="D82" s="82"/>
      <c r="E82" s="72">
        <v>386000</v>
      </c>
      <c r="F82" s="74"/>
      <c r="G82" s="72">
        <v>0</v>
      </c>
      <c r="H82" s="82"/>
      <c r="I82" s="82"/>
    </row>
    <row r="83" spans="1:9" ht="24" customHeight="1">
      <c r="A83" s="5" t="s">
        <v>147</v>
      </c>
      <c r="C83" s="82"/>
      <c r="D83" s="82"/>
      <c r="E83" s="71">
        <f>SUM(E79:E82)</f>
        <v>-449997</v>
      </c>
      <c r="F83" s="81"/>
      <c r="G83" s="71">
        <f>SUM(G79:G82)</f>
        <v>-9189484</v>
      </c>
      <c r="H83" s="82"/>
      <c r="I83" s="82"/>
    </row>
    <row r="84" spans="1:9" ht="24" customHeight="1">
      <c r="A84" s="5" t="s">
        <v>82</v>
      </c>
      <c r="C84" s="82"/>
      <c r="D84" s="82"/>
      <c r="E84" s="52"/>
      <c r="F84" s="74"/>
      <c r="G84" s="52"/>
      <c r="H84" s="82"/>
      <c r="I84" s="82"/>
    </row>
    <row r="85" spans="1:9" ht="24" customHeight="1">
      <c r="A85" s="3" t="s">
        <v>121</v>
      </c>
      <c r="C85" s="82"/>
      <c r="D85" s="82"/>
      <c r="E85" s="52">
        <v>-57791</v>
      </c>
      <c r="F85" s="52"/>
      <c r="G85" s="52">
        <v>57791</v>
      </c>
      <c r="H85" s="52"/>
      <c r="I85" s="82"/>
    </row>
    <row r="86" spans="1:9" ht="24" customHeight="1">
      <c r="A86" s="3" t="s">
        <v>122</v>
      </c>
      <c r="C86" s="82"/>
      <c r="D86" s="82"/>
      <c r="E86" s="52">
        <v>439208500</v>
      </c>
      <c r="G86" s="52">
        <v>832297000</v>
      </c>
      <c r="H86" s="82"/>
      <c r="I86" s="82"/>
    </row>
    <row r="87" spans="1:9" ht="24" customHeight="1">
      <c r="A87" s="3" t="s">
        <v>83</v>
      </c>
      <c r="C87" s="82"/>
      <c r="D87" s="82"/>
      <c r="E87" s="52">
        <v>-792555547</v>
      </c>
      <c r="G87" s="52">
        <v>-195948852</v>
      </c>
      <c r="H87" s="82"/>
      <c r="I87" s="82"/>
    </row>
    <row r="88" spans="1:9" ht="24" customHeight="1">
      <c r="A88" s="3" t="s">
        <v>123</v>
      </c>
      <c r="C88" s="82"/>
      <c r="D88" s="82"/>
      <c r="E88" s="52">
        <v>-1975136</v>
      </c>
      <c r="G88" s="52">
        <v>-1573328</v>
      </c>
      <c r="H88" s="82"/>
      <c r="I88" s="82"/>
    </row>
    <row r="89" spans="1:9" ht="24" customHeight="1">
      <c r="A89" s="3" t="s">
        <v>149</v>
      </c>
      <c r="C89" s="82"/>
      <c r="D89" s="82"/>
      <c r="E89" s="52">
        <v>-10588597</v>
      </c>
      <c r="G89" s="52">
        <v>-2537345</v>
      </c>
      <c r="H89" s="82"/>
      <c r="I89" s="82"/>
    </row>
    <row r="90" spans="1:9" ht="24" customHeight="1">
      <c r="A90" s="3" t="s">
        <v>148</v>
      </c>
      <c r="C90" s="82"/>
      <c r="D90" s="82"/>
      <c r="E90" s="52">
        <v>0</v>
      </c>
      <c r="G90" s="52">
        <v>168000000</v>
      </c>
      <c r="H90" s="82"/>
      <c r="I90" s="82"/>
    </row>
    <row r="91" spans="1:9" ht="24" customHeight="1">
      <c r="A91" s="3" t="s">
        <v>84</v>
      </c>
      <c r="C91" s="82"/>
      <c r="D91" s="82"/>
      <c r="E91" s="71">
        <v>-16800000</v>
      </c>
      <c r="F91" s="83"/>
      <c r="G91" s="71">
        <v>-168000000</v>
      </c>
      <c r="H91" s="82"/>
      <c r="I91" s="82"/>
    </row>
    <row r="92" spans="1:9" ht="24" customHeight="1">
      <c r="A92" s="5" t="s">
        <v>158</v>
      </c>
      <c r="C92" s="82"/>
      <c r="D92" s="82"/>
      <c r="E92" s="71">
        <f>SUM(E85:E91)</f>
        <v>-382768571</v>
      </c>
      <c r="F92" s="81"/>
      <c r="G92" s="71">
        <f>SUM(G85:G91)</f>
        <v>632295266</v>
      </c>
      <c r="H92" s="82"/>
      <c r="I92" s="82"/>
    </row>
    <row r="93" spans="1:9" ht="24" customHeight="1">
      <c r="A93" s="5" t="s">
        <v>85</v>
      </c>
      <c r="C93" s="82"/>
      <c r="D93" s="82"/>
      <c r="E93" s="52">
        <f>SUM(E69,E83,E92)</f>
        <v>-27075389</v>
      </c>
      <c r="G93" s="56">
        <f>SUM(G69,G83,G92)</f>
        <v>-43865038</v>
      </c>
      <c r="H93" s="82"/>
      <c r="I93" s="82"/>
    </row>
    <row r="94" spans="1:9" ht="24" customHeight="1">
      <c r="A94" s="3" t="s">
        <v>86</v>
      </c>
      <c r="C94" s="82"/>
      <c r="D94" s="82"/>
      <c r="E94" s="84">
        <f>BS!K10</f>
        <v>33966903</v>
      </c>
      <c r="F94" s="81"/>
      <c r="G94" s="84">
        <f>BS!M10</f>
        <v>77831941</v>
      </c>
      <c r="H94" s="82"/>
      <c r="I94" s="82"/>
    </row>
    <row r="95" spans="1:9" ht="24" customHeight="1" thickBot="1">
      <c r="A95" s="5" t="s">
        <v>87</v>
      </c>
      <c r="C95" s="82"/>
      <c r="D95" s="82"/>
      <c r="E95" s="85">
        <f>SUM(E93:E94)</f>
        <v>6891514</v>
      </c>
      <c r="F95" s="81"/>
      <c r="G95" s="85">
        <f>SUM(G93:G94)</f>
        <v>33966903</v>
      </c>
      <c r="H95" s="82"/>
      <c r="I95" s="82"/>
    </row>
    <row r="96" spans="1:9" ht="24" customHeight="1" thickTop="1">
      <c r="A96" s="3"/>
      <c r="C96" s="82"/>
      <c r="D96" s="82"/>
      <c r="E96" s="52">
        <f>E95-BS!I10</f>
        <v>0</v>
      </c>
      <c r="G96" s="56">
        <f>G95-BS!K10</f>
        <v>0</v>
      </c>
      <c r="H96" s="82"/>
      <c r="I96" s="82"/>
    </row>
    <row r="97" spans="1:9" ht="24" customHeight="1">
      <c r="A97" s="14" t="s">
        <v>150</v>
      </c>
      <c r="B97" s="86"/>
      <c r="C97" s="86"/>
      <c r="D97" s="86"/>
      <c r="E97" s="87"/>
      <c r="F97" s="86"/>
      <c r="G97" s="88"/>
      <c r="H97" s="82"/>
      <c r="I97" s="82"/>
    </row>
    <row r="98" spans="1:9" ht="24" customHeight="1">
      <c r="A98" s="10" t="s">
        <v>151</v>
      </c>
      <c r="B98" s="86"/>
      <c r="C98" s="86"/>
      <c r="D98" s="86"/>
      <c r="E98" s="87"/>
      <c r="F98" s="86"/>
      <c r="G98" s="88"/>
      <c r="H98" s="82"/>
      <c r="I98" s="82"/>
    </row>
    <row r="99" spans="1:9" ht="24" customHeight="1">
      <c r="A99" s="15" t="s">
        <v>136</v>
      </c>
      <c r="B99" s="86"/>
      <c r="C99" s="86"/>
      <c r="D99" s="86"/>
      <c r="E99" s="52">
        <v>1570423</v>
      </c>
      <c r="G99" s="52">
        <v>994675</v>
      </c>
      <c r="H99" s="82"/>
      <c r="I99" s="82"/>
    </row>
    <row r="100" spans="1:9" ht="24" customHeight="1">
      <c r="A100" s="10"/>
      <c r="C100" s="82"/>
      <c r="D100" s="82"/>
      <c r="E100" s="52"/>
      <c r="G100" s="56"/>
      <c r="H100" s="82"/>
      <c r="I100" s="82"/>
    </row>
    <row r="101" spans="1:9" ht="24" customHeight="1">
      <c r="A101" s="3" t="s">
        <v>1</v>
      </c>
      <c r="E101" s="52"/>
      <c r="G101" s="56"/>
    </row>
    <row r="102" spans="1:9" ht="24" customHeight="1">
      <c r="A102" s="41"/>
      <c r="E102" s="52"/>
      <c r="G102" s="56"/>
    </row>
    <row r="103" spans="1:9" ht="24" customHeight="1">
      <c r="A103" s="41"/>
      <c r="E103" s="52"/>
      <c r="G103" s="56"/>
    </row>
    <row r="104" spans="1:9" ht="24" customHeight="1">
      <c r="A104" s="41"/>
      <c r="E104" s="52"/>
      <c r="G104" s="56"/>
    </row>
    <row r="105" spans="1:9" ht="24" customHeight="1">
      <c r="A105" s="41"/>
      <c r="E105" s="52"/>
      <c r="G105" s="56"/>
    </row>
    <row r="106" spans="1:9" ht="24" customHeight="1">
      <c r="A106" s="41"/>
      <c r="E106" s="52"/>
      <c r="G106" s="56"/>
    </row>
  </sheetData>
  <pageMargins left="0.88" right="0.42" top="0.75" bottom="0.75" header="0.3" footer="0.3"/>
  <pageSetup paperSize="9" scale="85" orientation="portrait" r:id="rId1"/>
  <rowBreaks count="2" manualBreakCount="2">
    <brk id="36" max="16383" man="1"/>
    <brk id="7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D86F5-C45B-4DE1-8E43-6B38B76877A9}">
  <dimension ref="A1:T30"/>
  <sheetViews>
    <sheetView showGridLines="0" view="pageBreakPreview" topLeftCell="C25" zoomScaleNormal="40" zoomScaleSheetLayoutView="100" workbookViewId="0">
      <selection activeCell="K34" sqref="K34"/>
    </sheetView>
  </sheetViews>
  <sheetFormatPr defaultColWidth="9.140625" defaultRowHeight="24" customHeight="1"/>
  <cols>
    <col min="1" max="1" width="15.85546875" style="92" customWidth="1"/>
    <col min="2" max="2" width="9.85546875" style="92" customWidth="1"/>
    <col min="3" max="3" width="24" style="92" customWidth="1"/>
    <col min="4" max="4" width="28.85546875" style="92" customWidth="1"/>
    <col min="5" max="5" width="6.7109375" style="92" customWidth="1"/>
    <col min="6" max="6" width="0.140625" style="92" hidden="1" customWidth="1"/>
    <col min="7" max="7" width="1.7109375" style="92" customWidth="1"/>
    <col min="8" max="8" width="21.7109375" style="92" customWidth="1"/>
    <col min="9" max="9" width="0.140625" style="92" customWidth="1"/>
    <col min="10" max="10" width="1.5703125" style="92" customWidth="1"/>
    <col min="11" max="11" width="21.7109375" style="92" customWidth="1"/>
    <col min="12" max="12" width="0.140625" style="92" customWidth="1"/>
    <col min="13" max="13" width="1.5703125" style="92" customWidth="1"/>
    <col min="14" max="14" width="21.7109375" style="92" customWidth="1"/>
    <col min="15" max="15" width="0.140625" style="92" customWidth="1"/>
    <col min="16" max="16" width="1.5703125" style="92" customWidth="1"/>
    <col min="17" max="17" width="21.7109375" style="92" customWidth="1"/>
    <col min="18" max="18" width="0.140625" style="92" customWidth="1"/>
    <col min="19" max="19" width="1.5703125" style="92" customWidth="1"/>
    <col min="20" max="20" width="21.7109375" style="92" customWidth="1"/>
    <col min="21" max="21" width="0.85546875" style="92" customWidth="1"/>
    <col min="22" max="22" width="15" style="92" bestFit="1" customWidth="1"/>
    <col min="23" max="16384" width="9.140625" style="92"/>
  </cols>
  <sheetData>
    <row r="1" spans="1:20" ht="24" customHeight="1">
      <c r="A1" s="30" t="s">
        <v>107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0" ht="24" customHeight="1">
      <c r="A2" s="30" t="s">
        <v>25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ht="24" customHeight="1">
      <c r="A3" s="30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ht="24" customHeight="1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" t="s">
        <v>9</v>
      </c>
    </row>
    <row r="5" spans="1:20" s="18" customFormat="1" ht="24" customHeight="1">
      <c r="E5" s="91"/>
      <c r="F5" s="91"/>
      <c r="G5" s="91"/>
      <c r="H5" s="12" t="s">
        <v>89</v>
      </c>
      <c r="I5" s="91"/>
      <c r="J5" s="91"/>
      <c r="M5" s="91"/>
      <c r="N5" s="105" t="s">
        <v>39</v>
      </c>
      <c r="O5" s="105"/>
      <c r="P5" s="105"/>
      <c r="Q5" s="105"/>
    </row>
    <row r="6" spans="1:20" s="18" customFormat="1" ht="24" customHeight="1">
      <c r="E6" s="91"/>
      <c r="F6" s="91"/>
      <c r="G6" s="91"/>
      <c r="H6" s="12" t="s">
        <v>124</v>
      </c>
      <c r="I6" s="91"/>
      <c r="J6" s="91"/>
      <c r="K6" s="12" t="s">
        <v>99</v>
      </c>
      <c r="M6" s="91"/>
      <c r="N6" s="18" t="s">
        <v>105</v>
      </c>
      <c r="T6" s="1"/>
    </row>
    <row r="7" spans="1:20" s="18" customFormat="1" ht="24" customHeight="1">
      <c r="E7" s="28" t="s">
        <v>26</v>
      </c>
      <c r="H7" s="28" t="s">
        <v>11</v>
      </c>
      <c r="K7" s="28" t="s">
        <v>133</v>
      </c>
      <c r="N7" s="28" t="s">
        <v>131</v>
      </c>
      <c r="O7" s="1"/>
      <c r="P7" s="1"/>
      <c r="Q7" s="28" t="s">
        <v>42</v>
      </c>
      <c r="T7" s="29" t="s">
        <v>12</v>
      </c>
    </row>
    <row r="8" spans="1:20" s="18" customFormat="1" ht="24" customHeight="1">
      <c r="A8" s="30" t="s">
        <v>126</v>
      </c>
      <c r="H8" s="23">
        <v>168000000</v>
      </c>
      <c r="I8" s="23"/>
      <c r="J8" s="23"/>
      <c r="K8" s="23">
        <v>0</v>
      </c>
      <c r="L8" s="23"/>
      <c r="M8" s="23"/>
      <c r="N8" s="23">
        <v>5600000</v>
      </c>
      <c r="O8" s="23"/>
      <c r="P8" s="23"/>
      <c r="Q8" s="23">
        <v>1045941140.0000001</v>
      </c>
      <c r="R8" s="23"/>
      <c r="S8" s="23"/>
      <c r="T8" s="23">
        <f>SUM(H8:S8)</f>
        <v>1219541140</v>
      </c>
    </row>
    <row r="9" spans="1:20" s="18" customFormat="1" ht="24" customHeight="1">
      <c r="A9" s="93" t="s">
        <v>129</v>
      </c>
      <c r="E9" s="19" t="s">
        <v>88</v>
      </c>
      <c r="H9" s="23">
        <v>0</v>
      </c>
      <c r="I9" s="23"/>
      <c r="J9" s="23"/>
      <c r="K9" s="23">
        <v>0</v>
      </c>
      <c r="L9" s="23"/>
      <c r="M9" s="23"/>
      <c r="N9" s="23">
        <v>0</v>
      </c>
      <c r="O9" s="23"/>
      <c r="P9" s="23"/>
      <c r="Q9" s="23">
        <f>-4791563+2205965+11335732</f>
        <v>8750134</v>
      </c>
      <c r="R9" s="23"/>
      <c r="S9" s="23"/>
      <c r="T9" s="23">
        <f>SUM(H9:S9)</f>
        <v>8750134</v>
      </c>
    </row>
    <row r="10" spans="1:20" ht="24" customHeight="1">
      <c r="A10" s="94" t="s">
        <v>125</v>
      </c>
      <c r="G10" s="95"/>
      <c r="H10" s="96">
        <f>SUM(H8:H9)</f>
        <v>168000000</v>
      </c>
      <c r="I10" s="95"/>
      <c r="J10" s="95"/>
      <c r="K10" s="96">
        <f>SUM(K8:K9)</f>
        <v>0</v>
      </c>
      <c r="L10" s="95"/>
      <c r="M10" s="95"/>
      <c r="N10" s="96">
        <f>SUM(N8:N9)</f>
        <v>5600000</v>
      </c>
      <c r="O10" s="95"/>
      <c r="P10" s="95"/>
      <c r="Q10" s="96">
        <f>SUM(Q8:Q9)</f>
        <v>1054691274.0000001</v>
      </c>
      <c r="R10" s="95"/>
      <c r="S10" s="95"/>
      <c r="T10" s="96">
        <f>SUM(T8:T9)</f>
        <v>1228291274</v>
      </c>
    </row>
    <row r="11" spans="1:20" ht="24" customHeight="1">
      <c r="A11" s="97" t="s">
        <v>137</v>
      </c>
      <c r="F11" s="18"/>
      <c r="G11" s="95"/>
      <c r="H11" s="95">
        <v>0</v>
      </c>
      <c r="I11" s="95"/>
      <c r="J11" s="95"/>
      <c r="K11" s="95">
        <v>0</v>
      </c>
      <c r="L11" s="95"/>
      <c r="M11" s="95"/>
      <c r="N11" s="95">
        <v>0</v>
      </c>
      <c r="O11" s="95"/>
      <c r="P11" s="95"/>
      <c r="Q11" s="95">
        <f>[1]PL!G21</f>
        <v>31506486</v>
      </c>
      <c r="R11" s="95"/>
      <c r="S11" s="95"/>
      <c r="T11" s="23">
        <f>SUM(H11:S11)</f>
        <v>31506486</v>
      </c>
    </row>
    <row r="12" spans="1:20" ht="24" customHeight="1">
      <c r="A12" s="3" t="s">
        <v>157</v>
      </c>
      <c r="F12" s="18"/>
      <c r="G12" s="23"/>
      <c r="H12" s="98">
        <v>0</v>
      </c>
      <c r="I12" s="23"/>
      <c r="J12" s="23"/>
      <c r="K12" s="98">
        <v>0</v>
      </c>
      <c r="L12" s="23"/>
      <c r="M12" s="23"/>
      <c r="N12" s="98">
        <v>0</v>
      </c>
      <c r="O12" s="23"/>
      <c r="P12" s="23"/>
      <c r="Q12" s="98">
        <v>1216814</v>
      </c>
      <c r="R12" s="23"/>
      <c r="S12" s="23"/>
      <c r="T12" s="98">
        <f>SUM(H12:S12)</f>
        <v>1216814</v>
      </c>
    </row>
    <row r="13" spans="1:20" ht="24" customHeight="1">
      <c r="A13" s="11" t="s">
        <v>138</v>
      </c>
      <c r="F13" s="18"/>
      <c r="G13" s="23"/>
      <c r="H13" s="23">
        <f>SUM(H11:H12)</f>
        <v>0</v>
      </c>
      <c r="I13" s="23"/>
      <c r="J13" s="23"/>
      <c r="K13" s="23">
        <f>SUM(K11:K12)</f>
        <v>0</v>
      </c>
      <c r="L13" s="23"/>
      <c r="M13" s="23"/>
      <c r="N13" s="23">
        <f>SUM(N11:N12)</f>
        <v>0</v>
      </c>
      <c r="O13" s="23"/>
      <c r="P13" s="23"/>
      <c r="Q13" s="23">
        <f>SUM(Q11:Q12)</f>
        <v>32723300</v>
      </c>
      <c r="R13" s="23"/>
      <c r="S13" s="23"/>
      <c r="T13" s="23">
        <f>SUM(T11:T12)</f>
        <v>32723300</v>
      </c>
    </row>
    <row r="14" spans="1:20" ht="24" customHeight="1">
      <c r="A14" s="41" t="s">
        <v>101</v>
      </c>
      <c r="E14" s="20">
        <v>17</v>
      </c>
      <c r="F14" s="18"/>
      <c r="G14" s="95"/>
      <c r="H14" s="95">
        <v>168000000</v>
      </c>
      <c r="I14" s="95"/>
      <c r="J14" s="95"/>
      <c r="K14" s="95">
        <v>0</v>
      </c>
      <c r="L14" s="95"/>
      <c r="M14" s="95"/>
      <c r="N14" s="95">
        <v>0</v>
      </c>
      <c r="O14" s="95"/>
      <c r="P14" s="95"/>
      <c r="Q14" s="95">
        <v>0</v>
      </c>
      <c r="R14" s="95"/>
      <c r="S14" s="95"/>
      <c r="T14" s="23">
        <f>SUM(H14:S14)</f>
        <v>168000000</v>
      </c>
    </row>
    <row r="15" spans="1:20" ht="24" customHeight="1">
      <c r="A15" s="41" t="s">
        <v>139</v>
      </c>
      <c r="E15" s="20">
        <v>18</v>
      </c>
      <c r="F15" s="18"/>
      <c r="G15" s="23"/>
      <c r="H15" s="95">
        <v>0</v>
      </c>
      <c r="I15" s="23"/>
      <c r="J15" s="23"/>
      <c r="K15" s="99">
        <v>12910000</v>
      </c>
      <c r="L15" s="23"/>
      <c r="M15" s="23"/>
      <c r="N15" s="95">
        <v>0</v>
      </c>
      <c r="O15" s="23"/>
      <c r="P15" s="23"/>
      <c r="Q15" s="95">
        <v>0</v>
      </c>
      <c r="R15" s="23"/>
      <c r="S15" s="23"/>
      <c r="T15" s="23">
        <f>SUM(H15:S15)</f>
        <v>12910000</v>
      </c>
    </row>
    <row r="16" spans="1:20" ht="24" customHeight="1">
      <c r="A16" s="41" t="s">
        <v>84</v>
      </c>
      <c r="E16" s="20">
        <v>25</v>
      </c>
      <c r="F16" s="18"/>
      <c r="G16" s="95"/>
      <c r="H16" s="95">
        <v>0</v>
      </c>
      <c r="I16" s="95"/>
      <c r="J16" s="95"/>
      <c r="K16" s="95">
        <v>0</v>
      </c>
      <c r="L16" s="95"/>
      <c r="M16" s="95"/>
      <c r="N16" s="95">
        <v>0</v>
      </c>
      <c r="O16" s="95"/>
      <c r="P16" s="95"/>
      <c r="Q16" s="95">
        <v>-168000000</v>
      </c>
      <c r="R16" s="95"/>
      <c r="S16" s="95"/>
      <c r="T16" s="23">
        <f>SUM(H16:S16)</f>
        <v>-168000000</v>
      </c>
    </row>
    <row r="17" spans="1:20" s="100" customFormat="1" ht="24" customHeight="1">
      <c r="A17" s="41" t="s">
        <v>100</v>
      </c>
      <c r="E17" s="20">
        <v>19</v>
      </c>
      <c r="F17" s="21"/>
      <c r="G17" s="101"/>
      <c r="H17" s="101">
        <v>0</v>
      </c>
      <c r="I17" s="101"/>
      <c r="J17" s="101"/>
      <c r="K17" s="101">
        <v>0</v>
      </c>
      <c r="L17" s="101"/>
      <c r="M17" s="101"/>
      <c r="N17" s="101">
        <v>8400000</v>
      </c>
      <c r="O17" s="101"/>
      <c r="P17" s="101"/>
      <c r="Q17" s="101">
        <v>-8400000</v>
      </c>
      <c r="R17" s="101"/>
      <c r="S17" s="101"/>
      <c r="T17" s="99">
        <f>SUM(H17:S17)</f>
        <v>0</v>
      </c>
    </row>
    <row r="18" spans="1:20" ht="24" customHeight="1" thickBot="1">
      <c r="A18" s="94" t="s">
        <v>127</v>
      </c>
      <c r="F18" s="18"/>
      <c r="G18" s="23"/>
      <c r="H18" s="22">
        <f>SUM(H10,H13,H16,H14,H15,H17)</f>
        <v>336000000</v>
      </c>
      <c r="I18" s="23"/>
      <c r="J18" s="23"/>
      <c r="K18" s="22">
        <f>SUM(K10,K13,K16,K14,K15,K17)</f>
        <v>12910000</v>
      </c>
      <c r="L18" s="23"/>
      <c r="M18" s="23"/>
      <c r="N18" s="22">
        <f>SUM(N10,N13,N16,N14,N15,N17)</f>
        <v>14000000</v>
      </c>
      <c r="O18" s="23"/>
      <c r="P18" s="23"/>
      <c r="Q18" s="22">
        <f>SUM(Q10,Q13,Q16,Q14,Q15,Q17)</f>
        <v>911014574</v>
      </c>
      <c r="R18" s="23"/>
      <c r="S18" s="23"/>
      <c r="T18" s="22">
        <f>SUM(T10,T13,T16,T14,T15,T17)</f>
        <v>1273924574</v>
      </c>
    </row>
    <row r="19" spans="1:20" ht="24" customHeight="1" thickTop="1">
      <c r="A19" s="102"/>
      <c r="F19" s="18"/>
      <c r="G19" s="1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>
        <f>SUM(T18-BS!K74)</f>
        <v>0</v>
      </c>
    </row>
    <row r="20" spans="1:20" ht="24" customHeight="1">
      <c r="A20" s="94" t="s">
        <v>128</v>
      </c>
      <c r="F20" s="18"/>
      <c r="G20" s="18"/>
      <c r="H20" s="23">
        <v>336000000</v>
      </c>
      <c r="I20" s="23"/>
      <c r="J20" s="23"/>
      <c r="K20" s="23">
        <v>0</v>
      </c>
      <c r="L20" s="23"/>
      <c r="M20" s="23"/>
      <c r="N20" s="23">
        <v>14000000</v>
      </c>
      <c r="O20" s="23"/>
      <c r="P20" s="23"/>
      <c r="Q20" s="23">
        <v>913742358.00000012</v>
      </c>
      <c r="R20" s="23"/>
      <c r="S20" s="23"/>
      <c r="T20" s="23">
        <f>SUM(H20:S20)</f>
        <v>1263742358</v>
      </c>
    </row>
    <row r="21" spans="1:20" ht="24" customHeight="1">
      <c r="A21" s="93" t="s">
        <v>129</v>
      </c>
      <c r="B21" s="18"/>
      <c r="C21" s="18"/>
      <c r="D21" s="18"/>
      <c r="E21" s="20">
        <v>4</v>
      </c>
      <c r="F21" s="18"/>
      <c r="G21" s="18"/>
      <c r="H21" s="23">
        <v>0</v>
      </c>
      <c r="I21" s="23"/>
      <c r="J21" s="23"/>
      <c r="K21" s="99">
        <f>K15</f>
        <v>12910000</v>
      </c>
      <c r="L21" s="23"/>
      <c r="M21" s="23"/>
      <c r="N21" s="23">
        <v>0</v>
      </c>
      <c r="O21" s="23"/>
      <c r="P21" s="23"/>
      <c r="Q21" s="99">
        <v>-2727784</v>
      </c>
      <c r="R21" s="99"/>
      <c r="S21" s="99"/>
      <c r="T21" s="23">
        <f>SUM(H21:S21)</f>
        <v>10182216</v>
      </c>
    </row>
    <row r="22" spans="1:20" ht="24" customHeight="1">
      <c r="A22" s="94" t="s">
        <v>127</v>
      </c>
      <c r="F22" s="18"/>
      <c r="G22" s="23"/>
      <c r="H22" s="103">
        <f>SUM(H20:H21)</f>
        <v>336000000</v>
      </c>
      <c r="I22" s="23"/>
      <c r="J22" s="23"/>
      <c r="K22" s="103">
        <f>SUM(K20:K21)</f>
        <v>12910000</v>
      </c>
      <c r="L22" s="23"/>
      <c r="M22" s="23"/>
      <c r="N22" s="103">
        <f>SUM(N20:N21)</f>
        <v>14000000</v>
      </c>
      <c r="O22" s="23"/>
      <c r="P22" s="23"/>
      <c r="Q22" s="103">
        <f>SUM(Q20:Q21)</f>
        <v>911014574.00000012</v>
      </c>
      <c r="R22" s="23"/>
      <c r="S22" s="23"/>
      <c r="T22" s="103">
        <f>SUM(T20:T21)</f>
        <v>1273924574</v>
      </c>
    </row>
    <row r="23" spans="1:20" ht="24" customHeight="1">
      <c r="A23" s="104" t="s">
        <v>112</v>
      </c>
      <c r="F23" s="18"/>
      <c r="G23" s="95"/>
      <c r="H23" s="95">
        <v>0</v>
      </c>
      <c r="I23" s="95"/>
      <c r="J23" s="95"/>
      <c r="K23" s="95">
        <v>0</v>
      </c>
      <c r="L23" s="95"/>
      <c r="M23" s="95"/>
      <c r="N23" s="95">
        <v>0</v>
      </c>
      <c r="O23" s="95"/>
      <c r="P23" s="95"/>
      <c r="Q23" s="95">
        <f>[1]PL!E21</f>
        <v>133714351</v>
      </c>
      <c r="R23" s="95"/>
      <c r="S23" s="95"/>
      <c r="T23" s="23">
        <f>SUM(H23:S23)</f>
        <v>133714351</v>
      </c>
    </row>
    <row r="24" spans="1:20" ht="24" customHeight="1">
      <c r="A24" s="3" t="s">
        <v>62</v>
      </c>
      <c r="F24" s="18"/>
      <c r="G24" s="23"/>
      <c r="H24" s="98">
        <v>0</v>
      </c>
      <c r="I24" s="23"/>
      <c r="J24" s="23"/>
      <c r="K24" s="98">
        <v>0</v>
      </c>
      <c r="L24" s="23"/>
      <c r="M24" s="23"/>
      <c r="N24" s="98">
        <v>0</v>
      </c>
      <c r="O24" s="23"/>
      <c r="P24" s="23"/>
      <c r="Q24" s="98">
        <v>3088210</v>
      </c>
      <c r="R24" s="23"/>
      <c r="S24" s="23"/>
      <c r="T24" s="98">
        <f>SUM(H24:S24)</f>
        <v>3088210</v>
      </c>
    </row>
    <row r="25" spans="1:20" ht="24" customHeight="1">
      <c r="A25" s="41" t="s">
        <v>63</v>
      </c>
      <c r="F25" s="18"/>
      <c r="G25" s="23"/>
      <c r="H25" s="23">
        <f>SUM(H23:H24)</f>
        <v>0</v>
      </c>
      <c r="I25" s="23"/>
      <c r="J25" s="23"/>
      <c r="K25" s="23">
        <f>SUM(K23:K24)</f>
        <v>0</v>
      </c>
      <c r="L25" s="23"/>
      <c r="M25" s="23"/>
      <c r="N25" s="23">
        <f>SUM(N23:N24)</f>
        <v>0</v>
      </c>
      <c r="O25" s="23"/>
      <c r="P25" s="23"/>
      <c r="Q25" s="23">
        <f>SUM(Q23:Q24)</f>
        <v>136802561</v>
      </c>
      <c r="R25" s="23"/>
      <c r="S25" s="23"/>
      <c r="T25" s="23">
        <f>SUM(T23:T24)</f>
        <v>136802561</v>
      </c>
    </row>
    <row r="26" spans="1:20" ht="24" customHeight="1">
      <c r="A26" s="41" t="s">
        <v>84</v>
      </c>
      <c r="E26" s="20">
        <v>25</v>
      </c>
      <c r="F26" s="18"/>
      <c r="G26" s="23"/>
      <c r="H26" s="23">
        <f>SUM(H24:H25)</f>
        <v>0</v>
      </c>
      <c r="I26" s="23"/>
      <c r="J26" s="23"/>
      <c r="K26" s="23">
        <f>SUM(K24:K25)</f>
        <v>0</v>
      </c>
      <c r="L26" s="23"/>
      <c r="M26" s="23"/>
      <c r="N26" s="23">
        <f>SUM(N24:N25)</f>
        <v>0</v>
      </c>
      <c r="O26" s="95"/>
      <c r="P26" s="95"/>
      <c r="Q26" s="95">
        <v>-16800000</v>
      </c>
      <c r="R26" s="95"/>
      <c r="S26" s="95"/>
      <c r="T26" s="23">
        <f>SUM(H26:S26)</f>
        <v>-16800000</v>
      </c>
    </row>
    <row r="27" spans="1:20" ht="24" customHeight="1">
      <c r="A27" s="41" t="s">
        <v>100</v>
      </c>
      <c r="E27" s="20">
        <v>19</v>
      </c>
      <c r="F27" s="18"/>
      <c r="G27" s="23"/>
      <c r="H27" s="23">
        <f>SUM(H25:H26)</f>
        <v>0</v>
      </c>
      <c r="I27" s="23"/>
      <c r="J27" s="23"/>
      <c r="K27" s="23">
        <f>SUM(K25:K26)</f>
        <v>0</v>
      </c>
      <c r="L27" s="95"/>
      <c r="M27" s="23"/>
      <c r="N27" s="95">
        <v>2210070</v>
      </c>
      <c r="O27" s="95"/>
      <c r="P27" s="95"/>
      <c r="Q27" s="95">
        <f>-N27</f>
        <v>-2210070</v>
      </c>
      <c r="R27" s="95"/>
      <c r="S27" s="95"/>
      <c r="T27" s="23">
        <f>SUM(H27:S27)</f>
        <v>0</v>
      </c>
    </row>
    <row r="28" spans="1:20" ht="24" customHeight="1" thickBot="1">
      <c r="A28" s="94" t="s">
        <v>106</v>
      </c>
      <c r="F28" s="18"/>
      <c r="G28" s="23"/>
      <c r="H28" s="22">
        <f>SUM(H25,H22,H26,H27)</f>
        <v>336000000</v>
      </c>
      <c r="I28" s="23"/>
      <c r="J28" s="23"/>
      <c r="K28" s="22">
        <f>SUM(K25,K22,K26,K27)</f>
        <v>12910000</v>
      </c>
      <c r="L28" s="23"/>
      <c r="M28" s="23"/>
      <c r="N28" s="22">
        <f>SUM(N25,N22,N26,N27)</f>
        <v>16210070</v>
      </c>
      <c r="O28" s="23"/>
      <c r="P28" s="23"/>
      <c r="Q28" s="22">
        <f>SUM(Q25,Q22,Q26,Q27)</f>
        <v>1028807065.0000001</v>
      </c>
      <c r="R28" s="23"/>
      <c r="S28" s="23"/>
      <c r="T28" s="22">
        <f>SUM(T25,T22,T26,T27)</f>
        <v>1393927135</v>
      </c>
    </row>
    <row r="29" spans="1:20" ht="24" customHeight="1" thickTop="1">
      <c r="A29" s="102"/>
      <c r="F29" s="18"/>
      <c r="G29" s="18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>
        <f>SUM(T28-BS!I74)</f>
        <v>0</v>
      </c>
    </row>
    <row r="30" spans="1:20" ht="24" customHeight="1">
      <c r="A30" s="55" t="s">
        <v>1</v>
      </c>
    </row>
  </sheetData>
  <mergeCells count="1">
    <mergeCell ref="N5:Q5"/>
  </mergeCells>
  <pageMargins left="0.62" right="0.48" top="0.81" bottom="0.17" header="0.19685039370078741" footer="0.19685039370078741"/>
  <pageSetup paperSize="9" scale="7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35411</vt:lpwstr>
  </property>
  <property fmtid="{D5CDD505-2E9C-101B-9397-08002B2CF9AE}" pid="4" name="OptimizationTime">
    <vt:lpwstr>20220208_1612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NAV000</vt:lpstr>
      <vt:lpstr>BS</vt:lpstr>
      <vt:lpstr>PL</vt:lpstr>
      <vt:lpstr>Statement of changes</vt:lpstr>
      <vt:lpstr>BS!Print_Area</vt:lpstr>
      <vt:lpstr>PL!Print_Area</vt:lpstr>
      <vt:lpstr>'Statement of changes'!Print_Area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2021-07-07T10:09:02Z</cp:lastPrinted>
  <dcterms:created xsi:type="dcterms:W3CDTF">1998-05-15T13:01:49Z</dcterms:created>
  <dcterms:modified xsi:type="dcterms:W3CDTF">2021-07-07T10:09:34Z</dcterms:modified>
</cp:coreProperties>
</file>