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ate1904="1"/>
  <mc:AlternateContent xmlns:mc="http://schemas.openxmlformats.org/markup-compatibility/2006">
    <mc:Choice Requires="x15">
      <x15ac:absPath xmlns:x15ac="http://schemas.microsoft.com/office/spreadsheetml/2010/11/ac" url="https://people.ey.com/personal/wasakarn_thanattanon_th_ey_com/Documents/Desktop/PAL/FS/2021/Q3'21/"/>
    </mc:Choice>
  </mc:AlternateContent>
  <xr:revisionPtr revIDLastSave="9" documentId="13_ncr:1_{64D9CD33-371B-40BA-AE6D-F62A3933E76A}" xr6:coauthVersionLast="46" xr6:coauthVersionMax="46" xr10:uidLastSave="{5BC77192-9C17-4FDA-8326-3EDF624394C0}"/>
  <bookViews>
    <workbookView xWindow="-110" yWindow="-110" windowWidth="19420" windowHeight="10420" tabRatio="599" firstSheet="2" activeTab="4" xr2:uid="{00000000-000D-0000-FFFF-FFFF00000000}"/>
  </bookViews>
  <sheets>
    <sheet name="NAV000" sheetId="1" state="hidden" r:id="rId1"/>
    <sheet name="000000" sheetId="2" state="veryHidden" r:id="rId2"/>
    <sheet name="BS" sheetId="3" r:id="rId3"/>
    <sheet name="PL" sheetId="5" r:id="rId4"/>
    <sheet name="Statement of changes" sheetId="7" r:id="rId5"/>
  </sheets>
  <definedNames>
    <definedName name="_xlnm._FilterDatabase" localSheetId="3" hidden="1">PL!$E$86:$E$91</definedName>
    <definedName name="_xlnm.Print_Area" localSheetId="2">BS!$A$1:$K$84</definedName>
    <definedName name="_xlnm.Print_Area" localSheetId="3">PL!$A$1:$H$130</definedName>
    <definedName name="_xlnm.Print_Area" localSheetId="4">'Statement of changes'!$A$1:$N$22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4" i="3" l="1"/>
  <c r="I75" i="3" l="1"/>
  <c r="E113" i="5"/>
  <c r="G113" i="5"/>
  <c r="G121" i="5" l="1"/>
  <c r="E121" i="5"/>
  <c r="J20" i="7" l="1"/>
  <c r="H20" i="7"/>
  <c r="F20" i="7"/>
  <c r="J14" i="7"/>
  <c r="H14" i="7"/>
  <c r="F14" i="7"/>
  <c r="N18" i="7"/>
  <c r="N19" i="7"/>
  <c r="N12" i="7"/>
  <c r="N13" i="7"/>
  <c r="G49" i="5" l="1"/>
  <c r="E49" i="5"/>
  <c r="G44" i="5"/>
  <c r="E44" i="5"/>
  <c r="E50" i="5" l="1"/>
  <c r="E52" i="5" s="1"/>
  <c r="E54" i="5" s="1"/>
  <c r="G50" i="5"/>
  <c r="G52" i="5" s="1"/>
  <c r="G54" i="5" s="1"/>
  <c r="G62" i="5" s="1"/>
  <c r="N16" i="7"/>
  <c r="L17" i="7" l="1"/>
  <c r="L20" i="7" s="1"/>
  <c r="E62" i="5"/>
  <c r="E73" i="5"/>
  <c r="L11" i="7"/>
  <c r="L14" i="7" s="1"/>
  <c r="G58" i="5"/>
  <c r="G73" i="5"/>
  <c r="E58" i="5"/>
  <c r="N10" i="7"/>
  <c r="K75" i="3" l="1"/>
  <c r="G17" i="5" l="1"/>
  <c r="E17" i="5"/>
  <c r="G12" i="5"/>
  <c r="E12" i="5"/>
  <c r="K51" i="3"/>
  <c r="I51" i="3"/>
  <c r="K45" i="3"/>
  <c r="I45" i="3"/>
  <c r="G18" i="5" l="1"/>
  <c r="G20" i="5" s="1"/>
  <c r="I52" i="3"/>
  <c r="I76" i="3" s="1"/>
  <c r="E18" i="5"/>
  <c r="E20" i="5" s="1"/>
  <c r="K52" i="3"/>
  <c r="K76" i="3" s="1"/>
  <c r="E22" i="5" l="1"/>
  <c r="E30" i="5" s="1"/>
  <c r="E84" i="5"/>
  <c r="E96" i="5" s="1"/>
  <c r="E98" i="5" s="1"/>
  <c r="E122" i="5" s="1"/>
  <c r="E124" i="5" s="1"/>
  <c r="E125" i="5" s="1"/>
  <c r="G22" i="5"/>
  <c r="G30" i="5" s="1"/>
  <c r="N17" i="7" l="1"/>
  <c r="G26" i="5"/>
  <c r="E26" i="5"/>
  <c r="G84" i="5"/>
  <c r="G96" i="5" s="1"/>
  <c r="G98" i="5" s="1"/>
  <c r="G122" i="5" s="1"/>
  <c r="G124" i="5" s="1"/>
  <c r="G125" i="5" s="1"/>
  <c r="N20" i="7" l="1"/>
  <c r="N21" i="7" s="1"/>
  <c r="N11" i="7"/>
  <c r="N14" i="7" s="1"/>
  <c r="K24" i="3"/>
  <c r="K18" i="3"/>
  <c r="K25" i="3" l="1"/>
  <c r="K77" i="3" s="1"/>
  <c r="I18" i="3" l="1"/>
  <c r="I25" i="3" l="1"/>
  <c r="I77" i="3" s="1"/>
</calcChain>
</file>

<file path=xl/sharedStrings.xml><?xml version="1.0" encoding="utf-8"?>
<sst xmlns="http://schemas.openxmlformats.org/spreadsheetml/2006/main" count="229" uniqueCount="150">
  <si>
    <t>Current assets</t>
  </si>
  <si>
    <t>Current liabilities</t>
  </si>
  <si>
    <t>Total current liabilities</t>
  </si>
  <si>
    <t>Shareholders' equity</t>
  </si>
  <si>
    <t>Assets</t>
  </si>
  <si>
    <t>Total assets</t>
  </si>
  <si>
    <t>Total liabilities and shareholders' equity</t>
  </si>
  <si>
    <t>Liabilities and shareholders' equity</t>
  </si>
  <si>
    <t>Total shareholders' equity</t>
  </si>
  <si>
    <t>share capital</t>
  </si>
  <si>
    <t>Total</t>
  </si>
  <si>
    <t>Total liabilities</t>
  </si>
  <si>
    <t>Share capital</t>
  </si>
  <si>
    <t>Administrative expenses</t>
  </si>
  <si>
    <t>Expenses</t>
  </si>
  <si>
    <t>Total expenses</t>
  </si>
  <si>
    <t>Cash and cash equivalents</t>
  </si>
  <si>
    <t>Directors</t>
  </si>
  <si>
    <t>Other current assets</t>
  </si>
  <si>
    <t>Other income</t>
  </si>
  <si>
    <t>Total revenues</t>
  </si>
  <si>
    <t>Statement of financial position</t>
  </si>
  <si>
    <t>Revenues</t>
  </si>
  <si>
    <t>Statement of changes in shareholders' equity</t>
  </si>
  <si>
    <t>Note</t>
  </si>
  <si>
    <t>Total current assets</t>
  </si>
  <si>
    <t>Non-current assets</t>
  </si>
  <si>
    <t>Total non-current assets</t>
  </si>
  <si>
    <t>Building and equipment</t>
  </si>
  <si>
    <t>Intangible assets</t>
  </si>
  <si>
    <t>Trade and other payables</t>
  </si>
  <si>
    <t>Non-current liabilities</t>
  </si>
  <si>
    <t>Total non-current liabilities</t>
  </si>
  <si>
    <t>Provision for long-term employee benefits</t>
  </si>
  <si>
    <t>Selling expenses</t>
  </si>
  <si>
    <t>Income tax payable</t>
  </si>
  <si>
    <t>Retained earnings</t>
  </si>
  <si>
    <t xml:space="preserve">   Unappropriated</t>
  </si>
  <si>
    <t>Profit before income tax expenses</t>
  </si>
  <si>
    <t>Unappropriated</t>
  </si>
  <si>
    <t>Deposits for land purchase</t>
  </si>
  <si>
    <t>Revenue from sales of real estate</t>
  </si>
  <si>
    <t>Other receivables</t>
  </si>
  <si>
    <t xml:space="preserve">   Appropriated - statutory reserve</t>
  </si>
  <si>
    <t>Finance cost</t>
  </si>
  <si>
    <t>31 December 2020</t>
  </si>
  <si>
    <t>Current portion of long-term loans from</t>
  </si>
  <si>
    <t xml:space="preserve">   financial institutions</t>
  </si>
  <si>
    <t>Cash flow statement</t>
  </si>
  <si>
    <t>Cash flows from operating activities</t>
  </si>
  <si>
    <t>Profit before tax</t>
  </si>
  <si>
    <t>Adjustments to reconcile profit before tax to net cash</t>
  </si>
  <si>
    <t xml:space="preserve">   provided by (paid from) operating activities:</t>
  </si>
  <si>
    <t xml:space="preserve">   Depreciation and amortisation</t>
  </si>
  <si>
    <t xml:space="preserve">   Provision for long-term employee benefits</t>
  </si>
  <si>
    <t>Profit from operating activities before changes in</t>
  </si>
  <si>
    <t xml:space="preserve">   operating assets and liabilities</t>
  </si>
  <si>
    <t>Operating assets (increase) decrease</t>
  </si>
  <si>
    <t xml:space="preserve">   Other current assets</t>
  </si>
  <si>
    <t xml:space="preserve">   Other non-current assets</t>
  </si>
  <si>
    <t xml:space="preserve">   Trade and other payables</t>
  </si>
  <si>
    <t xml:space="preserve">   Other receivables</t>
  </si>
  <si>
    <t>Cash flows from investing activities</t>
  </si>
  <si>
    <t>Cash flows from financing activities</t>
  </si>
  <si>
    <t>Repayment of long-term loans from financial institutions</t>
  </si>
  <si>
    <t>Net cash flows used in financing activities</t>
  </si>
  <si>
    <t>Issued and</t>
  </si>
  <si>
    <t>Earnings per share</t>
  </si>
  <si>
    <t>Deferred tax assets</t>
  </si>
  <si>
    <t xml:space="preserve">  Registered</t>
  </si>
  <si>
    <t>Basic earnings per share</t>
  </si>
  <si>
    <t xml:space="preserve">   Interest income</t>
  </si>
  <si>
    <t xml:space="preserve">   Finance cost</t>
  </si>
  <si>
    <t xml:space="preserve">   Deposits for land purchase</t>
  </si>
  <si>
    <t>Capital reserve for</t>
  </si>
  <si>
    <t>(Unit: Thousand Baht)</t>
  </si>
  <si>
    <t>(Unaudited</t>
  </si>
  <si>
    <t>but reviewed)</t>
  </si>
  <si>
    <t>(Audited)</t>
  </si>
  <si>
    <t>(Unit: Thousand Baht, except earnings per share expressed in Baht)</t>
  </si>
  <si>
    <t>(Unaudited but reviewed)</t>
  </si>
  <si>
    <t>Balance as at 1 January 2020</t>
  </si>
  <si>
    <t>Balance as at 1 January 2021</t>
  </si>
  <si>
    <t>The accompanying notes are an integral part of the interim financial statements.</t>
  </si>
  <si>
    <t>Restricted bank deposit</t>
  </si>
  <si>
    <t>Property development costs for sales</t>
  </si>
  <si>
    <t>Deposits for construction materials</t>
  </si>
  <si>
    <t>Statement of financial position (continued)</t>
  </si>
  <si>
    <t>Current portion of lease liabilities</t>
  </si>
  <si>
    <t>Deposits and advances received from customers</t>
  </si>
  <si>
    <t>Lease liabilities - net of current portion</t>
  </si>
  <si>
    <t>Capital reserve for share-based payments</t>
  </si>
  <si>
    <t>Statement of comprehensive income</t>
  </si>
  <si>
    <t>Operating profit</t>
  </si>
  <si>
    <t>Income tax expenses</t>
  </si>
  <si>
    <t>Profit for the period</t>
  </si>
  <si>
    <t>Other comprehensive income for the period</t>
  </si>
  <si>
    <t>Total comprehensive income for the period</t>
  </si>
  <si>
    <t xml:space="preserve">   Gain on sales of equipment</t>
  </si>
  <si>
    <t xml:space="preserve">   Property development costs for sales</t>
  </si>
  <si>
    <t xml:space="preserve">   Deposits for construction materials</t>
  </si>
  <si>
    <t xml:space="preserve">   Retention guarantees</t>
  </si>
  <si>
    <t xml:space="preserve">   Deposits and advances received from customers</t>
  </si>
  <si>
    <t xml:space="preserve">   Corporate income tax paid</t>
  </si>
  <si>
    <t>Cash flow statement (continued)</t>
  </si>
  <si>
    <t>Acquisition of equipment</t>
  </si>
  <si>
    <t>Acquisition of intangible assets</t>
  </si>
  <si>
    <t>Proceeds from sales of equipment</t>
  </si>
  <si>
    <t>Decrease in bank overdrafts</t>
  </si>
  <si>
    <t>Cash receipt from long-term loans from financial institutions</t>
  </si>
  <si>
    <t>Payment of principal portion of lease liabilities</t>
  </si>
  <si>
    <t>Interest paid and front-end fee paid</t>
  </si>
  <si>
    <t>Supplemental cash flow information:</t>
  </si>
  <si>
    <t>Non-cash transaction:</t>
  </si>
  <si>
    <t xml:space="preserve">   Right-of-use assets and lease liabilities increased during the period</t>
  </si>
  <si>
    <t xml:space="preserve">  fully paid-up</t>
  </si>
  <si>
    <t>Appropriated -</t>
  </si>
  <si>
    <t>statutory reserve</t>
  </si>
  <si>
    <t xml:space="preserve"> share-based payments</t>
  </si>
  <si>
    <t>Profit or loss:</t>
  </si>
  <si>
    <t xml:space="preserve">   Profit for the period</t>
  </si>
  <si>
    <t>Net cash flows from operating activities</t>
  </si>
  <si>
    <t>Cash and cash equivalents at beginning of period</t>
  </si>
  <si>
    <t>Cash and cash equivalents at end of period</t>
  </si>
  <si>
    <t>Other non-current assets</t>
  </si>
  <si>
    <t>Retention guarantees</t>
  </si>
  <si>
    <t xml:space="preserve">Cost of real estate sold </t>
  </si>
  <si>
    <t>(Formerly known as “Peace &amp; Living Company Limited”)</t>
  </si>
  <si>
    <t>Peace &amp; Living Public Company Limited</t>
  </si>
  <si>
    <t>Dividend paid (Note 13)</t>
  </si>
  <si>
    <t xml:space="preserve">     420,000,000 ordinary shares of Baht 1 each</t>
  </si>
  <si>
    <t xml:space="preserve">     336,000,000 ordinary shares of Baht 1 each</t>
  </si>
  <si>
    <t xml:space="preserve">        (2020: 33,600,000 ordinary shares of Baht 10 each)</t>
  </si>
  <si>
    <t>Dividend payment</t>
  </si>
  <si>
    <t>Interest received</t>
  </si>
  <si>
    <t>Long-term loans from financial institutions - net of</t>
  </si>
  <si>
    <t xml:space="preserve">   current portion</t>
  </si>
  <si>
    <t>Transfer retained earning to statutory reserve</t>
  </si>
  <si>
    <t>Net cash flows used in investing activities</t>
  </si>
  <si>
    <t xml:space="preserve">  Issued and fully paid-up</t>
  </si>
  <si>
    <t>For the nine-month period ended 30 September 2021</t>
  </si>
  <si>
    <t>Balance as at 30 September 2020</t>
  </si>
  <si>
    <t>For the three-month period ended 30 September 2021</t>
  </si>
  <si>
    <t>As at 30 September 2021</t>
  </si>
  <si>
    <t xml:space="preserve"> 30 September 2021</t>
  </si>
  <si>
    <t>Balance as at 30 September 2021</t>
  </si>
  <si>
    <t xml:space="preserve">   Decrease in property development costs for sales</t>
  </si>
  <si>
    <t xml:space="preserve">      transferring to cost of real estate sold </t>
  </si>
  <si>
    <t xml:space="preserve">Operating liabilities increase (decrease) </t>
  </si>
  <si>
    <t>Net increase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</si>
</sst>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.00_);_(* \(#,##0.00\);_(* &quot;-&quot;_);_(@_)"/>
    <numFmt numFmtId="165" formatCode="_(* #,##0_);_(* \(#,##0\);_(* &quot;-&quot;??_);_(@_)"/>
    <numFmt numFmtId="166" formatCode="#,##0.00_);[Blue]\(#,##0.00\)"/>
  </numFmts>
  <fonts count="13">
    <font>
      <sz val="10"/>
      <name val="ApFont"/>
      <charset val="222"/>
    </font>
    <font>
      <sz val="10"/>
      <name val="ApFont"/>
      <charset val="22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2"/>
      <name val="Helv"/>
      <charset val="22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4"/>
      <name val="CordiaUPC"/>
      <family val="2"/>
    </font>
    <font>
      <sz val="10"/>
      <name val="ApFont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" fontId="1" fillId="0" borderId="0" applyFont="0" applyFill="0" applyBorder="0" applyAlignment="0" applyProtection="0"/>
    <xf numFmtId="39" fontId="7" fillId="0" borderId="0"/>
    <xf numFmtId="0" fontId="9" fillId="0" borderId="0"/>
    <xf numFmtId="43" fontId="9" fillId="0" borderId="0" applyFont="0" applyFill="0" applyBorder="0" applyAlignment="0" applyProtection="0"/>
    <xf numFmtId="0" fontId="11" fillId="0" borderId="0"/>
    <xf numFmtId="0" fontId="12" fillId="0" borderId="0"/>
    <xf numFmtId="0" fontId="9" fillId="0" borderId="0"/>
  </cellStyleXfs>
  <cellXfs count="92">
    <xf numFmtId="0" fontId="0" fillId="0" borderId="0" xfId="0"/>
    <xf numFmtId="38" fontId="2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/>
    </xf>
    <xf numFmtId="0" fontId="6" fillId="0" borderId="0" xfId="0" quotePrefix="1" applyFont="1" applyAlignment="1">
      <alignment horizontal="center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37" fontId="4" fillId="0" borderId="0" xfId="0" applyNumberFormat="1" applyFont="1" applyAlignment="1">
      <alignment horizontal="right"/>
    </xf>
    <xf numFmtId="165" fontId="4" fillId="0" borderId="0" xfId="0" applyNumberFormat="1" applyFont="1" applyBorder="1" applyAlignment="1">
      <alignment horizontal="center"/>
    </xf>
    <xf numFmtId="1" fontId="4" fillId="0" borderId="0" xfId="0" quotePrefix="1" applyNumberFormat="1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right"/>
    </xf>
    <xf numFmtId="165" fontId="4" fillId="0" borderId="2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165" fontId="6" fillId="0" borderId="0" xfId="0" applyNumberFormat="1" applyFont="1" applyAlignment="1">
      <alignment horizontal="center"/>
    </xf>
    <xf numFmtId="38" fontId="2" fillId="0" borderId="0" xfId="0" applyNumberFormat="1" applyFont="1"/>
    <xf numFmtId="165" fontId="4" fillId="0" borderId="0" xfId="3" applyNumberFormat="1" applyFont="1"/>
    <xf numFmtId="37" fontId="2" fillId="0" borderId="0" xfId="3" applyNumberFormat="1" applyFont="1" applyAlignment="1">
      <alignment horizontal="left"/>
    </xf>
    <xf numFmtId="37" fontId="4" fillId="0" borderId="0" xfId="3" applyNumberFormat="1" applyFont="1" applyAlignment="1">
      <alignment horizontal="right"/>
    </xf>
    <xf numFmtId="38" fontId="4" fillId="0" borderId="0" xfId="3" applyNumberFormat="1" applyFont="1" applyAlignment="1">
      <alignment horizontal="centerContinuous"/>
    </xf>
    <xf numFmtId="165" fontId="4" fillId="0" borderId="0" xfId="3" applyNumberFormat="1" applyFont="1" applyAlignment="1">
      <alignment horizontal="center"/>
    </xf>
    <xf numFmtId="165" fontId="4" fillId="0" borderId="0" xfId="3" applyNumberFormat="1" applyFont="1" applyBorder="1" applyAlignment="1">
      <alignment horizontal="center"/>
    </xf>
    <xf numFmtId="38" fontId="4" fillId="2" borderId="0" xfId="0" applyNumberFormat="1" applyFont="1" applyFill="1" applyAlignment="1">
      <alignment vertical="center"/>
    </xf>
    <xf numFmtId="38" fontId="2" fillId="2" borderId="0" xfId="0" applyNumberFormat="1" applyFont="1" applyFill="1" applyAlignment="1">
      <alignment vertical="center"/>
    </xf>
    <xf numFmtId="41" fontId="4" fillId="0" borderId="5" xfId="3" applyNumberFormat="1" applyFont="1" applyBorder="1" applyAlignment="1">
      <alignment horizontal="center"/>
    </xf>
    <xf numFmtId="41" fontId="4" fillId="0" borderId="0" xfId="3" applyNumberFormat="1" applyFont="1" applyAlignment="1">
      <alignment horizontal="center"/>
    </xf>
    <xf numFmtId="0" fontId="2" fillId="0" borderId="0" xfId="3" applyFont="1"/>
    <xf numFmtId="0" fontId="4" fillId="0" borderId="0" xfId="0" applyFont="1" applyAlignment="1">
      <alignment vertical="center"/>
    </xf>
    <xf numFmtId="38" fontId="2" fillId="0" borderId="0" xfId="0" applyNumberFormat="1" applyFont="1" applyAlignment="1"/>
    <xf numFmtId="38" fontId="3" fillId="0" borderId="0" xfId="0" applyNumberFormat="1" applyFont="1" applyAlignment="1"/>
    <xf numFmtId="37" fontId="2" fillId="0" borderId="0" xfId="0" applyNumberFormat="1" applyFont="1" applyAlignment="1"/>
    <xf numFmtId="41" fontId="2" fillId="0" borderId="0" xfId="0" applyNumberFormat="1" applyFont="1" applyAlignment="1"/>
    <xf numFmtId="38" fontId="4" fillId="0" borderId="0" xfId="0" applyNumberFormat="1" applyFont="1" applyAlignment="1">
      <alignment horizontal="centerContinuous"/>
    </xf>
    <xf numFmtId="38" fontId="5" fillId="0" borderId="0" xfId="0" applyNumberFormat="1" applyFont="1" applyAlignment="1">
      <alignment horizontal="centerContinuous"/>
    </xf>
    <xf numFmtId="37" fontId="4" fillId="0" borderId="0" xfId="0" applyNumberFormat="1" applyFont="1" applyAlignment="1">
      <alignment horizontal="centerContinuous"/>
    </xf>
    <xf numFmtId="41" fontId="4" fillId="0" borderId="0" xfId="0" applyNumberFormat="1" applyFont="1" applyAlignment="1">
      <alignment horizontal="right"/>
    </xf>
    <xf numFmtId="38" fontId="4" fillId="0" borderId="0" xfId="0" applyNumberFormat="1" applyFont="1" applyAlignment="1">
      <alignment horizontal="left"/>
    </xf>
    <xf numFmtId="38" fontId="6" fillId="0" borderId="0" xfId="0" applyNumberFormat="1" applyFont="1" applyAlignment="1">
      <alignment horizontal="center"/>
    </xf>
    <xf numFmtId="0" fontId="6" fillId="0" borderId="0" xfId="0" applyNumberFormat="1" applyFont="1" applyAlignment="1">
      <alignment horizontal="center"/>
    </xf>
    <xf numFmtId="38" fontId="4" fillId="0" borderId="0" xfId="0" applyNumberFormat="1" applyFont="1" applyBorder="1" applyAlignment="1">
      <alignment horizontal="center"/>
    </xf>
    <xf numFmtId="38" fontId="4" fillId="0" borderId="0" xfId="0" applyNumberFormat="1" applyFont="1" applyAlignment="1"/>
    <xf numFmtId="38" fontId="5" fillId="0" borderId="0" xfId="0" applyNumberFormat="1" applyFont="1" applyAlignment="1"/>
    <xf numFmtId="38" fontId="4" fillId="0" borderId="0" xfId="0" applyNumberFormat="1" applyFont="1" applyAlignment="1">
      <alignment horizontal="center"/>
    </xf>
    <xf numFmtId="38" fontId="5" fillId="0" borderId="0" xfId="0" applyNumberFormat="1" applyFont="1" applyAlignment="1">
      <alignment horizontal="center"/>
    </xf>
    <xf numFmtId="41" fontId="4" fillId="0" borderId="0" xfId="0" applyNumberFormat="1" applyFont="1" applyAlignment="1"/>
    <xf numFmtId="38" fontId="4" fillId="0" borderId="0" xfId="0" quotePrefix="1" applyNumberFormat="1" applyFont="1" applyAlignment="1">
      <alignment horizontal="left"/>
    </xf>
    <xf numFmtId="38" fontId="5" fillId="0" borderId="0" xfId="0" applyNumberFormat="1" applyFont="1" applyBorder="1" applyAlignment="1">
      <alignment horizontal="center"/>
    </xf>
    <xf numFmtId="41" fontId="4" fillId="0" borderId="1" xfId="0" applyNumberFormat="1" applyFont="1" applyBorder="1" applyAlignment="1"/>
    <xf numFmtId="38" fontId="4" fillId="0" borderId="0" xfId="0" applyNumberFormat="1" applyFont="1" applyAlignment="1">
      <alignment horizontal="right"/>
    </xf>
    <xf numFmtId="41" fontId="4" fillId="0" borderId="3" xfId="0" applyNumberFormat="1" applyFont="1" applyBorder="1" applyAlignment="1"/>
    <xf numFmtId="41" fontId="4" fillId="0" borderId="0" xfId="0" applyNumberFormat="1" applyFont="1" applyBorder="1" applyAlignment="1"/>
    <xf numFmtId="38" fontId="2" fillId="0" borderId="0" xfId="0" applyNumberFormat="1" applyFont="1" applyAlignment="1">
      <alignment horizontal="left"/>
    </xf>
    <xf numFmtId="38" fontId="4" fillId="0" borderId="0" xfId="0" applyNumberFormat="1" applyFont="1" applyBorder="1" applyAlignment="1"/>
    <xf numFmtId="0" fontId="4" fillId="0" borderId="0" xfId="0" applyFont="1" applyAlignment="1"/>
    <xf numFmtId="41" fontId="4" fillId="0" borderId="0" xfId="0" applyNumberFormat="1" applyFont="1" applyFill="1" applyBorder="1" applyAlignment="1"/>
    <xf numFmtId="38" fontId="2" fillId="0" borderId="0" xfId="0" quotePrefix="1" applyNumberFormat="1" applyFont="1" applyAlignment="1">
      <alignment horizontal="left"/>
    </xf>
    <xf numFmtId="37" fontId="4" fillId="0" borderId="0" xfId="0" applyNumberFormat="1" applyFont="1" applyBorder="1" applyAlignment="1"/>
    <xf numFmtId="164" fontId="4" fillId="0" borderId="0" xfId="1" applyNumberFormat="1" applyFont="1" applyAlignment="1"/>
    <xf numFmtId="4" fontId="5" fillId="0" borderId="0" xfId="1" applyFont="1" applyAlignment="1">
      <alignment horizontal="center"/>
    </xf>
    <xf numFmtId="4" fontId="4" fillId="0" borderId="0" xfId="1" applyFont="1" applyAlignment="1"/>
    <xf numFmtId="37" fontId="4" fillId="0" borderId="0" xfId="0" applyNumberFormat="1" applyFont="1" applyAlignment="1"/>
    <xf numFmtId="38" fontId="4" fillId="0" borderId="4" xfId="0" applyNumberFormat="1" applyFont="1" applyBorder="1" applyAlignment="1"/>
    <xf numFmtId="37" fontId="4" fillId="0" borderId="0" xfId="0" applyNumberFormat="1" applyFont="1" applyAlignment="1">
      <alignment horizontal="center"/>
    </xf>
    <xf numFmtId="37" fontId="4" fillId="0" borderId="0" xfId="0" quotePrefix="1" applyNumberFormat="1" applyFont="1" applyAlignment="1">
      <alignment horizontal="left"/>
    </xf>
    <xf numFmtId="41" fontId="4" fillId="0" borderId="0" xfId="1" applyNumberFormat="1" applyFont="1" applyAlignment="1">
      <alignment horizontal="center"/>
    </xf>
    <xf numFmtId="0" fontId="4" fillId="0" borderId="0" xfId="0" quotePrefix="1" applyFont="1" applyAlignment="1">
      <alignment horizontal="center"/>
    </xf>
    <xf numFmtId="37" fontId="4" fillId="0" borderId="0" xfId="0" applyNumberFormat="1" applyFont="1" applyFill="1" applyAlignment="1">
      <alignment horizontal="right"/>
    </xf>
    <xf numFmtId="165" fontId="4" fillId="0" borderId="0" xfId="0" applyNumberFormat="1" applyFont="1" applyAlignment="1"/>
    <xf numFmtId="0" fontId="2" fillId="0" borderId="0" xfId="0" applyFont="1" applyAlignment="1"/>
    <xf numFmtId="38" fontId="6" fillId="0" borderId="0" xfId="0" applyNumberFormat="1" applyFont="1" applyBorder="1" applyAlignment="1">
      <alignment horizontal="center"/>
    </xf>
    <xf numFmtId="41" fontId="4" fillId="0" borderId="0" xfId="0" applyNumberFormat="1" applyFont="1" applyAlignment="1">
      <alignment horizontal="left"/>
    </xf>
    <xf numFmtId="41" fontId="4" fillId="0" borderId="2" xfId="0" applyNumberFormat="1" applyFont="1" applyBorder="1" applyAlignment="1">
      <alignment horizontal="right"/>
    </xf>
    <xf numFmtId="41" fontId="4" fillId="0" borderId="2" xfId="0" applyNumberFormat="1" applyFont="1" applyBorder="1" applyAlignment="1"/>
    <xf numFmtId="41" fontId="4" fillId="0" borderId="0" xfId="0" applyNumberFormat="1" applyFont="1" applyBorder="1" applyAlignment="1">
      <alignment horizontal="right"/>
    </xf>
    <xf numFmtId="38" fontId="5" fillId="0" borderId="0" xfId="0" applyNumberFormat="1" applyFont="1" applyBorder="1" applyAlignment="1"/>
    <xf numFmtId="41" fontId="10" fillId="0" borderId="3" xfId="0" applyNumberFormat="1" applyFont="1" applyBorder="1" applyAlignment="1">
      <alignment horizontal="right"/>
    </xf>
    <xf numFmtId="41" fontId="10" fillId="0" borderId="0" xfId="0" applyNumberFormat="1" applyFont="1" applyBorder="1" applyAlignment="1">
      <alignment horizontal="right"/>
    </xf>
    <xf numFmtId="164" fontId="10" fillId="0" borderId="3" xfId="0" applyNumberFormat="1" applyFont="1" applyBorder="1" applyAlignment="1">
      <alignment horizontal="right"/>
    </xf>
    <xf numFmtId="164" fontId="4" fillId="0" borderId="0" xfId="0" applyNumberFormat="1" applyFont="1" applyAlignment="1"/>
    <xf numFmtId="0" fontId="2" fillId="0" borderId="0" xfId="0" applyFont="1" applyAlignment="1">
      <alignment horizontal="left"/>
    </xf>
    <xf numFmtId="41" fontId="4" fillId="0" borderId="1" xfId="1" applyNumberFormat="1" applyFont="1" applyBorder="1" applyAlignment="1"/>
    <xf numFmtId="166" fontId="4" fillId="0" borderId="0" xfId="0" applyNumberFormat="1" applyFont="1" applyAlignment="1"/>
    <xf numFmtId="0" fontId="10" fillId="0" borderId="0" xfId="0" applyFont="1" applyAlignment="1"/>
    <xf numFmtId="41" fontId="4" fillId="0" borderId="0" xfId="2" applyNumberFormat="1" applyFont="1" applyAlignment="1"/>
    <xf numFmtId="41" fontId="4" fillId="0" borderId="5" xfId="1" applyNumberFormat="1" applyFont="1" applyBorder="1" applyAlignment="1"/>
    <xf numFmtId="37" fontId="2" fillId="0" borderId="0" xfId="6" applyNumberFormat="1" applyFont="1" applyFill="1" applyAlignment="1">
      <alignment horizontal="left"/>
    </xf>
    <xf numFmtId="37" fontId="4" fillId="0" borderId="0" xfId="6" applyNumberFormat="1" applyFont="1" applyFill="1" applyAlignment="1"/>
    <xf numFmtId="0" fontId="2" fillId="0" borderId="0" xfId="0" applyFont="1"/>
    <xf numFmtId="0" fontId="6" fillId="0" borderId="0" xfId="0" quotePrefix="1" applyFont="1" applyAlignment="1">
      <alignment horizontal="right"/>
    </xf>
    <xf numFmtId="165" fontId="4" fillId="0" borderId="2" xfId="0" applyNumberFormat="1" applyFont="1" applyBorder="1" applyAlignment="1">
      <alignment horizontal="center"/>
    </xf>
  </cellXfs>
  <cellStyles count="8">
    <cellStyle name="0,0_x000d__x000a_NA_x000d__x000a_" xfId="6" xr:uid="{A9EBD02F-E73D-4060-9F1E-0170771C3F67}"/>
    <cellStyle name="Comma" xfId="1" builtinId="3"/>
    <cellStyle name="Comma 2" xfId="4" xr:uid="{2BED8909-44AD-4528-9B9D-03FBC12EA5B1}"/>
    <cellStyle name="Normal" xfId="0" builtinId="0"/>
    <cellStyle name="Normal 2" xfId="3" xr:uid="{18B4DD59-F9E6-4713-8F9D-EE606E993461}"/>
    <cellStyle name="Normal 2 2" xfId="5" xr:uid="{39BE062F-2CF4-431B-A935-7A950944CC9B}"/>
    <cellStyle name="Normal 3" xfId="7" xr:uid="{CAAA4A76-FFFA-41C7-A9F8-9AEEF5160AB2}"/>
    <cellStyle name="ปกติ_Sheet1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="64" zoomScaleNormal="64" workbookViewId="0">
      <selection activeCell="M24" sqref="M24"/>
    </sheetView>
  </sheetViews>
  <sheetFormatPr defaultRowHeight="1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3"/>
  <sheetViews>
    <sheetView showGridLines="0" view="pageBreakPreview" topLeftCell="A13" zoomScaleNormal="90" zoomScaleSheetLayoutView="100" workbookViewId="0">
      <selection activeCell="C75" sqref="C75"/>
    </sheetView>
  </sheetViews>
  <sheetFormatPr defaultColWidth="12.81640625" defaultRowHeight="24" customHeight="1"/>
  <cols>
    <col min="1" max="1" width="13.54296875" style="42" customWidth="1"/>
    <col min="2" max="2" width="15.453125" style="42" customWidth="1"/>
    <col min="3" max="3" width="9.54296875" style="42" customWidth="1"/>
    <col min="4" max="4" width="13.1796875" style="42" customWidth="1"/>
    <col min="5" max="5" width="2.453125" style="43" customWidth="1"/>
    <col min="6" max="6" width="3.1796875" style="43" customWidth="1"/>
    <col min="7" max="7" width="6.1796875" style="62" customWidth="1"/>
    <col min="8" max="8" width="2.1796875" style="43" customWidth="1"/>
    <col min="9" max="9" width="16.54296875" style="46" customWidth="1"/>
    <col min="10" max="10" width="2.453125" style="43" customWidth="1"/>
    <col min="11" max="11" width="17.54296875" style="43" customWidth="1"/>
    <col min="12" max="12" width="1.453125" style="42" customWidth="1"/>
    <col min="13" max="16384" width="12.81640625" style="42"/>
  </cols>
  <sheetData>
    <row r="1" spans="1:11" s="30" customFormat="1" ht="24" customHeight="1">
      <c r="A1" s="30" t="s">
        <v>128</v>
      </c>
      <c r="E1" s="31"/>
      <c r="F1" s="31"/>
      <c r="G1" s="32"/>
      <c r="H1" s="31"/>
      <c r="I1" s="33"/>
      <c r="J1" s="31"/>
      <c r="K1" s="31"/>
    </row>
    <row r="2" spans="1:11" s="30" customFormat="1" ht="24" customHeight="1">
      <c r="A2" s="89" t="s">
        <v>127</v>
      </c>
      <c r="E2" s="31"/>
      <c r="F2" s="31"/>
      <c r="G2" s="32"/>
      <c r="H2" s="31"/>
      <c r="I2" s="33"/>
      <c r="J2" s="31"/>
      <c r="K2" s="31"/>
    </row>
    <row r="3" spans="1:11" s="30" customFormat="1" ht="24" customHeight="1">
      <c r="A3" s="30" t="s">
        <v>21</v>
      </c>
      <c r="E3" s="31"/>
      <c r="F3" s="31"/>
      <c r="G3" s="32"/>
      <c r="H3" s="31"/>
      <c r="I3" s="33"/>
      <c r="J3" s="31"/>
      <c r="K3" s="31"/>
    </row>
    <row r="4" spans="1:11" s="30" customFormat="1" ht="24" customHeight="1">
      <c r="A4" s="30" t="s">
        <v>143</v>
      </c>
      <c r="E4" s="31"/>
      <c r="F4" s="31"/>
      <c r="G4" s="32"/>
      <c r="H4" s="31"/>
      <c r="I4" s="33"/>
      <c r="J4" s="31"/>
      <c r="K4" s="31"/>
    </row>
    <row r="5" spans="1:11" s="38" customFormat="1" ht="24" customHeight="1">
      <c r="A5" s="34"/>
      <c r="B5" s="34"/>
      <c r="C5" s="34"/>
      <c r="D5" s="34"/>
      <c r="E5" s="35"/>
      <c r="F5" s="35"/>
      <c r="G5" s="36"/>
      <c r="H5" s="35"/>
      <c r="I5" s="37"/>
      <c r="J5" s="35"/>
      <c r="K5" s="12" t="s">
        <v>75</v>
      </c>
    </row>
    <row r="6" spans="1:11" s="38" customFormat="1" ht="24" customHeight="1">
      <c r="A6" s="34"/>
      <c r="B6" s="34"/>
      <c r="C6" s="34"/>
      <c r="D6" s="34"/>
      <c r="E6" s="39"/>
      <c r="F6" s="35"/>
      <c r="G6" s="16" t="s">
        <v>24</v>
      </c>
      <c r="H6" s="40"/>
      <c r="I6" s="3" t="s">
        <v>144</v>
      </c>
      <c r="J6" s="15"/>
      <c r="K6" s="90" t="s">
        <v>45</v>
      </c>
    </row>
    <row r="7" spans="1:11" s="38" customFormat="1" ht="24" customHeight="1">
      <c r="A7" s="34"/>
      <c r="B7" s="34"/>
      <c r="C7" s="34"/>
      <c r="D7" s="34"/>
      <c r="E7" s="39"/>
      <c r="F7" s="35"/>
      <c r="G7" s="41"/>
      <c r="H7" s="40"/>
      <c r="I7" s="10" t="s">
        <v>76</v>
      </c>
      <c r="J7" s="40"/>
      <c r="K7" s="11" t="s">
        <v>78</v>
      </c>
    </row>
    <row r="8" spans="1:11" ht="24" customHeight="1">
      <c r="B8" s="30"/>
      <c r="G8" s="42"/>
      <c r="I8" s="10" t="s">
        <v>77</v>
      </c>
    </row>
    <row r="9" spans="1:11" ht="24" customHeight="1">
      <c r="A9" s="30" t="s">
        <v>4</v>
      </c>
      <c r="B9" s="30"/>
      <c r="G9" s="42"/>
      <c r="I9" s="10"/>
    </row>
    <row r="10" spans="1:11" ht="24" customHeight="1">
      <c r="A10" s="30" t="s">
        <v>0</v>
      </c>
      <c r="B10" s="30"/>
      <c r="D10" s="44"/>
      <c r="E10" s="45"/>
      <c r="F10" s="45"/>
      <c r="G10" s="42"/>
      <c r="H10" s="45"/>
      <c r="J10" s="45"/>
      <c r="K10" s="45"/>
    </row>
    <row r="11" spans="1:11" ht="24" customHeight="1">
      <c r="A11" s="47" t="s">
        <v>16</v>
      </c>
      <c r="D11" s="44"/>
      <c r="E11" s="45"/>
      <c r="F11" s="45"/>
      <c r="G11" s="48"/>
      <c r="H11" s="45"/>
      <c r="I11" s="46">
        <v>74951</v>
      </c>
      <c r="J11" s="45"/>
      <c r="K11" s="46">
        <v>6892</v>
      </c>
    </row>
    <row r="12" spans="1:11" ht="24" customHeight="1">
      <c r="A12" s="47" t="s">
        <v>84</v>
      </c>
      <c r="D12" s="44"/>
      <c r="E12" s="45"/>
      <c r="F12" s="45"/>
      <c r="G12" s="48">
        <v>3</v>
      </c>
      <c r="H12" s="45"/>
      <c r="I12" s="46">
        <v>2372</v>
      </c>
      <c r="J12" s="45"/>
      <c r="K12" s="46">
        <v>2372</v>
      </c>
    </row>
    <row r="13" spans="1:11" ht="24" customHeight="1">
      <c r="A13" s="47" t="s">
        <v>42</v>
      </c>
      <c r="D13" s="44"/>
      <c r="E13" s="45"/>
      <c r="F13" s="45"/>
      <c r="G13" s="48"/>
      <c r="H13" s="45"/>
      <c r="I13" s="46">
        <v>175</v>
      </c>
      <c r="J13" s="45"/>
      <c r="K13" s="46">
        <v>198</v>
      </c>
    </row>
    <row r="14" spans="1:11" ht="24" customHeight="1">
      <c r="A14" s="47" t="s">
        <v>85</v>
      </c>
      <c r="D14" s="44"/>
      <c r="E14" s="45"/>
      <c r="F14" s="45"/>
      <c r="G14" s="48">
        <v>4</v>
      </c>
      <c r="H14" s="45"/>
      <c r="I14" s="46">
        <v>1655929</v>
      </c>
      <c r="J14" s="45"/>
      <c r="K14" s="46">
        <v>1839528</v>
      </c>
    </row>
    <row r="15" spans="1:11" ht="24" customHeight="1">
      <c r="A15" s="47" t="s">
        <v>86</v>
      </c>
      <c r="D15" s="44"/>
      <c r="E15" s="45"/>
      <c r="F15" s="45"/>
      <c r="G15" s="48"/>
      <c r="H15" s="45"/>
      <c r="I15" s="46">
        <v>11040</v>
      </c>
      <c r="J15" s="45"/>
      <c r="K15" s="46">
        <v>2658</v>
      </c>
    </row>
    <row r="16" spans="1:11" ht="24" customHeight="1">
      <c r="A16" s="47" t="s">
        <v>40</v>
      </c>
      <c r="D16" s="44"/>
      <c r="E16" s="45"/>
      <c r="F16" s="45"/>
      <c r="G16" s="48"/>
      <c r="H16" s="45"/>
      <c r="I16" s="46">
        <v>48586</v>
      </c>
      <c r="J16" s="45"/>
      <c r="K16" s="46">
        <v>5700</v>
      </c>
    </row>
    <row r="17" spans="1:11" ht="24" customHeight="1">
      <c r="A17" s="38" t="s">
        <v>18</v>
      </c>
      <c r="D17" s="44"/>
      <c r="E17" s="45"/>
      <c r="F17" s="45"/>
      <c r="G17" s="48"/>
      <c r="H17" s="45"/>
      <c r="I17" s="46">
        <v>2923</v>
      </c>
      <c r="J17" s="45"/>
      <c r="K17" s="46">
        <v>2535</v>
      </c>
    </row>
    <row r="18" spans="1:11" ht="24" customHeight="1">
      <c r="A18" s="30" t="s">
        <v>25</v>
      </c>
      <c r="E18" s="45"/>
      <c r="F18" s="45"/>
      <c r="G18" s="48"/>
      <c r="H18" s="45"/>
      <c r="I18" s="49">
        <f>SUM(I11:I17)</f>
        <v>1795976</v>
      </c>
      <c r="J18" s="45"/>
      <c r="K18" s="49">
        <f>SUM(K11:K17)</f>
        <v>1859883</v>
      </c>
    </row>
    <row r="19" spans="1:11" ht="24" customHeight="1">
      <c r="A19" s="30" t="s">
        <v>26</v>
      </c>
      <c r="B19" s="30"/>
      <c r="D19" s="44"/>
      <c r="E19" s="45"/>
      <c r="F19" s="45"/>
      <c r="G19" s="48"/>
      <c r="H19" s="45"/>
      <c r="J19" s="45"/>
      <c r="K19" s="45"/>
    </row>
    <row r="20" spans="1:11" ht="24" customHeight="1">
      <c r="A20" s="47" t="s">
        <v>28</v>
      </c>
      <c r="D20" s="44"/>
      <c r="E20" s="45"/>
      <c r="F20" s="45"/>
      <c r="G20" s="48">
        <v>5</v>
      </c>
      <c r="H20" s="45"/>
      <c r="I20" s="46">
        <v>11486</v>
      </c>
      <c r="J20" s="45"/>
      <c r="K20" s="50">
        <v>8787</v>
      </c>
    </row>
    <row r="21" spans="1:11" ht="24" customHeight="1">
      <c r="A21" s="47" t="s">
        <v>29</v>
      </c>
      <c r="D21" s="44"/>
      <c r="E21" s="45"/>
      <c r="F21" s="45"/>
      <c r="G21" s="48"/>
      <c r="H21" s="45"/>
      <c r="I21" s="46">
        <v>2490</v>
      </c>
      <c r="J21" s="45"/>
      <c r="K21" s="50">
        <v>2653</v>
      </c>
    </row>
    <row r="22" spans="1:11" ht="24" customHeight="1">
      <c r="A22" s="47" t="s">
        <v>68</v>
      </c>
      <c r="D22" s="44"/>
      <c r="E22" s="45"/>
      <c r="F22" s="45"/>
      <c r="G22" s="48"/>
      <c r="H22" s="45"/>
      <c r="I22" s="46">
        <v>8733</v>
      </c>
      <c r="J22" s="45"/>
      <c r="K22" s="50">
        <v>9826</v>
      </c>
    </row>
    <row r="23" spans="1:11" ht="24" customHeight="1">
      <c r="A23" s="47" t="s">
        <v>124</v>
      </c>
      <c r="D23" s="44"/>
      <c r="E23" s="45"/>
      <c r="F23" s="45"/>
      <c r="G23" s="48"/>
      <c r="H23" s="45"/>
      <c r="I23" s="46">
        <v>132</v>
      </c>
      <c r="J23" s="45"/>
      <c r="K23" s="50">
        <v>228</v>
      </c>
    </row>
    <row r="24" spans="1:11" ht="24" customHeight="1">
      <c r="A24" s="30" t="s">
        <v>27</v>
      </c>
      <c r="E24" s="45"/>
      <c r="F24" s="45"/>
      <c r="G24" s="48"/>
      <c r="H24" s="45"/>
      <c r="I24" s="49">
        <f>SUM(I19:I23)</f>
        <v>22841</v>
      </c>
      <c r="J24" s="45"/>
      <c r="K24" s="49">
        <f>SUM(K19:K23)</f>
        <v>21494</v>
      </c>
    </row>
    <row r="25" spans="1:11" ht="24" customHeight="1" thickBot="1">
      <c r="A25" s="30" t="s">
        <v>5</v>
      </c>
      <c r="E25" s="45"/>
      <c r="F25" s="45"/>
      <c r="G25" s="48"/>
      <c r="H25" s="45"/>
      <c r="I25" s="51">
        <f>SUM(I18,I24)</f>
        <v>1818817</v>
      </c>
      <c r="J25" s="45"/>
      <c r="K25" s="51">
        <f>SUM(K18,K24)</f>
        <v>1881377</v>
      </c>
    </row>
    <row r="26" spans="1:11" ht="24" customHeight="1" thickTop="1">
      <c r="A26" s="30"/>
      <c r="E26" s="45"/>
      <c r="F26" s="45"/>
      <c r="G26" s="48"/>
      <c r="H26" s="45"/>
      <c r="I26" s="52"/>
      <c r="J26" s="45"/>
      <c r="K26" s="45"/>
    </row>
    <row r="27" spans="1:11" ht="24" customHeight="1">
      <c r="A27" s="4" t="s">
        <v>83</v>
      </c>
      <c r="E27" s="45"/>
      <c r="F27" s="45"/>
      <c r="G27" s="48"/>
      <c r="H27" s="45"/>
      <c r="I27" s="52"/>
      <c r="J27" s="45"/>
      <c r="K27" s="45"/>
    </row>
    <row r="28" spans="1:11" ht="24" customHeight="1">
      <c r="A28" s="30" t="s">
        <v>128</v>
      </c>
      <c r="B28" s="30"/>
      <c r="E28" s="45"/>
      <c r="F28" s="45"/>
      <c r="G28" s="48"/>
      <c r="H28" s="45"/>
      <c r="I28" s="52"/>
      <c r="J28" s="45"/>
      <c r="K28" s="45"/>
    </row>
    <row r="29" spans="1:11" ht="24" customHeight="1">
      <c r="A29" s="89" t="s">
        <v>127</v>
      </c>
      <c r="B29" s="30"/>
      <c r="E29" s="45"/>
      <c r="F29" s="45"/>
      <c r="G29" s="48"/>
      <c r="H29" s="45"/>
      <c r="I29" s="52"/>
      <c r="J29" s="45"/>
      <c r="K29" s="45"/>
    </row>
    <row r="30" spans="1:11" ht="24" customHeight="1">
      <c r="A30" s="30" t="s">
        <v>87</v>
      </c>
      <c r="B30" s="30"/>
      <c r="E30" s="45"/>
      <c r="F30" s="45"/>
      <c r="G30" s="48"/>
      <c r="H30" s="45"/>
      <c r="I30" s="52"/>
      <c r="J30" s="45"/>
      <c r="K30" s="45"/>
    </row>
    <row r="31" spans="1:11" ht="24" customHeight="1">
      <c r="A31" s="30" t="s">
        <v>143</v>
      </c>
      <c r="B31" s="30"/>
      <c r="E31" s="45"/>
      <c r="F31" s="45"/>
      <c r="G31" s="48"/>
      <c r="H31" s="45"/>
      <c r="I31" s="52"/>
      <c r="J31" s="45"/>
      <c r="K31" s="45"/>
    </row>
    <row r="32" spans="1:11" ht="24" customHeight="1">
      <c r="A32" s="30"/>
      <c r="E32" s="45"/>
      <c r="F32" s="45"/>
      <c r="G32" s="36"/>
      <c r="H32" s="35"/>
      <c r="I32" s="37"/>
      <c r="J32" s="35"/>
      <c r="K32" s="12" t="s">
        <v>75</v>
      </c>
    </row>
    <row r="33" spans="1:13" ht="24" customHeight="1">
      <c r="A33" s="30"/>
      <c r="E33" s="45"/>
      <c r="F33" s="45"/>
      <c r="G33" s="16" t="s">
        <v>24</v>
      </c>
      <c r="H33" s="40"/>
      <c r="I33" s="3" t="s">
        <v>144</v>
      </c>
      <c r="J33" s="15"/>
      <c r="K33" s="90" t="s">
        <v>45</v>
      </c>
    </row>
    <row r="34" spans="1:13" ht="24" customHeight="1">
      <c r="A34" s="30"/>
      <c r="E34" s="45"/>
      <c r="F34" s="45"/>
      <c r="G34" s="41"/>
      <c r="H34" s="40"/>
      <c r="I34" s="10" t="s">
        <v>76</v>
      </c>
      <c r="J34" s="40"/>
      <c r="K34" s="11" t="s">
        <v>78</v>
      </c>
    </row>
    <row r="35" spans="1:13" ht="24" customHeight="1">
      <c r="B35" s="53"/>
      <c r="G35" s="48"/>
      <c r="I35" s="10" t="s">
        <v>77</v>
      </c>
    </row>
    <row r="36" spans="1:13" ht="24" customHeight="1">
      <c r="A36" s="53" t="s">
        <v>7</v>
      </c>
      <c r="B36" s="53"/>
      <c r="G36" s="48"/>
      <c r="I36" s="10"/>
    </row>
    <row r="37" spans="1:13" ht="24" customHeight="1">
      <c r="A37" s="30" t="s">
        <v>1</v>
      </c>
      <c r="B37" s="30"/>
      <c r="D37" s="44"/>
      <c r="E37" s="45"/>
      <c r="F37" s="45"/>
      <c r="G37" s="48"/>
      <c r="H37" s="45"/>
      <c r="I37" s="52"/>
      <c r="J37" s="45"/>
      <c r="K37" s="45"/>
    </row>
    <row r="38" spans="1:13" ht="24" customHeight="1">
      <c r="A38" s="54" t="s">
        <v>30</v>
      </c>
      <c r="B38" s="30"/>
      <c r="D38" s="44"/>
      <c r="E38" s="45"/>
      <c r="F38" s="45"/>
      <c r="G38" s="48">
        <v>6</v>
      </c>
      <c r="H38" s="45"/>
      <c r="I38" s="52">
        <v>72662</v>
      </c>
      <c r="J38" s="45"/>
      <c r="K38" s="52">
        <v>65549</v>
      </c>
    </row>
    <row r="39" spans="1:13" ht="24" customHeight="1">
      <c r="A39" s="54" t="s">
        <v>46</v>
      </c>
      <c r="B39" s="30"/>
      <c r="D39" s="44"/>
      <c r="E39" s="45"/>
      <c r="F39" s="45"/>
      <c r="G39" s="48"/>
      <c r="H39" s="45"/>
      <c r="I39" s="52"/>
      <c r="J39" s="45"/>
      <c r="K39" s="52"/>
    </row>
    <row r="40" spans="1:13" ht="24" customHeight="1">
      <c r="A40" s="54" t="s">
        <v>47</v>
      </c>
      <c r="B40" s="30"/>
      <c r="D40" s="44"/>
      <c r="E40" s="45"/>
      <c r="F40" s="45"/>
      <c r="G40" s="48">
        <v>7</v>
      </c>
      <c r="H40" s="45"/>
      <c r="I40" s="52">
        <v>152020</v>
      </c>
      <c r="J40" s="45"/>
      <c r="K40" s="52">
        <v>326068</v>
      </c>
    </row>
    <row r="41" spans="1:13" ht="24" customHeight="1">
      <c r="A41" s="54" t="s">
        <v>88</v>
      </c>
      <c r="B41" s="30"/>
      <c r="D41" s="44"/>
      <c r="E41" s="45"/>
      <c r="F41" s="45"/>
      <c r="G41" s="48">
        <v>8</v>
      </c>
      <c r="H41" s="45"/>
      <c r="I41" s="52">
        <v>2226</v>
      </c>
      <c r="J41" s="45"/>
      <c r="K41" s="52">
        <v>805</v>
      </c>
    </row>
    <row r="42" spans="1:13" s="54" customFormat="1" ht="24" customHeight="1">
      <c r="A42" s="54" t="s">
        <v>125</v>
      </c>
      <c r="D42" s="41"/>
      <c r="E42" s="48"/>
      <c r="F42" s="48"/>
      <c r="G42" s="48"/>
      <c r="H42" s="48"/>
      <c r="I42" s="52">
        <v>14693</v>
      </c>
      <c r="J42" s="48"/>
      <c r="K42" s="52">
        <v>12551</v>
      </c>
    </row>
    <row r="43" spans="1:13" s="54" customFormat="1" ht="24" customHeight="1">
      <c r="A43" s="54" t="s">
        <v>89</v>
      </c>
      <c r="D43" s="41"/>
      <c r="E43" s="48"/>
      <c r="F43" s="48"/>
      <c r="G43" s="48"/>
      <c r="H43" s="48"/>
      <c r="I43" s="52">
        <v>38566</v>
      </c>
      <c r="J43" s="48"/>
      <c r="K43" s="52">
        <v>28924</v>
      </c>
    </row>
    <row r="44" spans="1:13" s="54" customFormat="1" ht="24" customHeight="1">
      <c r="A44" s="54" t="s">
        <v>35</v>
      </c>
      <c r="D44" s="41"/>
      <c r="E44" s="48"/>
      <c r="F44" s="48"/>
      <c r="G44" s="48"/>
      <c r="H44" s="48"/>
      <c r="I44" s="52">
        <v>12138</v>
      </c>
      <c r="J44" s="48"/>
      <c r="K44" s="52">
        <v>18004</v>
      </c>
    </row>
    <row r="45" spans="1:13" ht="24" customHeight="1">
      <c r="A45" s="30" t="s">
        <v>2</v>
      </c>
      <c r="D45" s="44"/>
      <c r="E45" s="45"/>
      <c r="F45" s="45"/>
      <c r="G45" s="48"/>
      <c r="H45" s="45"/>
      <c r="I45" s="49">
        <f>SUM(I38:I44)</f>
        <v>292305</v>
      </c>
      <c r="J45" s="45"/>
      <c r="K45" s="49">
        <f>SUM(K38:K44)</f>
        <v>451901</v>
      </c>
    </row>
    <row r="46" spans="1:13" ht="24" customHeight="1">
      <c r="A46" s="30" t="s">
        <v>31</v>
      </c>
      <c r="B46" s="30"/>
      <c r="D46" s="44"/>
      <c r="E46" s="45"/>
      <c r="F46" s="45"/>
      <c r="G46" s="48"/>
      <c r="H46" s="45"/>
      <c r="I46" s="52"/>
      <c r="J46" s="45"/>
      <c r="K46" s="52"/>
    </row>
    <row r="47" spans="1:13" ht="24" customHeight="1">
      <c r="A47" s="55" t="s">
        <v>135</v>
      </c>
      <c r="B47" s="30"/>
      <c r="D47" s="44"/>
      <c r="E47" s="45"/>
      <c r="F47" s="45"/>
      <c r="G47" s="48"/>
      <c r="H47" s="45"/>
      <c r="I47" s="52"/>
      <c r="J47" s="45"/>
      <c r="K47" s="52"/>
      <c r="M47" s="55"/>
    </row>
    <row r="48" spans="1:13" ht="24" customHeight="1">
      <c r="A48" s="55" t="s">
        <v>136</v>
      </c>
      <c r="B48" s="30"/>
      <c r="D48" s="44"/>
      <c r="E48" s="45"/>
      <c r="F48" s="45"/>
      <c r="G48" s="48">
        <v>7</v>
      </c>
      <c r="H48" s="45"/>
      <c r="I48" s="52">
        <v>0</v>
      </c>
      <c r="J48" s="45"/>
      <c r="K48" s="52">
        <v>17361</v>
      </c>
      <c r="M48" s="55"/>
    </row>
    <row r="49" spans="1:11" ht="24" customHeight="1">
      <c r="A49" s="55" t="s">
        <v>90</v>
      </c>
      <c r="B49" s="30"/>
      <c r="D49" s="44"/>
      <c r="E49" s="45"/>
      <c r="F49" s="45"/>
      <c r="G49" s="48">
        <v>8</v>
      </c>
      <c r="H49" s="45"/>
      <c r="I49" s="52">
        <v>3376</v>
      </c>
      <c r="J49" s="45"/>
      <c r="K49" s="52">
        <v>1339</v>
      </c>
    </row>
    <row r="50" spans="1:11" s="54" customFormat="1" ht="24" customHeight="1">
      <c r="A50" s="54" t="s">
        <v>33</v>
      </c>
      <c r="D50" s="41"/>
      <c r="E50" s="48"/>
      <c r="F50" s="48"/>
      <c r="G50" s="48"/>
      <c r="H50" s="48"/>
      <c r="I50" s="52">
        <v>18781</v>
      </c>
      <c r="J50" s="48"/>
      <c r="K50" s="52">
        <v>16849</v>
      </c>
    </row>
    <row r="51" spans="1:11" ht="24" customHeight="1">
      <c r="A51" s="30" t="s">
        <v>32</v>
      </c>
      <c r="D51" s="44"/>
      <c r="E51" s="45"/>
      <c r="F51" s="45"/>
      <c r="G51" s="48"/>
      <c r="H51" s="45"/>
      <c r="I51" s="49">
        <f>SUM(I48:I50)</f>
        <v>22157</v>
      </c>
      <c r="J51" s="45"/>
      <c r="K51" s="49">
        <f>SUM(K48:K50)</f>
        <v>35549</v>
      </c>
    </row>
    <row r="52" spans="1:11" ht="24" customHeight="1">
      <c r="A52" s="30" t="s">
        <v>11</v>
      </c>
      <c r="D52" s="44"/>
      <c r="E52" s="45"/>
      <c r="F52" s="45"/>
      <c r="G52" s="48"/>
      <c r="H52" s="45"/>
      <c r="I52" s="49">
        <f>SUM(I45,I51)</f>
        <v>314462</v>
      </c>
      <c r="J52" s="45"/>
      <c r="K52" s="49">
        <f>SUM(K45,K51)</f>
        <v>487450</v>
      </c>
    </row>
    <row r="53" spans="1:11" ht="24" customHeight="1">
      <c r="A53" s="30"/>
      <c r="D53" s="44"/>
      <c r="E53" s="45"/>
      <c r="F53" s="45"/>
      <c r="G53" s="48"/>
      <c r="H53" s="45"/>
      <c r="I53" s="52"/>
      <c r="J53" s="45"/>
      <c r="K53" s="52"/>
    </row>
    <row r="54" spans="1:11" ht="24" customHeight="1">
      <c r="A54" s="4" t="s">
        <v>83</v>
      </c>
      <c r="D54" s="44"/>
      <c r="E54" s="45"/>
      <c r="F54" s="45"/>
      <c r="G54" s="48"/>
      <c r="H54" s="45"/>
      <c r="I54" s="52"/>
      <c r="J54" s="45"/>
      <c r="K54" s="52"/>
    </row>
    <row r="55" spans="1:11" ht="24" customHeight="1">
      <c r="A55" s="30" t="s">
        <v>128</v>
      </c>
      <c r="B55" s="30"/>
      <c r="E55" s="45"/>
      <c r="F55" s="45"/>
      <c r="G55" s="48"/>
      <c r="H55" s="45"/>
      <c r="I55" s="52"/>
      <c r="J55" s="45"/>
      <c r="K55" s="45"/>
    </row>
    <row r="56" spans="1:11" ht="24" customHeight="1">
      <c r="A56" s="89" t="s">
        <v>127</v>
      </c>
      <c r="B56" s="30"/>
      <c r="E56" s="45"/>
      <c r="F56" s="45"/>
      <c r="G56" s="48"/>
      <c r="H56" s="45"/>
      <c r="I56" s="52"/>
      <c r="J56" s="45"/>
      <c r="K56" s="45"/>
    </row>
    <row r="57" spans="1:11" ht="24" customHeight="1">
      <c r="A57" s="30" t="s">
        <v>87</v>
      </c>
      <c r="B57" s="30"/>
      <c r="E57" s="45"/>
      <c r="F57" s="45"/>
      <c r="G57" s="48"/>
      <c r="H57" s="45"/>
      <c r="I57" s="52"/>
      <c r="J57" s="45"/>
      <c r="K57" s="45"/>
    </row>
    <row r="58" spans="1:11" ht="24" customHeight="1">
      <c r="A58" s="30" t="s">
        <v>143</v>
      </c>
      <c r="B58" s="30"/>
      <c r="E58" s="45"/>
      <c r="F58" s="45"/>
      <c r="G58" s="48"/>
      <c r="H58" s="45"/>
      <c r="I58" s="52"/>
      <c r="J58" s="45"/>
      <c r="K58" s="45"/>
    </row>
    <row r="59" spans="1:11" ht="24" customHeight="1">
      <c r="A59" s="30"/>
      <c r="E59" s="45"/>
      <c r="F59" s="45"/>
      <c r="G59" s="36"/>
      <c r="H59" s="35"/>
      <c r="I59" s="37"/>
      <c r="J59" s="35"/>
      <c r="K59" s="12" t="s">
        <v>75</v>
      </c>
    </row>
    <row r="60" spans="1:11" ht="24" customHeight="1">
      <c r="A60" s="30"/>
      <c r="E60" s="45"/>
      <c r="F60" s="45"/>
      <c r="G60" s="16" t="s">
        <v>24</v>
      </c>
      <c r="H60" s="40"/>
      <c r="I60" s="3" t="s">
        <v>144</v>
      </c>
      <c r="J60" s="15"/>
      <c r="K60" s="90" t="s">
        <v>45</v>
      </c>
    </row>
    <row r="61" spans="1:11" ht="24" customHeight="1">
      <c r="A61" s="30"/>
      <c r="E61" s="45"/>
      <c r="F61" s="45"/>
      <c r="G61" s="41"/>
      <c r="H61" s="40"/>
      <c r="I61" s="10" t="s">
        <v>76</v>
      </c>
      <c r="J61" s="40"/>
      <c r="K61" s="11" t="s">
        <v>78</v>
      </c>
    </row>
    <row r="62" spans="1:11" ht="24" customHeight="1">
      <c r="D62" s="44"/>
      <c r="E62" s="45"/>
      <c r="F62" s="45"/>
      <c r="G62" s="48"/>
      <c r="I62" s="10" t="s">
        <v>77</v>
      </c>
    </row>
    <row r="63" spans="1:11" ht="24" customHeight="1">
      <c r="A63" s="30" t="s">
        <v>3</v>
      </c>
      <c r="D63" s="44"/>
      <c r="E63" s="45"/>
      <c r="F63" s="45"/>
      <c r="G63" s="48"/>
      <c r="I63" s="10"/>
    </row>
    <row r="64" spans="1:11" ht="24" customHeight="1">
      <c r="A64" s="42" t="s">
        <v>12</v>
      </c>
      <c r="D64" s="44"/>
      <c r="E64" s="45"/>
      <c r="F64" s="45"/>
      <c r="G64" s="45"/>
      <c r="H64" s="45"/>
      <c r="J64" s="45"/>
      <c r="K64" s="45"/>
    </row>
    <row r="65" spans="1:13" ht="24" customHeight="1">
      <c r="A65" s="42" t="s">
        <v>69</v>
      </c>
      <c r="D65" s="44"/>
      <c r="E65" s="45"/>
      <c r="F65" s="45"/>
      <c r="G65" s="45"/>
      <c r="H65" s="45"/>
      <c r="J65" s="45"/>
      <c r="K65" s="45"/>
    </row>
    <row r="66" spans="1:13" ht="24" customHeight="1">
      <c r="A66" s="42" t="s">
        <v>130</v>
      </c>
      <c r="D66" s="44"/>
      <c r="E66" s="45"/>
      <c r="F66" s="45"/>
      <c r="G66" s="45"/>
      <c r="H66" s="45"/>
      <c r="J66" s="45"/>
      <c r="K66" s="45"/>
    </row>
    <row r="67" spans="1:13" ht="24" customHeight="1" thickBot="1">
      <c r="A67" s="42" t="s">
        <v>132</v>
      </c>
      <c r="D67" s="44"/>
      <c r="E67" s="45"/>
      <c r="F67" s="45"/>
      <c r="G67" s="45">
        <v>9</v>
      </c>
      <c r="H67" s="45"/>
      <c r="I67" s="51">
        <v>420000</v>
      </c>
      <c r="J67" s="45"/>
      <c r="K67" s="51">
        <v>336000</v>
      </c>
    </row>
    <row r="68" spans="1:13" ht="24" customHeight="1" thickTop="1">
      <c r="A68" s="42" t="s">
        <v>139</v>
      </c>
      <c r="D68" s="44"/>
      <c r="E68" s="45"/>
      <c r="F68" s="45"/>
      <c r="G68" s="45"/>
      <c r="H68" s="45"/>
      <c r="J68" s="45"/>
      <c r="K68" s="45"/>
    </row>
    <row r="69" spans="1:13" ht="24" customHeight="1">
      <c r="A69" s="42" t="s">
        <v>131</v>
      </c>
      <c r="D69" s="44"/>
      <c r="E69" s="45"/>
      <c r="F69" s="45"/>
      <c r="G69" s="45"/>
      <c r="H69" s="45"/>
      <c r="J69" s="45"/>
      <c r="K69" s="45"/>
    </row>
    <row r="70" spans="1:13" ht="24" customHeight="1">
      <c r="A70" s="42" t="s">
        <v>132</v>
      </c>
      <c r="D70" s="44"/>
      <c r="E70" s="45"/>
      <c r="F70" s="45"/>
      <c r="G70" s="45">
        <v>9</v>
      </c>
      <c r="H70" s="45"/>
      <c r="I70" s="46">
        <v>336000</v>
      </c>
      <c r="J70" s="45"/>
      <c r="K70" s="52">
        <v>336000</v>
      </c>
    </row>
    <row r="71" spans="1:13" ht="24" customHeight="1">
      <c r="A71" s="38" t="s">
        <v>91</v>
      </c>
      <c r="D71" s="44"/>
      <c r="E71" s="45"/>
      <c r="F71" s="45"/>
      <c r="G71" s="45"/>
      <c r="H71" s="45"/>
      <c r="I71" s="46">
        <v>12910</v>
      </c>
      <c r="J71" s="45"/>
      <c r="K71" s="52">
        <v>12910</v>
      </c>
    </row>
    <row r="72" spans="1:13" ht="24" customHeight="1">
      <c r="A72" s="38" t="s">
        <v>36</v>
      </c>
      <c r="D72" s="44"/>
      <c r="E72" s="45"/>
      <c r="F72" s="45"/>
      <c r="G72" s="45"/>
      <c r="H72" s="45"/>
      <c r="J72" s="45"/>
      <c r="K72" s="52"/>
    </row>
    <row r="73" spans="1:13" ht="24" customHeight="1">
      <c r="A73" s="38" t="s">
        <v>43</v>
      </c>
      <c r="D73" s="44"/>
      <c r="E73" s="45"/>
      <c r="F73" s="45"/>
      <c r="G73" s="45"/>
      <c r="H73" s="45"/>
      <c r="I73" s="46">
        <v>23050</v>
      </c>
      <c r="J73" s="45"/>
      <c r="K73" s="52">
        <v>16210</v>
      </c>
    </row>
    <row r="74" spans="1:13" ht="24" customHeight="1">
      <c r="A74" s="38" t="s">
        <v>37</v>
      </c>
      <c r="D74" s="44"/>
      <c r="E74" s="45"/>
      <c r="F74" s="45"/>
      <c r="G74" s="45"/>
      <c r="H74" s="45"/>
      <c r="I74" s="46">
        <v>1132395</v>
      </c>
      <c r="J74" s="45"/>
      <c r="K74" s="56">
        <v>1028807</v>
      </c>
    </row>
    <row r="75" spans="1:13" ht="24" customHeight="1">
      <c r="A75" s="57" t="s">
        <v>8</v>
      </c>
      <c r="D75" s="44"/>
      <c r="E75" s="45"/>
      <c r="F75" s="45"/>
      <c r="G75" s="45"/>
      <c r="H75" s="45"/>
      <c r="I75" s="49">
        <f>SUM(I70:I74)</f>
        <v>1504355</v>
      </c>
      <c r="J75" s="45"/>
      <c r="K75" s="49">
        <f>SUM(K70:K74)</f>
        <v>1393927</v>
      </c>
    </row>
    <row r="76" spans="1:13" ht="24" customHeight="1" thickBot="1">
      <c r="A76" s="30" t="s">
        <v>6</v>
      </c>
      <c r="D76" s="44"/>
      <c r="E76" s="45"/>
      <c r="F76" s="45"/>
      <c r="G76" s="45"/>
      <c r="H76" s="45"/>
      <c r="I76" s="51">
        <f>SUM(I52+I75)</f>
        <v>1818817</v>
      </c>
      <c r="J76" s="45"/>
      <c r="K76" s="51">
        <f>SUM(K52+K75)</f>
        <v>1881377</v>
      </c>
    </row>
    <row r="77" spans="1:13" ht="24" customHeight="1" thickTop="1">
      <c r="D77" s="44"/>
      <c r="E77" s="45"/>
      <c r="F77" s="45"/>
      <c r="G77" s="58"/>
      <c r="H77" s="45"/>
      <c r="I77" s="59">
        <f>I76-I25</f>
        <v>0</v>
      </c>
      <c r="J77" s="60"/>
      <c r="K77" s="59">
        <f>K76-K25</f>
        <v>0</v>
      </c>
      <c r="L77" s="61"/>
      <c r="M77" s="61"/>
    </row>
    <row r="78" spans="1:13" ht="24" customHeight="1">
      <c r="A78" s="42" t="s">
        <v>83</v>
      </c>
      <c r="D78" s="44"/>
    </row>
    <row r="79" spans="1:13" ht="24" customHeight="1">
      <c r="D79" s="44"/>
    </row>
    <row r="80" spans="1:13" ht="24" customHeight="1">
      <c r="A80" s="63"/>
      <c r="B80" s="63"/>
      <c r="C80" s="63"/>
      <c r="D80" s="63"/>
      <c r="E80" s="45"/>
      <c r="F80" s="45"/>
      <c r="G80" s="64"/>
      <c r="H80" s="45"/>
      <c r="J80" s="45"/>
      <c r="K80" s="45"/>
    </row>
    <row r="81" spans="1:11" ht="24" customHeight="1">
      <c r="E81" s="45"/>
      <c r="F81" s="45"/>
      <c r="G81" s="64"/>
      <c r="H81" s="45"/>
      <c r="J81" s="45"/>
      <c r="K81" s="45"/>
    </row>
    <row r="82" spans="1:11" ht="24" customHeight="1">
      <c r="D82" s="47"/>
      <c r="E82" s="38" t="s">
        <v>17</v>
      </c>
      <c r="F82" s="38"/>
      <c r="G82" s="64"/>
      <c r="H82" s="45"/>
      <c r="J82" s="45"/>
      <c r="K82" s="45"/>
    </row>
    <row r="83" spans="1:11" ht="24" customHeight="1">
      <c r="A83" s="63"/>
      <c r="B83" s="63"/>
      <c r="C83" s="63"/>
      <c r="D83" s="63"/>
      <c r="E83" s="45"/>
      <c r="F83" s="47"/>
      <c r="G83" s="65"/>
      <c r="H83" s="47"/>
      <c r="J83" s="47"/>
      <c r="K83" s="47"/>
    </row>
  </sheetData>
  <phoneticPr fontId="0" type="noConversion"/>
  <printOptions horizontalCentered="1" gridLinesSet="0"/>
  <pageMargins left="0.86" right="0.39370078740157483" top="0.78740157480314965" bottom="0.19685039370078741" header="0.19685039370078741" footer="0.19685039370078741"/>
  <pageSetup paperSize="9" scale="91" fitToHeight="0" orientation="portrait" r:id="rId1"/>
  <headerFooter alignWithMargins="0"/>
  <rowBreaks count="2" manualBreakCount="2">
    <brk id="27" max="16383" man="1"/>
    <brk id="54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703BB-EAED-4368-85AF-13F2E953E8F1}">
  <dimension ref="A1:I135"/>
  <sheetViews>
    <sheetView showGridLines="0" view="pageBreakPreview" topLeftCell="A48" zoomScale="95" zoomScaleNormal="100" zoomScaleSheetLayoutView="95" workbookViewId="0">
      <selection activeCell="A51" sqref="A51"/>
    </sheetView>
  </sheetViews>
  <sheetFormatPr defaultColWidth="9.1796875" defaultRowHeight="24" customHeight="1"/>
  <cols>
    <col min="1" max="1" width="49.1796875" style="55" customWidth="1"/>
    <col min="2" max="2" width="7.54296875" style="55" customWidth="1"/>
    <col min="3" max="3" width="8.54296875" style="55" customWidth="1"/>
    <col min="4" max="4" width="2.1796875" style="55" customWidth="1"/>
    <col min="5" max="5" width="17.81640625" style="55" customWidth="1"/>
    <col min="6" max="6" width="1.54296875" style="55" customWidth="1"/>
    <col min="7" max="7" width="17.81640625" style="55" customWidth="1"/>
    <col min="8" max="8" width="1.1796875" style="55" customWidth="1"/>
    <col min="9" max="16384" width="9.1796875" style="55"/>
  </cols>
  <sheetData>
    <row r="1" spans="1:7" ht="24" customHeight="1">
      <c r="G1" s="8" t="s">
        <v>80</v>
      </c>
    </row>
    <row r="2" spans="1:7" ht="24" customHeight="1">
      <c r="A2" s="30" t="s">
        <v>128</v>
      </c>
      <c r="B2" s="30"/>
      <c r="C2" s="32"/>
      <c r="D2" s="31"/>
      <c r="E2" s="33"/>
      <c r="F2" s="31"/>
    </row>
    <row r="3" spans="1:7" ht="24" customHeight="1">
      <c r="A3" s="89" t="s">
        <v>127</v>
      </c>
      <c r="B3" s="30"/>
      <c r="C3" s="32"/>
      <c r="D3" s="31"/>
      <c r="E3" s="33"/>
      <c r="F3" s="31"/>
      <c r="G3" s="8"/>
    </row>
    <row r="4" spans="1:7" ht="24" customHeight="1">
      <c r="A4" s="30" t="s">
        <v>92</v>
      </c>
      <c r="B4" s="30"/>
      <c r="C4" s="32"/>
      <c r="D4" s="31"/>
      <c r="E4" s="33"/>
      <c r="F4" s="31"/>
      <c r="G4" s="32"/>
    </row>
    <row r="5" spans="1:7" ht="24" customHeight="1">
      <c r="A5" s="30" t="s">
        <v>142</v>
      </c>
      <c r="B5" s="30"/>
      <c r="C5" s="32"/>
      <c r="D5" s="31"/>
      <c r="E5" s="33"/>
      <c r="F5" s="31"/>
      <c r="G5" s="32"/>
    </row>
    <row r="6" spans="1:7" ht="24" customHeight="1">
      <c r="A6" s="34"/>
      <c r="B6" s="34"/>
      <c r="C6" s="36"/>
      <c r="D6" s="35"/>
      <c r="E6" s="37"/>
      <c r="F6" s="35"/>
      <c r="G6" s="68" t="s">
        <v>79</v>
      </c>
    </row>
    <row r="7" spans="1:7" ht="24" customHeight="1">
      <c r="A7" s="34"/>
      <c r="B7" s="34"/>
      <c r="C7" s="14" t="s">
        <v>24</v>
      </c>
      <c r="D7" s="69"/>
      <c r="E7" s="14">
        <v>2021</v>
      </c>
      <c r="F7" s="15"/>
      <c r="G7" s="14">
        <v>2020</v>
      </c>
    </row>
    <row r="8" spans="1:7" ht="24" customHeight="1">
      <c r="A8" s="70" t="s">
        <v>119</v>
      </c>
      <c r="B8" s="34"/>
      <c r="C8" s="14"/>
      <c r="D8" s="69"/>
      <c r="E8" s="14"/>
      <c r="F8" s="15"/>
      <c r="G8" s="14"/>
    </row>
    <row r="9" spans="1:7" ht="24" customHeight="1">
      <c r="A9" s="30" t="s">
        <v>22</v>
      </c>
      <c r="B9" s="34"/>
      <c r="C9" s="71"/>
      <c r="D9" s="40"/>
      <c r="E9" s="72"/>
      <c r="F9" s="40"/>
      <c r="G9" s="38"/>
    </row>
    <row r="10" spans="1:7" ht="24" customHeight="1">
      <c r="A10" s="42" t="s">
        <v>41</v>
      </c>
      <c r="B10" s="34"/>
      <c r="C10" s="71"/>
      <c r="D10" s="40"/>
      <c r="E10" s="37">
        <v>264133</v>
      </c>
      <c r="F10" s="40"/>
      <c r="G10" s="37">
        <v>241900</v>
      </c>
    </row>
    <row r="11" spans="1:7" ht="24" customHeight="1">
      <c r="A11" s="42" t="s">
        <v>19</v>
      </c>
      <c r="B11" s="42"/>
      <c r="C11" s="48"/>
      <c r="D11" s="45"/>
      <c r="E11" s="73">
        <v>335</v>
      </c>
      <c r="F11" s="45"/>
      <c r="G11" s="73">
        <v>508</v>
      </c>
    </row>
    <row r="12" spans="1:7" ht="24" customHeight="1">
      <c r="A12" s="30" t="s">
        <v>20</v>
      </c>
      <c r="B12" s="42"/>
      <c r="C12" s="48"/>
      <c r="D12" s="43"/>
      <c r="E12" s="74">
        <f>SUM(E10:E11)</f>
        <v>264468</v>
      </c>
      <c r="F12" s="43"/>
      <c r="G12" s="74">
        <f>SUM(G10:G11)</f>
        <v>242408</v>
      </c>
    </row>
    <row r="13" spans="1:7" ht="24" customHeight="1">
      <c r="A13" s="30" t="s">
        <v>14</v>
      </c>
      <c r="B13" s="42"/>
      <c r="C13" s="48"/>
      <c r="D13" s="43"/>
      <c r="E13" s="46"/>
      <c r="F13" s="43"/>
      <c r="G13" s="46"/>
    </row>
    <row r="14" spans="1:7" ht="24" customHeight="1">
      <c r="A14" s="42" t="s">
        <v>126</v>
      </c>
      <c r="B14" s="42"/>
      <c r="C14" s="48"/>
      <c r="D14" s="43"/>
      <c r="E14" s="46">
        <v>168906</v>
      </c>
      <c r="F14" s="43"/>
      <c r="G14" s="46">
        <v>150807</v>
      </c>
    </row>
    <row r="15" spans="1:7" ht="24" customHeight="1">
      <c r="A15" s="42" t="s">
        <v>34</v>
      </c>
      <c r="B15" s="34"/>
      <c r="C15" s="48"/>
      <c r="D15" s="40"/>
      <c r="E15" s="75">
        <v>19253</v>
      </c>
      <c r="F15" s="40"/>
      <c r="G15" s="75">
        <v>16188</v>
      </c>
    </row>
    <row r="16" spans="1:7" ht="24" customHeight="1">
      <c r="A16" s="38" t="s">
        <v>13</v>
      </c>
      <c r="B16" s="42"/>
      <c r="C16" s="48"/>
      <c r="D16" s="43"/>
      <c r="E16" s="74">
        <v>17337</v>
      </c>
      <c r="F16" s="43"/>
      <c r="G16" s="74">
        <v>19922</v>
      </c>
    </row>
    <row r="17" spans="1:7" ht="24" customHeight="1">
      <c r="A17" s="30" t="s">
        <v>15</v>
      </c>
      <c r="B17" s="42"/>
      <c r="C17" s="48"/>
      <c r="D17" s="43"/>
      <c r="E17" s="74">
        <f>SUM(E14:E16)</f>
        <v>205496</v>
      </c>
      <c r="F17" s="43"/>
      <c r="G17" s="74">
        <f>SUM(G14:G16)</f>
        <v>186917</v>
      </c>
    </row>
    <row r="18" spans="1:7" ht="24" customHeight="1">
      <c r="A18" s="30" t="s">
        <v>93</v>
      </c>
      <c r="B18" s="42"/>
      <c r="C18" s="48"/>
      <c r="D18" s="43"/>
      <c r="E18" s="52">
        <f>+E12-E17</f>
        <v>58972</v>
      </c>
      <c r="F18" s="43"/>
      <c r="G18" s="52">
        <f>+G12-G17</f>
        <v>55491</v>
      </c>
    </row>
    <row r="19" spans="1:7" ht="24" customHeight="1">
      <c r="A19" s="42" t="s">
        <v>44</v>
      </c>
      <c r="B19" s="42"/>
      <c r="C19" s="48"/>
      <c r="D19" s="43"/>
      <c r="E19" s="74">
        <v>2481</v>
      </c>
      <c r="F19" s="43"/>
      <c r="G19" s="74">
        <v>-2000</v>
      </c>
    </row>
    <row r="20" spans="1:7" ht="24" customHeight="1">
      <c r="A20" s="30" t="s">
        <v>38</v>
      </c>
      <c r="B20" s="42"/>
      <c r="C20" s="48"/>
      <c r="D20" s="43"/>
      <c r="E20" s="52">
        <f>SUM(E18:E19)</f>
        <v>61453</v>
      </c>
      <c r="F20" s="43"/>
      <c r="G20" s="52">
        <f>SUM(G18:G19)</f>
        <v>53491</v>
      </c>
    </row>
    <row r="21" spans="1:7" ht="24" customHeight="1">
      <c r="A21" s="42" t="s">
        <v>94</v>
      </c>
      <c r="B21" s="42"/>
      <c r="C21" s="48">
        <v>10</v>
      </c>
      <c r="D21" s="43"/>
      <c r="E21" s="74">
        <v>-12291</v>
      </c>
      <c r="F21" s="76"/>
      <c r="G21" s="74">
        <v>-10693</v>
      </c>
    </row>
    <row r="22" spans="1:7" ht="24" customHeight="1">
      <c r="A22" s="57" t="s">
        <v>95</v>
      </c>
      <c r="B22" s="42"/>
      <c r="C22" s="48"/>
      <c r="D22" s="43"/>
      <c r="E22" s="49">
        <f>SUM(E20:E21)</f>
        <v>49162</v>
      </c>
      <c r="F22" s="43"/>
      <c r="G22" s="49">
        <f>SUM(G20:G21)</f>
        <v>42798</v>
      </c>
    </row>
    <row r="23" spans="1:7" ht="24" customHeight="1">
      <c r="A23" s="42"/>
      <c r="B23" s="42"/>
      <c r="C23" s="48"/>
      <c r="D23" s="43"/>
      <c r="E23" s="52"/>
      <c r="F23" s="76"/>
      <c r="G23" s="52"/>
    </row>
    <row r="24" spans="1:7" ht="24" customHeight="1">
      <c r="A24" s="5" t="s">
        <v>96</v>
      </c>
      <c r="B24" s="42"/>
      <c r="C24" s="48"/>
      <c r="D24" s="43"/>
      <c r="E24" s="74">
        <v>0</v>
      </c>
      <c r="F24" s="69"/>
      <c r="G24" s="74">
        <v>0</v>
      </c>
    </row>
    <row r="25" spans="1:7" ht="24" customHeight="1">
      <c r="B25" s="42"/>
      <c r="C25" s="48"/>
      <c r="D25" s="43"/>
      <c r="E25" s="52"/>
      <c r="F25" s="76"/>
      <c r="G25" s="52"/>
    </row>
    <row r="26" spans="1:7" ht="24" customHeight="1" thickBot="1">
      <c r="A26" s="5" t="s">
        <v>97</v>
      </c>
      <c r="B26" s="42"/>
      <c r="C26" s="48"/>
      <c r="E26" s="77">
        <f>E24+E22</f>
        <v>49162</v>
      </c>
      <c r="F26" s="69"/>
      <c r="G26" s="77">
        <f>G24+G22</f>
        <v>42798</v>
      </c>
    </row>
    <row r="27" spans="1:7" ht="24" customHeight="1" thickTop="1">
      <c r="A27" s="5"/>
      <c r="B27" s="42"/>
      <c r="C27" s="43"/>
      <c r="D27" s="43"/>
      <c r="E27" s="78"/>
      <c r="F27" s="69"/>
      <c r="G27" s="78"/>
    </row>
    <row r="28" spans="1:7" ht="24" customHeight="1">
      <c r="A28" s="5" t="s">
        <v>67</v>
      </c>
      <c r="B28" s="69"/>
      <c r="C28" s="48">
        <v>11</v>
      </c>
      <c r="D28" s="69"/>
      <c r="E28" s="66"/>
      <c r="F28" s="69"/>
      <c r="G28" s="66"/>
    </row>
    <row r="29" spans="1:7" ht="24" customHeight="1">
      <c r="A29" s="42" t="s">
        <v>70</v>
      </c>
      <c r="B29" s="69"/>
      <c r="D29" s="69"/>
      <c r="E29" s="66"/>
      <c r="F29" s="66"/>
      <c r="G29" s="66"/>
    </row>
    <row r="30" spans="1:7" ht="24" customHeight="1" thickBot="1">
      <c r="A30" s="42" t="s">
        <v>120</v>
      </c>
      <c r="B30" s="69"/>
      <c r="D30" s="69"/>
      <c r="E30" s="79">
        <f>E22*1000/336000000</f>
        <v>0.14631547619047619</v>
      </c>
      <c r="F30" s="80"/>
      <c r="G30" s="79">
        <f>G22*1000/336000000</f>
        <v>0.12737499999999999</v>
      </c>
    </row>
    <row r="31" spans="1:7" ht="24" customHeight="1" thickTop="1">
      <c r="B31" s="69"/>
      <c r="D31" s="69"/>
      <c r="E31" s="66"/>
      <c r="F31" s="69"/>
      <c r="G31" s="66"/>
    </row>
    <row r="32" spans="1:7" ht="24" customHeight="1">
      <c r="A32" s="42" t="s">
        <v>83</v>
      </c>
      <c r="B32" s="69"/>
      <c r="C32" s="67"/>
      <c r="D32" s="69"/>
      <c r="E32" s="37"/>
      <c r="F32" s="69"/>
      <c r="G32" s="37"/>
    </row>
    <row r="33" spans="1:7" ht="24" customHeight="1">
      <c r="A33" s="42"/>
      <c r="B33" s="69"/>
      <c r="C33" s="67"/>
      <c r="D33" s="69"/>
      <c r="E33" s="37"/>
      <c r="F33" s="69"/>
      <c r="G33" s="8" t="s">
        <v>80</v>
      </c>
    </row>
    <row r="34" spans="1:7" ht="24" customHeight="1">
      <c r="A34" s="30" t="s">
        <v>128</v>
      </c>
      <c r="B34" s="30"/>
      <c r="C34" s="32"/>
      <c r="D34" s="31"/>
      <c r="E34" s="33"/>
      <c r="F34" s="31"/>
    </row>
    <row r="35" spans="1:7" ht="24" customHeight="1">
      <c r="A35" s="89" t="s">
        <v>127</v>
      </c>
      <c r="B35" s="30"/>
      <c r="C35" s="32"/>
      <c r="D35" s="31"/>
      <c r="E35" s="33"/>
      <c r="F35" s="31"/>
    </row>
    <row r="36" spans="1:7" ht="24" customHeight="1">
      <c r="A36" s="30" t="s">
        <v>92</v>
      </c>
      <c r="B36" s="30"/>
      <c r="C36" s="32"/>
      <c r="D36" s="31"/>
      <c r="E36" s="33"/>
      <c r="F36" s="31"/>
      <c r="G36" s="32"/>
    </row>
    <row r="37" spans="1:7" ht="24" customHeight="1">
      <c r="A37" s="30" t="s">
        <v>140</v>
      </c>
      <c r="B37" s="30"/>
      <c r="C37" s="32"/>
      <c r="D37" s="31"/>
      <c r="E37" s="33"/>
      <c r="F37" s="31"/>
      <c r="G37" s="32"/>
    </row>
    <row r="38" spans="1:7" ht="24" customHeight="1">
      <c r="A38" s="34"/>
      <c r="B38" s="34"/>
      <c r="C38" s="36"/>
      <c r="D38" s="35"/>
      <c r="E38" s="37"/>
      <c r="F38" s="35"/>
      <c r="G38" s="68" t="s">
        <v>79</v>
      </c>
    </row>
    <row r="39" spans="1:7" ht="24" customHeight="1">
      <c r="A39" s="34"/>
      <c r="B39" s="34"/>
      <c r="C39" s="14" t="s">
        <v>24</v>
      </c>
      <c r="D39" s="69"/>
      <c r="E39" s="14">
        <v>2021</v>
      </c>
      <c r="F39" s="15"/>
      <c r="G39" s="14">
        <v>2020</v>
      </c>
    </row>
    <row r="40" spans="1:7" ht="24" customHeight="1">
      <c r="A40" s="70" t="s">
        <v>119</v>
      </c>
      <c r="B40" s="34"/>
      <c r="C40" s="14"/>
      <c r="D40" s="69"/>
      <c r="E40" s="14"/>
      <c r="F40" s="15"/>
      <c r="G40" s="14"/>
    </row>
    <row r="41" spans="1:7" ht="24" customHeight="1">
      <c r="A41" s="30" t="s">
        <v>22</v>
      </c>
      <c r="B41" s="34"/>
      <c r="C41" s="71"/>
      <c r="D41" s="40"/>
      <c r="E41" s="72"/>
      <c r="F41" s="40"/>
      <c r="G41" s="38"/>
    </row>
    <row r="42" spans="1:7" ht="24" customHeight="1">
      <c r="A42" s="42" t="s">
        <v>41</v>
      </c>
      <c r="B42" s="34"/>
      <c r="C42" s="71"/>
      <c r="D42" s="40"/>
      <c r="E42" s="37">
        <v>808165</v>
      </c>
      <c r="F42" s="40"/>
      <c r="G42" s="37">
        <v>573528</v>
      </c>
    </row>
    <row r="43" spans="1:7" ht="24" customHeight="1">
      <c r="A43" s="42" t="s">
        <v>19</v>
      </c>
      <c r="B43" s="42"/>
      <c r="C43" s="48"/>
      <c r="D43" s="45"/>
      <c r="E43" s="73">
        <v>1410</v>
      </c>
      <c r="F43" s="45"/>
      <c r="G43" s="73">
        <v>1327</v>
      </c>
    </row>
    <row r="44" spans="1:7" ht="24" customHeight="1">
      <c r="A44" s="30" t="s">
        <v>20</v>
      </c>
      <c r="B44" s="42"/>
      <c r="C44" s="48"/>
      <c r="D44" s="43"/>
      <c r="E44" s="74">
        <f>SUM(E42:E43)</f>
        <v>809575</v>
      </c>
      <c r="F44" s="43"/>
      <c r="G44" s="74">
        <f>SUM(G42:G43)</f>
        <v>574855</v>
      </c>
    </row>
    <row r="45" spans="1:7" ht="24" customHeight="1">
      <c r="A45" s="30" t="s">
        <v>14</v>
      </c>
      <c r="B45" s="42"/>
      <c r="C45" s="48"/>
      <c r="D45" s="43"/>
      <c r="E45" s="46"/>
      <c r="F45" s="43"/>
      <c r="G45" s="46"/>
    </row>
    <row r="46" spans="1:7" ht="24" customHeight="1">
      <c r="A46" s="42" t="s">
        <v>126</v>
      </c>
      <c r="B46" s="42"/>
      <c r="C46" s="48"/>
      <c r="D46" s="43"/>
      <c r="E46" s="46">
        <v>494284</v>
      </c>
      <c r="F46" s="43"/>
      <c r="G46" s="46">
        <v>355561</v>
      </c>
    </row>
    <row r="47" spans="1:7" ht="24" customHeight="1">
      <c r="A47" s="42" t="s">
        <v>34</v>
      </c>
      <c r="B47" s="34"/>
      <c r="C47" s="48"/>
      <c r="D47" s="40"/>
      <c r="E47" s="75">
        <v>58671</v>
      </c>
      <c r="F47" s="40"/>
      <c r="G47" s="75">
        <v>38961</v>
      </c>
    </row>
    <row r="48" spans="1:7" ht="24" customHeight="1">
      <c r="A48" s="38" t="s">
        <v>13</v>
      </c>
      <c r="B48" s="42"/>
      <c r="C48" s="48"/>
      <c r="D48" s="43"/>
      <c r="E48" s="74">
        <v>65957</v>
      </c>
      <c r="F48" s="43"/>
      <c r="G48" s="74">
        <v>64500</v>
      </c>
    </row>
    <row r="49" spans="1:7" ht="24" customHeight="1">
      <c r="A49" s="30" t="s">
        <v>15</v>
      </c>
      <c r="B49" s="42"/>
      <c r="C49" s="48"/>
      <c r="D49" s="43"/>
      <c r="E49" s="74">
        <f>SUM(E46:E48)</f>
        <v>618912</v>
      </c>
      <c r="F49" s="43"/>
      <c r="G49" s="74">
        <f>SUM(G46:G48)</f>
        <v>459022</v>
      </c>
    </row>
    <row r="50" spans="1:7" ht="24" customHeight="1">
      <c r="A50" s="30" t="s">
        <v>93</v>
      </c>
      <c r="B50" s="42"/>
      <c r="C50" s="48"/>
      <c r="D50" s="43"/>
      <c r="E50" s="52">
        <f>+E44-E49</f>
        <v>190663</v>
      </c>
      <c r="F50" s="43"/>
      <c r="G50" s="52">
        <f>+G44-G49</f>
        <v>115833</v>
      </c>
    </row>
    <row r="51" spans="1:7" ht="24" customHeight="1">
      <c r="A51" s="42" t="s">
        <v>44</v>
      </c>
      <c r="B51" s="42"/>
      <c r="C51" s="48"/>
      <c r="D51" s="43"/>
      <c r="E51" s="74">
        <v>-2228</v>
      </c>
      <c r="F51" s="43"/>
      <c r="G51" s="74">
        <v>-8062</v>
      </c>
    </row>
    <row r="52" spans="1:7" ht="24" customHeight="1">
      <c r="A52" s="30" t="s">
        <v>38</v>
      </c>
      <c r="B52" s="42"/>
      <c r="C52" s="48"/>
      <c r="D52" s="43"/>
      <c r="E52" s="52">
        <f>SUM(E50:E51)</f>
        <v>188435</v>
      </c>
      <c r="F52" s="43"/>
      <c r="G52" s="52">
        <f>SUM(G50:G51)</f>
        <v>107771</v>
      </c>
    </row>
    <row r="53" spans="1:7" ht="24" customHeight="1">
      <c r="A53" s="42" t="s">
        <v>94</v>
      </c>
      <c r="B53" s="42"/>
      <c r="C53" s="48">
        <v>10</v>
      </c>
      <c r="D53" s="43"/>
      <c r="E53" s="74">
        <v>-37687</v>
      </c>
      <c r="F53" s="76"/>
      <c r="G53" s="74">
        <v>-21470</v>
      </c>
    </row>
    <row r="54" spans="1:7" ht="24" customHeight="1">
      <c r="A54" s="57" t="s">
        <v>95</v>
      </c>
      <c r="B54" s="42"/>
      <c r="C54" s="48"/>
      <c r="D54" s="43"/>
      <c r="E54" s="49">
        <f>SUM(E52:E53)</f>
        <v>150748</v>
      </c>
      <c r="F54" s="43"/>
      <c r="G54" s="49">
        <f>SUM(G52:G53)</f>
        <v>86301</v>
      </c>
    </row>
    <row r="55" spans="1:7" ht="24" customHeight="1">
      <c r="A55" s="42"/>
      <c r="B55" s="42"/>
      <c r="C55" s="48"/>
      <c r="D55" s="43"/>
      <c r="E55" s="52"/>
      <c r="F55" s="76"/>
      <c r="G55" s="52"/>
    </row>
    <row r="56" spans="1:7" ht="24" customHeight="1">
      <c r="A56" s="5" t="s">
        <v>96</v>
      </c>
      <c r="B56" s="42"/>
      <c r="C56" s="48"/>
      <c r="D56" s="43"/>
      <c r="E56" s="74">
        <v>0</v>
      </c>
      <c r="F56" s="76"/>
      <c r="G56" s="74">
        <v>0</v>
      </c>
    </row>
    <row r="57" spans="1:7" ht="24" customHeight="1">
      <c r="B57" s="42"/>
      <c r="C57" s="48"/>
      <c r="D57" s="43"/>
      <c r="E57" s="52"/>
      <c r="F57" s="76"/>
      <c r="G57" s="52"/>
    </row>
    <row r="58" spans="1:7" ht="24" customHeight="1" thickBot="1">
      <c r="A58" s="5" t="s">
        <v>97</v>
      </c>
      <c r="B58" s="42"/>
      <c r="C58" s="48"/>
      <c r="E58" s="77">
        <f>E56+E54</f>
        <v>150748</v>
      </c>
      <c r="F58" s="69"/>
      <c r="G58" s="77">
        <f>G56+G54</f>
        <v>86301</v>
      </c>
    </row>
    <row r="59" spans="1:7" ht="24" customHeight="1" thickTop="1">
      <c r="A59" s="5"/>
      <c r="B59" s="42"/>
      <c r="C59" s="43"/>
      <c r="D59" s="43"/>
      <c r="E59" s="78"/>
      <c r="F59" s="69"/>
      <c r="G59" s="78"/>
    </row>
    <row r="60" spans="1:7" ht="24" customHeight="1">
      <c r="A60" s="5" t="s">
        <v>67</v>
      </c>
      <c r="B60" s="69"/>
      <c r="C60" s="48">
        <v>11</v>
      </c>
      <c r="D60" s="69"/>
      <c r="E60" s="66"/>
      <c r="F60" s="69"/>
      <c r="G60" s="66"/>
    </row>
    <row r="61" spans="1:7" ht="24" customHeight="1">
      <c r="A61" s="42" t="s">
        <v>70</v>
      </c>
      <c r="B61" s="69"/>
      <c r="D61" s="69"/>
      <c r="E61" s="66"/>
      <c r="F61" s="66"/>
      <c r="G61" s="66"/>
    </row>
    <row r="62" spans="1:7" ht="24" customHeight="1" thickBot="1">
      <c r="A62" s="42" t="s">
        <v>120</v>
      </c>
      <c r="B62" s="69"/>
      <c r="D62" s="69"/>
      <c r="E62" s="79">
        <f>E54*1000/336000000</f>
        <v>0.44865476190476189</v>
      </c>
      <c r="F62" s="80"/>
      <c r="G62" s="79">
        <f>G54*1000/336000000</f>
        <v>0.2568482142857143</v>
      </c>
    </row>
    <row r="63" spans="1:7" ht="24" customHeight="1" thickTop="1">
      <c r="B63" s="69"/>
      <c r="D63" s="69"/>
      <c r="E63" s="66"/>
      <c r="F63" s="69"/>
      <c r="G63" s="66"/>
    </row>
    <row r="64" spans="1:7" ht="24" customHeight="1">
      <c r="A64" s="42" t="s">
        <v>83</v>
      </c>
      <c r="B64" s="69"/>
      <c r="C64" s="67"/>
      <c r="D64" s="69"/>
      <c r="E64" s="37"/>
      <c r="F64" s="69"/>
      <c r="G64" s="37"/>
    </row>
    <row r="65" spans="1:7" ht="22.5" customHeight="1">
      <c r="A65" s="42"/>
      <c r="B65" s="69"/>
      <c r="C65" s="67"/>
      <c r="D65" s="69"/>
      <c r="E65" s="37"/>
      <c r="F65" s="69"/>
      <c r="G65" s="75" t="s">
        <v>80</v>
      </c>
    </row>
    <row r="66" spans="1:7" ht="22.5" customHeight="1">
      <c r="A66" s="30" t="s">
        <v>128</v>
      </c>
      <c r="B66" s="42"/>
      <c r="C66" s="48"/>
      <c r="D66" s="43"/>
      <c r="E66" s="52"/>
      <c r="F66" s="76"/>
    </row>
    <row r="67" spans="1:7" ht="22.5" customHeight="1">
      <c r="A67" s="89" t="s">
        <v>127</v>
      </c>
      <c r="B67" s="42"/>
      <c r="C67" s="48"/>
      <c r="D67" s="43"/>
      <c r="E67" s="52"/>
      <c r="F67" s="76"/>
    </row>
    <row r="68" spans="1:7" ht="22.5" customHeight="1">
      <c r="A68" s="30" t="s">
        <v>48</v>
      </c>
      <c r="B68" s="42"/>
      <c r="C68" s="48"/>
      <c r="D68" s="43"/>
      <c r="E68" s="52"/>
      <c r="F68" s="76"/>
      <c r="G68" s="52"/>
    </row>
    <row r="69" spans="1:7" ht="22.5" customHeight="1">
      <c r="A69" s="30" t="s">
        <v>140</v>
      </c>
      <c r="B69" s="42"/>
      <c r="C69" s="48"/>
      <c r="D69" s="43"/>
      <c r="E69" s="52"/>
      <c r="F69" s="76"/>
      <c r="G69" s="52"/>
    </row>
    <row r="70" spans="1:7" ht="22.5" customHeight="1">
      <c r="A70" s="30"/>
      <c r="B70" s="42"/>
      <c r="C70" s="48"/>
      <c r="D70" s="43"/>
      <c r="E70" s="37"/>
      <c r="F70" s="35"/>
      <c r="G70" s="8" t="s">
        <v>75</v>
      </c>
    </row>
    <row r="71" spans="1:7" ht="22.5" customHeight="1">
      <c r="A71" s="4"/>
      <c r="B71" s="42"/>
      <c r="C71" s="48"/>
      <c r="D71" s="43"/>
      <c r="E71" s="14">
        <v>2021</v>
      </c>
      <c r="F71" s="15"/>
      <c r="G71" s="14">
        <v>2020</v>
      </c>
    </row>
    <row r="72" spans="1:7" ht="22.5" customHeight="1">
      <c r="A72" s="81" t="s">
        <v>49</v>
      </c>
      <c r="B72" s="42"/>
      <c r="C72" s="48"/>
      <c r="D72" s="43"/>
      <c r="E72" s="52"/>
      <c r="F72" s="76"/>
      <c r="G72" s="52"/>
    </row>
    <row r="73" spans="1:7" ht="22.5" customHeight="1">
      <c r="A73" s="4" t="s">
        <v>50</v>
      </c>
      <c r="B73" s="42"/>
      <c r="C73" s="48"/>
      <c r="D73" s="43"/>
      <c r="E73" s="52">
        <f>E52</f>
        <v>188435</v>
      </c>
      <c r="F73" s="76"/>
      <c r="G73" s="52">
        <f>G52</f>
        <v>107771</v>
      </c>
    </row>
    <row r="74" spans="1:7" ht="22.5" customHeight="1">
      <c r="A74" s="4" t="s">
        <v>51</v>
      </c>
      <c r="B74" s="42"/>
      <c r="C74" s="48"/>
      <c r="D74" s="43"/>
      <c r="E74" s="52"/>
      <c r="F74" s="76"/>
      <c r="G74" s="52"/>
    </row>
    <row r="75" spans="1:7" ht="22.5" customHeight="1">
      <c r="A75" s="4" t="s">
        <v>52</v>
      </c>
      <c r="B75" s="42"/>
      <c r="C75" s="48"/>
      <c r="D75" s="43"/>
      <c r="E75" s="52"/>
      <c r="F75" s="76"/>
      <c r="G75" s="52"/>
    </row>
    <row r="76" spans="1:7" ht="22.5" customHeight="1">
      <c r="A76" s="4" t="s">
        <v>146</v>
      </c>
      <c r="B76" s="42"/>
      <c r="C76" s="48"/>
      <c r="D76" s="43"/>
      <c r="E76" s="52"/>
      <c r="F76" s="76"/>
      <c r="G76" s="52"/>
    </row>
    <row r="77" spans="1:7" ht="22.5" customHeight="1">
      <c r="A77" s="4" t="s">
        <v>147</v>
      </c>
      <c r="B77" s="42"/>
      <c r="C77" s="48"/>
      <c r="D77" s="43"/>
      <c r="E77" s="52">
        <v>494284</v>
      </c>
      <c r="F77" s="76"/>
      <c r="G77" s="52">
        <v>355561</v>
      </c>
    </row>
    <row r="78" spans="1:7" ht="22.5" customHeight="1">
      <c r="A78" s="4" t="s">
        <v>53</v>
      </c>
      <c r="B78" s="42"/>
      <c r="C78" s="48"/>
      <c r="D78" s="43"/>
      <c r="E78" s="52">
        <v>3699</v>
      </c>
      <c r="F78" s="76"/>
      <c r="G78" s="52">
        <v>3834</v>
      </c>
    </row>
    <row r="79" spans="1:7" ht="22.5" customHeight="1">
      <c r="A79" s="4" t="s">
        <v>98</v>
      </c>
      <c r="B79" s="42"/>
      <c r="C79" s="48"/>
      <c r="D79" s="43"/>
      <c r="E79" s="52">
        <v>-313</v>
      </c>
      <c r="F79" s="76"/>
      <c r="G79" s="52">
        <v>-385</v>
      </c>
    </row>
    <row r="80" spans="1:7" ht="22.5" customHeight="1">
      <c r="A80" s="4" t="s">
        <v>54</v>
      </c>
      <c r="B80" s="42"/>
      <c r="C80" s="48"/>
      <c r="D80" s="43"/>
      <c r="E80" s="52">
        <v>1932</v>
      </c>
      <c r="F80" s="76"/>
      <c r="G80" s="52">
        <v>1884</v>
      </c>
    </row>
    <row r="81" spans="1:7" ht="22.5" customHeight="1">
      <c r="A81" s="42" t="s">
        <v>71</v>
      </c>
      <c r="B81" s="42"/>
      <c r="C81" s="48"/>
      <c r="D81" s="43"/>
      <c r="E81" s="52">
        <v>-7</v>
      </c>
      <c r="F81" s="76"/>
      <c r="G81" s="52">
        <v>-41</v>
      </c>
    </row>
    <row r="82" spans="1:7" ht="22.5" customHeight="1">
      <c r="A82" s="42" t="s">
        <v>72</v>
      </c>
      <c r="B82" s="42"/>
      <c r="C82" s="48"/>
      <c r="D82" s="43"/>
      <c r="E82" s="73">
        <v>2228</v>
      </c>
      <c r="F82" s="45"/>
      <c r="G82" s="73">
        <v>8062</v>
      </c>
    </row>
    <row r="83" spans="1:7" ht="22.5" customHeight="1">
      <c r="A83" s="4" t="s">
        <v>55</v>
      </c>
      <c r="B83" s="42"/>
      <c r="C83" s="48"/>
      <c r="D83" s="43"/>
    </row>
    <row r="84" spans="1:7" ht="22.5" customHeight="1">
      <c r="A84" s="4" t="s">
        <v>56</v>
      </c>
      <c r="B84" s="54"/>
      <c r="C84" s="62"/>
      <c r="D84" s="43"/>
      <c r="E84" s="52">
        <f>SUM(E73:E82)</f>
        <v>690258</v>
      </c>
      <c r="G84" s="52">
        <f>SUM(G73:G82)</f>
        <v>476686</v>
      </c>
    </row>
    <row r="85" spans="1:7" ht="22.5" customHeight="1">
      <c r="A85" s="4" t="s">
        <v>57</v>
      </c>
      <c r="E85" s="52"/>
    </row>
    <row r="86" spans="1:7" ht="22.5" customHeight="1">
      <c r="A86" s="4" t="s">
        <v>61</v>
      </c>
      <c r="E86" s="52">
        <v>23</v>
      </c>
      <c r="G86" s="52">
        <v>-17</v>
      </c>
    </row>
    <row r="87" spans="1:7" ht="22.5" customHeight="1">
      <c r="A87" s="4" t="s">
        <v>99</v>
      </c>
      <c r="E87" s="52">
        <v>-304029</v>
      </c>
      <c r="G87" s="52">
        <v>-276190</v>
      </c>
    </row>
    <row r="88" spans="1:7" ht="22.5" customHeight="1">
      <c r="A88" s="47" t="s">
        <v>100</v>
      </c>
      <c r="E88" s="52">
        <v>-8382</v>
      </c>
      <c r="G88" s="52">
        <v>932</v>
      </c>
    </row>
    <row r="89" spans="1:7" ht="22.5" customHeight="1">
      <c r="A89" s="47" t="s">
        <v>73</v>
      </c>
      <c r="E89" s="52">
        <v>-42886</v>
      </c>
      <c r="G89" s="52">
        <v>0</v>
      </c>
    </row>
    <row r="90" spans="1:7" ht="22.5" customHeight="1">
      <c r="A90" s="4" t="s">
        <v>58</v>
      </c>
      <c r="E90" s="52">
        <v>-388</v>
      </c>
      <c r="G90" s="52">
        <v>-502</v>
      </c>
    </row>
    <row r="91" spans="1:7" ht="22.5" customHeight="1">
      <c r="A91" s="4" t="s">
        <v>59</v>
      </c>
      <c r="E91" s="52">
        <v>96</v>
      </c>
      <c r="G91" s="56">
        <v>95</v>
      </c>
    </row>
    <row r="92" spans="1:7" ht="22.5" customHeight="1">
      <c r="A92" s="4" t="s">
        <v>148</v>
      </c>
      <c r="E92" s="52"/>
      <c r="G92" s="56"/>
    </row>
    <row r="93" spans="1:7" ht="22.5" customHeight="1">
      <c r="A93" s="4" t="s">
        <v>60</v>
      </c>
      <c r="E93" s="52">
        <v>7110</v>
      </c>
      <c r="G93" s="56">
        <v>-91</v>
      </c>
    </row>
    <row r="94" spans="1:7" ht="22.5" customHeight="1">
      <c r="A94" s="4" t="s">
        <v>101</v>
      </c>
      <c r="E94" s="52">
        <v>2142</v>
      </c>
      <c r="G94" s="56">
        <v>2152</v>
      </c>
    </row>
    <row r="95" spans="1:7" ht="22.5" customHeight="1">
      <c r="A95" s="55" t="s">
        <v>102</v>
      </c>
      <c r="E95" s="74">
        <v>9642</v>
      </c>
      <c r="G95" s="74">
        <v>2210</v>
      </c>
    </row>
    <row r="96" spans="1:7" ht="22.5" customHeight="1">
      <c r="A96" s="4" t="s">
        <v>49</v>
      </c>
      <c r="E96" s="56">
        <f>SUM(E84:E95)</f>
        <v>353586</v>
      </c>
      <c r="G96" s="56">
        <f>SUM(G84:G95)</f>
        <v>205275</v>
      </c>
    </row>
    <row r="97" spans="1:9" ht="22.5" customHeight="1">
      <c r="A97" s="4" t="s">
        <v>103</v>
      </c>
      <c r="E97" s="52">
        <v>-42460</v>
      </c>
      <c r="G97" s="56">
        <v>-12497</v>
      </c>
    </row>
    <row r="98" spans="1:9" ht="22.5" customHeight="1">
      <c r="A98" s="81" t="s">
        <v>121</v>
      </c>
      <c r="E98" s="82">
        <f>SUM(E96:E97)</f>
        <v>311126</v>
      </c>
      <c r="F98" s="83"/>
      <c r="G98" s="82">
        <f>SUM(G96:G97)</f>
        <v>192778</v>
      </c>
    </row>
    <row r="99" spans="1:9" ht="22.5" customHeight="1">
      <c r="E99" s="52"/>
      <c r="G99" s="56"/>
    </row>
    <row r="100" spans="1:9" ht="22.5" customHeight="1">
      <c r="A100" s="42" t="s">
        <v>83</v>
      </c>
      <c r="E100" s="52"/>
      <c r="G100" s="56"/>
    </row>
    <row r="101" spans="1:9" ht="24" customHeight="1">
      <c r="A101" s="42"/>
      <c r="E101" s="52"/>
      <c r="G101" s="75" t="s">
        <v>80</v>
      </c>
    </row>
    <row r="102" spans="1:9" ht="24" customHeight="1">
      <c r="A102" s="30" t="s">
        <v>128</v>
      </c>
      <c r="E102" s="52"/>
    </row>
    <row r="103" spans="1:9" ht="24" customHeight="1">
      <c r="A103" s="89" t="s">
        <v>127</v>
      </c>
      <c r="E103" s="52"/>
    </row>
    <row r="104" spans="1:9" ht="24" customHeight="1">
      <c r="A104" s="30" t="s">
        <v>104</v>
      </c>
      <c r="B104" s="6"/>
      <c r="C104" s="7"/>
      <c r="D104" s="7"/>
      <c r="E104" s="7"/>
      <c r="F104" s="7"/>
      <c r="G104" s="75"/>
      <c r="H104" s="6"/>
      <c r="I104" s="6"/>
    </row>
    <row r="105" spans="1:9" ht="24" customHeight="1">
      <c r="A105" s="30" t="s">
        <v>140</v>
      </c>
      <c r="B105" s="6"/>
      <c r="C105" s="7"/>
      <c r="D105" s="7"/>
      <c r="E105" s="7"/>
      <c r="F105" s="7"/>
      <c r="G105" s="6"/>
      <c r="H105" s="6"/>
      <c r="I105" s="6"/>
    </row>
    <row r="106" spans="1:9" ht="24" customHeight="1">
      <c r="A106" s="4"/>
      <c r="B106" s="6"/>
      <c r="C106" s="84"/>
      <c r="D106" s="84"/>
      <c r="E106" s="37"/>
      <c r="F106" s="35"/>
      <c r="G106" s="8" t="s">
        <v>75</v>
      </c>
      <c r="H106" s="84"/>
      <c r="I106" s="84"/>
    </row>
    <row r="107" spans="1:9" ht="24" customHeight="1">
      <c r="A107" s="4"/>
      <c r="C107" s="84"/>
      <c r="D107" s="84"/>
      <c r="E107" s="14">
        <v>2021</v>
      </c>
      <c r="F107" s="15"/>
      <c r="G107" s="14">
        <v>2020</v>
      </c>
      <c r="H107" s="84"/>
      <c r="I107" s="84"/>
    </row>
    <row r="108" spans="1:9" ht="24" customHeight="1">
      <c r="A108" s="81" t="s">
        <v>62</v>
      </c>
      <c r="C108" s="84"/>
      <c r="D108" s="84"/>
      <c r="E108" s="52"/>
      <c r="F108" s="76"/>
      <c r="G108" s="52"/>
      <c r="H108" s="84"/>
      <c r="I108" s="84"/>
    </row>
    <row r="109" spans="1:9" ht="24" customHeight="1">
      <c r="A109" s="4" t="s">
        <v>105</v>
      </c>
      <c r="C109" s="84"/>
      <c r="D109" s="84"/>
      <c r="E109" s="52">
        <v>-1014</v>
      </c>
      <c r="F109" s="76"/>
      <c r="G109" s="52">
        <v>-1094</v>
      </c>
      <c r="H109" s="84"/>
      <c r="I109" s="84"/>
    </row>
    <row r="110" spans="1:9" ht="24" customHeight="1">
      <c r="A110" s="4" t="s">
        <v>106</v>
      </c>
      <c r="C110" s="84"/>
      <c r="D110" s="84"/>
      <c r="E110" s="52">
        <v>-171</v>
      </c>
      <c r="F110" s="76"/>
      <c r="G110" s="52">
        <v>-17</v>
      </c>
      <c r="H110" s="84"/>
      <c r="I110" s="84"/>
    </row>
    <row r="111" spans="1:9" ht="24" customHeight="1">
      <c r="A111" s="4" t="s">
        <v>107</v>
      </c>
      <c r="C111" s="84"/>
      <c r="D111" s="84"/>
      <c r="E111" s="52">
        <v>320</v>
      </c>
      <c r="F111" s="76"/>
      <c r="G111" s="52">
        <v>386</v>
      </c>
      <c r="H111" s="84"/>
      <c r="I111" s="84"/>
    </row>
    <row r="112" spans="1:9" ht="24" customHeight="1">
      <c r="A112" s="4" t="s">
        <v>134</v>
      </c>
      <c r="C112" s="84"/>
      <c r="D112" s="84"/>
      <c r="E112" s="74">
        <v>7</v>
      </c>
      <c r="F112" s="76"/>
      <c r="G112" s="74">
        <v>41</v>
      </c>
      <c r="H112" s="84"/>
      <c r="I112" s="84"/>
    </row>
    <row r="113" spans="1:9" ht="24" customHeight="1">
      <c r="A113" s="81" t="s">
        <v>138</v>
      </c>
      <c r="C113" s="84"/>
      <c r="D113" s="84"/>
      <c r="E113" s="73">
        <f>SUM(E109:E112)</f>
        <v>-858</v>
      </c>
      <c r="F113" s="83"/>
      <c r="G113" s="73">
        <f>SUM(G109:G112)</f>
        <v>-684</v>
      </c>
      <c r="H113" s="84"/>
      <c r="I113" s="84"/>
    </row>
    <row r="114" spans="1:9" ht="24" customHeight="1">
      <c r="A114" s="81" t="s">
        <v>63</v>
      </c>
      <c r="C114" s="84"/>
      <c r="D114" s="84"/>
      <c r="E114" s="52"/>
      <c r="F114" s="76"/>
      <c r="G114" s="52"/>
      <c r="H114" s="84"/>
      <c r="I114" s="84"/>
    </row>
    <row r="115" spans="1:9" ht="24" customHeight="1">
      <c r="A115" s="4" t="s">
        <v>108</v>
      </c>
      <c r="C115" s="84"/>
      <c r="D115" s="84"/>
      <c r="E115" s="52">
        <v>0</v>
      </c>
      <c r="F115" s="52"/>
      <c r="G115" s="52">
        <v>-58</v>
      </c>
      <c r="H115" s="52"/>
      <c r="I115" s="84"/>
    </row>
    <row r="116" spans="1:9" ht="24" customHeight="1">
      <c r="A116" s="4" t="s">
        <v>109</v>
      </c>
      <c r="C116" s="84"/>
      <c r="D116" s="84"/>
      <c r="E116" s="52">
        <v>328000</v>
      </c>
      <c r="G116" s="52">
        <v>409791</v>
      </c>
      <c r="H116" s="84"/>
      <c r="I116" s="84"/>
    </row>
    <row r="117" spans="1:9" ht="24" customHeight="1">
      <c r="A117" s="4" t="s">
        <v>64</v>
      </c>
      <c r="C117" s="84"/>
      <c r="D117" s="84"/>
      <c r="E117" s="52">
        <v>-519974</v>
      </c>
      <c r="G117" s="52">
        <v>-551481</v>
      </c>
      <c r="H117" s="84"/>
      <c r="I117" s="84"/>
    </row>
    <row r="118" spans="1:9" ht="24" customHeight="1">
      <c r="A118" s="4" t="s">
        <v>110</v>
      </c>
      <c r="C118" s="84"/>
      <c r="D118" s="84"/>
      <c r="E118" s="52">
        <v>-1596</v>
      </c>
      <c r="G118" s="52">
        <v>-1469</v>
      </c>
      <c r="H118" s="84"/>
      <c r="I118" s="84"/>
    </row>
    <row r="119" spans="1:9" ht="24" customHeight="1">
      <c r="A119" s="4" t="s">
        <v>111</v>
      </c>
      <c r="C119" s="84"/>
      <c r="D119" s="84"/>
      <c r="E119" s="52">
        <v>-8319</v>
      </c>
      <c r="F119" s="76"/>
      <c r="G119" s="52">
        <v>-21688</v>
      </c>
      <c r="H119" s="84"/>
      <c r="I119" s="84"/>
    </row>
    <row r="120" spans="1:9" ht="24" customHeight="1">
      <c r="A120" s="4" t="s">
        <v>133</v>
      </c>
      <c r="C120" s="84"/>
      <c r="D120" s="84"/>
      <c r="E120" s="74">
        <v>-40320</v>
      </c>
      <c r="F120" s="76"/>
      <c r="G120" s="74">
        <v>-16800</v>
      </c>
      <c r="H120" s="84"/>
      <c r="I120" s="84"/>
    </row>
    <row r="121" spans="1:9" ht="24" customHeight="1">
      <c r="A121" s="81" t="s">
        <v>65</v>
      </c>
      <c r="C121" s="84"/>
      <c r="D121" s="84"/>
      <c r="E121" s="73">
        <f>SUM(E115:E120)</f>
        <v>-242209</v>
      </c>
      <c r="F121" s="83"/>
      <c r="G121" s="73">
        <f>SUM(G115:G120)</f>
        <v>-181705</v>
      </c>
      <c r="H121" s="84"/>
      <c r="I121" s="84"/>
    </row>
    <row r="122" spans="1:9" ht="24" customHeight="1">
      <c r="A122" s="81" t="s">
        <v>149</v>
      </c>
      <c r="C122" s="84"/>
      <c r="D122" s="84"/>
      <c r="E122" s="52">
        <f>SUM(E98,E113,E121)</f>
        <v>68059</v>
      </c>
      <c r="G122" s="56">
        <f>SUM(G98,G113,G121)</f>
        <v>10389</v>
      </c>
      <c r="H122" s="84"/>
      <c r="I122" s="84"/>
    </row>
    <row r="123" spans="1:9" ht="24" customHeight="1">
      <c r="A123" s="4" t="s">
        <v>122</v>
      </c>
      <c r="C123" s="84"/>
      <c r="D123" s="84"/>
      <c r="E123" s="85">
        <v>6892</v>
      </c>
      <c r="F123" s="83"/>
      <c r="G123" s="85">
        <v>33967</v>
      </c>
      <c r="H123" s="84"/>
      <c r="I123" s="84"/>
    </row>
    <row r="124" spans="1:9" ht="24" customHeight="1" thickBot="1">
      <c r="A124" s="81" t="s">
        <v>123</v>
      </c>
      <c r="C124" s="84"/>
      <c r="D124" s="84"/>
      <c r="E124" s="86">
        <f>SUM(E122:E123)</f>
        <v>74951</v>
      </c>
      <c r="F124" s="83"/>
      <c r="G124" s="86">
        <f>SUM(G122:G123)</f>
        <v>44356</v>
      </c>
      <c r="H124" s="84"/>
      <c r="I124" s="84"/>
    </row>
    <row r="125" spans="1:9" ht="24" customHeight="1" thickTop="1">
      <c r="A125" s="4"/>
      <c r="C125" s="84"/>
      <c r="D125" s="84"/>
      <c r="E125" s="52">
        <f>E124-BS!I11</f>
        <v>0</v>
      </c>
      <c r="G125" s="56">
        <f>G124-G123-G122</f>
        <v>0</v>
      </c>
      <c r="H125" s="84"/>
      <c r="I125" s="84"/>
    </row>
    <row r="126" spans="1:9" ht="24" customHeight="1">
      <c r="A126" s="87" t="s">
        <v>112</v>
      </c>
      <c r="C126" s="84"/>
      <c r="D126" s="84"/>
      <c r="E126" s="52"/>
      <c r="G126" s="56"/>
      <c r="H126" s="84"/>
      <c r="I126" s="84"/>
    </row>
    <row r="127" spans="1:9" ht="24" customHeight="1">
      <c r="A127" s="88" t="s">
        <v>113</v>
      </c>
      <c r="C127" s="84"/>
      <c r="D127" s="84"/>
      <c r="E127" s="52"/>
      <c r="G127" s="56"/>
      <c r="H127" s="84"/>
      <c r="I127" s="84"/>
    </row>
    <row r="128" spans="1:9" ht="24" customHeight="1">
      <c r="A128" s="4" t="s">
        <v>114</v>
      </c>
      <c r="C128" s="84"/>
      <c r="D128" s="84"/>
      <c r="E128" s="52">
        <v>5053</v>
      </c>
      <c r="G128" s="56">
        <v>1570</v>
      </c>
      <c r="H128" s="84"/>
      <c r="I128" s="84"/>
    </row>
    <row r="129" spans="1:9" ht="24" customHeight="1">
      <c r="B129" s="84"/>
      <c r="C129" s="84"/>
      <c r="D129" s="84"/>
      <c r="E129" s="52"/>
      <c r="G129" s="56"/>
      <c r="H129" s="84"/>
      <c r="I129" s="84"/>
    </row>
    <row r="130" spans="1:9" ht="24" customHeight="1">
      <c r="A130" s="42" t="s">
        <v>83</v>
      </c>
      <c r="E130" s="52"/>
      <c r="G130" s="56"/>
    </row>
    <row r="131" spans="1:9" ht="24" customHeight="1">
      <c r="A131" s="42"/>
      <c r="E131" s="52"/>
      <c r="G131" s="56"/>
    </row>
    <row r="132" spans="1:9" ht="24" customHeight="1">
      <c r="A132" s="42"/>
      <c r="E132" s="52"/>
      <c r="G132" s="56"/>
    </row>
    <row r="133" spans="1:9" ht="24" customHeight="1">
      <c r="A133" s="42"/>
      <c r="E133" s="52"/>
      <c r="G133" s="56"/>
    </row>
    <row r="134" spans="1:9" ht="24" customHeight="1">
      <c r="A134" s="42"/>
      <c r="E134" s="52"/>
      <c r="G134" s="56"/>
    </row>
    <row r="135" spans="1:9" ht="24" customHeight="1">
      <c r="A135" s="42"/>
      <c r="E135" s="52"/>
      <c r="G135" s="56"/>
    </row>
  </sheetData>
  <pageMargins left="0.91" right="0.27" top="0.75" bottom="0.18" header="0.3" footer="0.3"/>
  <pageSetup paperSize="9" scale="89" orientation="portrait" r:id="rId1"/>
  <rowBreaks count="3" manualBreakCount="3">
    <brk id="32" max="7" man="1"/>
    <brk id="64" max="7" man="1"/>
    <brk id="100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D86F5-C45B-4DE1-8E43-6B38B76877A9}">
  <dimension ref="A1:N22"/>
  <sheetViews>
    <sheetView showGridLines="0" tabSelected="1" view="pageBreakPreview" topLeftCell="A7" zoomScale="70" zoomScaleNormal="40" zoomScaleSheetLayoutView="70" workbookViewId="0">
      <selection activeCell="F17" sqref="F17"/>
    </sheetView>
  </sheetViews>
  <sheetFormatPr defaultColWidth="9.1796875" defaultRowHeight="24" customHeight="1"/>
  <cols>
    <col min="1" max="1" width="15.81640625" style="18" customWidth="1"/>
    <col min="2" max="2" width="14.453125" style="18" customWidth="1"/>
    <col min="3" max="3" width="9.7265625" style="18" customWidth="1"/>
    <col min="4" max="4" width="9.54296875" style="18" customWidth="1"/>
    <col min="5" max="5" width="1.54296875" style="18" customWidth="1"/>
    <col min="6" max="6" width="22.81640625" style="18" customWidth="1"/>
    <col min="7" max="7" width="1.453125" style="18" customWidth="1"/>
    <col min="8" max="8" width="21" style="18" customWidth="1"/>
    <col min="9" max="9" width="1.54296875" style="18" customWidth="1"/>
    <col min="10" max="10" width="22.453125" style="18" customWidth="1"/>
    <col min="11" max="11" width="1.453125" style="18" customWidth="1"/>
    <col min="12" max="12" width="23.453125" style="18" customWidth="1"/>
    <col min="13" max="13" width="1.1796875" style="18" customWidth="1"/>
    <col min="14" max="14" width="23.1796875" style="18" customWidth="1"/>
    <col min="15" max="15" width="0.81640625" style="18" customWidth="1"/>
    <col min="16" max="16" width="15" style="18" bestFit="1" customWidth="1"/>
    <col min="17" max="16384" width="9.1796875" style="18"/>
  </cols>
  <sheetData>
    <row r="1" spans="1:14" ht="24" customHeight="1">
      <c r="N1" s="8" t="s">
        <v>80</v>
      </c>
    </row>
    <row r="2" spans="1:14" ht="24" customHeight="1">
      <c r="A2" s="30" t="s">
        <v>128</v>
      </c>
    </row>
    <row r="3" spans="1:14" ht="24" customHeight="1">
      <c r="A3" s="89" t="s">
        <v>127</v>
      </c>
      <c r="N3" s="8"/>
    </row>
    <row r="4" spans="1:14" ht="24" customHeight="1">
      <c r="A4" s="17" t="s">
        <v>23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20"/>
    </row>
    <row r="5" spans="1:14" ht="24" customHeight="1">
      <c r="A5" s="30" t="s">
        <v>140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4" ht="24" customHeight="1"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8" t="s">
        <v>75</v>
      </c>
    </row>
    <row r="7" spans="1:14" s="22" customFormat="1" ht="24" customHeight="1">
      <c r="E7" s="23"/>
      <c r="F7" s="9" t="s">
        <v>66</v>
      </c>
      <c r="G7" s="23"/>
      <c r="H7" s="9"/>
      <c r="J7" s="91" t="s">
        <v>36</v>
      </c>
      <c r="K7" s="91"/>
      <c r="L7" s="91"/>
      <c r="N7" s="2"/>
    </row>
    <row r="8" spans="1:14" s="22" customFormat="1" ht="24" customHeight="1">
      <c r="E8" s="23"/>
      <c r="F8" s="9" t="s">
        <v>115</v>
      </c>
      <c r="G8" s="23"/>
      <c r="H8" s="9" t="s">
        <v>74</v>
      </c>
      <c r="J8" s="22" t="s">
        <v>116</v>
      </c>
      <c r="N8" s="2"/>
    </row>
    <row r="9" spans="1:14" s="22" customFormat="1" ht="24" customHeight="1">
      <c r="F9" s="13" t="s">
        <v>9</v>
      </c>
      <c r="H9" s="13" t="s">
        <v>118</v>
      </c>
      <c r="J9" s="13" t="s">
        <v>117</v>
      </c>
      <c r="K9" s="2"/>
      <c r="L9" s="13" t="s">
        <v>39</v>
      </c>
      <c r="N9" s="13" t="s">
        <v>10</v>
      </c>
    </row>
    <row r="10" spans="1:14" s="22" customFormat="1" ht="24" customHeight="1">
      <c r="A10" s="1" t="s">
        <v>81</v>
      </c>
      <c r="F10" s="27">
        <v>336000</v>
      </c>
      <c r="G10" s="27"/>
      <c r="H10" s="27">
        <v>12910</v>
      </c>
      <c r="I10" s="27"/>
      <c r="J10" s="27">
        <v>14000</v>
      </c>
      <c r="K10" s="27"/>
      <c r="L10" s="27">
        <v>911015</v>
      </c>
      <c r="M10" s="27"/>
      <c r="N10" s="27">
        <f>SUM(F10:M10)</f>
        <v>1273925</v>
      </c>
    </row>
    <row r="11" spans="1:14" s="22" customFormat="1" ht="24" customHeight="1">
      <c r="A11" s="24" t="s">
        <v>97</v>
      </c>
      <c r="F11" s="27">
        <v>0</v>
      </c>
      <c r="G11" s="27"/>
      <c r="H11" s="27">
        <v>0</v>
      </c>
      <c r="I11" s="27"/>
      <c r="J11" s="27">
        <v>0</v>
      </c>
      <c r="K11" s="27"/>
      <c r="L11" s="27">
        <f>PL!G54</f>
        <v>86301</v>
      </c>
      <c r="M11" s="27"/>
      <c r="N11" s="27">
        <f>SUM(F11:M11)</f>
        <v>86301</v>
      </c>
    </row>
    <row r="12" spans="1:14" s="22" customFormat="1" ht="24" customHeight="1">
      <c r="A12" s="24" t="s">
        <v>129</v>
      </c>
      <c r="F12" s="27">
        <v>0</v>
      </c>
      <c r="G12" s="27"/>
      <c r="H12" s="27">
        <v>0</v>
      </c>
      <c r="I12" s="27"/>
      <c r="J12" s="27">
        <v>0</v>
      </c>
      <c r="K12" s="27"/>
      <c r="L12" s="27">
        <v>-16800</v>
      </c>
      <c r="M12" s="27"/>
      <c r="N12" s="27">
        <f t="shared" ref="N12:N13" si="0">SUM(F12:M12)</f>
        <v>-16800</v>
      </c>
    </row>
    <row r="13" spans="1:14" s="22" customFormat="1" ht="24" customHeight="1">
      <c r="A13" s="24" t="s">
        <v>137</v>
      </c>
      <c r="F13" s="27">
        <v>0</v>
      </c>
      <c r="G13" s="27"/>
      <c r="H13" s="27">
        <v>0</v>
      </c>
      <c r="I13" s="27"/>
      <c r="J13" s="27">
        <v>2210</v>
      </c>
      <c r="K13" s="27"/>
      <c r="L13" s="27">
        <v>-2210</v>
      </c>
      <c r="M13" s="27"/>
      <c r="N13" s="27">
        <f t="shared" si="0"/>
        <v>0</v>
      </c>
    </row>
    <row r="14" spans="1:14" ht="24" customHeight="1" thickBot="1">
      <c r="A14" s="25" t="s">
        <v>141</v>
      </c>
      <c r="E14" s="22"/>
      <c r="F14" s="26">
        <f>SUM(F10:F13)</f>
        <v>336000</v>
      </c>
      <c r="G14" s="27"/>
      <c r="H14" s="26">
        <f>SUM(H10:H13)</f>
        <v>12910</v>
      </c>
      <c r="I14" s="27"/>
      <c r="J14" s="26">
        <f>SUM(J10:J13)</f>
        <v>16210</v>
      </c>
      <c r="K14" s="27"/>
      <c r="L14" s="26">
        <f>SUM(L10:L13)</f>
        <v>978306</v>
      </c>
      <c r="M14" s="27"/>
      <c r="N14" s="26">
        <f>SUM(N10:N13)</f>
        <v>1343426</v>
      </c>
    </row>
    <row r="15" spans="1:14" ht="24" customHeight="1" thickTop="1">
      <c r="A15" s="28"/>
      <c r="E15" s="22"/>
      <c r="F15" s="27"/>
      <c r="G15" s="27"/>
      <c r="H15" s="27"/>
      <c r="I15" s="27"/>
      <c r="J15" s="27"/>
      <c r="K15" s="27"/>
      <c r="L15" s="27"/>
      <c r="M15" s="27"/>
      <c r="N15" s="27"/>
    </row>
    <row r="16" spans="1:14" ht="24" customHeight="1">
      <c r="A16" s="1" t="s">
        <v>82</v>
      </c>
      <c r="B16" s="22"/>
      <c r="C16" s="22"/>
      <c r="D16" s="22"/>
      <c r="E16" s="22"/>
      <c r="F16" s="27">
        <v>336000</v>
      </c>
      <c r="G16" s="27"/>
      <c r="H16" s="27">
        <v>12910</v>
      </c>
      <c r="I16" s="27"/>
      <c r="J16" s="27">
        <v>16210</v>
      </c>
      <c r="K16" s="27"/>
      <c r="L16" s="27">
        <v>1028807</v>
      </c>
      <c r="M16" s="27"/>
      <c r="N16" s="27">
        <f>SUM(F16:M16)</f>
        <v>1393927</v>
      </c>
    </row>
    <row r="17" spans="1:14" ht="24" customHeight="1">
      <c r="A17" s="24" t="s">
        <v>97</v>
      </c>
      <c r="B17" s="22"/>
      <c r="C17" s="22"/>
      <c r="D17" s="22"/>
      <c r="E17" s="22"/>
      <c r="F17" s="27">
        <v>0</v>
      </c>
      <c r="G17" s="27"/>
      <c r="H17" s="27">
        <v>0</v>
      </c>
      <c r="I17" s="27"/>
      <c r="J17" s="27">
        <v>0</v>
      </c>
      <c r="K17" s="27"/>
      <c r="L17" s="27">
        <f>PL!E54</f>
        <v>150748</v>
      </c>
      <c r="M17" s="27"/>
      <c r="N17" s="27">
        <f>SUM(F17:M17)</f>
        <v>150748</v>
      </c>
    </row>
    <row r="18" spans="1:14" ht="24" customHeight="1">
      <c r="A18" s="24" t="s">
        <v>129</v>
      </c>
      <c r="B18" s="22"/>
      <c r="C18" s="22"/>
      <c r="D18" s="22"/>
      <c r="E18" s="22"/>
      <c r="F18" s="27">
        <v>0</v>
      </c>
      <c r="G18" s="27"/>
      <c r="H18" s="27">
        <v>0</v>
      </c>
      <c r="I18" s="27"/>
      <c r="J18" s="27">
        <v>0</v>
      </c>
      <c r="K18" s="27"/>
      <c r="L18" s="27">
        <v>-40320</v>
      </c>
      <c r="M18" s="27"/>
      <c r="N18" s="27">
        <f t="shared" ref="N18:N19" si="1">SUM(F18:M18)</f>
        <v>-40320</v>
      </c>
    </row>
    <row r="19" spans="1:14" ht="24" customHeight="1">
      <c r="A19" s="24" t="s">
        <v>137</v>
      </c>
      <c r="B19" s="22"/>
      <c r="C19" s="22"/>
      <c r="D19" s="22"/>
      <c r="E19" s="22"/>
      <c r="F19" s="27">
        <v>0</v>
      </c>
      <c r="G19" s="27"/>
      <c r="H19" s="27">
        <v>0</v>
      </c>
      <c r="I19" s="27"/>
      <c r="J19" s="27">
        <v>6840</v>
      </c>
      <c r="K19" s="27"/>
      <c r="L19" s="27">
        <v>-6840</v>
      </c>
      <c r="M19" s="27"/>
      <c r="N19" s="27">
        <f t="shared" si="1"/>
        <v>0</v>
      </c>
    </row>
    <row r="20" spans="1:14" ht="24" customHeight="1" thickBot="1">
      <c r="A20" s="25" t="s">
        <v>145</v>
      </c>
      <c r="E20" s="22"/>
      <c r="F20" s="26">
        <f>SUM(F16:F19)</f>
        <v>336000</v>
      </c>
      <c r="G20" s="27"/>
      <c r="H20" s="26">
        <f>SUM(H16:H19)</f>
        <v>12910</v>
      </c>
      <c r="I20" s="27"/>
      <c r="J20" s="26">
        <f>SUM(J16:J19)</f>
        <v>23050</v>
      </c>
      <c r="K20" s="27"/>
      <c r="L20" s="26">
        <f>SUM(L16:L19)</f>
        <v>1132395</v>
      </c>
      <c r="M20" s="27"/>
      <c r="N20" s="26">
        <f>SUM(N16:N19)</f>
        <v>1504355</v>
      </c>
    </row>
    <row r="21" spans="1:14" ht="24" customHeight="1" thickTop="1">
      <c r="A21" s="28"/>
      <c r="E21" s="22"/>
      <c r="F21" s="27"/>
      <c r="G21" s="27"/>
      <c r="H21" s="27"/>
      <c r="I21" s="27"/>
      <c r="J21" s="27"/>
      <c r="K21" s="27"/>
      <c r="L21" s="27"/>
      <c r="M21" s="27"/>
      <c r="N21" s="27">
        <f>N20-BS!I75</f>
        <v>0</v>
      </c>
    </row>
    <row r="22" spans="1:14" ht="24" customHeight="1">
      <c r="A22" s="29" t="s">
        <v>83</v>
      </c>
    </row>
  </sheetData>
  <mergeCells count="1">
    <mergeCell ref="J7:L7"/>
  </mergeCells>
  <pageMargins left="0.56000000000000005" right="0.38" top="0.98425196850393704" bottom="0.39370078740157483" header="0.19685039370078741" footer="0.19685039370078741"/>
  <pageSetup paperSize="9" scale="8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41F8D17D95C104FA350B27AC2A21E69" ma:contentTypeVersion="4" ma:contentTypeDescription="สร้างเอกสารใหม่" ma:contentTypeScope="" ma:versionID="e3dbee45ec8ec377ac5dd55461264bfc">
  <xsd:schema xmlns:xsd="http://www.w3.org/2001/XMLSchema" xmlns:xs="http://www.w3.org/2001/XMLSchema" xmlns:p="http://schemas.microsoft.com/office/2006/metadata/properties" xmlns:ns2="fdb8077c-028b-4bb0-a6bf-9afc7dabbfae" targetNamespace="http://schemas.microsoft.com/office/2006/metadata/properties" ma:root="true" ma:fieldsID="87edb3da0a9fed6d035c65430d5db76d" ns2:_="">
    <xsd:import namespace="fdb8077c-028b-4bb0-a6bf-9afc7dabbf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b8077c-028b-4bb0-a6bf-9afc7dabbf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7C6564D-630A-400E-B02F-60CF4FD0B5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b8077c-028b-4bb0-a6bf-9afc7dabbf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5DD1151-5DA4-41C4-AACC-4BFC4D9B27A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622F6F-251B-4DC5-A898-F376F9550CE8}">
  <ds:schemaRefs>
    <ds:schemaRef ds:uri="http://purl.org/dc/terms/"/>
    <ds:schemaRef ds:uri="fdb8077c-028b-4bb0-a6bf-9afc7dabbfae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44499</vt:lpwstr>
  </property>
  <property fmtid="{D5CDD505-2E9C-101B-9397-08002B2CF9AE}" pid="4" name="OptimizationTime">
    <vt:lpwstr>20211108_1327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NAV000</vt:lpstr>
      <vt:lpstr>BS</vt:lpstr>
      <vt:lpstr>PL</vt:lpstr>
      <vt:lpstr>Statement of changes</vt:lpstr>
      <vt:lpstr>BS!Print_Area</vt:lpstr>
      <vt:lpstr>PL!Print_Area</vt:lpstr>
      <vt:lpstr>'Statement of changes'!Print_Area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Wasakarn Thanattanon</cp:lastModifiedBy>
  <cp:lastPrinted>2021-11-03T02:13:24Z</cp:lastPrinted>
  <dcterms:created xsi:type="dcterms:W3CDTF">1998-05-15T13:01:49Z</dcterms:created>
  <dcterms:modified xsi:type="dcterms:W3CDTF">2021-11-08T06:23:23Z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0x010100641F8D17D95C104FA350B27AC2A21E69</vt:lpwstr>
  </property>
</Properties>
</file>