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mbketh\CoSec Only\CSD\Meeting\TH BOD\2022\Attachment\No.3-2022\FS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BS!$A$1:$F$61</definedName>
    <definedName name="_xlnm.Print_Area" localSheetId="3">CF!$A$1:$F$70</definedName>
    <definedName name="_xlnm.Print_Area" localSheetId="2">Only!$A$1:$O$30</definedName>
    <definedName name="_xlnm.Print_Area" localSheetId="1">PL!$A$1:$F$45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4" l="1"/>
  <c r="E24" i="3"/>
  <c r="K23" i="3"/>
  <c r="K16" i="3"/>
  <c r="K17" i="3" s="1"/>
  <c r="D37" i="2" l="1"/>
  <c r="M22" i="3" l="1"/>
  <c r="O22" i="3" s="1"/>
  <c r="G24" i="3" l="1"/>
  <c r="D19" i="1"/>
  <c r="D21" i="2"/>
  <c r="G17" i="3" l="1"/>
  <c r="I17" i="3"/>
  <c r="I19" i="3" s="1"/>
  <c r="I24" i="3" s="1"/>
  <c r="C17" i="3"/>
  <c r="C19" i="3" s="1"/>
  <c r="M16" i="3"/>
  <c r="M17" i="3" s="1"/>
  <c r="M19" i="3" s="1"/>
  <c r="K19" i="3"/>
  <c r="O15" i="3"/>
  <c r="O14" i="3"/>
  <c r="O13" i="3"/>
  <c r="O12" i="3" l="1"/>
  <c r="K24" i="3"/>
  <c r="O19" i="3"/>
  <c r="E17" i="3"/>
  <c r="C24" i="3"/>
  <c r="O16" i="3"/>
  <c r="O17" i="3" l="1"/>
  <c r="F53" i="1"/>
  <c r="F43" i="1"/>
  <c r="F19" i="1"/>
  <c r="F35" i="2"/>
  <c r="F32" i="2"/>
  <c r="F21" i="2"/>
  <c r="F14" i="2"/>
  <c r="F64" i="4"/>
  <c r="F55" i="4"/>
  <c r="F24" i="4"/>
  <c r="F37" i="4" s="1"/>
  <c r="F41" i="4" s="1"/>
  <c r="F65" i="4" l="1"/>
  <c r="F68" i="4" s="1"/>
  <c r="F37" i="2"/>
  <c r="F38" i="2" s="1"/>
  <c r="F22" i="2"/>
  <c r="F24" i="2" s="1"/>
  <c r="F54" i="1"/>
  <c r="F55" i="1" s="1"/>
  <c r="D64" i="4"/>
  <c r="D55" i="4"/>
  <c r="D24" i="4"/>
  <c r="D37" i="4" s="1"/>
  <c r="D41" i="4" s="1"/>
  <c r="F40" i="2" l="1"/>
  <c r="D65" i="4"/>
  <c r="D68" i="4" s="1"/>
  <c r="D69" i="4" s="1"/>
  <c r="D32" i="2"/>
  <c r="D35" i="2" l="1"/>
  <c r="D38" i="2" s="1"/>
  <c r="M23" i="3" l="1"/>
  <c r="K25" i="3"/>
  <c r="I25" i="3"/>
  <c r="E25" i="3"/>
  <c r="C25" i="3"/>
  <c r="O21" i="3"/>
  <c r="O20" i="3"/>
  <c r="D14" i="2"/>
  <c r="D43" i="1"/>
  <c r="D53" i="1"/>
  <c r="M24" i="3" l="1"/>
  <c r="O23" i="3"/>
  <c r="D54" i="1"/>
  <c r="D55" i="1" s="1"/>
  <c r="D22" i="2"/>
  <c r="D24" i="2" s="1"/>
  <c r="D40" i="2" s="1"/>
  <c r="O24" i="3" l="1"/>
  <c r="O25" i="3" s="1"/>
</calcChain>
</file>

<file path=xl/sharedStrings.xml><?xml version="1.0" encoding="utf-8"?>
<sst xmlns="http://schemas.openxmlformats.org/spreadsheetml/2006/main" count="203" uniqueCount="160">
  <si>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</si>
  <si>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</si>
  <si>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</si>
  <si>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</si>
  <si>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</si>
  <si>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</si>
  <si>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</si>
  <si>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</si>
  <si>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</si>
  <si>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</si>
  <si>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</si>
  <si>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</si>
  <si>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</si>
  <si>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</si>
  <si>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</si>
  <si>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</si>
  <si>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</si>
  <si>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</si>
  <si>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</si>
  <si>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</si>
  <si>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</si>
  <si>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</si>
  <si>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</si>
  <si>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</si>
  <si>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</si>
  <si>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</si>
  <si>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</si>
  <si>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</si>
  <si>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</si>
  <si>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</si>
  <si>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</si>
  <si>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</si>
  <si>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</si>
  <si>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</si>
  <si>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</si>
  <si>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</si>
  <si>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</si>
  <si>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</si>
  <si>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</si>
  <si>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</si>
  <si>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</si>
  <si>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</si>
  <si>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</si>
  <si>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</si>
  <si>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</si>
  <si>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</si>
  <si>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</si>
  <si>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</si>
  <si>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</si>
  <si>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</si>
  <si>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</si>
  <si>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</si>
  <si>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</si>
  <si>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</si>
  <si>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</si>
  <si>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 xml:space="preserve">   กำไรจากการประมาณการตามหลักคณิตศาสตร์ประกันภัย</t>
  </si>
  <si>
    <t xml:space="preserve">   ภาษีเงินได้เกี่ยวกับกำไรจากการประมาณการตามหลักคณิตศาสตร์ประกันภัย</t>
  </si>
  <si>
    <t>รวมรายการที่จะไม่ถูกจัดประเภทรายการใหม่เข้าไปไว้ในส่วนของกำไรขาดทุน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</si>
  <si>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</si>
  <si>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</si>
  <si>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</si>
  <si>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</si>
  <si>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</si>
  <si>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</si>
  <si>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</si>
  <si>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</si>
  <si>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</si>
  <si>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</si>
  <si>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</si>
  <si>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</si>
  <si>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</si>
  <si>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</si>
  <si>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</si>
  <si>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</si>
  <si>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</si>
  <si>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</si>
  <si>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</si>
  <si>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</si>
  <si>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</si>
  <si>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</si>
  <si>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</si>
  <si>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</si>
  <si>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</si>
  <si>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</si>
  <si>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</si>
  <si>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</si>
  <si>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</si>
  <si>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</si>
  <si>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</si>
  <si>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</si>
  <si>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</si>
  <si>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</si>
  <si>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</si>
  <si>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</si>
  <si>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</si>
  <si>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</si>
  <si>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</si>
  <si>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</si>
  <si>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 xml:space="preserve">งบแสดงการเปลี่ยนแปลงส่วนของเจ้าของ 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</si>
  <si>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</si>
  <si>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</si>
  <si>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</si>
  <si>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</si>
  <si>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</si>
  <si>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</si>
  <si>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</si>
  <si>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</si>
  <si>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</si>
  <si>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ยอดคงเหลือ ณ วันที่ 31 ธันวาคม 2563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</si>
  <si>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</si>
  <si>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</si>
  <si>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31 ธันวาคม 2563</t>
  </si>
  <si>
    <t>หนี้สินภาษีเงินได้รอการตัดบัญชี</t>
  </si>
  <si>
    <t>กำไรสำหรับปี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</si>
  <si>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</si>
  <si>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</si>
  <si>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 xml:space="preserve">      ผ่านกำไรขาดทุนเบ็ดเสร็จอื่น - สุทธิจากภาษีเงินได้</t>
  </si>
  <si>
    <t xml:space="preserve">   ในภายหลัง - สุทธิจากภาษีเงินได้</t>
  </si>
  <si>
    <t xml:space="preserve">   กำไรจากประมาณการตามหลักคณิตศาสตร์ประกันภัย - สุทธิจากภาษีเงินได้</t>
  </si>
  <si>
    <t>เงินปันผลจ่าย (หมายเหตุ 27)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</si>
  <si>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</si>
  <si>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เงินสดและรายการเทียบเท่าเงินสดต้นปี</t>
  </si>
  <si>
    <t>กำไรจากเงินลงทุน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</si>
  <si>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</si>
  <si>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</si>
  <si>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   หนี้สงสัยจะสูญ - สินทรัพย์อื่น (โอนกลับ)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</si>
  <si>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</si>
  <si>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>กรรมการ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</si>
  <si>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</si>
  <si>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</si>
  <si>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</si>
  <si>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ณ วันที่ 31 ธันวาคม 2564</t>
  </si>
  <si>
    <t xml:space="preserve"> 31 ธันวาคม 2564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</si>
  <si>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</si>
  <si>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</si>
  <si>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 xml:space="preserve">(เดิมชื่อ "บริษัทหลักทรัพย์ เมย์แบงก์ กิมเอ็ง (ประเทศไทย) จำกัด (มหาชน)") </t>
  </si>
  <si>
    <t xml:space="preserve">ยอดคงเหลือ ณ วันที่ 1 มกราคม 2563 </t>
  </si>
  <si>
    <t>มูลค่าหุ้น</t>
  </si>
  <si>
    <t>สินทรัพย์ตราสารอนุพันธ์</t>
  </si>
  <si>
    <t xml:space="preserve">      ผลขาดทุนด้านเครดิตที่คาดว่าจะเกิดขึ้น (โอนกลับ)</t>
  </si>
  <si>
    <t xml:space="preserve">ผลขาดทุนด้านเครดิตที่คาดว่าจะเกิดขึ้น (โอนกลับ) 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</si>
  <si>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</si>
  <si>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</si>
  <si>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</si>
  <si>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 xml:space="preserve">      (กำไร) ขาดทุนจากการวัดมูลค่าหนี้สินตามสัญญาเช่าใหม่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</si>
  <si>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</si>
  <si>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 xml:space="preserve">      (กำไร) ขาดทุนที่ยังไม่เกิดขึ้นจริงจากการตีราคาตราสารอนุพันธ์</t>
  </si>
  <si>
    <t xml:space="preserve">      (กำไร) ขาดทุนจากการจำหน่ายและตัดจำหน่ายอุปกรณ์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</si>
  <si>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</si>
  <si>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</si>
  <si>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</si>
  <si>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 (หมายเหตุ 6)</t>
  </si>
  <si>
    <t>เงินให้กู้ยืมแก่พนักงาน</t>
  </si>
  <si>
    <t>เงินสดจ่ายจากการดำเนินงาน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</si>
  <si>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</si>
  <si>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</si>
  <si>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</si>
  <si>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>ค่าเผื่อผลขาดทุนที่คาดว่าจะเกิดขึ้นเพิ่มขึ้น - เงินฝากธนาคาร</t>
  </si>
  <si>
    <t xml:space="preserve">   จัดสรรแล้ว - สำรองตามกฎหมาย</t>
  </si>
  <si>
    <t>จัดสรรแล้ว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</si>
</sst>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0">
    <xf numFmtId="0" fontId="0" fillId="0" borderId="0" xfId="0"/>
    <xf numFmtId="1" fontId="2" fillId="0" borderId="0" xfId="0" applyNumberFormat="1" applyFont="1" applyFill="1" applyAlignment="1">
      <alignment vertical="center"/>
    </xf>
    <xf numFmtId="1" fontId="0" fillId="0" borderId="0" xfId="0" applyNumberFormat="1"/>
    <xf numFmtId="0" fontId="0" fillId="2" borderId="0" xfId="0" applyFill="1"/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0" fillId="0" borderId="0" xfId="1" applyFont="1"/>
    <xf numFmtId="164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65" fontId="3" fillId="0" borderId="2" xfId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164" fontId="0" fillId="0" borderId="0" xfId="0" applyNumberFormat="1"/>
    <xf numFmtId="1" fontId="0" fillId="0" borderId="0" xfId="0" applyNumberFormat="1" applyFill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38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Alignment="1">
      <alignment horizontal="left" vertical="center"/>
    </xf>
    <xf numFmtId="0" fontId="0" fillId="0" borderId="0" xfId="0" applyBorder="1"/>
    <xf numFmtId="1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38" fontId="3" fillId="0" borderId="8" xfId="0" applyNumberFormat="1" applyFont="1" applyFill="1" applyBorder="1" applyAlignment="1">
      <alignment vertical="center"/>
    </xf>
    <xf numFmtId="165" fontId="6" fillId="0" borderId="0" xfId="1" applyFont="1" applyFill="1"/>
    <xf numFmtId="43" fontId="6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/>
    <xf numFmtId="164" fontId="3" fillId="0" borderId="0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abSelected="1" view="pageBreakPreview" zoomScaleNormal="100" zoomScaleSheetLayoutView="100" workbookViewId="0">
      <selection activeCell="H8" sqref="H8"/>
    </sheetView>
  </sheetViews>
  <sheetFormatPr defaultColWidth="9.140625" defaultRowHeight="23.25" x14ac:dyDescent="0.5"/>
  <cols>
    <col min="1" max="1" width="61.140625" style="76" customWidth="1"/>
    <col min="2" max="2" width="7.85546875" style="76" bestFit="1" customWidth="1"/>
    <col min="3" max="3" width="1.42578125" style="76" customWidth="1"/>
    <col min="4" max="4" width="15.42578125" style="76" customWidth="1"/>
    <col min="5" max="5" width="0.85546875" style="76" customWidth="1"/>
    <col min="6" max="6" width="15.42578125" style="76" customWidth="1"/>
    <col min="7" max="7" width="8.7109375" style="76"/>
    <col min="8" max="8" width="11" style="76" bestFit="1" customWidth="1"/>
    <col min="9" max="18" width="8.7109375" style="76"/>
    <col min="19" max="16384" width="9.140625" style="76"/>
  </cols>
  <sheetData>
    <row r="1" spans="1:6" x14ac:dyDescent="0.5">
      <c r="A1" s="1" t="s">
        <v>134</v>
      </c>
      <c r="B1" s="75"/>
      <c r="C1" s="75"/>
      <c r="D1" s="75"/>
      <c r="E1" s="75"/>
      <c r="F1" s="75"/>
    </row>
    <row r="2" spans="1:6" x14ac:dyDescent="0.5">
      <c r="A2" s="1" t="s">
        <v>135</v>
      </c>
      <c r="B2" s="75"/>
      <c r="C2" s="75"/>
      <c r="D2" s="75"/>
      <c r="E2" s="75"/>
      <c r="F2" s="75"/>
    </row>
    <row r="3" spans="1:6" x14ac:dyDescent="0.5">
      <c r="A3" s="73" t="s">
        <v>0</v>
      </c>
      <c r="B3" s="75"/>
      <c r="C3" s="75"/>
      <c r="D3" s="75"/>
      <c r="E3" s="75"/>
      <c r="F3" s="75"/>
    </row>
    <row r="4" spans="1:6" x14ac:dyDescent="0.5">
      <c r="A4" s="73" t="s">
        <v>131</v>
      </c>
      <c r="B4" s="75"/>
      <c r="C4" s="75"/>
      <c r="D4" s="75"/>
      <c r="E4" s="75"/>
      <c r="F4" s="75"/>
    </row>
    <row r="5" spans="1:6" x14ac:dyDescent="0.5">
      <c r="A5" s="75"/>
      <c r="B5" s="75"/>
      <c r="C5" s="75"/>
      <c r="D5" s="4"/>
      <c r="E5" s="77"/>
      <c r="F5" s="22" t="s">
        <v>110</v>
      </c>
    </row>
    <row r="6" spans="1:6" x14ac:dyDescent="0.5">
      <c r="A6" s="75"/>
      <c r="B6" s="54" t="s">
        <v>1</v>
      </c>
      <c r="C6" s="75"/>
      <c r="D6" s="54" t="s">
        <v>132</v>
      </c>
      <c r="E6" s="77"/>
      <c r="F6" s="54" t="s">
        <v>111</v>
      </c>
    </row>
    <row r="7" spans="1:6" x14ac:dyDescent="0.5">
      <c r="A7" s="73" t="s">
        <v>2</v>
      </c>
      <c r="B7" s="66"/>
      <c r="C7" s="75"/>
      <c r="D7" s="75"/>
      <c r="E7" s="75"/>
      <c r="F7" s="75"/>
    </row>
    <row r="8" spans="1:6" x14ac:dyDescent="0.5">
      <c r="A8" s="6" t="s">
        <v>3</v>
      </c>
      <c r="B8" s="66">
        <v>6</v>
      </c>
      <c r="C8" s="75"/>
      <c r="D8" s="7">
        <v>800843907</v>
      </c>
      <c r="E8" s="75"/>
      <c r="F8" s="7">
        <v>130770038</v>
      </c>
    </row>
    <row r="9" spans="1:6" x14ac:dyDescent="0.5">
      <c r="A9" s="6" t="s">
        <v>4</v>
      </c>
      <c r="B9" s="66">
        <v>7</v>
      </c>
      <c r="C9" s="75"/>
      <c r="D9" s="7">
        <v>550049213</v>
      </c>
      <c r="E9" s="75"/>
      <c r="F9" s="7">
        <v>1775774654</v>
      </c>
    </row>
    <row r="10" spans="1:6" x14ac:dyDescent="0.5">
      <c r="A10" s="6" t="s">
        <v>5</v>
      </c>
      <c r="B10" s="66">
        <v>8</v>
      </c>
      <c r="C10" s="75"/>
      <c r="D10" s="8">
        <v>21600699940</v>
      </c>
      <c r="E10" s="75"/>
      <c r="F10" s="8">
        <v>13300474361</v>
      </c>
    </row>
    <row r="11" spans="1:6" x14ac:dyDescent="0.5">
      <c r="A11" s="6" t="s">
        <v>138</v>
      </c>
      <c r="B11" s="66">
        <v>9</v>
      </c>
      <c r="C11" s="75"/>
      <c r="D11" s="8">
        <v>71638165</v>
      </c>
      <c r="E11" s="75"/>
      <c r="F11" s="8">
        <v>0</v>
      </c>
    </row>
    <row r="12" spans="1:6" x14ac:dyDescent="0.5">
      <c r="A12" s="6" t="s">
        <v>6</v>
      </c>
      <c r="B12" s="66">
        <v>10</v>
      </c>
      <c r="C12" s="75"/>
      <c r="D12" s="8">
        <v>3273148977</v>
      </c>
      <c r="E12" s="75"/>
      <c r="F12" s="8">
        <v>2750385057</v>
      </c>
    </row>
    <row r="13" spans="1:6" x14ac:dyDescent="0.5">
      <c r="A13" s="6" t="s">
        <v>152</v>
      </c>
      <c r="B13" s="66">
        <v>11</v>
      </c>
      <c r="C13" s="75"/>
      <c r="D13" s="8">
        <v>198211439</v>
      </c>
      <c r="E13" s="75"/>
      <c r="F13" s="8">
        <v>216840019</v>
      </c>
    </row>
    <row r="14" spans="1:6" x14ac:dyDescent="0.5">
      <c r="A14" s="6" t="s">
        <v>7</v>
      </c>
      <c r="B14" s="66">
        <v>13</v>
      </c>
      <c r="C14" s="75"/>
      <c r="D14" s="8">
        <v>88426009</v>
      </c>
      <c r="E14" s="75"/>
      <c r="F14" s="8">
        <v>68999161</v>
      </c>
    </row>
    <row r="15" spans="1:6" x14ac:dyDescent="0.5">
      <c r="A15" s="9" t="s">
        <v>8</v>
      </c>
      <c r="B15" s="78">
        <v>14.1</v>
      </c>
      <c r="C15" s="75"/>
      <c r="D15" s="8">
        <v>267788634</v>
      </c>
      <c r="E15" s="75"/>
      <c r="F15" s="8">
        <v>352469431</v>
      </c>
    </row>
    <row r="16" spans="1:6" x14ac:dyDescent="0.5">
      <c r="A16" s="6" t="s">
        <v>9</v>
      </c>
      <c r="B16" s="66">
        <v>15</v>
      </c>
      <c r="C16" s="75"/>
      <c r="D16" s="8">
        <v>35137085</v>
      </c>
      <c r="E16" s="75"/>
      <c r="F16" s="8">
        <v>23996507</v>
      </c>
    </row>
    <row r="17" spans="1:6" x14ac:dyDescent="0.5">
      <c r="A17" s="6" t="s">
        <v>10</v>
      </c>
      <c r="B17" s="78">
        <v>16.100000000000001</v>
      </c>
      <c r="C17" s="75"/>
      <c r="D17" s="8">
        <v>83291869</v>
      </c>
      <c r="E17" s="75"/>
      <c r="F17" s="8">
        <v>0</v>
      </c>
    </row>
    <row r="18" spans="1:6" x14ac:dyDescent="0.5">
      <c r="A18" s="6" t="s">
        <v>11</v>
      </c>
      <c r="B18" s="66">
        <v>17</v>
      </c>
      <c r="C18" s="75"/>
      <c r="D18" s="10">
        <v>384424060</v>
      </c>
      <c r="E18" s="75"/>
      <c r="F18" s="10">
        <v>465963270</v>
      </c>
    </row>
    <row r="19" spans="1:6" ht="24" thickBot="1" x14ac:dyDescent="0.55000000000000004">
      <c r="A19" s="11" t="s">
        <v>12</v>
      </c>
      <c r="B19" s="66"/>
      <c r="C19" s="75"/>
      <c r="D19" s="12">
        <f>SUM(D8:D18)</f>
        <v>27353659298</v>
      </c>
      <c r="E19" s="13"/>
      <c r="F19" s="12">
        <f>SUM(F8:F18)</f>
        <v>19085672498</v>
      </c>
    </row>
    <row r="20" spans="1:6" ht="24" thickTop="1" x14ac:dyDescent="0.5">
      <c r="A20" s="75"/>
      <c r="B20" s="66"/>
      <c r="C20" s="75"/>
      <c r="D20" s="75"/>
      <c r="E20" s="75"/>
      <c r="F20" s="75"/>
    </row>
    <row r="21" spans="1:6" x14ac:dyDescent="0.5">
      <c r="A21" s="6" t="s">
        <v>109</v>
      </c>
      <c r="B21" s="66"/>
      <c r="C21" s="75"/>
      <c r="D21" s="75"/>
      <c r="E21" s="75"/>
      <c r="F21" s="75"/>
    </row>
    <row r="22" spans="1:6" x14ac:dyDescent="0.5">
      <c r="A22" s="6"/>
      <c r="B22" s="66"/>
      <c r="C22" s="75"/>
      <c r="D22" s="75"/>
      <c r="E22" s="75"/>
      <c r="F22" s="75"/>
    </row>
    <row r="23" spans="1:6" x14ac:dyDescent="0.5">
      <c r="A23" s="6"/>
      <c r="B23" s="66"/>
      <c r="C23" s="75"/>
      <c r="D23" s="75"/>
      <c r="E23" s="75"/>
      <c r="F23" s="75"/>
    </row>
    <row r="24" spans="1:6" x14ac:dyDescent="0.5">
      <c r="A24" s="6"/>
      <c r="B24" s="66"/>
      <c r="C24" s="75"/>
      <c r="D24" s="75"/>
      <c r="E24" s="75"/>
      <c r="F24" s="75"/>
    </row>
    <row r="25" spans="1:6" x14ac:dyDescent="0.5">
      <c r="A25" s="1" t="s">
        <v>134</v>
      </c>
      <c r="B25" s="75"/>
      <c r="C25" s="75"/>
      <c r="D25" s="75"/>
      <c r="E25" s="75"/>
      <c r="F25" s="75"/>
    </row>
    <row r="26" spans="1:6" x14ac:dyDescent="0.5">
      <c r="A26" s="1" t="s">
        <v>135</v>
      </c>
      <c r="B26" s="75"/>
      <c r="C26" s="75"/>
      <c r="D26" s="75"/>
      <c r="E26" s="75"/>
      <c r="F26" s="75"/>
    </row>
    <row r="27" spans="1:6" x14ac:dyDescent="0.5">
      <c r="A27" s="73" t="s">
        <v>13</v>
      </c>
      <c r="B27" s="75"/>
      <c r="C27" s="75"/>
      <c r="D27" s="75"/>
      <c r="E27" s="75"/>
      <c r="F27" s="75"/>
    </row>
    <row r="28" spans="1:6" x14ac:dyDescent="0.5">
      <c r="A28" s="73" t="s">
        <v>131</v>
      </c>
      <c r="B28" s="75"/>
      <c r="C28" s="75"/>
      <c r="D28" s="75"/>
      <c r="E28" s="75"/>
      <c r="F28" s="75"/>
    </row>
    <row r="29" spans="1:6" x14ac:dyDescent="0.5">
      <c r="A29" s="75"/>
      <c r="B29" s="75"/>
      <c r="C29" s="75"/>
      <c r="D29" s="4"/>
      <c r="E29" s="77"/>
      <c r="F29" s="22" t="s">
        <v>110</v>
      </c>
    </row>
    <row r="30" spans="1:6" x14ac:dyDescent="0.5">
      <c r="A30" s="75"/>
      <c r="B30" s="54" t="s">
        <v>1</v>
      </c>
      <c r="C30" s="75"/>
      <c r="D30" s="54" t="s">
        <v>132</v>
      </c>
      <c r="E30" s="77"/>
      <c r="F30" s="54" t="s">
        <v>111</v>
      </c>
    </row>
    <row r="31" spans="1:6" x14ac:dyDescent="0.5">
      <c r="A31" s="11" t="s">
        <v>14</v>
      </c>
      <c r="B31" s="66"/>
      <c r="C31" s="75"/>
      <c r="D31" s="75"/>
      <c r="E31" s="75"/>
      <c r="F31" s="75"/>
    </row>
    <row r="32" spans="1:6" x14ac:dyDescent="0.5">
      <c r="A32" s="73" t="s">
        <v>15</v>
      </c>
      <c r="B32" s="66"/>
      <c r="C32" s="75"/>
      <c r="D32" s="75"/>
      <c r="E32" s="75"/>
      <c r="F32" s="75"/>
    </row>
    <row r="33" spans="1:6" x14ac:dyDescent="0.5">
      <c r="A33" s="6" t="s">
        <v>16</v>
      </c>
      <c r="B33" s="66">
        <v>18</v>
      </c>
      <c r="C33" s="75"/>
      <c r="D33" s="14">
        <v>0</v>
      </c>
      <c r="E33" s="75"/>
      <c r="F33" s="14">
        <v>5050000000</v>
      </c>
    </row>
    <row r="34" spans="1:6" x14ac:dyDescent="0.5">
      <c r="A34" s="6" t="s">
        <v>17</v>
      </c>
      <c r="B34" s="66">
        <v>19</v>
      </c>
      <c r="C34" s="75"/>
      <c r="D34" s="15">
        <v>1450434208</v>
      </c>
      <c r="E34" s="13"/>
      <c r="F34" s="15">
        <v>13933707</v>
      </c>
    </row>
    <row r="35" spans="1:6" x14ac:dyDescent="0.5">
      <c r="A35" s="6" t="s">
        <v>18</v>
      </c>
      <c r="B35" s="66">
        <v>20</v>
      </c>
      <c r="C35" s="75"/>
      <c r="D35" s="15">
        <v>2511549856</v>
      </c>
      <c r="E35" s="13"/>
      <c r="F35" s="15">
        <v>2794205886</v>
      </c>
    </row>
    <row r="36" spans="1:6" x14ac:dyDescent="0.5">
      <c r="A36" s="6" t="s">
        <v>19</v>
      </c>
      <c r="B36" s="66">
        <v>9</v>
      </c>
      <c r="C36" s="75"/>
      <c r="D36" s="15">
        <v>24771479</v>
      </c>
      <c r="E36" s="13"/>
      <c r="F36" s="15">
        <v>13951208</v>
      </c>
    </row>
    <row r="37" spans="1:6" x14ac:dyDescent="0.5">
      <c r="A37" s="6" t="s">
        <v>20</v>
      </c>
      <c r="B37" s="66"/>
      <c r="C37" s="75"/>
      <c r="D37" s="15">
        <v>98282838</v>
      </c>
      <c r="E37" s="13"/>
      <c r="F37" s="15">
        <v>0</v>
      </c>
    </row>
    <row r="38" spans="1:6" x14ac:dyDescent="0.5">
      <c r="A38" s="6" t="s">
        <v>21</v>
      </c>
      <c r="B38" s="66">
        <v>21</v>
      </c>
      <c r="C38" s="75"/>
      <c r="D38" s="15">
        <v>17520271413</v>
      </c>
      <c r="E38" s="13"/>
      <c r="F38" s="15">
        <v>5606449412</v>
      </c>
    </row>
    <row r="39" spans="1:6" x14ac:dyDescent="0.5">
      <c r="A39" s="6" t="s">
        <v>22</v>
      </c>
      <c r="B39" s="66">
        <v>22</v>
      </c>
      <c r="C39" s="75"/>
      <c r="D39" s="15">
        <v>295452187</v>
      </c>
      <c r="E39" s="13"/>
      <c r="F39" s="15">
        <v>298026388</v>
      </c>
    </row>
    <row r="40" spans="1:6" x14ac:dyDescent="0.5">
      <c r="A40" s="9" t="s">
        <v>23</v>
      </c>
      <c r="B40" s="78">
        <v>14.2</v>
      </c>
      <c r="C40" s="75"/>
      <c r="D40" s="15">
        <v>260407692</v>
      </c>
      <c r="E40" s="13"/>
      <c r="F40" s="15">
        <v>336599124</v>
      </c>
    </row>
    <row r="41" spans="1:6" x14ac:dyDescent="0.5">
      <c r="A41" s="6" t="s">
        <v>112</v>
      </c>
      <c r="B41" s="78">
        <v>16.100000000000001</v>
      </c>
      <c r="C41" s="75"/>
      <c r="D41" s="15">
        <v>0</v>
      </c>
      <c r="E41" s="13"/>
      <c r="F41" s="15">
        <v>46881331</v>
      </c>
    </row>
    <row r="42" spans="1:6" x14ac:dyDescent="0.5">
      <c r="A42" s="6" t="s">
        <v>24</v>
      </c>
      <c r="B42" s="66">
        <v>24</v>
      </c>
      <c r="C42" s="75"/>
      <c r="D42" s="16">
        <v>378878527</v>
      </c>
      <c r="E42" s="13"/>
      <c r="F42" s="16">
        <v>324071909</v>
      </c>
    </row>
    <row r="43" spans="1:6" x14ac:dyDescent="0.5">
      <c r="A43" s="11" t="s">
        <v>25</v>
      </c>
      <c r="B43" s="66"/>
      <c r="C43" s="75"/>
      <c r="D43" s="17">
        <f>SUM(D33:D42)</f>
        <v>22540048200</v>
      </c>
      <c r="E43" s="13"/>
      <c r="F43" s="17">
        <f>SUM(F33:F42)</f>
        <v>14484118965</v>
      </c>
    </row>
    <row r="44" spans="1:6" x14ac:dyDescent="0.5">
      <c r="A44" s="11" t="s">
        <v>26</v>
      </c>
      <c r="B44" s="66"/>
      <c r="C44" s="75"/>
      <c r="D44" s="7"/>
      <c r="E44" s="13"/>
      <c r="F44" s="7"/>
    </row>
    <row r="45" spans="1:6" x14ac:dyDescent="0.5">
      <c r="A45" s="6" t="s">
        <v>27</v>
      </c>
      <c r="B45" s="66"/>
      <c r="C45" s="75"/>
      <c r="D45" s="7"/>
      <c r="E45" s="13"/>
      <c r="F45" s="7"/>
    </row>
    <row r="46" spans="1:6" x14ac:dyDescent="0.5">
      <c r="A46" s="6" t="s">
        <v>28</v>
      </c>
      <c r="B46" s="66">
        <v>25</v>
      </c>
      <c r="C46" s="75"/>
      <c r="D46" s="15">
        <v>2854072500</v>
      </c>
      <c r="E46" s="13"/>
      <c r="F46" s="15">
        <v>2854072500</v>
      </c>
    </row>
    <row r="47" spans="1:6" x14ac:dyDescent="0.5">
      <c r="A47" s="6" t="s">
        <v>133</v>
      </c>
      <c r="B47" s="66"/>
      <c r="C47" s="75"/>
      <c r="D47" s="15">
        <v>523570729</v>
      </c>
      <c r="E47" s="13"/>
      <c r="F47" s="15">
        <v>523570729</v>
      </c>
    </row>
    <row r="48" spans="1:6" x14ac:dyDescent="0.5">
      <c r="A48" s="6" t="s">
        <v>103</v>
      </c>
      <c r="B48" s="66"/>
      <c r="C48" s="75"/>
      <c r="D48" s="15">
        <v>19218670</v>
      </c>
      <c r="E48" s="13"/>
      <c r="F48" s="15">
        <v>19218670</v>
      </c>
    </row>
    <row r="49" spans="1:8" x14ac:dyDescent="0.5">
      <c r="A49" s="6" t="s">
        <v>29</v>
      </c>
      <c r="B49" s="66"/>
      <c r="C49" s="75"/>
      <c r="D49" s="15"/>
      <c r="E49" s="13"/>
      <c r="F49" s="15"/>
    </row>
    <row r="50" spans="1:8" x14ac:dyDescent="0.5">
      <c r="A50" s="6" t="s">
        <v>158</v>
      </c>
      <c r="B50" s="66">
        <v>26</v>
      </c>
      <c r="C50" s="75"/>
      <c r="D50" s="15">
        <v>286125000</v>
      </c>
      <c r="E50" s="13"/>
      <c r="F50" s="15">
        <v>286125000</v>
      </c>
    </row>
    <row r="51" spans="1:8" x14ac:dyDescent="0.5">
      <c r="A51" s="18" t="s">
        <v>30</v>
      </c>
      <c r="B51" s="66"/>
      <c r="C51" s="75"/>
      <c r="D51" s="15">
        <v>1128453115</v>
      </c>
      <c r="E51" s="13"/>
      <c r="F51" s="15">
        <v>916502081</v>
      </c>
    </row>
    <row r="52" spans="1:8" x14ac:dyDescent="0.5">
      <c r="A52" s="6" t="s">
        <v>31</v>
      </c>
      <c r="B52" s="66"/>
      <c r="C52" s="75"/>
      <c r="D52" s="15">
        <v>2171084</v>
      </c>
      <c r="E52" s="13"/>
      <c r="F52" s="15">
        <v>2064553</v>
      </c>
      <c r="H52" s="79"/>
    </row>
    <row r="53" spans="1:8" x14ac:dyDescent="0.5">
      <c r="A53" s="11" t="s">
        <v>32</v>
      </c>
      <c r="B53" s="66"/>
      <c r="C53" s="75"/>
      <c r="D53" s="19">
        <f>SUM(D46:D52)</f>
        <v>4813611098</v>
      </c>
      <c r="E53" s="20"/>
      <c r="F53" s="19">
        <f>SUM(F46:F52)</f>
        <v>4601553533</v>
      </c>
    </row>
    <row r="54" spans="1:8" ht="24" thickBot="1" x14ac:dyDescent="0.55000000000000004">
      <c r="A54" s="11" t="s">
        <v>33</v>
      </c>
      <c r="B54" s="66"/>
      <c r="C54" s="75"/>
      <c r="D54" s="12">
        <f>+D53+D43</f>
        <v>27353659298</v>
      </c>
      <c r="E54" s="13"/>
      <c r="F54" s="12">
        <f>+F53+F43</f>
        <v>19085672498</v>
      </c>
    </row>
    <row r="55" spans="1:8" ht="24" thickTop="1" x14ac:dyDescent="0.5">
      <c r="A55" s="11"/>
      <c r="B55" s="75"/>
      <c r="C55" s="75"/>
      <c r="D55" s="20">
        <f>D19-D54</f>
        <v>0</v>
      </c>
      <c r="E55" s="13"/>
      <c r="F55" s="20">
        <f>F19-F54</f>
        <v>0</v>
      </c>
    </row>
    <row r="56" spans="1:8" x14ac:dyDescent="0.5">
      <c r="A56" s="6" t="s">
        <v>109</v>
      </c>
    </row>
    <row r="57" spans="1:8" x14ac:dyDescent="0.5">
      <c r="A57" s="6"/>
      <c r="B57" s="6"/>
    </row>
    <row r="58" spans="1:8" x14ac:dyDescent="0.5">
      <c r="A58" s="80" t="s">
        <v>43</v>
      </c>
      <c r="B58" s="6"/>
    </row>
    <row r="59" spans="1:8" x14ac:dyDescent="0.5">
      <c r="A59" s="6"/>
      <c r="B59" s="6"/>
    </row>
    <row r="60" spans="1:8" x14ac:dyDescent="0.5">
      <c r="A60" s="6"/>
      <c r="B60" s="6" t="s">
        <v>127</v>
      </c>
    </row>
    <row r="61" spans="1:8" x14ac:dyDescent="0.5">
      <c r="A61" s="80" t="s">
        <v>43</v>
      </c>
      <c r="B61" s="6"/>
    </row>
  </sheetData>
  <pageMargins left="0.86614173228346458" right="0.55118110236220474" top="0.9055118110236221" bottom="0.74803149606299213" header="0.31496062992125984" footer="0.31496062992125984"/>
  <pageSetup paperSize="9" scale="80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view="pageBreakPreview" zoomScaleNormal="100" zoomScaleSheetLayoutView="100" workbookViewId="0">
      <selection activeCell="A8" sqref="A8"/>
    </sheetView>
  </sheetViews>
  <sheetFormatPr defaultColWidth="9.140625" defaultRowHeight="21.95" customHeight="1" x14ac:dyDescent="0.5"/>
  <cols>
    <col min="1" max="1" width="70.140625" style="76" customWidth="1"/>
    <col min="2" max="2" width="9.140625" style="76"/>
    <col min="3" max="3" width="1.42578125" style="76" customWidth="1"/>
    <col min="4" max="4" width="17.42578125" style="76" customWidth="1"/>
    <col min="5" max="5" width="1.42578125" style="76" customWidth="1"/>
    <col min="6" max="6" width="17.42578125" style="76" customWidth="1"/>
    <col min="7" max="7" width="8.7109375" style="76"/>
    <col min="8" max="8" width="15.140625" style="76" bestFit="1" customWidth="1"/>
    <col min="9" max="15" width="8.7109375" style="76"/>
    <col min="16" max="16384" width="9.140625" style="76"/>
  </cols>
  <sheetData>
    <row r="1" spans="1:6" ht="23.25" x14ac:dyDescent="0.5">
      <c r="A1" s="1" t="s">
        <v>134</v>
      </c>
      <c r="B1" s="75"/>
      <c r="C1" s="75"/>
      <c r="D1" s="75"/>
      <c r="E1" s="75"/>
      <c r="F1" s="75"/>
    </row>
    <row r="2" spans="1:6" ht="23.25" x14ac:dyDescent="0.5">
      <c r="A2" s="1" t="s">
        <v>135</v>
      </c>
      <c r="B2" s="75"/>
      <c r="C2" s="75"/>
      <c r="D2" s="75"/>
      <c r="E2" s="75"/>
      <c r="F2" s="75"/>
    </row>
    <row r="3" spans="1:6" ht="21.95" customHeight="1" x14ac:dyDescent="0.5">
      <c r="A3" s="11" t="s">
        <v>34</v>
      </c>
      <c r="B3" s="75"/>
      <c r="C3" s="75"/>
      <c r="D3" s="75"/>
      <c r="E3" s="75"/>
      <c r="F3" s="81"/>
    </row>
    <row r="4" spans="1:6" ht="21.95" customHeight="1" x14ac:dyDescent="0.5">
      <c r="A4" s="11" t="s">
        <v>128</v>
      </c>
      <c r="B4" s="75"/>
      <c r="C4" s="75"/>
      <c r="D4" s="75"/>
      <c r="E4" s="75"/>
      <c r="F4" s="81"/>
    </row>
    <row r="5" spans="1:6" ht="21.95" customHeight="1" x14ac:dyDescent="0.5">
      <c r="A5" s="75"/>
      <c r="B5" s="6"/>
      <c r="C5" s="6"/>
      <c r="D5" s="22"/>
      <c r="E5" s="6"/>
      <c r="F5" s="22" t="s">
        <v>110</v>
      </c>
    </row>
    <row r="6" spans="1:6" ht="21.95" customHeight="1" x14ac:dyDescent="0.5">
      <c r="A6" s="75"/>
      <c r="B6" s="33" t="s">
        <v>1</v>
      </c>
      <c r="C6" s="34"/>
      <c r="D6" s="33">
        <v>2564</v>
      </c>
      <c r="E6" s="35"/>
      <c r="F6" s="33">
        <v>2563</v>
      </c>
    </row>
    <row r="7" spans="1:6" ht="21.95" customHeight="1" x14ac:dyDescent="0.5">
      <c r="A7" s="11" t="s">
        <v>35</v>
      </c>
      <c r="B7" s="66"/>
      <c r="C7" s="75"/>
      <c r="D7" s="75"/>
      <c r="E7" s="75"/>
      <c r="F7" s="75"/>
    </row>
    <row r="8" spans="1:6" ht="21.95" customHeight="1" x14ac:dyDescent="0.5">
      <c r="A8" s="11" t="s">
        <v>36</v>
      </c>
      <c r="B8" s="66"/>
      <c r="C8" s="75"/>
      <c r="D8" s="13"/>
      <c r="E8" s="75"/>
      <c r="F8" s="13"/>
    </row>
    <row r="9" spans="1:6" ht="21.95" customHeight="1" x14ac:dyDescent="0.5">
      <c r="A9" s="6" t="s">
        <v>37</v>
      </c>
      <c r="B9" s="66">
        <v>28</v>
      </c>
      <c r="C9" s="75"/>
      <c r="D9" s="25">
        <v>2476587809</v>
      </c>
      <c r="E9" s="75"/>
      <c r="F9" s="25">
        <v>1976447510</v>
      </c>
    </row>
    <row r="10" spans="1:6" ht="21.95" customHeight="1" x14ac:dyDescent="0.5">
      <c r="A10" s="6" t="s">
        <v>38</v>
      </c>
      <c r="B10" s="66">
        <v>29</v>
      </c>
      <c r="C10" s="75"/>
      <c r="D10" s="26">
        <v>210524662</v>
      </c>
      <c r="E10" s="75"/>
      <c r="F10" s="26">
        <v>139088163</v>
      </c>
    </row>
    <row r="11" spans="1:6" ht="21.95" customHeight="1" x14ac:dyDescent="0.5">
      <c r="A11" s="6" t="s">
        <v>39</v>
      </c>
      <c r="B11" s="66">
        <v>30</v>
      </c>
      <c r="C11" s="75"/>
      <c r="D11" s="26">
        <v>672792092</v>
      </c>
      <c r="E11" s="75"/>
      <c r="F11" s="26">
        <v>548223049</v>
      </c>
    </row>
    <row r="12" spans="1:6" ht="21.95" customHeight="1" x14ac:dyDescent="0.5">
      <c r="A12" s="6" t="s">
        <v>60</v>
      </c>
      <c r="B12" s="66">
        <v>31</v>
      </c>
      <c r="C12" s="75"/>
      <c r="D12" s="26">
        <v>180593177</v>
      </c>
      <c r="E12" s="75"/>
      <c r="F12" s="26">
        <v>101868069</v>
      </c>
    </row>
    <row r="13" spans="1:6" ht="21.95" customHeight="1" x14ac:dyDescent="0.5">
      <c r="A13" s="6" t="s">
        <v>40</v>
      </c>
      <c r="B13" s="66"/>
      <c r="C13" s="75"/>
      <c r="D13" s="7">
        <v>52023101</v>
      </c>
      <c r="E13" s="75"/>
      <c r="F13" s="7">
        <v>52184197</v>
      </c>
    </row>
    <row r="14" spans="1:6" ht="21.95" customHeight="1" x14ac:dyDescent="0.5">
      <c r="A14" s="11" t="s">
        <v>41</v>
      </c>
      <c r="B14" s="66"/>
      <c r="C14" s="75"/>
      <c r="D14" s="19">
        <f>SUM(D9:D13)</f>
        <v>3592520841</v>
      </c>
      <c r="E14" s="75"/>
      <c r="F14" s="19">
        <f>SUM(F9:F13)</f>
        <v>2817810988</v>
      </c>
    </row>
    <row r="15" spans="1:6" ht="21.95" customHeight="1" x14ac:dyDescent="0.5">
      <c r="A15" s="11" t="s">
        <v>42</v>
      </c>
      <c r="B15" s="66"/>
      <c r="C15" s="75"/>
      <c r="D15" s="13"/>
      <c r="E15" s="75"/>
      <c r="F15" s="13"/>
    </row>
    <row r="16" spans="1:6" ht="21.95" customHeight="1" x14ac:dyDescent="0.5">
      <c r="A16" s="6" t="s">
        <v>44</v>
      </c>
      <c r="B16" s="66"/>
      <c r="C16" s="75"/>
      <c r="D16" s="13">
        <v>1512302946</v>
      </c>
      <c r="E16" s="75"/>
      <c r="F16" s="13">
        <v>1334152213</v>
      </c>
    </row>
    <row r="17" spans="1:9" ht="21.95" customHeight="1" x14ac:dyDescent="0.5">
      <c r="A17" s="6" t="s">
        <v>45</v>
      </c>
      <c r="B17" s="66"/>
      <c r="C17" s="75"/>
      <c r="D17" s="25">
        <v>226932683</v>
      </c>
      <c r="E17" s="75"/>
      <c r="F17" s="25">
        <v>211028559</v>
      </c>
    </row>
    <row r="18" spans="1:9" ht="21.95" customHeight="1" x14ac:dyDescent="0.5">
      <c r="A18" s="6" t="s">
        <v>46</v>
      </c>
      <c r="B18" s="66">
        <v>32</v>
      </c>
      <c r="C18" s="75"/>
      <c r="D18" s="25">
        <v>253320811</v>
      </c>
      <c r="E18" s="75"/>
      <c r="F18" s="25">
        <v>238581435</v>
      </c>
    </row>
    <row r="19" spans="1:9" ht="21.95" customHeight="1" x14ac:dyDescent="0.5">
      <c r="A19" s="6" t="s">
        <v>140</v>
      </c>
      <c r="B19" s="66">
        <v>33</v>
      </c>
      <c r="C19" s="75"/>
      <c r="D19" s="25">
        <v>134319882</v>
      </c>
      <c r="E19" s="75"/>
      <c r="F19" s="25">
        <v>-1131770</v>
      </c>
      <c r="H19" s="76" t="s">
        <v>43</v>
      </c>
      <c r="I19" s="76" t="s">
        <v>43</v>
      </c>
    </row>
    <row r="20" spans="1:9" ht="21.95" customHeight="1" x14ac:dyDescent="0.5">
      <c r="A20" s="6" t="s">
        <v>47</v>
      </c>
      <c r="B20" s="66">
        <v>34</v>
      </c>
      <c r="C20" s="75"/>
      <c r="D20" s="28">
        <v>515932583</v>
      </c>
      <c r="E20" s="75"/>
      <c r="F20" s="28">
        <v>435098830</v>
      </c>
    </row>
    <row r="21" spans="1:9" ht="21.95" customHeight="1" x14ac:dyDescent="0.5">
      <c r="A21" s="11" t="s">
        <v>48</v>
      </c>
      <c r="B21" s="66"/>
      <c r="C21" s="75"/>
      <c r="D21" s="17">
        <f>SUM(D16:D20)</f>
        <v>2642808905</v>
      </c>
      <c r="E21" s="75"/>
      <c r="F21" s="17">
        <f>SUM(F16:F20)</f>
        <v>2217729267</v>
      </c>
    </row>
    <row r="22" spans="1:9" ht="21.95" customHeight="1" x14ac:dyDescent="0.5">
      <c r="A22" s="11" t="s">
        <v>49</v>
      </c>
      <c r="B22" s="66"/>
      <c r="C22" s="75"/>
      <c r="D22" s="13">
        <f>SUM(D14-D21)</f>
        <v>949711936</v>
      </c>
      <c r="E22" s="75"/>
      <c r="F22" s="13">
        <f>SUM(F14-F21)</f>
        <v>600081721</v>
      </c>
      <c r="H22" s="76" t="s">
        <v>43</v>
      </c>
    </row>
    <row r="23" spans="1:9" ht="21.95" customHeight="1" x14ac:dyDescent="0.5">
      <c r="A23" s="6" t="s">
        <v>50</v>
      </c>
      <c r="B23" s="78">
        <v>16.2</v>
      </c>
      <c r="C23" s="75"/>
      <c r="D23" s="28">
        <v>-188918013</v>
      </c>
      <c r="E23" s="75"/>
      <c r="F23" s="28">
        <v>-115630815</v>
      </c>
    </row>
    <row r="24" spans="1:9" ht="21.95" customHeight="1" x14ac:dyDescent="0.5">
      <c r="A24" s="11" t="s">
        <v>113</v>
      </c>
      <c r="B24" s="66"/>
      <c r="C24" s="75"/>
      <c r="D24" s="19">
        <f>SUM(D22:D23)</f>
        <v>760793923</v>
      </c>
      <c r="E24" s="75"/>
      <c r="F24" s="19">
        <f>SUM(F22:F23)</f>
        <v>484450906</v>
      </c>
      <c r="H24" s="81"/>
    </row>
    <row r="25" spans="1:9" ht="21.95" customHeight="1" x14ac:dyDescent="0.5">
      <c r="A25" s="11" t="s">
        <v>51</v>
      </c>
      <c r="B25" s="66"/>
      <c r="C25" s="75"/>
      <c r="D25" s="20"/>
      <c r="E25" s="75"/>
      <c r="F25" s="20"/>
      <c r="H25" s="81"/>
    </row>
    <row r="26" spans="1:9" ht="21.95" customHeight="1" x14ac:dyDescent="0.5">
      <c r="A26" s="9" t="s">
        <v>52</v>
      </c>
      <c r="B26" s="66"/>
      <c r="C26" s="75"/>
      <c r="D26" s="75"/>
      <c r="E26" s="75"/>
      <c r="F26" s="75"/>
      <c r="H26" s="82"/>
    </row>
    <row r="27" spans="1:9" ht="21.95" customHeight="1" x14ac:dyDescent="0.5">
      <c r="A27" s="9" t="s">
        <v>114</v>
      </c>
      <c r="B27" s="66"/>
      <c r="C27" s="75"/>
      <c r="D27" s="75"/>
      <c r="E27" s="75"/>
      <c r="F27" s="75"/>
    </row>
    <row r="28" spans="1:9" ht="21.95" customHeight="1" x14ac:dyDescent="0.5">
      <c r="A28" s="9" t="s">
        <v>53</v>
      </c>
      <c r="B28" s="66"/>
      <c r="C28" s="75"/>
      <c r="D28" s="20">
        <v>133164</v>
      </c>
      <c r="E28" s="20"/>
      <c r="F28" s="20">
        <v>346302</v>
      </c>
    </row>
    <row r="29" spans="1:9" ht="21.95" customHeight="1" x14ac:dyDescent="0.5">
      <c r="A29" s="9" t="s">
        <v>115</v>
      </c>
      <c r="B29" s="66"/>
      <c r="C29" s="75"/>
      <c r="D29" s="37"/>
      <c r="E29" s="20"/>
      <c r="F29" s="37"/>
    </row>
    <row r="30" spans="1:9" ht="21.95" customHeight="1" x14ac:dyDescent="0.5">
      <c r="A30" s="9" t="s">
        <v>54</v>
      </c>
      <c r="B30" s="78">
        <v>16.2</v>
      </c>
      <c r="C30" s="75"/>
      <c r="D30" s="17">
        <v>-26633</v>
      </c>
      <c r="E30" s="20"/>
      <c r="F30" s="17">
        <v>-69260</v>
      </c>
    </row>
    <row r="31" spans="1:9" ht="21.95" customHeight="1" x14ac:dyDescent="0.5">
      <c r="A31" s="9" t="s">
        <v>114</v>
      </c>
      <c r="B31" s="78"/>
      <c r="C31" s="75"/>
    </row>
    <row r="32" spans="1:9" ht="21.95" customHeight="1" x14ac:dyDescent="0.5">
      <c r="A32" s="9" t="s">
        <v>116</v>
      </c>
      <c r="B32" s="78"/>
      <c r="C32" s="75"/>
      <c r="D32" s="17">
        <f>SUM(D28:D31)</f>
        <v>106531</v>
      </c>
      <c r="E32" s="20"/>
      <c r="F32" s="17">
        <f>SUM(F28:F31)</f>
        <v>277042</v>
      </c>
    </row>
    <row r="33" spans="1:6" ht="21.95" customHeight="1" x14ac:dyDescent="0.5">
      <c r="A33" s="9" t="s">
        <v>55</v>
      </c>
      <c r="B33" s="66"/>
      <c r="C33" s="75"/>
      <c r="D33" s="20">
        <v>13194151</v>
      </c>
      <c r="E33" s="20"/>
      <c r="F33" s="20">
        <v>0</v>
      </c>
    </row>
    <row r="34" spans="1:6" ht="21.95" customHeight="1" x14ac:dyDescent="0.5">
      <c r="A34" s="9" t="s">
        <v>56</v>
      </c>
      <c r="B34" s="78">
        <v>16.2</v>
      </c>
      <c r="C34" s="75"/>
      <c r="D34" s="17">
        <v>-2638830</v>
      </c>
      <c r="E34" s="20"/>
      <c r="F34" s="17">
        <v>0</v>
      </c>
    </row>
    <row r="35" spans="1:6" ht="21.95" customHeight="1" x14ac:dyDescent="0.5">
      <c r="A35" s="9" t="s">
        <v>118</v>
      </c>
      <c r="B35" s="78"/>
      <c r="C35" s="75"/>
      <c r="D35" s="19">
        <f>SUM(D33:D34)</f>
        <v>10555321</v>
      </c>
      <c r="E35" s="20"/>
      <c r="F35" s="19">
        <f>SUM(F33:F34)</f>
        <v>0</v>
      </c>
    </row>
    <row r="36" spans="1:6" ht="21.95" customHeight="1" x14ac:dyDescent="0.5">
      <c r="A36" s="9" t="s">
        <v>57</v>
      </c>
      <c r="B36" s="66"/>
      <c r="C36" s="75"/>
      <c r="D36" s="75"/>
      <c r="E36" s="13"/>
      <c r="F36" s="75"/>
    </row>
    <row r="37" spans="1:6" ht="21.95" customHeight="1" x14ac:dyDescent="0.5">
      <c r="A37" s="9" t="s">
        <v>117</v>
      </c>
      <c r="B37" s="66"/>
      <c r="C37" s="75"/>
      <c r="D37" s="38">
        <f>SUM(D35,D32)</f>
        <v>10661852</v>
      </c>
      <c r="E37" s="39"/>
      <c r="F37" s="38">
        <f>SUM(F35,F32)</f>
        <v>277042</v>
      </c>
    </row>
    <row r="38" spans="1:6" ht="21.95" customHeight="1" x14ac:dyDescent="0.5">
      <c r="A38" s="29" t="s">
        <v>123</v>
      </c>
      <c r="B38" s="66"/>
      <c r="C38" s="75"/>
      <c r="D38" s="19">
        <f>SUM(D37)</f>
        <v>10661852</v>
      </c>
      <c r="E38" s="20"/>
      <c r="F38" s="19">
        <f>SUM(F37)</f>
        <v>277042</v>
      </c>
    </row>
    <row r="39" spans="1:6" ht="16.5" customHeight="1" x14ac:dyDescent="0.5">
      <c r="A39" s="11"/>
      <c r="B39" s="66"/>
      <c r="C39" s="75"/>
      <c r="D39" s="20"/>
      <c r="E39" s="20"/>
      <c r="F39" s="20"/>
    </row>
    <row r="40" spans="1:6" ht="21.95" customHeight="1" thickBot="1" x14ac:dyDescent="0.55000000000000004">
      <c r="A40" s="11" t="s">
        <v>124</v>
      </c>
      <c r="B40" s="66"/>
      <c r="C40" s="75"/>
      <c r="D40" s="12">
        <f>SUM(D24+D38)</f>
        <v>771455775</v>
      </c>
      <c r="E40" s="20"/>
      <c r="F40" s="12">
        <f>SUM(F24+F38)</f>
        <v>484727948</v>
      </c>
    </row>
    <row r="41" spans="1:6" ht="21.95" customHeight="1" thickTop="1" x14ac:dyDescent="0.5">
      <c r="A41" s="11"/>
      <c r="B41" s="66"/>
      <c r="C41" s="75"/>
      <c r="D41" s="13"/>
      <c r="E41" s="27"/>
      <c r="F41" s="13"/>
    </row>
    <row r="42" spans="1:6" ht="21.95" customHeight="1" x14ac:dyDescent="0.5">
      <c r="A42" s="11" t="s">
        <v>58</v>
      </c>
      <c r="B42" s="66">
        <v>37</v>
      </c>
      <c r="C42" s="75"/>
      <c r="D42" s="30"/>
      <c r="E42" s="31"/>
      <c r="F42" s="30"/>
    </row>
    <row r="43" spans="1:6" ht="21.95" customHeight="1" thickBot="1" x14ac:dyDescent="0.55000000000000004">
      <c r="A43" s="6" t="s">
        <v>59</v>
      </c>
      <c r="B43" s="66"/>
      <c r="C43" s="75"/>
      <c r="D43" s="32">
        <v>1.33</v>
      </c>
      <c r="E43" s="31"/>
      <c r="F43" s="32">
        <v>0.84870112094209238</v>
      </c>
    </row>
    <row r="44" spans="1:6" ht="21.95" customHeight="1" thickTop="1" x14ac:dyDescent="0.5">
      <c r="A44" s="75"/>
      <c r="B44" s="66"/>
      <c r="C44" s="75"/>
      <c r="D44" s="75"/>
      <c r="E44" s="75"/>
      <c r="F44" s="81"/>
    </row>
    <row r="45" spans="1:6" ht="21.95" customHeight="1" x14ac:dyDescent="0.5">
      <c r="A45" s="6" t="s">
        <v>109</v>
      </c>
      <c r="B45" s="66"/>
      <c r="C45" s="75"/>
      <c r="D45" s="75"/>
      <c r="E45" s="75"/>
      <c r="F45" s="81"/>
    </row>
  </sheetData>
  <pageMargins left="0.86614173228346458" right="0.55118110236220474" top="0.9055118110236221" bottom="0.27559055118110237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view="pageBreakPreview" zoomScale="70" zoomScaleNormal="70" zoomScaleSheetLayoutView="70" workbookViewId="0">
      <selection activeCell="C51" sqref="C51"/>
    </sheetView>
  </sheetViews>
  <sheetFormatPr defaultRowHeight="15" x14ac:dyDescent="0.25"/>
  <cols>
    <col min="1" max="1" width="37.5703125" customWidth="1"/>
    <col min="2" max="2" width="1.42578125" customWidth="1"/>
    <col min="3" max="3" width="17.140625" style="44" customWidth="1"/>
    <col min="4" max="4" width="1.42578125" customWidth="1"/>
    <col min="5" max="5" width="17.140625" style="44" customWidth="1"/>
    <col min="6" max="6" width="1.42578125" customWidth="1"/>
    <col min="7" max="7" width="17.140625" customWidth="1"/>
    <col min="8" max="8" width="1.42578125" customWidth="1"/>
    <col min="9" max="9" width="17.140625" style="44" customWidth="1"/>
    <col min="10" max="10" width="1.42578125" customWidth="1"/>
    <col min="11" max="11" width="17.140625" style="67" customWidth="1"/>
    <col min="12" max="12" width="1.42578125" style="55" customWidth="1"/>
    <col min="13" max="13" width="31.140625" style="67" customWidth="1"/>
    <col min="14" max="14" width="1.42578125" style="86" customWidth="1"/>
    <col min="15" max="15" width="17.140625" style="44" customWidth="1"/>
    <col min="16" max="16" width="0.85546875" customWidth="1"/>
  </cols>
  <sheetData>
    <row r="1" spans="1:21" s="55" customFormat="1" ht="23.25" x14ac:dyDescent="0.25">
      <c r="A1" s="1" t="s">
        <v>134</v>
      </c>
      <c r="B1" s="45"/>
      <c r="C1" s="45"/>
      <c r="D1" s="45"/>
      <c r="E1" s="45"/>
      <c r="F1" s="45"/>
      <c r="G1" s="45"/>
      <c r="N1" s="85"/>
    </row>
    <row r="2" spans="1:21" s="55" customFormat="1" ht="23.25" x14ac:dyDescent="0.25">
      <c r="A2" s="1" t="s">
        <v>135</v>
      </c>
      <c r="B2" s="45"/>
      <c r="C2" s="45"/>
      <c r="D2" s="45"/>
      <c r="E2" s="45"/>
      <c r="F2" s="45"/>
      <c r="G2" s="45"/>
      <c r="N2" s="85"/>
    </row>
    <row r="3" spans="1:21" ht="23.25" x14ac:dyDescent="0.25">
      <c r="A3" s="88" t="s">
        <v>98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45"/>
    </row>
    <row r="4" spans="1:21" ht="23.25" x14ac:dyDescent="0.25">
      <c r="A4" s="88" t="s">
        <v>128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11"/>
    </row>
    <row r="5" spans="1:21" ht="23.25" x14ac:dyDescent="0.25">
      <c r="A5" s="2"/>
      <c r="B5" s="2"/>
      <c r="D5" s="2"/>
      <c r="F5" s="2"/>
      <c r="G5" s="2"/>
      <c r="H5" s="2"/>
      <c r="J5" s="2"/>
      <c r="L5" s="45"/>
      <c r="O5" s="22" t="s">
        <v>110</v>
      </c>
      <c r="P5" s="45"/>
    </row>
    <row r="6" spans="1:21" ht="23.25" x14ac:dyDescent="0.25">
      <c r="A6" s="2"/>
      <c r="B6" s="2"/>
      <c r="C6" s="57"/>
      <c r="D6" s="49"/>
      <c r="E6" s="57"/>
      <c r="F6" s="49"/>
      <c r="G6" s="49"/>
      <c r="I6" s="57"/>
      <c r="J6" s="49"/>
      <c r="K6" s="13"/>
      <c r="L6" s="6"/>
      <c r="M6" s="83" t="s">
        <v>31</v>
      </c>
      <c r="N6" s="20"/>
      <c r="O6" s="58"/>
    </row>
    <row r="7" spans="1:21" ht="23.25" x14ac:dyDescent="0.25">
      <c r="A7" s="2"/>
      <c r="B7" s="2"/>
      <c r="C7" s="57"/>
      <c r="D7" s="49"/>
      <c r="E7" s="57"/>
      <c r="F7" s="49"/>
      <c r="G7" s="49"/>
      <c r="I7" s="57"/>
      <c r="J7" s="49"/>
      <c r="K7" s="13"/>
      <c r="L7" s="6"/>
      <c r="M7" s="84" t="s">
        <v>99</v>
      </c>
      <c r="N7" s="20"/>
      <c r="O7" s="58"/>
    </row>
    <row r="8" spans="1:21" ht="23.25" customHeight="1" x14ac:dyDescent="0.25">
      <c r="A8" s="2"/>
      <c r="B8" s="2"/>
      <c r="C8" s="56"/>
      <c r="D8" s="64"/>
      <c r="E8" s="56"/>
      <c r="F8" s="64"/>
      <c r="G8" s="64"/>
      <c r="I8" s="64"/>
      <c r="J8" s="64"/>
      <c r="K8" s="68"/>
      <c r="L8" s="68"/>
      <c r="M8" s="4" t="s">
        <v>122</v>
      </c>
      <c r="N8" s="48"/>
      <c r="O8" s="56"/>
    </row>
    <row r="9" spans="1:21" ht="23.25" x14ac:dyDescent="0.25">
      <c r="A9" s="2"/>
      <c r="B9" s="2"/>
      <c r="C9" s="56"/>
      <c r="D9" s="64"/>
      <c r="F9" s="64"/>
      <c r="G9" s="64"/>
      <c r="I9" s="89" t="s">
        <v>29</v>
      </c>
      <c r="J9" s="89"/>
      <c r="K9" s="89"/>
      <c r="L9" s="68"/>
      <c r="M9" s="4" t="s">
        <v>141</v>
      </c>
      <c r="N9" s="48"/>
      <c r="O9" s="56"/>
    </row>
    <row r="10" spans="1:21" ht="23.25" x14ac:dyDescent="0.25">
      <c r="A10" s="2"/>
      <c r="B10" s="2"/>
      <c r="C10" s="56" t="s">
        <v>101</v>
      </c>
      <c r="D10" s="64"/>
      <c r="E10" s="56" t="s">
        <v>100</v>
      </c>
      <c r="F10" s="65"/>
      <c r="G10" s="65"/>
      <c r="I10" s="56" t="s">
        <v>159</v>
      </c>
      <c r="J10" s="49"/>
      <c r="K10" s="69"/>
      <c r="L10" s="68"/>
      <c r="M10" s="4" t="s">
        <v>143</v>
      </c>
      <c r="N10" s="48"/>
      <c r="O10" s="56"/>
    </row>
    <row r="11" spans="1:21" ht="23.25" x14ac:dyDescent="0.5">
      <c r="A11" s="2"/>
      <c r="B11" s="2"/>
      <c r="C11" s="59" t="s">
        <v>102</v>
      </c>
      <c r="D11" s="64"/>
      <c r="E11" s="59" t="s">
        <v>137</v>
      </c>
      <c r="F11" s="65"/>
      <c r="G11" s="59" t="s">
        <v>103</v>
      </c>
      <c r="I11" s="59" t="s">
        <v>104</v>
      </c>
      <c r="J11" s="49"/>
      <c r="K11" s="70" t="s">
        <v>105</v>
      </c>
      <c r="L11" s="68"/>
      <c r="M11" s="71" t="s">
        <v>142</v>
      </c>
      <c r="N11" s="72"/>
      <c r="O11" s="59" t="s">
        <v>106</v>
      </c>
      <c r="U11" s="87"/>
    </row>
    <row r="12" spans="1:21" ht="23.25" x14ac:dyDescent="0.25">
      <c r="A12" s="46" t="s">
        <v>136</v>
      </c>
      <c r="B12" s="2"/>
      <c r="C12" s="56">
        <v>2854072500</v>
      </c>
      <c r="D12" s="57"/>
      <c r="E12" s="56">
        <v>523570729</v>
      </c>
      <c r="F12" s="57"/>
      <c r="G12" s="56">
        <v>19218670</v>
      </c>
      <c r="I12" s="56">
        <v>286125000</v>
      </c>
      <c r="J12" s="57"/>
      <c r="K12" s="4">
        <v>591879235</v>
      </c>
      <c r="L12" s="13"/>
      <c r="M12" s="4">
        <v>1787511</v>
      </c>
      <c r="N12" s="48"/>
      <c r="O12" s="58">
        <f>SUM(C12:N12)</f>
        <v>4276653645</v>
      </c>
      <c r="U12" s="74"/>
    </row>
    <row r="13" spans="1:21" ht="23.25" x14ac:dyDescent="0.25">
      <c r="A13" s="49" t="s">
        <v>119</v>
      </c>
      <c r="B13" s="2"/>
      <c r="C13" s="56">
        <v>0</v>
      </c>
      <c r="D13" s="57"/>
      <c r="E13" s="56">
        <v>0</v>
      </c>
      <c r="F13" s="57"/>
      <c r="G13" s="56">
        <v>0</v>
      </c>
      <c r="I13" s="56">
        <v>0</v>
      </c>
      <c r="J13" s="57"/>
      <c r="K13" s="4">
        <v>-159828060</v>
      </c>
      <c r="L13" s="13"/>
      <c r="M13" s="4">
        <v>0</v>
      </c>
      <c r="N13" s="48"/>
      <c r="O13" s="58">
        <f>SUM(C13:N13)</f>
        <v>-159828060</v>
      </c>
      <c r="U13" s="74"/>
    </row>
    <row r="14" spans="1:21" ht="23.25" x14ac:dyDescent="0.25">
      <c r="A14" s="49" t="s">
        <v>113</v>
      </c>
      <c r="B14" s="2"/>
      <c r="C14" s="60">
        <v>0</v>
      </c>
      <c r="D14" s="57"/>
      <c r="E14" s="60">
        <v>0</v>
      </c>
      <c r="F14" s="57"/>
      <c r="G14" s="60">
        <v>0</v>
      </c>
      <c r="I14" s="60">
        <v>0</v>
      </c>
      <c r="J14" s="57"/>
      <c r="K14" s="50">
        <v>484450906</v>
      </c>
      <c r="L14" s="13"/>
      <c r="M14" s="50">
        <v>0</v>
      </c>
      <c r="N14" s="48"/>
      <c r="O14" s="60">
        <f>SUM(C14:N14)</f>
        <v>484450906</v>
      </c>
      <c r="U14" s="74"/>
    </row>
    <row r="15" spans="1:21" ht="23.25" x14ac:dyDescent="0.25">
      <c r="A15" s="49" t="s">
        <v>123</v>
      </c>
      <c r="B15" s="2"/>
      <c r="C15" s="61">
        <v>0</v>
      </c>
      <c r="D15" s="57"/>
      <c r="E15" s="61">
        <v>0</v>
      </c>
      <c r="F15" s="57"/>
      <c r="G15" s="61">
        <v>0</v>
      </c>
      <c r="I15" s="61">
        <v>0</v>
      </c>
      <c r="J15" s="57"/>
      <c r="K15" s="51">
        <v>0</v>
      </c>
      <c r="L15" s="13"/>
      <c r="M15" s="51">
        <v>277042</v>
      </c>
      <c r="N15" s="48"/>
      <c r="O15" s="61">
        <f>SUM(C15:N15)</f>
        <v>277042</v>
      </c>
    </row>
    <row r="16" spans="1:21" ht="23.25" x14ac:dyDescent="0.25">
      <c r="A16" s="49" t="s">
        <v>107</v>
      </c>
      <c r="B16" s="2"/>
      <c r="C16" s="57">
        <v>0</v>
      </c>
      <c r="D16" s="57"/>
      <c r="E16" s="57">
        <v>0</v>
      </c>
      <c r="F16" s="57"/>
      <c r="G16" s="57">
        <v>0</v>
      </c>
      <c r="I16" s="57">
        <v>0</v>
      </c>
      <c r="J16" s="57"/>
      <c r="K16" s="13">
        <f>K15+K14</f>
        <v>484450906</v>
      </c>
      <c r="L16" s="13"/>
      <c r="M16" s="13">
        <f>M15+M14</f>
        <v>277042</v>
      </c>
      <c r="N16" s="20"/>
      <c r="O16" s="57">
        <f>SUM(C16:N16)</f>
        <v>484727948</v>
      </c>
    </row>
    <row r="17" spans="1:16" ht="24" thickBot="1" x14ac:dyDescent="0.3">
      <c r="A17" s="46" t="s">
        <v>108</v>
      </c>
      <c r="B17" s="46"/>
      <c r="C17" s="62">
        <f>SUM(C12:C13,C16)</f>
        <v>2854072500</v>
      </c>
      <c r="D17" s="57"/>
      <c r="E17" s="62">
        <f>SUM(E12:E13,E16)</f>
        <v>523570729</v>
      </c>
      <c r="F17" s="57"/>
      <c r="G17" s="62">
        <f>SUM(G12:G13,G16)</f>
        <v>19218670</v>
      </c>
      <c r="I17" s="62">
        <f>SUM(I12:I13,I16)</f>
        <v>286125000</v>
      </c>
      <c r="J17" s="57"/>
      <c r="K17" s="52">
        <f>SUM(K12:K13,K16)</f>
        <v>916502081</v>
      </c>
      <c r="L17" s="13"/>
      <c r="M17" s="52">
        <f>SUM(M12:M13,M16)</f>
        <v>2064553</v>
      </c>
      <c r="N17" s="20"/>
      <c r="O17" s="62">
        <f>SUM(O12:O13,O16)</f>
        <v>4601553533</v>
      </c>
    </row>
    <row r="18" spans="1:16" ht="24" thickTop="1" x14ac:dyDescent="0.25">
      <c r="A18" s="46"/>
      <c r="B18" s="46"/>
      <c r="C18" s="63"/>
      <c r="D18" s="57"/>
      <c r="E18" s="63"/>
      <c r="F18" s="57"/>
      <c r="G18" s="57"/>
      <c r="H18" s="57"/>
      <c r="I18" s="63"/>
      <c r="J18" s="57"/>
      <c r="K18" s="20"/>
      <c r="L18" s="13"/>
      <c r="M18" s="20"/>
      <c r="N18" s="20"/>
      <c r="O18"/>
    </row>
    <row r="19" spans="1:16" ht="23.25" x14ac:dyDescent="0.25">
      <c r="A19" s="47" t="s">
        <v>129</v>
      </c>
      <c r="B19" s="47"/>
      <c r="C19" s="48">
        <f>SUM(C17)</f>
        <v>2854072500</v>
      </c>
      <c r="D19" s="20"/>
      <c r="E19" s="56">
        <v>523570729</v>
      </c>
      <c r="F19" s="57"/>
      <c r="G19" s="56">
        <v>19218670</v>
      </c>
      <c r="H19" s="20"/>
      <c r="I19" s="48">
        <f>SUM(I17)</f>
        <v>286125000</v>
      </c>
      <c r="J19" s="20"/>
      <c r="K19" s="48">
        <f>SUM(K17)</f>
        <v>916502081</v>
      </c>
      <c r="L19" s="20"/>
      <c r="M19" s="48">
        <f>SUM(M17)</f>
        <v>2064553</v>
      </c>
      <c r="N19" s="48"/>
      <c r="O19" s="48">
        <f>SUM(C19:N19)</f>
        <v>4601553533</v>
      </c>
      <c r="P19" s="45"/>
    </row>
    <row r="20" spans="1:16" ht="23.25" x14ac:dyDescent="0.25">
      <c r="A20" s="18" t="s">
        <v>119</v>
      </c>
      <c r="B20" s="2"/>
      <c r="C20" s="48">
        <v>0</v>
      </c>
      <c r="D20" s="20"/>
      <c r="E20" s="48">
        <v>0</v>
      </c>
      <c r="F20" s="20"/>
      <c r="G20" s="48">
        <v>0</v>
      </c>
      <c r="H20" s="20"/>
      <c r="I20" s="48">
        <v>0</v>
      </c>
      <c r="J20" s="20"/>
      <c r="K20" s="48">
        <v>-559398210</v>
      </c>
      <c r="L20" s="20"/>
      <c r="M20" s="48">
        <v>0</v>
      </c>
      <c r="N20" s="48"/>
      <c r="O20" s="36">
        <f>SUM(C20:N20)</f>
        <v>-559398210</v>
      </c>
      <c r="P20" s="45"/>
    </row>
    <row r="21" spans="1:16" ht="23.25" x14ac:dyDescent="0.25">
      <c r="A21" s="18" t="s">
        <v>113</v>
      </c>
      <c r="B21" s="2"/>
      <c r="C21" s="50">
        <v>0</v>
      </c>
      <c r="D21" s="13"/>
      <c r="E21" s="50">
        <v>0</v>
      </c>
      <c r="F21" s="13"/>
      <c r="G21" s="50">
        <v>0</v>
      </c>
      <c r="H21" s="13"/>
      <c r="I21" s="50">
        <v>0</v>
      </c>
      <c r="J21" s="13"/>
      <c r="K21" s="50">
        <v>760793923</v>
      </c>
      <c r="L21" s="20"/>
      <c r="M21" s="50">
        <v>0</v>
      </c>
      <c r="N21" s="48"/>
      <c r="O21" s="50">
        <f>SUM(C21:N21)</f>
        <v>760793923</v>
      </c>
      <c r="P21" s="45"/>
    </row>
    <row r="22" spans="1:16" ht="23.25" x14ac:dyDescent="0.25">
      <c r="A22" s="18" t="s">
        <v>123</v>
      </c>
      <c r="B22" s="2"/>
      <c r="C22" s="51">
        <v>0</v>
      </c>
      <c r="D22" s="13"/>
      <c r="E22" s="51">
        <v>0</v>
      </c>
      <c r="F22" s="13"/>
      <c r="G22" s="51">
        <v>0</v>
      </c>
      <c r="H22" s="13"/>
      <c r="I22" s="51">
        <v>0</v>
      </c>
      <c r="J22" s="13"/>
      <c r="K22" s="51">
        <v>10555321</v>
      </c>
      <c r="L22" s="20"/>
      <c r="M22" s="51">
        <f>PL!D32</f>
        <v>106531</v>
      </c>
      <c r="N22" s="48"/>
      <c r="O22" s="51">
        <f>SUM(C22:N22)</f>
        <v>10661852</v>
      </c>
      <c r="P22" s="45"/>
    </row>
    <row r="23" spans="1:16" ht="23.25" x14ac:dyDescent="0.25">
      <c r="A23" s="18" t="s">
        <v>107</v>
      </c>
      <c r="B23" s="2"/>
      <c r="C23" s="20">
        <v>0</v>
      </c>
      <c r="D23" s="13"/>
      <c r="E23" s="20">
        <v>0</v>
      </c>
      <c r="F23" s="13"/>
      <c r="G23" s="20">
        <v>0</v>
      </c>
      <c r="H23" s="13"/>
      <c r="I23" s="20">
        <v>0</v>
      </c>
      <c r="J23" s="13"/>
      <c r="K23" s="20">
        <f>K22+K21</f>
        <v>771349244</v>
      </c>
      <c r="L23" s="20"/>
      <c r="M23" s="20">
        <f>M22+M21</f>
        <v>106531</v>
      </c>
      <c r="N23" s="20"/>
      <c r="O23" s="20">
        <f>SUM(C23:N23)</f>
        <v>771455775</v>
      </c>
      <c r="P23" s="45"/>
    </row>
    <row r="24" spans="1:16" ht="24" thickBot="1" x14ac:dyDescent="0.3">
      <c r="A24" s="46" t="s">
        <v>130</v>
      </c>
      <c r="B24" s="47"/>
      <c r="C24" s="52">
        <f>C23+C20+C19</f>
        <v>2854072500</v>
      </c>
      <c r="D24" s="13"/>
      <c r="E24" s="52">
        <f>E23+E20+E19</f>
        <v>523570729</v>
      </c>
      <c r="F24" s="20"/>
      <c r="G24" s="52">
        <f>G23+G20+G19</f>
        <v>19218670</v>
      </c>
      <c r="H24" s="20"/>
      <c r="I24" s="52">
        <f>I23+I20+I19</f>
        <v>286125000</v>
      </c>
      <c r="J24" s="13"/>
      <c r="K24" s="52">
        <f>K23+K20+K19</f>
        <v>1128453115</v>
      </c>
      <c r="L24" s="13"/>
      <c r="M24" s="52">
        <f>M23+M20+M19</f>
        <v>2171084</v>
      </c>
      <c r="N24" s="20"/>
      <c r="O24" s="52">
        <f>O23+O20+O19</f>
        <v>4813611098</v>
      </c>
      <c r="P24" s="20"/>
    </row>
    <row r="25" spans="1:16" ht="24" thickTop="1" x14ac:dyDescent="0.25">
      <c r="A25" s="2"/>
      <c r="B25" s="2"/>
      <c r="C25" s="20">
        <f>C24-BS!D46</f>
        <v>0</v>
      </c>
      <c r="D25" s="13"/>
      <c r="E25" s="20">
        <f>E24-BS!D47</f>
        <v>0</v>
      </c>
      <c r="F25" s="13"/>
      <c r="G25" s="20"/>
      <c r="H25" s="13"/>
      <c r="I25" s="20">
        <f>I24-BS!D50</f>
        <v>0</v>
      </c>
      <c r="J25" s="13"/>
      <c r="K25" s="20">
        <f>K24-BS!D51</f>
        <v>0</v>
      </c>
      <c r="L25" s="20"/>
      <c r="M25" s="20"/>
      <c r="N25" s="20"/>
      <c r="O25" s="20">
        <f>O24-BS!D53</f>
        <v>0</v>
      </c>
      <c r="P25" s="45"/>
    </row>
    <row r="26" spans="1:16" ht="23.25" x14ac:dyDescent="0.25">
      <c r="A26" s="6" t="s">
        <v>109</v>
      </c>
    </row>
  </sheetData>
  <mergeCells count="3">
    <mergeCell ref="A3:O3"/>
    <mergeCell ref="A4:O4"/>
    <mergeCell ref="I9:K9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view="pageBreakPreview" topLeftCell="A31" zoomScale="85" zoomScaleNormal="100" zoomScaleSheetLayoutView="85" workbookViewId="0">
      <selection activeCell="D9" sqref="D9"/>
    </sheetView>
  </sheetViews>
  <sheetFormatPr defaultRowHeight="21.95" customHeight="1" x14ac:dyDescent="0.25"/>
  <cols>
    <col min="1" max="1" width="66" bestFit="1" customWidth="1"/>
    <col min="3" max="3" width="1.42578125" customWidth="1"/>
    <col min="4" max="4" width="16.140625" customWidth="1"/>
    <col min="5" max="5" width="1.42578125" customWidth="1"/>
    <col min="6" max="6" width="16.140625" customWidth="1"/>
    <col min="7" max="7" width="9.140625" style="3"/>
    <col min="8" max="8" width="15.140625" style="3" bestFit="1" customWidth="1"/>
    <col min="9" max="15" width="9.140625" style="3"/>
  </cols>
  <sheetData>
    <row r="1" spans="1:18" ht="23.25" x14ac:dyDescent="0.25">
      <c r="A1" s="1" t="s">
        <v>134</v>
      </c>
      <c r="B1" s="2"/>
      <c r="C1" s="2"/>
      <c r="D1" s="2"/>
      <c r="E1" s="2"/>
      <c r="F1" s="2"/>
      <c r="P1" s="3"/>
      <c r="Q1" s="3"/>
      <c r="R1" s="3"/>
    </row>
    <row r="2" spans="1:18" ht="23.25" x14ac:dyDescent="0.25">
      <c r="A2" s="1" t="s">
        <v>135</v>
      </c>
      <c r="B2" s="2"/>
      <c r="C2" s="2"/>
      <c r="D2" s="2"/>
      <c r="E2" s="2"/>
      <c r="F2" s="2"/>
      <c r="P2" s="3"/>
      <c r="Q2" s="3"/>
      <c r="R2" s="3"/>
    </row>
    <row r="3" spans="1:18" s="3" customFormat="1" ht="21.95" customHeight="1" x14ac:dyDescent="0.25">
      <c r="A3" s="53" t="s">
        <v>61</v>
      </c>
      <c r="B3" s="2"/>
      <c r="C3" s="2"/>
      <c r="D3" s="45"/>
      <c r="E3" s="2"/>
      <c r="F3" s="21"/>
    </row>
    <row r="4" spans="1:18" s="3" customFormat="1" ht="21.95" customHeight="1" x14ac:dyDescent="0.25">
      <c r="A4" s="11" t="s">
        <v>128</v>
      </c>
      <c r="B4" s="2"/>
      <c r="C4" s="2"/>
      <c r="D4" s="45"/>
      <c r="E4" s="2"/>
      <c r="F4" s="21"/>
    </row>
    <row r="5" spans="1:18" s="3" customFormat="1" ht="21.95" customHeight="1" x14ac:dyDescent="0.25">
      <c r="A5" s="2"/>
      <c r="B5" s="2"/>
      <c r="C5" s="2"/>
      <c r="D5" s="22"/>
      <c r="E5" s="6"/>
      <c r="F5" s="22" t="s">
        <v>110</v>
      </c>
    </row>
    <row r="6" spans="1:18" s="3" customFormat="1" ht="21.95" customHeight="1" x14ac:dyDescent="0.25">
      <c r="A6" s="2"/>
      <c r="B6" s="2"/>
      <c r="C6" s="2"/>
      <c r="D6" s="23">
        <v>2564</v>
      </c>
      <c r="E6" s="24"/>
      <c r="F6" s="23">
        <v>2563</v>
      </c>
    </row>
    <row r="7" spans="1:18" s="3" customFormat="1" ht="21.95" customHeight="1" x14ac:dyDescent="0.25">
      <c r="A7" s="40" t="s">
        <v>62</v>
      </c>
      <c r="B7" s="2"/>
      <c r="C7" s="2"/>
      <c r="D7" s="13"/>
      <c r="E7" s="2"/>
      <c r="F7" s="13"/>
    </row>
    <row r="8" spans="1:18" s="3" customFormat="1" ht="21.95" customHeight="1" x14ac:dyDescent="0.25">
      <c r="A8" s="6" t="s">
        <v>49</v>
      </c>
      <c r="B8" s="2"/>
      <c r="C8" s="2"/>
      <c r="D8" s="13">
        <f>SUM(PL!D22)</f>
        <v>949711936</v>
      </c>
      <c r="E8" s="13"/>
      <c r="F8" s="13">
        <v>600081721</v>
      </c>
    </row>
    <row r="9" spans="1:18" s="3" customFormat="1" ht="21.95" customHeight="1" x14ac:dyDescent="0.25">
      <c r="A9" s="6" t="s">
        <v>63</v>
      </c>
      <c r="B9" s="2"/>
      <c r="C9" s="2"/>
      <c r="D9" s="13"/>
      <c r="E9" s="13"/>
      <c r="F9" s="13"/>
    </row>
    <row r="10" spans="1:18" s="3" customFormat="1" ht="21.95" customHeight="1" x14ac:dyDescent="0.25">
      <c r="A10" s="6" t="s">
        <v>64</v>
      </c>
      <c r="B10" s="2"/>
      <c r="C10" s="2"/>
      <c r="D10" s="13"/>
      <c r="E10" s="13"/>
      <c r="F10" s="13"/>
    </row>
    <row r="11" spans="1:18" s="3" customFormat="1" ht="21.95" customHeight="1" x14ac:dyDescent="0.25">
      <c r="A11" s="6" t="s">
        <v>65</v>
      </c>
      <c r="B11" s="2"/>
      <c r="C11" s="2"/>
      <c r="D11" s="22">
        <v>131078583</v>
      </c>
      <c r="E11" s="13"/>
      <c r="F11" s="22">
        <v>135227925</v>
      </c>
      <c r="G11" s="41"/>
    </row>
    <row r="12" spans="1:18" s="3" customFormat="1" ht="21.95" customHeight="1" x14ac:dyDescent="0.25">
      <c r="A12" s="6" t="s">
        <v>144</v>
      </c>
      <c r="B12" s="2"/>
      <c r="C12" s="2"/>
      <c r="D12" s="22">
        <v>-266922</v>
      </c>
      <c r="E12" s="13"/>
      <c r="F12" s="22">
        <v>84904</v>
      </c>
      <c r="G12" s="41"/>
    </row>
    <row r="13" spans="1:18" s="3" customFormat="1" ht="21.95" customHeight="1" x14ac:dyDescent="0.25">
      <c r="A13" s="6" t="s">
        <v>139</v>
      </c>
      <c r="B13" s="2"/>
      <c r="C13" s="2"/>
      <c r="D13" s="22">
        <v>134319882</v>
      </c>
      <c r="E13" s="13"/>
      <c r="F13" s="22">
        <v>-1131770</v>
      </c>
      <c r="G13" s="41"/>
    </row>
    <row r="14" spans="1:18" s="3" customFormat="1" ht="21.95" customHeight="1" x14ac:dyDescent="0.25">
      <c r="A14" s="6" t="s">
        <v>125</v>
      </c>
      <c r="B14" s="2"/>
      <c r="C14" s="2"/>
      <c r="D14" s="22">
        <v>0</v>
      </c>
      <c r="E14" s="13"/>
      <c r="F14" s="22">
        <v>-15000000</v>
      </c>
      <c r="G14" s="41"/>
    </row>
    <row r="15" spans="1:18" s="3" customFormat="1" ht="21.95" customHeight="1" x14ac:dyDescent="0.25">
      <c r="A15" s="6" t="s">
        <v>145</v>
      </c>
      <c r="B15" s="2"/>
      <c r="C15" s="2"/>
      <c r="D15" s="22">
        <v>443025223</v>
      </c>
      <c r="E15" s="13"/>
      <c r="F15" s="22">
        <v>-626067072</v>
      </c>
      <c r="G15" s="41"/>
    </row>
    <row r="16" spans="1:18" s="3" customFormat="1" ht="21.95" customHeight="1" x14ac:dyDescent="0.25">
      <c r="A16" s="6" t="s">
        <v>126</v>
      </c>
      <c r="B16" s="2"/>
      <c r="C16" s="2"/>
      <c r="D16" s="36">
        <v>57021650</v>
      </c>
      <c r="E16" s="20"/>
      <c r="F16" s="36">
        <v>-1274518</v>
      </c>
      <c r="G16" s="41"/>
    </row>
    <row r="17" spans="1:7" s="3" customFormat="1" ht="21.95" customHeight="1" x14ac:dyDescent="0.25">
      <c r="A17" s="6" t="s">
        <v>146</v>
      </c>
      <c r="B17" s="2"/>
      <c r="C17" s="2"/>
      <c r="D17" s="22">
        <v>-70471114</v>
      </c>
      <c r="E17" s="20"/>
      <c r="F17" s="22">
        <v>146283755</v>
      </c>
      <c r="G17" s="41"/>
    </row>
    <row r="18" spans="1:7" s="3" customFormat="1" ht="21.95" customHeight="1" x14ac:dyDescent="0.25">
      <c r="A18" s="6" t="s">
        <v>147</v>
      </c>
      <c r="B18" s="2"/>
      <c r="C18" s="2"/>
      <c r="D18" s="22">
        <v>-1046407</v>
      </c>
      <c r="E18" s="13"/>
      <c r="F18" s="22">
        <v>6374330</v>
      </c>
      <c r="G18" s="41"/>
    </row>
    <row r="19" spans="1:7" s="3" customFormat="1" ht="21.95" customHeight="1" x14ac:dyDescent="0.25">
      <c r="A19" s="6" t="s">
        <v>66</v>
      </c>
      <c r="B19" s="2"/>
      <c r="C19" s="2"/>
      <c r="D19" s="22">
        <v>253320811</v>
      </c>
      <c r="E19" s="13"/>
      <c r="F19" s="22">
        <v>238581435</v>
      </c>
      <c r="G19" s="41"/>
    </row>
    <row r="20" spans="1:7" s="3" customFormat="1" ht="21.95" customHeight="1" x14ac:dyDescent="0.25">
      <c r="A20" s="6" t="s">
        <v>67</v>
      </c>
      <c r="B20" s="2"/>
      <c r="C20" s="2"/>
      <c r="D20" s="22">
        <v>-672792092</v>
      </c>
      <c r="E20" s="20"/>
      <c r="F20" s="22">
        <v>-548223049</v>
      </c>
      <c r="G20" s="41"/>
    </row>
    <row r="21" spans="1:7" s="3" customFormat="1" ht="21.95" customHeight="1" x14ac:dyDescent="0.25">
      <c r="A21" s="6" t="s">
        <v>68</v>
      </c>
      <c r="B21" s="2"/>
      <c r="C21" s="2"/>
      <c r="D21" s="22">
        <v>778387</v>
      </c>
      <c r="E21" s="13"/>
      <c r="F21" s="22">
        <v>92194287</v>
      </c>
      <c r="G21" s="41"/>
    </row>
    <row r="22" spans="1:7" s="3" customFormat="1" ht="21.95" customHeight="1" x14ac:dyDescent="0.25">
      <c r="A22" s="6" t="s">
        <v>69</v>
      </c>
      <c r="B22" s="2"/>
      <c r="C22" s="2"/>
      <c r="D22" s="5">
        <v>29734567</v>
      </c>
      <c r="E22" s="20"/>
      <c r="F22" s="5">
        <v>37468263.000000007</v>
      </c>
      <c r="G22" s="41"/>
    </row>
    <row r="23" spans="1:7" s="3" customFormat="1" ht="21.95" customHeight="1" x14ac:dyDescent="0.25">
      <c r="A23" s="11" t="s">
        <v>120</v>
      </c>
      <c r="B23" s="2"/>
      <c r="C23" s="2"/>
      <c r="D23" s="20"/>
      <c r="E23" s="20"/>
      <c r="F23" s="20"/>
    </row>
    <row r="24" spans="1:7" s="3" customFormat="1" ht="21.95" customHeight="1" x14ac:dyDescent="0.25">
      <c r="A24" s="11" t="s">
        <v>70</v>
      </c>
      <c r="B24" s="2"/>
      <c r="C24" s="2"/>
      <c r="D24" s="22">
        <f>SUM(D8:D22)</f>
        <v>1254414504</v>
      </c>
      <c r="E24" s="20"/>
      <c r="F24" s="22">
        <f>SUM(F8:F22)</f>
        <v>64600211.000000007</v>
      </c>
    </row>
    <row r="25" spans="1:7" s="3" customFormat="1" ht="21.95" customHeight="1" x14ac:dyDescent="0.25">
      <c r="A25" s="6" t="s">
        <v>71</v>
      </c>
      <c r="B25" s="2"/>
      <c r="C25" s="2"/>
      <c r="D25" s="22"/>
      <c r="E25" s="20"/>
      <c r="F25" s="22"/>
    </row>
    <row r="26" spans="1:7" s="3" customFormat="1" ht="21.95" customHeight="1" x14ac:dyDescent="0.25">
      <c r="A26" s="6" t="s">
        <v>72</v>
      </c>
      <c r="B26" s="2"/>
      <c r="C26" s="2"/>
      <c r="D26" s="22">
        <v>1254062920</v>
      </c>
      <c r="E26" s="20"/>
      <c r="F26" s="22">
        <v>-1431171596</v>
      </c>
    </row>
    <row r="27" spans="1:7" s="3" customFormat="1" ht="21.95" customHeight="1" x14ac:dyDescent="0.25">
      <c r="A27" s="6" t="s">
        <v>73</v>
      </c>
      <c r="B27" s="2"/>
      <c r="C27" s="2"/>
      <c r="D27" s="22">
        <v>-8409912676</v>
      </c>
      <c r="E27" s="20"/>
      <c r="F27" s="22">
        <v>-460359365</v>
      </c>
    </row>
    <row r="28" spans="1:7" s="3" customFormat="1" ht="21.95" customHeight="1" x14ac:dyDescent="0.25">
      <c r="A28" s="9" t="s">
        <v>74</v>
      </c>
      <c r="B28" s="2"/>
      <c r="C28" s="2"/>
      <c r="D28" s="22">
        <v>-966001092</v>
      </c>
      <c r="E28" s="20"/>
      <c r="F28" s="22">
        <v>-481850218</v>
      </c>
    </row>
    <row r="29" spans="1:7" s="3" customFormat="1" ht="21.95" customHeight="1" x14ac:dyDescent="0.25">
      <c r="A29" s="6" t="s">
        <v>154</v>
      </c>
      <c r="B29" s="2"/>
      <c r="C29" s="2"/>
      <c r="D29" s="22">
        <v>18605679</v>
      </c>
      <c r="E29" s="20"/>
      <c r="F29" s="22">
        <v>20955796</v>
      </c>
    </row>
    <row r="30" spans="1:7" s="3" customFormat="1" ht="21.95" customHeight="1" x14ac:dyDescent="0.25">
      <c r="A30" s="6" t="s">
        <v>75</v>
      </c>
      <c r="B30" s="2"/>
      <c r="C30" s="2"/>
      <c r="D30" s="22">
        <v>86785499</v>
      </c>
      <c r="E30" s="20"/>
      <c r="F30" s="22">
        <v>-87275615</v>
      </c>
    </row>
    <row r="31" spans="1:7" s="3" customFormat="1" ht="21.95" customHeight="1" x14ac:dyDescent="0.25">
      <c r="A31" s="6" t="s">
        <v>76</v>
      </c>
      <c r="B31" s="2"/>
      <c r="C31" s="2"/>
      <c r="D31" s="22"/>
      <c r="E31" s="20"/>
      <c r="F31" s="22"/>
    </row>
    <row r="32" spans="1:7" s="3" customFormat="1" ht="21.95" customHeight="1" x14ac:dyDescent="0.25">
      <c r="A32" s="6" t="s">
        <v>77</v>
      </c>
      <c r="B32" s="2"/>
      <c r="C32" s="2"/>
      <c r="D32" s="22">
        <v>1436499996</v>
      </c>
      <c r="E32" s="20"/>
      <c r="F32" s="22">
        <v>-494269245</v>
      </c>
    </row>
    <row r="33" spans="1:18" s="3" customFormat="1" ht="21.95" customHeight="1" x14ac:dyDescent="0.25">
      <c r="A33" s="6" t="s">
        <v>78</v>
      </c>
      <c r="B33" s="2"/>
      <c r="C33" s="2"/>
      <c r="D33" s="22">
        <v>-282306272</v>
      </c>
      <c r="E33" s="20"/>
      <c r="F33" s="22">
        <v>1547112170</v>
      </c>
    </row>
    <row r="34" spans="1:18" s="3" customFormat="1" ht="21.95" customHeight="1" x14ac:dyDescent="0.25">
      <c r="A34" s="6" t="s">
        <v>79</v>
      </c>
      <c r="B34" s="2"/>
      <c r="C34" s="2"/>
      <c r="D34" s="22">
        <v>-19783484</v>
      </c>
      <c r="E34" s="20"/>
      <c r="F34" s="22">
        <v>2140066</v>
      </c>
    </row>
    <row r="35" spans="1:18" s="3" customFormat="1" ht="21.95" customHeight="1" x14ac:dyDescent="0.25">
      <c r="A35" s="6" t="s">
        <v>80</v>
      </c>
      <c r="B35" s="2"/>
      <c r="C35" s="2"/>
      <c r="D35" s="22">
        <v>-18772877</v>
      </c>
      <c r="E35" s="20"/>
      <c r="F35" s="22">
        <v>-12094108</v>
      </c>
    </row>
    <row r="36" spans="1:18" s="3" customFormat="1" ht="21.95" customHeight="1" x14ac:dyDescent="0.25">
      <c r="A36" s="6" t="s">
        <v>81</v>
      </c>
      <c r="B36" s="2"/>
      <c r="C36" s="2"/>
      <c r="D36" s="5">
        <v>61046195</v>
      </c>
      <c r="E36" s="20"/>
      <c r="F36" s="5">
        <v>175574873</v>
      </c>
    </row>
    <row r="37" spans="1:18" s="3" customFormat="1" ht="21.95" customHeight="1" x14ac:dyDescent="0.25">
      <c r="A37" s="6" t="s">
        <v>153</v>
      </c>
      <c r="B37" s="2"/>
      <c r="C37" s="2"/>
      <c r="D37" s="36">
        <f>SUM(D24:D36)</f>
        <v>-5585361608</v>
      </c>
      <c r="E37" s="20"/>
      <c r="F37" s="36">
        <f>SUM(F24:F36)</f>
        <v>-1156637031</v>
      </c>
    </row>
    <row r="38" spans="1:18" s="3" customFormat="1" ht="21.95" customHeight="1" x14ac:dyDescent="0.25">
      <c r="A38" s="6" t="s">
        <v>82</v>
      </c>
      <c r="B38" s="2"/>
      <c r="C38" s="2"/>
      <c r="D38" s="22">
        <v>-145819256</v>
      </c>
      <c r="E38" s="20"/>
      <c r="F38" s="22">
        <v>-158128459</v>
      </c>
    </row>
    <row r="39" spans="1:18" s="3" customFormat="1" ht="21.95" customHeight="1" x14ac:dyDescent="0.25">
      <c r="A39" s="31" t="s">
        <v>83</v>
      </c>
      <c r="B39" s="2"/>
      <c r="C39" s="2"/>
      <c r="D39" s="15">
        <v>642588612</v>
      </c>
      <c r="E39" s="20"/>
      <c r="F39" s="15">
        <v>562998821</v>
      </c>
    </row>
    <row r="40" spans="1:18" s="3" customFormat="1" ht="21.95" customHeight="1" x14ac:dyDescent="0.25">
      <c r="A40" s="6" t="s">
        <v>84</v>
      </c>
      <c r="B40" s="2"/>
      <c r="C40" s="2"/>
      <c r="D40" s="5">
        <v>-223473838</v>
      </c>
      <c r="E40" s="20"/>
      <c r="F40" s="5">
        <v>-129778786</v>
      </c>
    </row>
    <row r="41" spans="1:18" s="3" customFormat="1" ht="21.95" customHeight="1" x14ac:dyDescent="0.25">
      <c r="A41" s="11" t="s">
        <v>148</v>
      </c>
      <c r="B41" s="2"/>
      <c r="C41" s="2"/>
      <c r="D41" s="17">
        <f>SUM(D37:D40)</f>
        <v>-5312066090</v>
      </c>
      <c r="E41" s="13"/>
      <c r="F41" s="17">
        <f>SUM(F37:F40)</f>
        <v>-881545455</v>
      </c>
    </row>
    <row r="42" spans="1:18" s="3" customFormat="1" ht="21.95" customHeight="1" x14ac:dyDescent="0.25">
      <c r="A42" s="2"/>
      <c r="B42" s="2"/>
      <c r="C42" s="2"/>
      <c r="D42" s="2"/>
      <c r="E42" s="2"/>
      <c r="F42" s="2"/>
    </row>
    <row r="43" spans="1:18" s="3" customFormat="1" ht="21.95" customHeight="1" x14ac:dyDescent="0.25">
      <c r="A43" s="6" t="s">
        <v>109</v>
      </c>
      <c r="B43" s="2"/>
      <c r="C43" s="2"/>
      <c r="D43" s="2"/>
      <c r="E43" s="2"/>
      <c r="F43" s="21"/>
    </row>
    <row r="44" spans="1:18" ht="23.25" x14ac:dyDescent="0.25">
      <c r="A44" s="1" t="s">
        <v>134</v>
      </c>
      <c r="B44" s="2"/>
      <c r="C44" s="2"/>
      <c r="D44" s="2"/>
      <c r="E44" s="2"/>
      <c r="F44" s="2"/>
      <c r="P44" s="3"/>
      <c r="Q44" s="3"/>
      <c r="R44" s="3"/>
    </row>
    <row r="45" spans="1:18" ht="23.25" x14ac:dyDescent="0.25">
      <c r="A45" s="1" t="s">
        <v>135</v>
      </c>
      <c r="B45" s="2"/>
      <c r="C45" s="2"/>
      <c r="D45" s="2"/>
      <c r="E45" s="2"/>
      <c r="F45" s="2"/>
      <c r="P45" s="3"/>
      <c r="Q45" s="3"/>
      <c r="R45" s="3"/>
    </row>
    <row r="46" spans="1:18" s="3" customFormat="1" ht="21.95" customHeight="1" x14ac:dyDescent="0.25">
      <c r="A46" s="53" t="s">
        <v>85</v>
      </c>
      <c r="B46" s="53"/>
      <c r="C46" s="53"/>
      <c r="D46" s="42"/>
      <c r="E46" s="53"/>
      <c r="F46" s="42"/>
    </row>
    <row r="47" spans="1:18" s="3" customFormat="1" ht="21.95" customHeight="1" x14ac:dyDescent="0.25">
      <c r="A47" s="88" t="s">
        <v>128</v>
      </c>
      <c r="B47" s="88"/>
      <c r="C47" s="88"/>
      <c r="D47" s="88"/>
      <c r="E47" s="88"/>
      <c r="F47" s="88"/>
    </row>
    <row r="48" spans="1:18" s="3" customFormat="1" ht="21.95" customHeight="1" x14ac:dyDescent="0.25">
      <c r="A48" s="2"/>
      <c r="B48" s="2"/>
      <c r="C48" s="2"/>
      <c r="D48" s="22"/>
      <c r="E48" s="6"/>
      <c r="F48" s="22" t="s">
        <v>110</v>
      </c>
    </row>
    <row r="49" spans="1:6" s="3" customFormat="1" ht="21.95" customHeight="1" x14ac:dyDescent="0.25">
      <c r="A49" s="2"/>
      <c r="B49" s="2"/>
      <c r="C49" s="2"/>
      <c r="D49" s="23">
        <v>2564</v>
      </c>
      <c r="E49" s="24"/>
      <c r="F49" s="23">
        <v>2563</v>
      </c>
    </row>
    <row r="50" spans="1:6" s="3" customFormat="1" ht="21.95" customHeight="1" x14ac:dyDescent="0.25">
      <c r="A50" s="40" t="s">
        <v>86</v>
      </c>
      <c r="B50" s="2"/>
      <c r="C50" s="2"/>
      <c r="D50" s="13"/>
      <c r="E50" s="13"/>
      <c r="F50" s="13"/>
    </row>
    <row r="51" spans="1:6" s="3" customFormat="1" ht="21.95" customHeight="1" x14ac:dyDescent="0.25">
      <c r="A51" s="6" t="s">
        <v>87</v>
      </c>
      <c r="B51" s="2"/>
      <c r="C51" s="2"/>
      <c r="D51" s="13"/>
      <c r="E51" s="13"/>
      <c r="F51" s="13"/>
    </row>
    <row r="52" spans="1:6" s="3" customFormat="1" ht="21.95" customHeight="1" x14ac:dyDescent="0.25">
      <c r="A52" s="31" t="s">
        <v>88</v>
      </c>
      <c r="B52" s="2"/>
      <c r="C52" s="2"/>
      <c r="D52" s="15">
        <v>-45904283</v>
      </c>
      <c r="E52" s="20"/>
      <c r="F52" s="15">
        <v>-23227023</v>
      </c>
    </row>
    <row r="53" spans="1:6" s="3" customFormat="1" ht="21.95" customHeight="1" x14ac:dyDescent="0.25">
      <c r="A53" s="31" t="s">
        <v>89</v>
      </c>
      <c r="B53" s="2"/>
      <c r="C53" s="2"/>
      <c r="D53" s="15">
        <v>1114212</v>
      </c>
      <c r="E53" s="20"/>
      <c r="F53" s="15">
        <v>270827</v>
      </c>
    </row>
    <row r="54" spans="1:6" s="3" customFormat="1" ht="21.95" customHeight="1" x14ac:dyDescent="0.25">
      <c r="A54" s="31" t="s">
        <v>90</v>
      </c>
      <c r="B54" s="2"/>
      <c r="C54" s="2"/>
      <c r="D54" s="15">
        <v>-21470581</v>
      </c>
      <c r="E54" s="20"/>
      <c r="F54" s="15">
        <v>-5328641</v>
      </c>
    </row>
    <row r="55" spans="1:6" s="3" customFormat="1" ht="21.95" customHeight="1" x14ac:dyDescent="0.25">
      <c r="A55" s="53" t="s">
        <v>91</v>
      </c>
      <c r="B55" s="2"/>
      <c r="C55" s="2"/>
      <c r="D55" s="19">
        <f>SUM(D52:D54)</f>
        <v>-66260652</v>
      </c>
      <c r="E55" s="13"/>
      <c r="F55" s="19">
        <f>SUM(F52:F54)</f>
        <v>-28284837</v>
      </c>
    </row>
    <row r="56" spans="1:6" s="3" customFormat="1" ht="21.95" customHeight="1" x14ac:dyDescent="0.25">
      <c r="A56" s="40" t="s">
        <v>92</v>
      </c>
      <c r="B56" s="2"/>
      <c r="C56" s="2"/>
      <c r="D56" s="13"/>
      <c r="E56" s="13"/>
      <c r="F56" s="13"/>
    </row>
    <row r="57" spans="1:6" s="3" customFormat="1" ht="21.95" customHeight="1" x14ac:dyDescent="0.25">
      <c r="A57" s="43" t="s">
        <v>93</v>
      </c>
      <c r="B57" s="2"/>
      <c r="C57" s="2"/>
      <c r="D57" s="13"/>
      <c r="E57" s="13"/>
      <c r="F57" s="13"/>
    </row>
    <row r="58" spans="1:6" s="3" customFormat="1" ht="21.95" customHeight="1" x14ac:dyDescent="0.25">
      <c r="A58" s="31" t="s">
        <v>155</v>
      </c>
      <c r="B58" s="2"/>
      <c r="C58" s="2"/>
      <c r="D58" s="13">
        <v>92605000000</v>
      </c>
      <c r="E58" s="13"/>
      <c r="F58" s="13">
        <v>103463000000</v>
      </c>
    </row>
    <row r="59" spans="1:6" s="3" customFormat="1" ht="21.95" customHeight="1" x14ac:dyDescent="0.25">
      <c r="A59" s="31" t="s">
        <v>156</v>
      </c>
      <c r="B59" s="2"/>
      <c r="C59" s="2"/>
      <c r="D59" s="13">
        <v>-97655000000</v>
      </c>
      <c r="E59" s="13"/>
      <c r="F59" s="13">
        <v>-99713000000</v>
      </c>
    </row>
    <row r="60" spans="1:6" s="3" customFormat="1" ht="21.95" customHeight="1" x14ac:dyDescent="0.25">
      <c r="A60" s="31" t="s">
        <v>94</v>
      </c>
      <c r="B60" s="2"/>
      <c r="C60" s="2"/>
      <c r="D60" s="13">
        <v>36619901644</v>
      </c>
      <c r="E60" s="13"/>
      <c r="F60" s="13">
        <v>30720699351</v>
      </c>
    </row>
    <row r="61" spans="1:6" s="3" customFormat="1" ht="21.95" customHeight="1" x14ac:dyDescent="0.25">
      <c r="A61" s="31" t="s">
        <v>95</v>
      </c>
      <c r="B61" s="2"/>
      <c r="C61" s="2"/>
      <c r="D61" s="13">
        <v>-24868000000</v>
      </c>
      <c r="E61" s="13"/>
      <c r="F61" s="13">
        <v>-33546000000</v>
      </c>
    </row>
    <row r="62" spans="1:6" s="3" customFormat="1" ht="21.95" customHeight="1" x14ac:dyDescent="0.25">
      <c r="A62" s="31" t="s">
        <v>96</v>
      </c>
      <c r="B62" s="2"/>
      <c r="C62" s="2"/>
      <c r="D62" s="13">
        <v>-93667097</v>
      </c>
      <c r="E62" s="13"/>
      <c r="F62" s="13">
        <v>-87220218</v>
      </c>
    </row>
    <row r="63" spans="1:6" s="3" customFormat="1" ht="21.95" customHeight="1" x14ac:dyDescent="0.25">
      <c r="A63" s="31" t="s">
        <v>97</v>
      </c>
      <c r="B63" s="2"/>
      <c r="C63" s="2"/>
      <c r="D63" s="13">
        <v>-559398210</v>
      </c>
      <c r="E63" s="20"/>
      <c r="F63" s="13">
        <v>-159828060</v>
      </c>
    </row>
    <row r="64" spans="1:6" s="3" customFormat="1" ht="21.95" customHeight="1" x14ac:dyDescent="0.25">
      <c r="A64" s="11" t="s">
        <v>149</v>
      </c>
      <c r="B64" s="2"/>
      <c r="C64" s="2"/>
      <c r="D64" s="19">
        <f>SUM(D58:D63)</f>
        <v>6048836337</v>
      </c>
      <c r="E64" s="13"/>
      <c r="F64" s="19">
        <f>SUM(F58:F63)</f>
        <v>677651073</v>
      </c>
    </row>
    <row r="65" spans="1:6" s="3" customFormat="1" ht="21.95" customHeight="1" x14ac:dyDescent="0.25">
      <c r="A65" s="11" t="s">
        <v>150</v>
      </c>
      <c r="B65" s="2"/>
      <c r="C65" s="2"/>
      <c r="D65" s="13">
        <f>D41+D55+D64</f>
        <v>670509595</v>
      </c>
      <c r="E65" s="13"/>
      <c r="F65" s="13">
        <f>F41+F55+F64</f>
        <v>-232179219</v>
      </c>
    </row>
    <row r="66" spans="1:6" s="3" customFormat="1" ht="21.95" customHeight="1" x14ac:dyDescent="0.25">
      <c r="A66" s="11" t="s">
        <v>157</v>
      </c>
      <c r="B66" s="2"/>
      <c r="C66" s="2"/>
      <c r="D66" s="13">
        <v>-435726</v>
      </c>
      <c r="E66" s="13"/>
      <c r="F66" s="13">
        <v>-385734</v>
      </c>
    </row>
    <row r="67" spans="1:6" s="3" customFormat="1" ht="21.95" customHeight="1" x14ac:dyDescent="0.25">
      <c r="A67" s="31" t="s">
        <v>121</v>
      </c>
      <c r="B67" s="2"/>
      <c r="C67" s="2"/>
      <c r="D67" s="17">
        <v>130770038</v>
      </c>
      <c r="E67" s="13"/>
      <c r="F67" s="17">
        <v>363334991</v>
      </c>
    </row>
    <row r="68" spans="1:6" s="3" customFormat="1" ht="21.95" customHeight="1" thickBot="1" x14ac:dyDescent="0.3">
      <c r="A68" s="11" t="s">
        <v>151</v>
      </c>
      <c r="B68" s="2"/>
      <c r="C68" s="2"/>
      <c r="D68" s="12">
        <f>SUM(D65:D67)</f>
        <v>800843907</v>
      </c>
      <c r="E68" s="13"/>
      <c r="F68" s="12">
        <f>SUM(F65:F67)</f>
        <v>130770038</v>
      </c>
    </row>
    <row r="69" spans="1:6" s="3" customFormat="1" ht="21.95" customHeight="1" thickTop="1" x14ac:dyDescent="0.25">
      <c r="A69" s="2"/>
      <c r="B69" s="2"/>
      <c r="C69" s="2"/>
      <c r="D69" s="7">
        <f>D68-BS!D8</f>
        <v>0</v>
      </c>
      <c r="E69" s="8"/>
      <c r="F69" s="7">
        <v>0</v>
      </c>
    </row>
    <row r="70" spans="1:6" s="3" customFormat="1" ht="21.95" customHeight="1" x14ac:dyDescent="0.25">
      <c r="A70" s="6" t="s">
        <v>109</v>
      </c>
      <c r="B70"/>
      <c r="C70"/>
      <c r="D70" s="44"/>
      <c r="E70"/>
      <c r="F70"/>
    </row>
  </sheetData>
  <mergeCells count="1">
    <mergeCell ref="A47:F47"/>
  </mergeCells>
  <pageMargins left="0.86614173228346458" right="0.55118110236220474" top="0.9055118110236221" bottom="0.27559055118110237" header="0.31496062992125984" footer="0.31496062992125984"/>
  <pageSetup paperSize="9" scale="74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MBKET</cp:lastModifiedBy>
  <cp:lastPrinted>2022-02-07T05:40:42Z</cp:lastPrinted>
  <dcterms:created xsi:type="dcterms:W3CDTF">2021-01-18T02:03:36Z</dcterms:created>
  <dcterms:modified xsi:type="dcterms:W3CDTF">2022-02-09T09:13:47Z</dcterms:modified>
</cp:coreProperties>
</file>