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isa\8.Quarter -งบการเงิน\2565\ไตรมาส 1\"/>
    </mc:Choice>
  </mc:AlternateContent>
  <xr:revisionPtr revIDLastSave="0" documentId="13_ncr:1_{862D6822-F35D-4472-8901-17250BBC7CCF}" xr6:coauthVersionLast="46" xr6:coauthVersionMax="46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3" r:id="rId1"/>
    <sheet name="PL" sheetId="6" r:id="rId2"/>
    <sheet name="Conso_E" sheetId="8" r:id="rId3"/>
    <sheet name="Company_E" sheetId="9" r:id="rId4"/>
    <sheet name="cashflow" sheetId="7" r:id="rId5"/>
  </sheets>
  <externalReferences>
    <externalReference r:id="rId6"/>
  </externalReferences>
  <definedNames>
    <definedName name="_xlnm.Print_Area" localSheetId="0">BS!$A$1:$J$115</definedName>
    <definedName name="_xlnm.Print_Area" localSheetId="4">cashflow!$A$1:$K$108</definedName>
    <definedName name="_xlnm.Print_Area" localSheetId="2">Conso_E!$A$1:$S$39</definedName>
    <definedName name="_xlnm.Print_Area" localSheetId="1">PL!$A$1:$J$120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2" i="8" l="1"/>
  <c r="K22" i="8"/>
  <c r="I22" i="8"/>
  <c r="G22" i="8"/>
  <c r="E22" i="8"/>
  <c r="C22" i="8"/>
  <c r="Q18" i="8"/>
  <c r="K18" i="8"/>
  <c r="I18" i="8"/>
  <c r="G18" i="8"/>
  <c r="E18" i="8"/>
  <c r="C18" i="8"/>
  <c r="J79" i="7"/>
  <c r="H79" i="7"/>
  <c r="F79" i="7"/>
  <c r="D79" i="7"/>
  <c r="J70" i="7"/>
  <c r="H70" i="7"/>
  <c r="F70" i="7"/>
  <c r="D70" i="7"/>
  <c r="H22" i="7"/>
  <c r="D22" i="7"/>
  <c r="M20" i="8"/>
  <c r="O20" i="8" s="1"/>
  <c r="M17" i="8"/>
  <c r="O17" i="8" s="1"/>
  <c r="S17" i="8" s="1"/>
  <c r="M16" i="8"/>
  <c r="O16" i="8" s="1"/>
  <c r="S16" i="8" s="1"/>
  <c r="S18" i="8" s="1"/>
  <c r="J34" i="6"/>
  <c r="H34" i="6"/>
  <c r="F34" i="6"/>
  <c r="D34" i="6"/>
  <c r="H33" i="6"/>
  <c r="J22" i="6"/>
  <c r="F22" i="6"/>
  <c r="H21" i="6"/>
  <c r="H22" i="6" s="1"/>
  <c r="H23" i="6" s="1"/>
  <c r="H35" i="6" s="1"/>
  <c r="H38" i="6" s="1"/>
  <c r="H40" i="6" s="1"/>
  <c r="H43" i="6" s="1"/>
  <c r="D21" i="6"/>
  <c r="D22" i="6" s="1"/>
  <c r="J15" i="6"/>
  <c r="H15" i="6"/>
  <c r="F15" i="6"/>
  <c r="D15" i="6"/>
  <c r="D23" i="6" s="1"/>
  <c r="D35" i="6" s="1"/>
  <c r="D38" i="6" s="1"/>
  <c r="D40" i="6" s="1"/>
  <c r="D43" i="6" s="1"/>
  <c r="H100" i="3"/>
  <c r="H101" i="3" s="1"/>
  <c r="J100" i="3"/>
  <c r="J101" i="3" s="1"/>
  <c r="F100" i="3"/>
  <c r="F101" i="3" s="1"/>
  <c r="D101" i="3"/>
  <c r="D100" i="3"/>
  <c r="J97" i="3"/>
  <c r="J99" i="3" s="1"/>
  <c r="H97" i="3"/>
  <c r="H99" i="3" s="1"/>
  <c r="F97" i="3"/>
  <c r="F99" i="3" s="1"/>
  <c r="D97" i="3"/>
  <c r="D99" i="3" s="1"/>
  <c r="D84" i="3"/>
  <c r="F84" i="3"/>
  <c r="H84" i="3"/>
  <c r="J84" i="3"/>
  <c r="J76" i="3"/>
  <c r="H76" i="3"/>
  <c r="F76" i="3"/>
  <c r="D76" i="3"/>
  <c r="J32" i="3"/>
  <c r="J31" i="3"/>
  <c r="H31" i="3"/>
  <c r="F31" i="3"/>
  <c r="D31" i="3"/>
  <c r="J17" i="3"/>
  <c r="H17" i="3"/>
  <c r="H32" i="3" s="1"/>
  <c r="F17" i="3"/>
  <c r="F32" i="3" s="1"/>
  <c r="D17" i="3"/>
  <c r="D32" i="3" s="1"/>
  <c r="S20" i="8" l="1"/>
  <c r="S22" i="8" s="1"/>
  <c r="O22" i="8"/>
  <c r="M22" i="8"/>
  <c r="M18" i="8"/>
  <c r="O18" i="8"/>
  <c r="F23" i="6"/>
  <c r="F35" i="6" s="1"/>
  <c r="F38" i="6" s="1"/>
  <c r="F40" i="6" s="1"/>
  <c r="F43" i="6" s="1"/>
  <c r="F45" i="6" s="1"/>
  <c r="J23" i="6"/>
  <c r="J35" i="6" s="1"/>
  <c r="J38" i="6" s="1"/>
  <c r="J40" i="6" s="1"/>
  <c r="J43" i="6" s="1"/>
  <c r="J45" i="6" s="1"/>
  <c r="H45" i="6"/>
  <c r="H48" i="6"/>
  <c r="D48" i="6"/>
  <c r="D45" i="6"/>
  <c r="Q23" i="8" l="1"/>
  <c r="I23" i="8"/>
  <c r="G23" i="8"/>
  <c r="E23" i="8"/>
  <c r="C23" i="8"/>
  <c r="J79" i="6" l="1"/>
  <c r="J81" i="6" s="1"/>
  <c r="F79" i="6"/>
  <c r="F81" i="6" s="1"/>
  <c r="F85" i="3" l="1"/>
  <c r="J85" i="3"/>
  <c r="H85" i="3"/>
  <c r="D85" i="3"/>
  <c r="J68" i="6" l="1"/>
  <c r="J82" i="6" s="1"/>
  <c r="J85" i="6" s="1"/>
  <c r="J87" i="6" s="1"/>
  <c r="J9" i="7"/>
  <c r="F9" i="7"/>
  <c r="M14" i="9"/>
  <c r="F28" i="7" l="1"/>
  <c r="F41" i="7" s="1"/>
  <c r="F44" i="7" s="1"/>
  <c r="F80" i="7" s="1"/>
  <c r="F82" i="7" s="1"/>
  <c r="J28" i="7"/>
  <c r="J41" i="7" s="1"/>
  <c r="J44" i="7" s="1"/>
  <c r="J80" i="7" s="1"/>
  <c r="J82" i="7" s="1"/>
  <c r="F68" i="6"/>
  <c r="F82" i="6" s="1"/>
  <c r="F85" i="6" s="1"/>
  <c r="F87" i="6" s="1"/>
  <c r="H79" i="6"/>
  <c r="H81" i="6" s="1"/>
  <c r="D79" i="6"/>
  <c r="D81" i="6" s="1"/>
  <c r="H68" i="6" l="1"/>
  <c r="K19" i="9"/>
  <c r="G19" i="9"/>
  <c r="G20" i="9" s="1"/>
  <c r="E19" i="9"/>
  <c r="E20" i="9" s="1"/>
  <c r="C19" i="9"/>
  <c r="C20" i="9" s="1"/>
  <c r="K15" i="9"/>
  <c r="I15" i="9"/>
  <c r="G15" i="9"/>
  <c r="E15" i="9"/>
  <c r="C15" i="9"/>
  <c r="O14" i="9"/>
  <c r="M23" i="8"/>
  <c r="H82" i="6" l="1"/>
  <c r="H85" i="6" s="1"/>
  <c r="H87" i="6" s="1"/>
  <c r="M15" i="9"/>
  <c r="O15" i="9" s="1"/>
  <c r="O23" i="8"/>
  <c r="D68" i="6"/>
  <c r="D82" i="6" s="1"/>
  <c r="D85" i="6" s="1"/>
  <c r="D87" i="6" s="1"/>
  <c r="M17" i="9"/>
  <c r="O17" i="9" s="1"/>
  <c r="M19" i="9"/>
  <c r="M20" i="9" s="1"/>
  <c r="I19" i="9" l="1"/>
  <c r="I20" i="9" s="1"/>
  <c r="S23" i="8" l="1"/>
  <c r="O19" i="9"/>
  <c r="O20" i="9" s="1"/>
  <c r="D9" i="7"/>
  <c r="D28" i="7" l="1"/>
  <c r="D41" i="7" s="1"/>
  <c r="D44" i="7" s="1"/>
  <c r="H9" i="7"/>
  <c r="D80" i="7" l="1"/>
  <c r="D82" i="7" s="1"/>
  <c r="D83" i="7" s="1"/>
  <c r="H28" i="7"/>
  <c r="H41" i="7" s="1"/>
  <c r="H44" i="7" s="1"/>
  <c r="H80" i="7" l="1"/>
  <c r="H82" i="7" s="1"/>
  <c r="H83" i="7" s="1"/>
</calcChain>
</file>

<file path=xl/sharedStrings.xml><?xml version="1.0" encoding="utf-8"?>
<sst xmlns="http://schemas.openxmlformats.org/spreadsheetml/2006/main" count="341" uniqueCount="230">
  <si>
    <t>share capital</t>
  </si>
  <si>
    <t>Retained earnings</t>
  </si>
  <si>
    <t>Consolidated financial statements</t>
  </si>
  <si>
    <t>Statement of changes in shareholders' equity</t>
  </si>
  <si>
    <t>Separate financial statements</t>
  </si>
  <si>
    <t>(Unaudited but reviewed)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</si>
  <si>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</si>
  <si>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</si>
  <si>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</si>
  <si>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</si>
  <si>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</si>
  <si>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</si>
  <si>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</si>
  <si>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</si>
  <si>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</si>
  <si>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</si>
  <si>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</si>
  <si>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</si>
  <si>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</si>
  <si>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</si>
  <si>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</si>
  <si>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</si>
  <si>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</si>
  <si>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</si>
  <si>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</si>
  <si>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</si>
  <si>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</si>
  <si>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</si>
  <si>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</si>
  <si>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</si>
  <si>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 capital</t>
  </si>
  <si>
    <t>Issued and fully paid-up share capital</t>
  </si>
  <si>
    <t xml:space="preserve">   Unappropriated</t>
  </si>
  <si>
    <t>Income statement</t>
  </si>
  <si>
    <t>Other income</t>
  </si>
  <si>
    <t>Total expenses</t>
  </si>
  <si>
    <t>(Unit: Baht)</t>
  </si>
  <si>
    <t>Statement of comprehensive income</t>
  </si>
  <si>
    <t>Other comprehensive income:</t>
  </si>
  <si>
    <t xml:space="preserve">   - net of income tax</t>
  </si>
  <si>
    <t>Total comprehensive income for the period</t>
  </si>
  <si>
    <t>Total comprehensive income attributable to:</t>
  </si>
  <si>
    <t>Statement of cash flows</t>
  </si>
  <si>
    <t>Cash flows from operating activities</t>
  </si>
  <si>
    <t xml:space="preserve">   provided by (paid from) operating activities:</t>
  </si>
  <si>
    <t xml:space="preserve">   Other current assets</t>
  </si>
  <si>
    <t xml:space="preserve">   Other current liabilities</t>
  </si>
  <si>
    <t>Cash flows from investing activities</t>
  </si>
  <si>
    <t>Cash flows from financing activities</t>
  </si>
  <si>
    <t>Supplemental cash flows information</t>
  </si>
  <si>
    <t>Statements of financial position</t>
  </si>
  <si>
    <t>Trade accounts receivable</t>
  </si>
  <si>
    <t>Other receivables</t>
  </si>
  <si>
    <t>Inventories and supplies</t>
  </si>
  <si>
    <t>Investment properties</t>
  </si>
  <si>
    <t>31 December 2020</t>
  </si>
  <si>
    <t>Trade accounts payable</t>
  </si>
  <si>
    <t>Work in processes payable</t>
  </si>
  <si>
    <t>Other payables</t>
  </si>
  <si>
    <t>Current portion of long-term liabilities</t>
  </si>
  <si>
    <t>Short-term provisions</t>
  </si>
  <si>
    <t>Employee benefit obligations</t>
  </si>
  <si>
    <t>Long-term provisions</t>
  </si>
  <si>
    <t xml:space="preserve">   14,285,700,000 ordinary shares of Baht 1 each</t>
  </si>
  <si>
    <t>Premium on share capital</t>
  </si>
  <si>
    <t xml:space="preserve">   Appropriated - Legal reserve</t>
  </si>
  <si>
    <t>Landing and parking charges</t>
  </si>
  <si>
    <t>Departure passenger service charges</t>
  </si>
  <si>
    <t>Aircraft service charges</t>
  </si>
  <si>
    <t>Service revenues</t>
  </si>
  <si>
    <t>Concession revenues</t>
  </si>
  <si>
    <t>Revenues from sales or services</t>
  </si>
  <si>
    <t>Total revenues from sales or services</t>
  </si>
  <si>
    <t>Interest income</t>
  </si>
  <si>
    <t>Gain on sale of assets</t>
  </si>
  <si>
    <t>Total other income</t>
  </si>
  <si>
    <t xml:space="preserve">Total revenues </t>
  </si>
  <si>
    <t>Employees benefit expenses</t>
  </si>
  <si>
    <t>Utilities expenses</t>
  </si>
  <si>
    <t>Repairs and maintenance</t>
  </si>
  <si>
    <t>State property rental</t>
  </si>
  <si>
    <t>Depreciation and amortisation expenses</t>
  </si>
  <si>
    <t>Other expenses</t>
  </si>
  <si>
    <t xml:space="preserve">   in subsequent periods</t>
  </si>
  <si>
    <t>Premium on</t>
  </si>
  <si>
    <t xml:space="preserve">Investment in subsidiary increased </t>
  </si>
  <si>
    <t xml:space="preserve">   during the period</t>
  </si>
  <si>
    <t>Balance as at 1 October 2020</t>
  </si>
  <si>
    <t>Balance as at 31 December 2020</t>
  </si>
  <si>
    <t xml:space="preserve">   Depreciation and amortisation expenses</t>
  </si>
  <si>
    <t xml:space="preserve">   Income from donated assets</t>
  </si>
  <si>
    <t xml:space="preserve">   Deferred income</t>
  </si>
  <si>
    <t xml:space="preserve">   Dividend income</t>
  </si>
  <si>
    <t xml:space="preserve">   Financial costs</t>
  </si>
  <si>
    <t xml:space="preserve">   and liabilities</t>
  </si>
  <si>
    <t>Decrease (increase) in operating assets</t>
  </si>
  <si>
    <t xml:space="preserve">   Trade accounts receivable</t>
  </si>
  <si>
    <t xml:space="preserve">   Other receivables</t>
  </si>
  <si>
    <t xml:space="preserve">   Inventories and supplies</t>
  </si>
  <si>
    <t xml:space="preserve">   Other non-current assets</t>
  </si>
  <si>
    <t>Increase (decrease) in operating liabilities</t>
  </si>
  <si>
    <t xml:space="preserve">   Trade accounts payable</t>
  </si>
  <si>
    <t xml:space="preserve">   Other payables</t>
  </si>
  <si>
    <t xml:space="preserve">   Other non-current liabilities</t>
  </si>
  <si>
    <t>Invested in investment in subsidiary</t>
  </si>
  <si>
    <t>Invested in property, plant and equipment</t>
  </si>
  <si>
    <t>Invested in intangible assets</t>
  </si>
  <si>
    <t>Cash received from issuing shares of subsidiary</t>
  </si>
  <si>
    <t>Cash paid for repayment of long-term loans</t>
  </si>
  <si>
    <t>Interest paid</t>
  </si>
  <si>
    <t xml:space="preserve">   Increase in property, plant and equipment from donation</t>
  </si>
  <si>
    <t xml:space="preserve">   Increase in intangible assets from donation</t>
  </si>
  <si>
    <t xml:space="preserve">   Invested in property, plant and equipment on payables</t>
  </si>
  <si>
    <t>Other current financial assets</t>
  </si>
  <si>
    <t>Investment in associate</t>
  </si>
  <si>
    <t>Right-of-use assets</t>
  </si>
  <si>
    <t>Non-current derivative assets</t>
  </si>
  <si>
    <t>Lease liabilities - net of current portion</t>
  </si>
  <si>
    <t>Non-current derivative liabilities</t>
  </si>
  <si>
    <t>Items that will not be reclassified to profit or loss</t>
  </si>
  <si>
    <t xml:space="preserve">   other comprehensive income</t>
  </si>
  <si>
    <t>Total items that will not be reclassified to</t>
  </si>
  <si>
    <t xml:space="preserve">   profit or loss in subsequent periods</t>
  </si>
  <si>
    <t>Cash paid for repayment of lease liabilities</t>
  </si>
  <si>
    <t>Other non-current financial assets</t>
  </si>
  <si>
    <t>Unappropriated</t>
  </si>
  <si>
    <t>Other comprehensive income</t>
  </si>
  <si>
    <t>Total</t>
  </si>
  <si>
    <t>to owners</t>
  </si>
  <si>
    <t>of the Company</t>
  </si>
  <si>
    <t>other comprehensive income</t>
  </si>
  <si>
    <t>Airports of Thailand Public Company Limited and its subsidiaries</t>
  </si>
  <si>
    <t>The accompanying notes to interim consolidated financial statements are an integral part of the financial statements.</t>
  </si>
  <si>
    <t>Long-term loans - net of current portion</t>
  </si>
  <si>
    <t>Shareholders' equity</t>
  </si>
  <si>
    <t>Registered share capital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</si>
  <si>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</si>
  <si>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</si>
  <si>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</si>
  <si>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</si>
  <si>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</si>
  <si>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Gain on foreign exchange</t>
  </si>
  <si>
    <t>Loss on derivatives</t>
  </si>
  <si>
    <t>Share of loss from investment in associate</t>
  </si>
  <si>
    <t>Equity holders of the Company</t>
  </si>
  <si>
    <t xml:space="preserve">   at fair value through other comprehensive income</t>
  </si>
  <si>
    <t xml:space="preserve">   investments designated at fair value through</t>
  </si>
  <si>
    <t xml:space="preserve">Other comprehensive income for the period  </t>
  </si>
  <si>
    <t>of shareholders'</t>
  </si>
  <si>
    <t>equity</t>
  </si>
  <si>
    <t xml:space="preserve">interest of </t>
  </si>
  <si>
    <t>the subsidiaries</t>
  </si>
  <si>
    <t xml:space="preserve">Issued and fully </t>
  </si>
  <si>
    <t>paid-up share capital</t>
  </si>
  <si>
    <t>Legal reserve</t>
  </si>
  <si>
    <t xml:space="preserve">   Gain on foreign exchange</t>
  </si>
  <si>
    <t xml:space="preserve">   Gain on disposal of equipment</t>
  </si>
  <si>
    <t xml:space="preserve">   Loss on derivatives</t>
  </si>
  <si>
    <t xml:space="preserve">   Share of loss from investment in associate</t>
  </si>
  <si>
    <t xml:space="preserve">   Interest received</t>
  </si>
  <si>
    <t xml:space="preserve">   Corporate income tax paid</t>
  </si>
  <si>
    <t xml:space="preserve">Statements of financial position </t>
  </si>
  <si>
    <t xml:space="preserve">   Gain on contract amendment</t>
  </si>
  <si>
    <t xml:space="preserve">Gain on changes in value </t>
  </si>
  <si>
    <t>of equity investments</t>
  </si>
  <si>
    <t xml:space="preserve">Statement of cash flows </t>
  </si>
  <si>
    <t>Cash received from disposal of assets</t>
  </si>
  <si>
    <t>Net cash flows used in financing activities</t>
  </si>
  <si>
    <t xml:space="preserve">   Increase in right-of-use assets from lease liabilities</t>
  </si>
  <si>
    <t xml:space="preserve">   Interest on lease liabilities that has not yet been paid</t>
  </si>
  <si>
    <t>For the three-month period ended 31 December 2021</t>
  </si>
  <si>
    <t>Balance as at 1 October 2021</t>
  </si>
  <si>
    <t>Balance as at 31 December 2021</t>
  </si>
  <si>
    <t>As at 31 December 2021</t>
  </si>
  <si>
    <t>31 December 2021</t>
  </si>
  <si>
    <t>30 September 2021</t>
  </si>
  <si>
    <t>Restricted bank deposit</t>
  </si>
  <si>
    <t>Non-current trade accounts receivable</t>
  </si>
  <si>
    <t>Investments in subsidiaries</t>
  </si>
  <si>
    <t>Short-term loans from financial institution</t>
  </si>
  <si>
    <t xml:space="preserve">For the three-month period ended 31 December 2021 </t>
  </si>
  <si>
    <t>18, 19</t>
  </si>
  <si>
    <t>Operating loss</t>
  </si>
  <si>
    <t>Finance costs</t>
  </si>
  <si>
    <t>Loss before income tax</t>
  </si>
  <si>
    <t xml:space="preserve">Income tax revenues </t>
  </si>
  <si>
    <t>Loss for the period</t>
  </si>
  <si>
    <t>Loss attributable to:</t>
  </si>
  <si>
    <t>Loss per share</t>
  </si>
  <si>
    <t xml:space="preserve">Basic loss per share </t>
  </si>
  <si>
    <t>Issued and fully</t>
  </si>
  <si>
    <t>other components</t>
  </si>
  <si>
    <t>of shareholders' equity</t>
  </si>
  <si>
    <t xml:space="preserve">Balance as at 1 October 2021 </t>
  </si>
  <si>
    <t xml:space="preserve">Adjustments to reconcile loss before tax to net cash </t>
  </si>
  <si>
    <t>Office and state property rents</t>
  </si>
  <si>
    <t>Expenses</t>
  </si>
  <si>
    <t>designated at fair value through</t>
  </si>
  <si>
    <t>equity attributable</t>
  </si>
  <si>
    <t>Non-controlling</t>
  </si>
  <si>
    <t>shareholders' equity</t>
  </si>
  <si>
    <t xml:space="preserve">   Expected credit losses</t>
  </si>
  <si>
    <t xml:space="preserve">   Provisions</t>
  </si>
  <si>
    <t xml:space="preserve">   Employee benefit obligations expenses</t>
  </si>
  <si>
    <t xml:space="preserve">   Interest income</t>
  </si>
  <si>
    <t xml:space="preserve">Operating loss before changes in operating assets </t>
  </si>
  <si>
    <t>Cash received from other current financial assets</t>
  </si>
  <si>
    <t>Invested in other current financial assets</t>
  </si>
  <si>
    <t>Dividend received from investments</t>
  </si>
  <si>
    <t>Cash and cash equivalents at beginning of period (Note 7)</t>
  </si>
  <si>
    <t>Cash and cash equivalents at end of period (Note 7)</t>
  </si>
  <si>
    <t>Non-cash items consist of</t>
  </si>
  <si>
    <t>Outsourcing expenses</t>
  </si>
  <si>
    <t xml:space="preserve">Total </t>
  </si>
  <si>
    <t xml:space="preserve">   Paid for employee benefit obligations</t>
  </si>
  <si>
    <t>Invested in restricted bank deposit</t>
  </si>
  <si>
    <t>Net cash flows from investing activities</t>
  </si>
  <si>
    <t xml:space="preserve">Cash paid for cross currency and interest rate </t>
  </si>
  <si>
    <t xml:space="preserve">   swap contracts</t>
  </si>
  <si>
    <t>Loss (reversal of loss) on impairment of assets</t>
  </si>
  <si>
    <t xml:space="preserve">Gain (loss) on changes in value of equity investments designated </t>
  </si>
  <si>
    <t>Income tax relating to gain (loss) on changes in value of equity</t>
  </si>
  <si>
    <t xml:space="preserve">   Loss (reversal of loss) on impairment of assets</t>
  </si>
  <si>
    <t>Cash flows used in operating activities</t>
  </si>
  <si>
    <t>Net cash flows used in operating activities</t>
  </si>
  <si>
    <t>Cash paid for repayment of short-term loans</t>
  </si>
  <si>
    <t>Net increase (decrease) in cash and cash equivalents</t>
  </si>
  <si>
    <t xml:space="preserve">   Decrease in right-of-use assets and lease liabilities</t>
  </si>
  <si>
    <t xml:space="preserve">      due to contract amendment</t>
  </si>
  <si>
    <t xml:space="preserve">Discount on state property rental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</si>
</sst>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#,##0.0_);\(#,##0.0\)"/>
  </numFmts>
  <fonts count="11"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1"/>
      <color theme="1"/>
      <name val="Tahoma"/>
      <family val="2"/>
      <scheme val="minor"/>
    </font>
    <font>
      <b/>
      <sz val="16"/>
      <name val="TH SarabunPSK"/>
      <family val="2"/>
    </font>
    <font>
      <sz val="16"/>
      <name val="TH SarabunPSK"/>
      <family val="2"/>
    </font>
    <font>
      <u/>
      <sz val="16"/>
      <name val="TH SarabunPSK"/>
      <family val="2"/>
    </font>
    <font>
      <i/>
      <sz val="16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i/>
      <sz val="16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188" fontId="3" fillId="0" borderId="0" applyFont="0" applyFill="0" applyBorder="0" applyAlignment="0" applyProtection="0"/>
    <xf numFmtId="0" fontId="2" fillId="0" borderId="0"/>
    <xf numFmtId="188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70">
    <xf numFmtId="0" fontId="0" fillId="0" borderId="0" xfId="0"/>
    <xf numFmtId="0" fontId="5" fillId="0" borderId="0" xfId="2" applyFont="1" applyFill="1" applyAlignment="1">
      <alignment vertical="center"/>
    </xf>
    <xf numFmtId="0" fontId="5" fillId="2" borderId="0" xfId="2" applyFont="1" applyFill="1" applyAlignment="1">
      <alignment vertical="center"/>
    </xf>
    <xf numFmtId="0" fontId="5" fillId="2" borderId="0" xfId="2" applyFont="1" applyFill="1" applyAlignment="1">
      <alignment horizontal="center" vertical="center"/>
    </xf>
    <xf numFmtId="37" fontId="5" fillId="2" borderId="0" xfId="2" applyNumberFormat="1" applyFont="1" applyFill="1" applyAlignment="1">
      <alignment vertical="center"/>
    </xf>
    <xf numFmtId="37" fontId="5" fillId="2" borderId="0" xfId="2" applyNumberFormat="1" applyFont="1" applyFill="1" applyAlignment="1">
      <alignment horizontal="right" vertical="center"/>
    </xf>
    <xf numFmtId="0" fontId="4" fillId="2" borderId="0" xfId="2" applyFont="1" applyFill="1" applyAlignment="1">
      <alignment vertical="center"/>
    </xf>
    <xf numFmtId="37" fontId="4" fillId="2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5" fillId="2" borderId="2" xfId="2" applyNumberFormat="1" applyFont="1" applyFill="1" applyBorder="1" applyAlignment="1">
      <alignment horizontal="center" vertical="center"/>
    </xf>
    <xf numFmtId="0" fontId="5" fillId="2" borderId="2" xfId="2" quotePrefix="1" applyNumberFormat="1" applyFont="1" applyFill="1" applyBorder="1" applyAlignment="1">
      <alignment horizontal="center" vertical="center"/>
    </xf>
    <xf numFmtId="0" fontId="6" fillId="2" borderId="0" xfId="2" quotePrefix="1" applyNumberFormat="1" applyFont="1" applyFill="1" applyBorder="1" applyAlignment="1">
      <alignment horizontal="center" vertical="center"/>
    </xf>
    <xf numFmtId="15" fontId="5" fillId="2" borderId="2" xfId="2" quotePrefix="1" applyNumberFormat="1" applyFont="1" applyFill="1" applyBorder="1" applyAlignment="1">
      <alignment horizontal="center" vertical="center"/>
    </xf>
    <xf numFmtId="0" fontId="5" fillId="0" borderId="0" xfId="2" applyNumberFormat="1" applyFont="1" applyFill="1" applyAlignment="1">
      <alignment vertical="center"/>
    </xf>
    <xf numFmtId="0" fontId="6" fillId="2" borderId="0" xfId="2" applyNumberFormat="1" applyFont="1" applyFill="1" applyBorder="1" applyAlignment="1">
      <alignment horizontal="center" vertical="center"/>
    </xf>
    <xf numFmtId="0" fontId="5" fillId="2" borderId="0" xfId="2" quotePrefix="1" applyNumberFormat="1" applyFont="1" applyFill="1" applyBorder="1" applyAlignment="1">
      <alignment horizontal="center" vertical="center"/>
    </xf>
    <xf numFmtId="37" fontId="5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37" fontId="7" fillId="0" borderId="0" xfId="5" applyNumberFormat="1" applyFont="1" applyAlignment="1">
      <alignment horizontal="center" vertical="center"/>
    </xf>
    <xf numFmtId="37" fontId="5" fillId="0" borderId="0" xfId="5" applyNumberFormat="1" applyFont="1" applyAlignment="1">
      <alignment vertical="center"/>
    </xf>
    <xf numFmtId="187" fontId="5" fillId="0" borderId="0" xfId="5" applyNumberFormat="1" applyFont="1" applyAlignment="1">
      <alignment vertical="center"/>
    </xf>
    <xf numFmtId="187" fontId="5" fillId="0" borderId="2" xfId="5" applyNumberFormat="1" applyFont="1" applyBorder="1" applyAlignment="1">
      <alignment horizontal="right" vertical="center"/>
    </xf>
    <xf numFmtId="0" fontId="4" fillId="3" borderId="0" xfId="2" applyFont="1" applyFill="1" applyAlignment="1">
      <alignment vertical="center"/>
    </xf>
    <xf numFmtId="187" fontId="5" fillId="0" borderId="3" xfId="5" applyNumberFormat="1" applyFont="1" applyBorder="1" applyAlignment="1">
      <alignment vertical="center"/>
    </xf>
    <xf numFmtId="0" fontId="5" fillId="3" borderId="0" xfId="2" applyFont="1" applyFill="1" applyAlignment="1">
      <alignment vertical="center"/>
    </xf>
    <xf numFmtId="187" fontId="5" fillId="0" borderId="0" xfId="5" applyNumberFormat="1" applyFont="1" applyAlignment="1">
      <alignment horizontal="right" vertical="center"/>
    </xf>
    <xf numFmtId="187" fontId="5" fillId="0" borderId="0" xfId="5" applyNumberFormat="1" applyFont="1" applyAlignment="1">
      <alignment horizontal="center" vertical="center"/>
    </xf>
    <xf numFmtId="37" fontId="5" fillId="0" borderId="0" xfId="5" applyNumberFormat="1" applyFont="1" applyAlignment="1">
      <alignment horizontal="right" vertical="center"/>
    </xf>
    <xf numFmtId="37" fontId="7" fillId="0" borderId="0" xfId="5" quotePrefix="1" applyNumberFormat="1" applyFont="1" applyAlignment="1">
      <alignment horizontal="center" vertical="center"/>
    </xf>
    <xf numFmtId="0" fontId="7" fillId="0" borderId="0" xfId="5" applyFont="1" applyAlignment="1">
      <alignment horizontal="center" vertical="center"/>
    </xf>
    <xf numFmtId="187" fontId="5" fillId="0" borderId="2" xfId="5" applyNumberFormat="1" applyFont="1" applyBorder="1" applyAlignment="1">
      <alignment vertical="center"/>
    </xf>
    <xf numFmtId="187" fontId="5" fillId="0" borderId="1" xfId="5" applyNumberFormat="1" applyFont="1" applyBorder="1" applyAlignment="1">
      <alignment vertical="center"/>
    </xf>
    <xf numFmtId="37" fontId="5" fillId="2" borderId="0" xfId="2" quotePrefix="1" applyNumberFormat="1" applyFont="1" applyFill="1" applyAlignment="1">
      <alignment vertical="center"/>
    </xf>
    <xf numFmtId="0" fontId="4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5" fillId="0" borderId="0" xfId="5" applyFont="1" applyAlignment="1">
      <alignment vertical="center"/>
    </xf>
    <xf numFmtId="187" fontId="5" fillId="0" borderId="4" xfId="5" applyNumberFormat="1" applyFont="1" applyBorder="1" applyAlignment="1">
      <alignment vertical="center"/>
    </xf>
    <xf numFmtId="37" fontId="5" fillId="0" borderId="0" xfId="2" applyNumberFormat="1" applyFont="1" applyFill="1" applyAlignment="1">
      <alignment vertical="center"/>
    </xf>
    <xf numFmtId="37" fontId="7" fillId="0" borderId="0" xfId="1" applyNumberFormat="1" applyFont="1" applyFill="1" applyAlignment="1">
      <alignment horizontal="center" vertical="center"/>
    </xf>
    <xf numFmtId="37" fontId="5" fillId="0" borderId="0" xfId="1" applyNumberFormat="1" applyFont="1" applyFill="1" applyAlignment="1">
      <alignment vertical="center"/>
    </xf>
    <xf numFmtId="187" fontId="5" fillId="0" borderId="0" xfId="4" applyNumberFormat="1" applyFont="1" applyFill="1" applyBorder="1" applyAlignment="1">
      <alignment vertical="center"/>
    </xf>
    <xf numFmtId="187" fontId="5" fillId="0" borderId="0" xfId="4" applyNumberFormat="1" applyFont="1" applyFill="1" applyAlignment="1">
      <alignment vertical="center"/>
    </xf>
    <xf numFmtId="0" fontId="5" fillId="2" borderId="0" xfId="2" applyFont="1" applyFill="1" applyBorder="1" applyAlignment="1">
      <alignment vertical="center"/>
    </xf>
    <xf numFmtId="37" fontId="7" fillId="0" borderId="0" xfId="1" applyNumberFormat="1" applyFont="1" applyFill="1" applyBorder="1" applyAlignment="1">
      <alignment horizontal="center" vertical="center"/>
    </xf>
    <xf numFmtId="37" fontId="5" fillId="0" borderId="0" xfId="1" applyNumberFormat="1" applyFont="1" applyFill="1" applyBorder="1" applyAlignment="1">
      <alignment vertical="center"/>
    </xf>
    <xf numFmtId="0" fontId="5" fillId="0" borderId="0" xfId="2" applyFont="1" applyFill="1" applyAlignment="1">
      <alignment horizontal="centerContinuous" vertical="center"/>
    </xf>
    <xf numFmtId="37" fontId="5" fillId="0" borderId="0" xfId="2" applyNumberFormat="1" applyFont="1" applyFill="1" applyAlignment="1">
      <alignment horizontal="centerContinuous" vertical="center"/>
    </xf>
    <xf numFmtId="37" fontId="5" fillId="0" borderId="0" xfId="2" applyNumberFormat="1" applyFont="1" applyFill="1" applyAlignment="1">
      <alignment horizontal="right" vertical="center"/>
    </xf>
    <xf numFmtId="0" fontId="5" fillId="0" borderId="0" xfId="2" applyFont="1" applyFill="1" applyAlignment="1">
      <alignment horizontal="right" vertical="center"/>
    </xf>
    <xf numFmtId="0" fontId="4" fillId="0" borderId="0" xfId="2" applyFont="1" applyFill="1" applyAlignment="1">
      <alignment horizontal="center" vertical="center"/>
    </xf>
    <xf numFmtId="37" fontId="4" fillId="0" borderId="0" xfId="2" applyNumberFormat="1" applyFont="1" applyFill="1" applyAlignment="1">
      <alignment vertical="center"/>
    </xf>
    <xf numFmtId="37" fontId="4" fillId="0" borderId="2" xfId="2" applyNumberFormat="1" applyFont="1" applyFill="1" applyBorder="1" applyAlignment="1">
      <alignment horizontal="center" vertical="center"/>
    </xf>
    <xf numFmtId="37" fontId="4" fillId="0" borderId="2" xfId="2" applyNumberFormat="1" applyFont="1" applyFill="1" applyBorder="1" applyAlignment="1">
      <alignment vertical="center"/>
    </xf>
    <xf numFmtId="0" fontId="4" fillId="0" borderId="2" xfId="2" applyFont="1" applyFill="1" applyBorder="1" applyAlignment="1">
      <alignment horizontal="right" vertical="center"/>
    </xf>
    <xf numFmtId="0" fontId="6" fillId="0" borderId="0" xfId="2" applyNumberFormat="1" applyFont="1" applyFill="1" applyBorder="1" applyAlignment="1">
      <alignment horizontal="center" vertical="center"/>
    </xf>
    <xf numFmtId="15" fontId="5" fillId="0" borderId="3" xfId="2" quotePrefix="1" applyNumberFormat="1" applyFont="1" applyFill="1" applyBorder="1" applyAlignment="1">
      <alignment horizontal="center" vertical="center"/>
    </xf>
    <xf numFmtId="0" fontId="6" fillId="0" borderId="0" xfId="2" quotePrefix="1" applyNumberFormat="1" applyFont="1" applyFill="1" applyBorder="1" applyAlignment="1">
      <alignment horizontal="center" vertical="center"/>
    </xf>
    <xf numFmtId="187" fontId="5" fillId="0" borderId="0" xfId="2" applyNumberFormat="1" applyFont="1" applyFill="1" applyAlignment="1">
      <alignment vertical="center"/>
    </xf>
    <xf numFmtId="187" fontId="5" fillId="0" borderId="0" xfId="7" applyNumberFormat="1" applyFont="1" applyAlignment="1">
      <alignment vertical="center"/>
    </xf>
    <xf numFmtId="0" fontId="5" fillId="0" borderId="0" xfId="2" applyFont="1" applyFill="1" applyBorder="1" applyAlignment="1">
      <alignment vertical="center"/>
    </xf>
    <xf numFmtId="187" fontId="5" fillId="0" borderId="2" xfId="7" applyNumberFormat="1" applyFont="1" applyBorder="1" applyAlignment="1">
      <alignment vertical="center"/>
    </xf>
    <xf numFmtId="187" fontId="5" fillId="0" borderId="0" xfId="7" applyNumberFormat="1" applyFont="1" applyAlignment="1">
      <alignment horizontal="right" vertical="center"/>
    </xf>
    <xf numFmtId="0" fontId="5" fillId="0" borderId="0" xfId="2" applyFont="1" applyFill="1" applyAlignment="1">
      <alignment horizontal="left" vertical="center"/>
    </xf>
    <xf numFmtId="187" fontId="5" fillId="0" borderId="0" xfId="7" applyNumberFormat="1" applyFont="1" applyAlignment="1">
      <alignment horizontal="centerContinuous" vertical="center"/>
    </xf>
    <xf numFmtId="37" fontId="5" fillId="0" borderId="0" xfId="2" applyNumberFormat="1" applyFont="1" applyFill="1" applyBorder="1" applyAlignment="1">
      <alignment vertical="center"/>
    </xf>
    <xf numFmtId="187" fontId="5" fillId="0" borderId="0" xfId="7" applyNumberFormat="1" applyFont="1" applyAlignment="1">
      <alignment horizontal="center" vertical="center"/>
    </xf>
    <xf numFmtId="187" fontId="5" fillId="0" borderId="3" xfId="7" applyNumberFormat="1" applyFont="1" applyBorder="1" applyAlignment="1">
      <alignment vertical="center"/>
    </xf>
    <xf numFmtId="187" fontId="5" fillId="0" borderId="1" xfId="7" applyNumberFormat="1" applyFont="1" applyBorder="1" applyAlignment="1">
      <alignment vertical="center"/>
    </xf>
    <xf numFmtId="37" fontId="5" fillId="2" borderId="0" xfId="2" applyNumberFormat="1" applyFont="1" applyFill="1" applyBorder="1" applyAlignment="1">
      <alignment horizontal="center" vertical="center"/>
    </xf>
    <xf numFmtId="37" fontId="5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vertical="center" wrapText="1"/>
    </xf>
    <xf numFmtId="0" fontId="4" fillId="0" borderId="0" xfId="2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0" xfId="2" applyFont="1" applyAlignment="1">
      <alignment horizontal="right" vertical="center"/>
    </xf>
    <xf numFmtId="189" fontId="5" fillId="0" borderId="0" xfId="1" applyNumberFormat="1" applyFont="1" applyFill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187" fontId="5" fillId="0" borderId="0" xfId="2" applyNumberFormat="1" applyFont="1" applyAlignment="1">
      <alignment horizontal="right" vertical="center"/>
    </xf>
    <xf numFmtId="187" fontId="5" fillId="0" borderId="0" xfId="7" applyNumberFormat="1" applyFont="1" applyAlignment="1">
      <alignment horizontal="right"/>
    </xf>
    <xf numFmtId="187" fontId="5" fillId="0" borderId="0" xfId="2" applyNumberFormat="1" applyFont="1" applyBorder="1" applyAlignment="1">
      <alignment horizontal="right" vertical="center"/>
    </xf>
    <xf numFmtId="187" fontId="5" fillId="0" borderId="0" xfId="2" applyNumberFormat="1" applyFont="1" applyBorder="1" applyAlignment="1">
      <alignment vertical="center"/>
    </xf>
    <xf numFmtId="0" fontId="5" fillId="0" borderId="0" xfId="1" applyFont="1" applyFill="1" applyAlignment="1">
      <alignment vertical="center"/>
    </xf>
    <xf numFmtId="187" fontId="5" fillId="0" borderId="0" xfId="2" applyNumberFormat="1" applyFont="1" applyAlignment="1">
      <alignment vertical="center"/>
    </xf>
    <xf numFmtId="187" fontId="5" fillId="0" borderId="2" xfId="2" applyNumberFormat="1" applyFont="1" applyBorder="1" applyAlignment="1">
      <alignment horizontal="right" vertical="center"/>
    </xf>
    <xf numFmtId="187" fontId="5" fillId="0" borderId="2" xfId="2" applyNumberFormat="1" applyFont="1" applyBorder="1" applyAlignment="1">
      <alignment vertical="center"/>
    </xf>
    <xf numFmtId="0" fontId="4" fillId="0" borderId="0" xfId="3" applyFont="1" applyFill="1" applyAlignment="1">
      <alignment horizontal="left" vertical="center"/>
    </xf>
    <xf numFmtId="187" fontId="5" fillId="0" borderId="1" xfId="2" applyNumberFormat="1" applyFont="1" applyBorder="1" applyAlignment="1">
      <alignment horizontal="right" vertical="center"/>
    </xf>
    <xf numFmtId="187" fontId="5" fillId="0" borderId="1" xfId="2" applyNumberFormat="1" applyFont="1" applyBorder="1" applyAlignment="1">
      <alignment vertical="center"/>
    </xf>
    <xf numFmtId="187" fontId="5" fillId="0" borderId="0" xfId="4" applyNumberFormat="1" applyFont="1" applyAlignment="1">
      <alignment horizontal="center" vertical="center"/>
    </xf>
    <xf numFmtId="187" fontId="5" fillId="0" borderId="0" xfId="4" applyNumberFormat="1" applyFont="1" applyAlignment="1">
      <alignment vertical="center"/>
    </xf>
    <xf numFmtId="37" fontId="5" fillId="2" borderId="0" xfId="2" applyNumberFormat="1" applyFont="1" applyFill="1" applyAlignment="1">
      <alignment horizontal="center" vertical="center"/>
    </xf>
    <xf numFmtId="0" fontId="5" fillId="2" borderId="0" xfId="2" applyNumberFormat="1" applyFont="1" applyFill="1" applyAlignment="1">
      <alignment vertical="center"/>
    </xf>
    <xf numFmtId="189" fontId="5" fillId="2" borderId="0" xfId="2" applyNumberFormat="1" applyFont="1" applyFill="1" applyAlignment="1">
      <alignment vertical="center"/>
    </xf>
    <xf numFmtId="0" fontId="5" fillId="2" borderId="0" xfId="2" quotePrefix="1" applyNumberFormat="1" applyFont="1" applyFill="1" applyAlignment="1">
      <alignment horizontal="center" vertical="center"/>
    </xf>
    <xf numFmtId="0" fontId="5" fillId="2" borderId="0" xfId="2" applyFont="1" applyFill="1" applyAlignment="1">
      <alignment horizontal="right" vertical="center"/>
    </xf>
    <xf numFmtId="189" fontId="5" fillId="2" borderId="0" xfId="2" applyNumberFormat="1" applyFont="1" applyFill="1" applyBorder="1" applyAlignment="1">
      <alignment horizontal="right" vertical="center"/>
    </xf>
    <xf numFmtId="189" fontId="5" fillId="2" borderId="0" xfId="2" applyNumberFormat="1" applyFont="1" applyFill="1" applyBorder="1" applyAlignment="1">
      <alignment vertical="center"/>
    </xf>
    <xf numFmtId="189" fontId="5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left" vertical="center"/>
    </xf>
    <xf numFmtId="0" fontId="5" fillId="0" borderId="2" xfId="2" applyNumberFormat="1" applyFont="1" applyFill="1" applyBorder="1" applyAlignment="1">
      <alignment horizontal="center" vertical="center"/>
    </xf>
    <xf numFmtId="15" fontId="5" fillId="0" borderId="2" xfId="2" quotePrefix="1" applyNumberFormat="1" applyFont="1" applyFill="1" applyBorder="1" applyAlignment="1">
      <alignment horizontal="center" vertical="center"/>
    </xf>
    <xf numFmtId="37" fontId="7" fillId="0" borderId="0" xfId="7" applyNumberFormat="1" applyFont="1" applyAlignment="1">
      <alignment horizontal="center" vertical="center"/>
    </xf>
    <xf numFmtId="37" fontId="5" fillId="0" borderId="0" xfId="7" applyNumberFormat="1" applyFont="1" applyAlignment="1">
      <alignment vertical="center"/>
    </xf>
    <xf numFmtId="0" fontId="4" fillId="2" borderId="0" xfId="2" applyFont="1" applyFill="1" applyAlignment="1">
      <alignment horizontal="left" vertical="center"/>
    </xf>
    <xf numFmtId="39" fontId="5" fillId="0" borderId="0" xfId="7" applyNumberFormat="1" applyFont="1" applyAlignment="1">
      <alignment vertical="center"/>
    </xf>
    <xf numFmtId="0" fontId="5" fillId="0" borderId="0" xfId="7" applyFont="1" applyAlignment="1">
      <alignment vertical="center"/>
    </xf>
    <xf numFmtId="0" fontId="5" fillId="2" borderId="0" xfId="2" applyFont="1" applyFill="1" applyAlignment="1">
      <alignment horizontal="left" vertical="center"/>
    </xf>
    <xf numFmtId="188" fontId="5" fillId="0" borderId="4" xfId="7" applyNumberFormat="1" applyFont="1" applyBorder="1" applyAlignment="1">
      <alignment horizontal="right" vertical="center"/>
    </xf>
    <xf numFmtId="188" fontId="5" fillId="0" borderId="0" xfId="7" applyNumberFormat="1" applyFont="1" applyAlignment="1">
      <alignment horizontal="right" vertical="center"/>
    </xf>
    <xf numFmtId="188" fontId="5" fillId="0" borderId="0" xfId="7" applyNumberFormat="1" applyFont="1" applyAlignment="1">
      <alignment vertical="center"/>
    </xf>
    <xf numFmtId="37" fontId="7" fillId="2" borderId="0" xfId="2" applyNumberFormat="1" applyFont="1" applyFill="1" applyAlignment="1">
      <alignment horizontal="center" vertical="center"/>
    </xf>
    <xf numFmtId="0" fontId="5" fillId="2" borderId="0" xfId="2" applyFont="1" applyFill="1" applyAlignment="1">
      <alignment horizontal="centerContinuous" vertical="center"/>
    </xf>
    <xf numFmtId="37" fontId="5" fillId="2" borderId="0" xfId="2" applyNumberFormat="1" applyFont="1" applyFill="1" applyAlignment="1">
      <alignment horizontal="centerContinuous" vertical="center"/>
    </xf>
    <xf numFmtId="0" fontId="5" fillId="2" borderId="0" xfId="2" applyNumberFormat="1" applyFont="1" applyFill="1" applyAlignment="1">
      <alignment horizontal="centerContinuous" vertical="center"/>
    </xf>
    <xf numFmtId="189" fontId="5" fillId="2" borderId="0" xfId="2" applyNumberFormat="1" applyFont="1" applyFill="1" applyAlignment="1">
      <alignment horizontal="centerContinuous" vertical="center"/>
    </xf>
    <xf numFmtId="189" fontId="4" fillId="2" borderId="2" xfId="2" applyNumberFormat="1" applyFont="1" applyFill="1" applyBorder="1" applyAlignment="1">
      <alignment horizontal="center" vertical="center"/>
    </xf>
    <xf numFmtId="189" fontId="4" fillId="2" borderId="0" xfId="2" applyNumberFormat="1" applyFont="1" applyFill="1" applyAlignment="1">
      <alignment vertical="center"/>
    </xf>
    <xf numFmtId="190" fontId="8" fillId="2" borderId="0" xfId="2" applyNumberFormat="1" applyFont="1" applyFill="1" applyAlignment="1">
      <alignment vertical="center"/>
    </xf>
    <xf numFmtId="49" fontId="8" fillId="2" borderId="0" xfId="2" applyNumberFormat="1" applyFont="1" applyFill="1" applyAlignment="1">
      <alignment vertical="center"/>
    </xf>
    <xf numFmtId="1" fontId="8" fillId="2" borderId="0" xfId="2" applyNumberFormat="1" applyFont="1" applyFill="1" applyAlignment="1">
      <alignment horizontal="center" vertical="center"/>
    </xf>
    <xf numFmtId="187" fontId="9" fillId="2" borderId="2" xfId="2" applyNumberFormat="1" applyFont="1" applyFill="1" applyBorder="1" applyAlignment="1">
      <alignment horizontal="right" vertical="center"/>
    </xf>
    <xf numFmtId="190" fontId="9" fillId="2" borderId="0" xfId="2" applyNumberFormat="1" applyFont="1" applyFill="1" applyAlignment="1">
      <alignment horizontal="right" vertical="center"/>
    </xf>
    <xf numFmtId="187" fontId="9" fillId="2" borderId="0" xfId="2" applyNumberFormat="1" applyFont="1" applyFill="1" applyAlignment="1">
      <alignment vertical="center"/>
    </xf>
    <xf numFmtId="190" fontId="9" fillId="2" borderId="0" xfId="2" applyNumberFormat="1" applyFont="1" applyFill="1" applyAlignment="1">
      <alignment vertical="center"/>
    </xf>
    <xf numFmtId="49" fontId="9" fillId="2" borderId="0" xfId="2" applyNumberFormat="1" applyFont="1" applyFill="1" applyAlignment="1">
      <alignment vertical="center"/>
    </xf>
    <xf numFmtId="1" fontId="9" fillId="2" borderId="0" xfId="2" applyNumberFormat="1" applyFont="1" applyFill="1" applyAlignment="1">
      <alignment horizontal="center" vertical="center"/>
    </xf>
    <xf numFmtId="187" fontId="9" fillId="2" borderId="0" xfId="2" applyNumberFormat="1" applyFont="1" applyFill="1" applyAlignment="1">
      <alignment horizontal="right" vertical="center"/>
    </xf>
    <xf numFmtId="190" fontId="9" fillId="0" borderId="0" xfId="7" applyNumberFormat="1" applyFont="1" applyAlignment="1">
      <alignment horizontal="right" vertical="center"/>
    </xf>
    <xf numFmtId="187" fontId="9" fillId="0" borderId="0" xfId="7" applyNumberFormat="1" applyFont="1" applyAlignment="1">
      <alignment vertical="center"/>
    </xf>
    <xf numFmtId="187" fontId="9" fillId="0" borderId="0" xfId="7" applyNumberFormat="1" applyFont="1" applyAlignment="1">
      <alignment horizontal="right" vertical="center"/>
    </xf>
    <xf numFmtId="187" fontId="9" fillId="0" borderId="2" xfId="7" applyNumberFormat="1" applyFont="1" applyBorder="1" applyAlignment="1">
      <alignment horizontal="right" vertical="center"/>
    </xf>
    <xf numFmtId="190" fontId="9" fillId="0" borderId="0" xfId="7" applyNumberFormat="1" applyFont="1" applyAlignment="1">
      <alignment vertical="center"/>
    </xf>
    <xf numFmtId="49" fontId="10" fillId="0" borderId="0" xfId="2" applyNumberFormat="1" applyFont="1" applyAlignment="1">
      <alignment vertical="top"/>
    </xf>
    <xf numFmtId="37" fontId="5" fillId="0" borderId="0" xfId="2" applyNumberFormat="1" applyFont="1" applyAlignment="1">
      <alignment vertical="top"/>
    </xf>
    <xf numFmtId="0" fontId="5" fillId="0" borderId="0" xfId="2" applyFont="1"/>
    <xf numFmtId="49" fontId="9" fillId="0" borderId="0" xfId="2" applyNumberFormat="1" applyFont="1" applyAlignment="1">
      <alignment vertical="top"/>
    </xf>
    <xf numFmtId="187" fontId="9" fillId="0" borderId="4" xfId="7" applyNumberFormat="1" applyFont="1" applyBorder="1" applyAlignment="1">
      <alignment horizontal="right" vertical="center"/>
    </xf>
    <xf numFmtId="0" fontId="9" fillId="0" borderId="0" xfId="7" applyFont="1" applyAlignment="1">
      <alignment horizontal="right" vertical="center"/>
    </xf>
    <xf numFmtId="0" fontId="5" fillId="0" borderId="0" xfId="7" applyFont="1" applyAlignment="1">
      <alignment horizontal="right" vertical="center"/>
    </xf>
    <xf numFmtId="189" fontId="5" fillId="0" borderId="0" xfId="7" applyNumberFormat="1" applyFont="1" applyAlignment="1">
      <alignment horizontal="right" vertical="center"/>
    </xf>
    <xf numFmtId="189" fontId="5" fillId="0" borderId="0" xfId="7" applyNumberFormat="1" applyFont="1" applyAlignment="1">
      <alignment vertical="center"/>
    </xf>
    <xf numFmtId="187" fontId="9" fillId="2" borderId="0" xfId="2" applyNumberFormat="1" applyFont="1" applyFill="1" applyBorder="1" applyAlignment="1">
      <alignment horizontal="right" vertical="center"/>
    </xf>
    <xf numFmtId="0" fontId="9" fillId="2" borderId="0" xfId="2" applyNumberFormat="1" applyFont="1" applyFill="1" applyAlignment="1">
      <alignment horizontal="right" vertical="center"/>
    </xf>
    <xf numFmtId="191" fontId="7" fillId="0" borderId="0" xfId="5" applyNumberFormat="1" applyFont="1" applyAlignment="1">
      <alignment horizontal="center" vertical="center"/>
    </xf>
    <xf numFmtId="191" fontId="5" fillId="0" borderId="0" xfId="2" applyNumberFormat="1" applyFont="1" applyFill="1" applyAlignment="1">
      <alignment vertical="center"/>
    </xf>
    <xf numFmtId="191" fontId="5" fillId="0" borderId="0" xfId="2" applyNumberFormat="1" applyFont="1" applyAlignment="1">
      <alignment vertical="center"/>
    </xf>
    <xf numFmtId="191" fontId="7" fillId="0" borderId="0" xfId="7" applyNumberFormat="1" applyFont="1" applyAlignment="1">
      <alignment horizontal="center" vertical="center"/>
    </xf>
    <xf numFmtId="187" fontId="5" fillId="0" borderId="0" xfId="4" applyNumberFormat="1" applyFont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187" fontId="5" fillId="0" borderId="0" xfId="5" applyNumberFormat="1" applyFont="1" applyAlignment="1">
      <alignment horizontal="left" vertical="center"/>
    </xf>
    <xf numFmtId="9" fontId="5" fillId="0" borderId="0" xfId="9" applyFont="1" applyFill="1" applyAlignment="1">
      <alignment vertical="center"/>
    </xf>
    <xf numFmtId="187" fontId="5" fillId="0" borderId="0" xfId="8" applyNumberFormat="1" applyFont="1" applyFill="1" applyAlignment="1">
      <alignment vertical="center"/>
    </xf>
    <xf numFmtId="188" fontId="5" fillId="0" borderId="0" xfId="8" applyFont="1" applyFill="1" applyAlignment="1">
      <alignment vertical="center"/>
    </xf>
    <xf numFmtId="189" fontId="5" fillId="0" borderId="0" xfId="8" applyNumberFormat="1" applyFont="1" applyFill="1" applyAlignment="1">
      <alignment vertical="center"/>
    </xf>
    <xf numFmtId="0" fontId="5" fillId="0" borderId="3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187" fontId="5" fillId="0" borderId="2" xfId="7" applyNumberFormat="1" applyFont="1" applyBorder="1" applyAlignment="1">
      <alignment horizontal="right" vertical="center"/>
    </xf>
    <xf numFmtId="187" fontId="5" fillId="0" borderId="1" xfId="7" applyNumberFormat="1" applyFont="1" applyBorder="1" applyAlignment="1">
      <alignment horizontal="right" vertical="center"/>
    </xf>
    <xf numFmtId="37" fontId="4" fillId="2" borderId="2" xfId="2" applyNumberFormat="1" applyFont="1" applyFill="1" applyBorder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187" fontId="5" fillId="0" borderId="0" xfId="4" applyNumberFormat="1" applyFont="1" applyAlignment="1">
      <alignment horizontal="center" vertical="center"/>
    </xf>
    <xf numFmtId="0" fontId="5" fillId="0" borderId="0" xfId="2" applyFont="1" applyFill="1" applyAlignment="1">
      <alignment horizontal="right" vertical="center"/>
    </xf>
  </cellXfs>
  <cellStyles count="10">
    <cellStyle name="Comma" xfId="8" builtinId="3"/>
    <cellStyle name="Comma 19" xfId="6" xr:uid="{E385A01E-5E1E-46BF-B0FE-1630BBACE8B2}"/>
    <cellStyle name="Normal" xfId="0" builtinId="0"/>
    <cellStyle name="Normal 2" xfId="1" xr:uid="{00000000-0005-0000-0000-000001000000}"/>
    <cellStyle name="Normal 2 2" xfId="2" xr:uid="{00000000-0005-0000-0000-000002000000}"/>
    <cellStyle name="Normal 2 2 3" xfId="7" xr:uid="{13423A98-FFBF-42B6-8F2C-5C6465C5F929}"/>
    <cellStyle name="Normal 2 3" xfId="4" xr:uid="{00000000-0005-0000-0000-000003000000}"/>
    <cellStyle name="Normal 2 3 2" xfId="5" xr:uid="{6590B201-C979-4A3B-A0F1-B37F5176E637}"/>
    <cellStyle name="Normal 3" xfId="3" xr:uid="{00000000-0005-0000-0000-000004000000}"/>
    <cellStyle name="Percent" xfId="9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1183821</xdr:colOff>
      <xdr:row>104</xdr:row>
      <xdr:rowOff>149678</xdr:rowOff>
    </xdr:from>
    <xdr:to>
      <xdr:col>5</xdr:col>
      <xdr:colOff>231322</xdr:colOff>
      <xdr:row>108</xdr:row>
      <xdr:rowOff>169332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2C010FA-93C1-49C3-AE10-8959EAF3F0F9}"/>
            </a:ext>
          </a:extLst>
        </xdr:cNvPr>
        <xdr:cNvSpPr txBox="1"/>
      </xdr:nvSpPr>
      <xdr:spPr bwMode="auto">
        <a:xfrm>
          <a:off x="1183821" y="25465011"/>
          <a:ext cx="3725334" cy="99332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5</xdr:col>
      <xdr:colOff>136070</xdr:colOff>
      <xdr:row>104</xdr:row>
      <xdr:rowOff>163283</xdr:rowOff>
    </xdr:from>
    <xdr:to>
      <xdr:col>9</xdr:col>
      <xdr:colOff>1115785</xdr:colOff>
      <xdr:row>108</xdr:row>
      <xdr:rowOff>190499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0360DA8-F239-483E-9F21-061EB12B7243}"/>
            </a:ext>
          </a:extLst>
        </xdr:cNvPr>
        <xdr:cNvSpPr txBox="1"/>
      </xdr:nvSpPr>
      <xdr:spPr bwMode="auto">
        <a:xfrm>
          <a:off x="4813903" y="25478616"/>
          <a:ext cx="3646715" cy="100088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(Sarayut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Jumpa)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1211037</xdr:colOff>
      <xdr:row>92</xdr:row>
      <xdr:rowOff>0</xdr:rowOff>
    </xdr:from>
    <xdr:to>
      <xdr:col>3</xdr:col>
      <xdr:colOff>775604</xdr:colOff>
      <xdr:row>95</xdr:row>
      <xdr:rowOff>95250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FC03EE24-EC94-40EB-B44F-7A3EFD85C464}"/>
            </a:ext>
          </a:extLst>
        </xdr:cNvPr>
        <xdr:cNvSpPr txBox="1"/>
      </xdr:nvSpPr>
      <xdr:spPr bwMode="auto">
        <a:xfrm>
          <a:off x="1211037" y="23241000"/>
          <a:ext cx="3456210" cy="8300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3</xdr:col>
      <xdr:colOff>734780</xdr:colOff>
      <xdr:row>92</xdr:row>
      <xdr:rowOff>13606</xdr:rowOff>
    </xdr:from>
    <xdr:to>
      <xdr:col>9</xdr:col>
      <xdr:colOff>761995</xdr:colOff>
      <xdr:row>96</xdr:row>
      <xdr:rowOff>9526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ADAEEC58-FAC2-4DF8-B5B1-2D5956B603AA}"/>
            </a:ext>
          </a:extLst>
        </xdr:cNvPr>
        <xdr:cNvSpPr txBox="1"/>
      </xdr:nvSpPr>
      <xdr:spPr bwMode="auto">
        <a:xfrm>
          <a:off x="4497155" y="22654531"/>
          <a:ext cx="4046765" cy="9484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(Sarayut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Jumpa)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</a:p>
      </xdr:txBody>
    </xdr:sp>
    <xdr:clientData/>
  </xdr:twoCellAnchor>
  <xdr:twoCellAnchor>
    <xdr:from>
      <xdr:col>0</xdr:col>
      <xdr:colOff>1605642</xdr:colOff>
      <xdr:row>51</xdr:row>
      <xdr:rowOff>163287</xdr:rowOff>
    </xdr:from>
    <xdr:to>
      <xdr:col>5</xdr:col>
      <xdr:colOff>108852</xdr:colOff>
      <xdr:row>55</xdr:row>
      <xdr:rowOff>149679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A11954B5-9268-44D2-865F-A409588E3D04}"/>
            </a:ext>
          </a:extLst>
        </xdr:cNvPr>
        <xdr:cNvSpPr txBox="1"/>
      </xdr:nvSpPr>
      <xdr:spPr bwMode="auto">
        <a:xfrm>
          <a:off x="1605642" y="12627430"/>
          <a:ext cx="3592281" cy="96610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5</xdr:col>
      <xdr:colOff>68028</xdr:colOff>
      <xdr:row>51</xdr:row>
      <xdr:rowOff>149677</xdr:rowOff>
    </xdr:from>
    <xdr:to>
      <xdr:col>9</xdr:col>
      <xdr:colOff>1211035</xdr:colOff>
      <xdr:row>56</xdr:row>
      <xdr:rowOff>95249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F1B393A0-3003-49EC-A141-5913E88A109D}"/>
            </a:ext>
          </a:extLst>
        </xdr:cNvPr>
        <xdr:cNvSpPr txBox="1"/>
      </xdr:nvSpPr>
      <xdr:spPr bwMode="auto">
        <a:xfrm>
          <a:off x="5157099" y="12613820"/>
          <a:ext cx="3837222" cy="11702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(Sarayut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Jumpa)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933450</xdr:colOff>
      <xdr:row>28</xdr:row>
      <xdr:rowOff>47624</xdr:rowOff>
    </xdr:from>
    <xdr:to>
      <xdr:col>10</xdr:col>
      <xdr:colOff>1379761</xdr:colOff>
      <xdr:row>32</xdr:row>
      <xdr:rowOff>57150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A986D202-879D-47F2-B04B-E49537FBBEEF}"/>
            </a:ext>
          </a:extLst>
        </xdr:cNvPr>
        <xdr:cNvSpPr txBox="1"/>
      </xdr:nvSpPr>
      <xdr:spPr bwMode="auto">
        <a:xfrm>
          <a:off x="6457950" y="8010524"/>
          <a:ext cx="3189511" cy="12287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Musikarat</a:t>
          </a: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12</xdr:col>
      <xdr:colOff>272138</xdr:colOff>
      <xdr:row>28</xdr:row>
      <xdr:rowOff>42179</xdr:rowOff>
    </xdr:from>
    <xdr:to>
      <xdr:col>16</xdr:col>
      <xdr:colOff>1115782</xdr:colOff>
      <xdr:row>30</xdr:row>
      <xdr:rowOff>180974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ACF5F20C-1F6E-40B6-BC08-912D6B532F86}"/>
            </a:ext>
          </a:extLst>
        </xdr:cNvPr>
        <xdr:cNvSpPr txBox="1"/>
      </xdr:nvSpPr>
      <xdr:spPr bwMode="auto">
        <a:xfrm>
          <a:off x="10463888" y="8205104"/>
          <a:ext cx="3339194" cy="84364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(Sarayut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Jumpa)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971550</xdr:colOff>
      <xdr:row>23</xdr:row>
      <xdr:rowOff>0</xdr:rowOff>
    </xdr:from>
    <xdr:to>
      <xdr:col>10</xdr:col>
      <xdr:colOff>306779</xdr:colOff>
      <xdr:row>25</xdr:row>
      <xdr:rowOff>219075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DEE8DD0D-33DC-4DD6-8ABF-8F412448D6E8}"/>
            </a:ext>
          </a:extLst>
        </xdr:cNvPr>
        <xdr:cNvSpPr txBox="1"/>
      </xdr:nvSpPr>
      <xdr:spPr bwMode="auto">
        <a:xfrm>
          <a:off x="6229350" y="6877050"/>
          <a:ext cx="3011879" cy="8382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10</xdr:col>
      <xdr:colOff>265956</xdr:colOff>
      <xdr:row>23</xdr:row>
      <xdr:rowOff>13605</xdr:rowOff>
    </xdr:from>
    <xdr:to>
      <xdr:col>14</xdr:col>
      <xdr:colOff>820139</xdr:colOff>
      <xdr:row>25</xdr:row>
      <xdr:rowOff>293172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7A728AE4-1968-40A8-8148-8B988FAB59C1}"/>
            </a:ext>
          </a:extLst>
        </xdr:cNvPr>
        <xdr:cNvSpPr txBox="1"/>
      </xdr:nvSpPr>
      <xdr:spPr bwMode="auto">
        <a:xfrm>
          <a:off x="9687047" y="7278582"/>
          <a:ext cx="3238501" cy="100693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(Sarayut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Jumpa)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95249</xdr:colOff>
      <xdr:row>99</xdr:row>
      <xdr:rowOff>163284</xdr:rowOff>
    </xdr:from>
    <xdr:to>
      <xdr:col>11</xdr:col>
      <xdr:colOff>0</xdr:colOff>
      <xdr:row>100</xdr:row>
      <xdr:rowOff>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B7DE5CD1-D327-41C0-955A-1124700CBE60}"/>
            </a:ext>
          </a:extLst>
        </xdr:cNvPr>
        <xdr:cNvSpPr txBox="1"/>
      </xdr:nvSpPr>
      <xdr:spPr bwMode="auto">
        <a:xfrm>
          <a:off x="4438649" y="24452034"/>
          <a:ext cx="3489781" cy="3760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0</xdr:col>
      <xdr:colOff>1447800</xdr:colOff>
      <xdr:row>96</xdr:row>
      <xdr:rowOff>228601</xdr:rowOff>
    </xdr:from>
    <xdr:to>
      <xdr:col>5</xdr:col>
      <xdr:colOff>100693</xdr:colOff>
      <xdr:row>100</xdr:row>
      <xdr:rowOff>133351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EF7B6026-B615-4A69-B5A4-C9FD6C7D6F77}"/>
            </a:ext>
          </a:extLst>
        </xdr:cNvPr>
        <xdr:cNvSpPr txBox="1"/>
      </xdr:nvSpPr>
      <xdr:spPr bwMode="auto">
        <a:xfrm>
          <a:off x="1447800" y="23117176"/>
          <a:ext cx="3529693" cy="9334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5</xdr:col>
      <xdr:colOff>59870</xdr:colOff>
      <xdr:row>96</xdr:row>
      <xdr:rowOff>242205</xdr:rowOff>
    </xdr:from>
    <xdr:to>
      <xdr:col>9</xdr:col>
      <xdr:colOff>1031421</xdr:colOff>
      <xdr:row>100</xdr:row>
      <xdr:rowOff>123825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AD55261-FCEA-4804-8ACC-B52FF3D364DF}"/>
            </a:ext>
          </a:extLst>
        </xdr:cNvPr>
        <xdr:cNvSpPr txBox="1"/>
      </xdr:nvSpPr>
      <xdr:spPr bwMode="auto">
        <a:xfrm>
          <a:off x="4936670" y="23130780"/>
          <a:ext cx="3657601" cy="9103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(Sarayut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Jumpa)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SPLT_Q1'21%20(31.12.2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com.sap.ip.bi.xl.hiddensheet"/>
      <sheetName val="งบแสดงฐานะการเงิน  (บาท) EY "/>
      <sheetName val="งบกำไรขาดทุน  (บาท) EY"/>
      <sheetName val="ส่วนผู้ถือหุ้น-งบรวม (บาท) EY"/>
      <sheetName val="ส่วนผู้ถือหุ้น-ทอท (บาท) EY"/>
      <sheetName val="Cashflow (บาท) EY"/>
    </sheetNames>
    <sheetDataSet>
      <sheetData sheetId="0" refreshError="1"/>
      <sheetData sheetId="1">
        <row r="100">
          <cell r="D100">
            <v>14285700000</v>
          </cell>
          <cell r="H100">
            <v>14285700000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124"/>
  <sheetViews>
    <sheetView showGridLines="0" tabSelected="1" view="pageBreakPreview" topLeftCell="A100" zoomScale="90" zoomScaleNormal="100" zoomScaleSheetLayoutView="90" workbookViewId="0">
      <selection activeCell="D70" sqref="D70"/>
    </sheetView>
  </sheetViews>
  <sheetFormatPr defaultColWidth="1.75" defaultRowHeight="18.75" customHeight="1"/>
  <cols>
    <col min="1" max="1" width="40.875" style="1" customWidth="1"/>
    <col min="2" max="2" width="7.625" style="1" bestFit="1" customWidth="1"/>
    <col min="3" max="3" width="1.75" style="39" customWidth="1"/>
    <col min="4" max="4" width="18.75" style="39" customWidth="1"/>
    <col min="5" max="5" width="1.25" style="39" customWidth="1"/>
    <col min="6" max="6" width="18.75" style="39" customWidth="1"/>
    <col min="7" max="7" width="1.25" style="39" customWidth="1"/>
    <col min="8" max="8" width="18.75" style="39" customWidth="1"/>
    <col min="9" max="9" width="1.25" style="39" customWidth="1"/>
    <col min="10" max="10" width="18.75" style="39" customWidth="1"/>
    <col min="11" max="249" width="10.75" style="1" customWidth="1"/>
    <col min="250" max="250" width="35.75" style="1" customWidth="1"/>
    <col min="251" max="251" width="6.375" style="1" customWidth="1"/>
    <col min="252" max="252" width="39.25" style="1" customWidth="1"/>
    <col min="253" max="253" width="7.625" style="1" customWidth="1"/>
    <col min="254" max="255" width="1.75" style="1"/>
    <col min="256" max="256" width="35.875" style="1" customWidth="1"/>
    <col min="257" max="257" width="7.625" style="1" customWidth="1"/>
    <col min="258" max="258" width="1.75" style="1"/>
    <col min="259" max="259" width="13.125" style="1" customWidth="1"/>
    <col min="260" max="260" width="1.25" style="1" customWidth="1"/>
    <col min="261" max="261" width="13.125" style="1" customWidth="1"/>
    <col min="262" max="262" width="1.25" style="1" customWidth="1"/>
    <col min="263" max="263" width="13.125" style="1" customWidth="1"/>
    <col min="264" max="264" width="1.25" style="1" customWidth="1"/>
    <col min="265" max="265" width="13.125" style="1" customWidth="1"/>
    <col min="266" max="266" width="1.25" style="1" customWidth="1"/>
    <col min="267" max="505" width="10.75" style="1" customWidth="1"/>
    <col min="506" max="506" width="35.75" style="1" customWidth="1"/>
    <col min="507" max="507" width="6.375" style="1" customWidth="1"/>
    <col min="508" max="508" width="39.25" style="1" customWidth="1"/>
    <col min="509" max="509" width="7.625" style="1" customWidth="1"/>
    <col min="510" max="511" width="1.75" style="1"/>
    <col min="512" max="512" width="35.875" style="1" customWidth="1"/>
    <col min="513" max="513" width="7.625" style="1" customWidth="1"/>
    <col min="514" max="514" width="1.75" style="1"/>
    <col min="515" max="515" width="13.125" style="1" customWidth="1"/>
    <col min="516" max="516" width="1.25" style="1" customWidth="1"/>
    <col min="517" max="517" width="13.125" style="1" customWidth="1"/>
    <col min="518" max="518" width="1.25" style="1" customWidth="1"/>
    <col min="519" max="519" width="13.125" style="1" customWidth="1"/>
    <col min="520" max="520" width="1.25" style="1" customWidth="1"/>
    <col min="521" max="521" width="13.125" style="1" customWidth="1"/>
    <col min="522" max="522" width="1.25" style="1" customWidth="1"/>
    <col min="523" max="761" width="10.75" style="1" customWidth="1"/>
    <col min="762" max="762" width="35.75" style="1" customWidth="1"/>
    <col min="763" max="763" width="6.375" style="1" customWidth="1"/>
    <col min="764" max="764" width="39.25" style="1" customWidth="1"/>
    <col min="765" max="765" width="7.625" style="1" customWidth="1"/>
    <col min="766" max="767" width="1.75" style="1"/>
    <col min="768" max="768" width="35.875" style="1" customWidth="1"/>
    <col min="769" max="769" width="7.625" style="1" customWidth="1"/>
    <col min="770" max="770" width="1.75" style="1"/>
    <col min="771" max="771" width="13.125" style="1" customWidth="1"/>
    <col min="772" max="772" width="1.25" style="1" customWidth="1"/>
    <col min="773" max="773" width="13.125" style="1" customWidth="1"/>
    <col min="774" max="774" width="1.25" style="1" customWidth="1"/>
    <col min="775" max="775" width="13.125" style="1" customWidth="1"/>
    <col min="776" max="776" width="1.25" style="1" customWidth="1"/>
    <col min="777" max="777" width="13.125" style="1" customWidth="1"/>
    <col min="778" max="778" width="1.25" style="1" customWidth="1"/>
    <col min="779" max="1017" width="10.75" style="1" customWidth="1"/>
    <col min="1018" max="1018" width="35.75" style="1" customWidth="1"/>
    <col min="1019" max="1019" width="6.375" style="1" customWidth="1"/>
    <col min="1020" max="1020" width="39.25" style="1" customWidth="1"/>
    <col min="1021" max="1021" width="7.625" style="1" customWidth="1"/>
    <col min="1022" max="1023" width="1.75" style="1"/>
    <col min="1024" max="1024" width="35.875" style="1" customWidth="1"/>
    <col min="1025" max="1025" width="7.625" style="1" customWidth="1"/>
    <col min="1026" max="1026" width="1.75" style="1"/>
    <col min="1027" max="1027" width="13.125" style="1" customWidth="1"/>
    <col min="1028" max="1028" width="1.25" style="1" customWidth="1"/>
    <col min="1029" max="1029" width="13.125" style="1" customWidth="1"/>
    <col min="1030" max="1030" width="1.25" style="1" customWidth="1"/>
    <col min="1031" max="1031" width="13.125" style="1" customWidth="1"/>
    <col min="1032" max="1032" width="1.25" style="1" customWidth="1"/>
    <col min="1033" max="1033" width="13.125" style="1" customWidth="1"/>
    <col min="1034" max="1034" width="1.25" style="1" customWidth="1"/>
    <col min="1035" max="1273" width="10.75" style="1" customWidth="1"/>
    <col min="1274" max="1274" width="35.75" style="1" customWidth="1"/>
    <col min="1275" max="1275" width="6.375" style="1" customWidth="1"/>
    <col min="1276" max="1276" width="39.25" style="1" customWidth="1"/>
    <col min="1277" max="1277" width="7.625" style="1" customWidth="1"/>
    <col min="1278" max="1279" width="1.75" style="1"/>
    <col min="1280" max="1280" width="35.875" style="1" customWidth="1"/>
    <col min="1281" max="1281" width="7.625" style="1" customWidth="1"/>
    <col min="1282" max="1282" width="1.75" style="1"/>
    <col min="1283" max="1283" width="13.125" style="1" customWidth="1"/>
    <col min="1284" max="1284" width="1.25" style="1" customWidth="1"/>
    <col min="1285" max="1285" width="13.125" style="1" customWidth="1"/>
    <col min="1286" max="1286" width="1.25" style="1" customWidth="1"/>
    <col min="1287" max="1287" width="13.125" style="1" customWidth="1"/>
    <col min="1288" max="1288" width="1.25" style="1" customWidth="1"/>
    <col min="1289" max="1289" width="13.125" style="1" customWidth="1"/>
    <col min="1290" max="1290" width="1.25" style="1" customWidth="1"/>
    <col min="1291" max="1529" width="10.75" style="1" customWidth="1"/>
    <col min="1530" max="1530" width="35.75" style="1" customWidth="1"/>
    <col min="1531" max="1531" width="6.375" style="1" customWidth="1"/>
    <col min="1532" max="1532" width="39.25" style="1" customWidth="1"/>
    <col min="1533" max="1533" width="7.625" style="1" customWidth="1"/>
    <col min="1534" max="1535" width="1.75" style="1"/>
    <col min="1536" max="1536" width="35.875" style="1" customWidth="1"/>
    <col min="1537" max="1537" width="7.625" style="1" customWidth="1"/>
    <col min="1538" max="1538" width="1.75" style="1"/>
    <col min="1539" max="1539" width="13.125" style="1" customWidth="1"/>
    <col min="1540" max="1540" width="1.25" style="1" customWidth="1"/>
    <col min="1541" max="1541" width="13.125" style="1" customWidth="1"/>
    <col min="1542" max="1542" width="1.25" style="1" customWidth="1"/>
    <col min="1543" max="1543" width="13.125" style="1" customWidth="1"/>
    <col min="1544" max="1544" width="1.25" style="1" customWidth="1"/>
    <col min="1545" max="1545" width="13.125" style="1" customWidth="1"/>
    <col min="1546" max="1546" width="1.25" style="1" customWidth="1"/>
    <col min="1547" max="1785" width="10.75" style="1" customWidth="1"/>
    <col min="1786" max="1786" width="35.75" style="1" customWidth="1"/>
    <col min="1787" max="1787" width="6.375" style="1" customWidth="1"/>
    <col min="1788" max="1788" width="39.25" style="1" customWidth="1"/>
    <col min="1789" max="1789" width="7.625" style="1" customWidth="1"/>
    <col min="1790" max="1791" width="1.75" style="1"/>
    <col min="1792" max="1792" width="35.875" style="1" customWidth="1"/>
    <col min="1793" max="1793" width="7.625" style="1" customWidth="1"/>
    <col min="1794" max="1794" width="1.75" style="1"/>
    <col min="1795" max="1795" width="13.125" style="1" customWidth="1"/>
    <col min="1796" max="1796" width="1.25" style="1" customWidth="1"/>
    <col min="1797" max="1797" width="13.125" style="1" customWidth="1"/>
    <col min="1798" max="1798" width="1.25" style="1" customWidth="1"/>
    <col min="1799" max="1799" width="13.125" style="1" customWidth="1"/>
    <col min="1800" max="1800" width="1.25" style="1" customWidth="1"/>
    <col min="1801" max="1801" width="13.125" style="1" customWidth="1"/>
    <col min="1802" max="1802" width="1.25" style="1" customWidth="1"/>
    <col min="1803" max="2041" width="10.75" style="1" customWidth="1"/>
    <col min="2042" max="2042" width="35.75" style="1" customWidth="1"/>
    <col min="2043" max="2043" width="6.375" style="1" customWidth="1"/>
    <col min="2044" max="2044" width="39.25" style="1" customWidth="1"/>
    <col min="2045" max="2045" width="7.625" style="1" customWidth="1"/>
    <col min="2046" max="2047" width="1.75" style="1"/>
    <col min="2048" max="2048" width="35.875" style="1" customWidth="1"/>
    <col min="2049" max="2049" width="7.625" style="1" customWidth="1"/>
    <col min="2050" max="2050" width="1.75" style="1"/>
    <col min="2051" max="2051" width="13.125" style="1" customWidth="1"/>
    <col min="2052" max="2052" width="1.25" style="1" customWidth="1"/>
    <col min="2053" max="2053" width="13.125" style="1" customWidth="1"/>
    <col min="2054" max="2054" width="1.25" style="1" customWidth="1"/>
    <col min="2055" max="2055" width="13.125" style="1" customWidth="1"/>
    <col min="2056" max="2056" width="1.25" style="1" customWidth="1"/>
    <col min="2057" max="2057" width="13.125" style="1" customWidth="1"/>
    <col min="2058" max="2058" width="1.25" style="1" customWidth="1"/>
    <col min="2059" max="2297" width="10.75" style="1" customWidth="1"/>
    <col min="2298" max="2298" width="35.75" style="1" customWidth="1"/>
    <col min="2299" max="2299" width="6.375" style="1" customWidth="1"/>
    <col min="2300" max="2300" width="39.25" style="1" customWidth="1"/>
    <col min="2301" max="2301" width="7.625" style="1" customWidth="1"/>
    <col min="2302" max="2303" width="1.75" style="1"/>
    <col min="2304" max="2304" width="35.875" style="1" customWidth="1"/>
    <col min="2305" max="2305" width="7.625" style="1" customWidth="1"/>
    <col min="2306" max="2306" width="1.75" style="1"/>
    <col min="2307" max="2307" width="13.125" style="1" customWidth="1"/>
    <col min="2308" max="2308" width="1.25" style="1" customWidth="1"/>
    <col min="2309" max="2309" width="13.125" style="1" customWidth="1"/>
    <col min="2310" max="2310" width="1.25" style="1" customWidth="1"/>
    <col min="2311" max="2311" width="13.125" style="1" customWidth="1"/>
    <col min="2312" max="2312" width="1.25" style="1" customWidth="1"/>
    <col min="2313" max="2313" width="13.125" style="1" customWidth="1"/>
    <col min="2314" max="2314" width="1.25" style="1" customWidth="1"/>
    <col min="2315" max="2553" width="10.75" style="1" customWidth="1"/>
    <col min="2554" max="2554" width="35.75" style="1" customWidth="1"/>
    <col min="2555" max="2555" width="6.375" style="1" customWidth="1"/>
    <col min="2556" max="2556" width="39.25" style="1" customWidth="1"/>
    <col min="2557" max="2557" width="7.625" style="1" customWidth="1"/>
    <col min="2558" max="2559" width="1.75" style="1"/>
    <col min="2560" max="2560" width="35.875" style="1" customWidth="1"/>
    <col min="2561" max="2561" width="7.625" style="1" customWidth="1"/>
    <col min="2562" max="2562" width="1.75" style="1"/>
    <col min="2563" max="2563" width="13.125" style="1" customWidth="1"/>
    <col min="2564" max="2564" width="1.25" style="1" customWidth="1"/>
    <col min="2565" max="2565" width="13.125" style="1" customWidth="1"/>
    <col min="2566" max="2566" width="1.25" style="1" customWidth="1"/>
    <col min="2567" max="2567" width="13.125" style="1" customWidth="1"/>
    <col min="2568" max="2568" width="1.25" style="1" customWidth="1"/>
    <col min="2569" max="2569" width="13.125" style="1" customWidth="1"/>
    <col min="2570" max="2570" width="1.25" style="1" customWidth="1"/>
    <col min="2571" max="2809" width="10.75" style="1" customWidth="1"/>
    <col min="2810" max="2810" width="35.75" style="1" customWidth="1"/>
    <col min="2811" max="2811" width="6.375" style="1" customWidth="1"/>
    <col min="2812" max="2812" width="39.25" style="1" customWidth="1"/>
    <col min="2813" max="2813" width="7.625" style="1" customWidth="1"/>
    <col min="2814" max="2815" width="1.75" style="1"/>
    <col min="2816" max="2816" width="35.875" style="1" customWidth="1"/>
    <col min="2817" max="2817" width="7.625" style="1" customWidth="1"/>
    <col min="2818" max="2818" width="1.75" style="1"/>
    <col min="2819" max="2819" width="13.125" style="1" customWidth="1"/>
    <col min="2820" max="2820" width="1.25" style="1" customWidth="1"/>
    <col min="2821" max="2821" width="13.125" style="1" customWidth="1"/>
    <col min="2822" max="2822" width="1.25" style="1" customWidth="1"/>
    <col min="2823" max="2823" width="13.125" style="1" customWidth="1"/>
    <col min="2824" max="2824" width="1.25" style="1" customWidth="1"/>
    <col min="2825" max="2825" width="13.125" style="1" customWidth="1"/>
    <col min="2826" max="2826" width="1.25" style="1" customWidth="1"/>
    <col min="2827" max="3065" width="10.75" style="1" customWidth="1"/>
    <col min="3066" max="3066" width="35.75" style="1" customWidth="1"/>
    <col min="3067" max="3067" width="6.375" style="1" customWidth="1"/>
    <col min="3068" max="3068" width="39.25" style="1" customWidth="1"/>
    <col min="3069" max="3069" width="7.625" style="1" customWidth="1"/>
    <col min="3070" max="3071" width="1.75" style="1"/>
    <col min="3072" max="3072" width="35.875" style="1" customWidth="1"/>
    <col min="3073" max="3073" width="7.625" style="1" customWidth="1"/>
    <col min="3074" max="3074" width="1.75" style="1"/>
    <col min="3075" max="3075" width="13.125" style="1" customWidth="1"/>
    <col min="3076" max="3076" width="1.25" style="1" customWidth="1"/>
    <col min="3077" max="3077" width="13.125" style="1" customWidth="1"/>
    <col min="3078" max="3078" width="1.25" style="1" customWidth="1"/>
    <col min="3079" max="3079" width="13.125" style="1" customWidth="1"/>
    <col min="3080" max="3080" width="1.25" style="1" customWidth="1"/>
    <col min="3081" max="3081" width="13.125" style="1" customWidth="1"/>
    <col min="3082" max="3082" width="1.25" style="1" customWidth="1"/>
    <col min="3083" max="3321" width="10.75" style="1" customWidth="1"/>
    <col min="3322" max="3322" width="35.75" style="1" customWidth="1"/>
    <col min="3323" max="3323" width="6.375" style="1" customWidth="1"/>
    <col min="3324" max="3324" width="39.25" style="1" customWidth="1"/>
    <col min="3325" max="3325" width="7.625" style="1" customWidth="1"/>
    <col min="3326" max="3327" width="1.75" style="1"/>
    <col min="3328" max="3328" width="35.875" style="1" customWidth="1"/>
    <col min="3329" max="3329" width="7.625" style="1" customWidth="1"/>
    <col min="3330" max="3330" width="1.75" style="1"/>
    <col min="3331" max="3331" width="13.125" style="1" customWidth="1"/>
    <col min="3332" max="3332" width="1.25" style="1" customWidth="1"/>
    <col min="3333" max="3333" width="13.125" style="1" customWidth="1"/>
    <col min="3334" max="3334" width="1.25" style="1" customWidth="1"/>
    <col min="3335" max="3335" width="13.125" style="1" customWidth="1"/>
    <col min="3336" max="3336" width="1.25" style="1" customWidth="1"/>
    <col min="3337" max="3337" width="13.125" style="1" customWidth="1"/>
    <col min="3338" max="3338" width="1.25" style="1" customWidth="1"/>
    <col min="3339" max="3577" width="10.75" style="1" customWidth="1"/>
    <col min="3578" max="3578" width="35.75" style="1" customWidth="1"/>
    <col min="3579" max="3579" width="6.375" style="1" customWidth="1"/>
    <col min="3580" max="3580" width="39.25" style="1" customWidth="1"/>
    <col min="3581" max="3581" width="7.625" style="1" customWidth="1"/>
    <col min="3582" max="3583" width="1.75" style="1"/>
    <col min="3584" max="3584" width="35.875" style="1" customWidth="1"/>
    <col min="3585" max="3585" width="7.625" style="1" customWidth="1"/>
    <col min="3586" max="3586" width="1.75" style="1"/>
    <col min="3587" max="3587" width="13.125" style="1" customWidth="1"/>
    <col min="3588" max="3588" width="1.25" style="1" customWidth="1"/>
    <col min="3589" max="3589" width="13.125" style="1" customWidth="1"/>
    <col min="3590" max="3590" width="1.25" style="1" customWidth="1"/>
    <col min="3591" max="3591" width="13.125" style="1" customWidth="1"/>
    <col min="3592" max="3592" width="1.25" style="1" customWidth="1"/>
    <col min="3593" max="3593" width="13.125" style="1" customWidth="1"/>
    <col min="3594" max="3594" width="1.25" style="1" customWidth="1"/>
    <col min="3595" max="3833" width="10.75" style="1" customWidth="1"/>
    <col min="3834" max="3834" width="35.75" style="1" customWidth="1"/>
    <col min="3835" max="3835" width="6.375" style="1" customWidth="1"/>
    <col min="3836" max="3836" width="39.25" style="1" customWidth="1"/>
    <col min="3837" max="3837" width="7.625" style="1" customWidth="1"/>
    <col min="3838" max="3839" width="1.75" style="1"/>
    <col min="3840" max="3840" width="35.875" style="1" customWidth="1"/>
    <col min="3841" max="3841" width="7.625" style="1" customWidth="1"/>
    <col min="3842" max="3842" width="1.75" style="1"/>
    <col min="3843" max="3843" width="13.125" style="1" customWidth="1"/>
    <col min="3844" max="3844" width="1.25" style="1" customWidth="1"/>
    <col min="3845" max="3845" width="13.125" style="1" customWidth="1"/>
    <col min="3846" max="3846" width="1.25" style="1" customWidth="1"/>
    <col min="3847" max="3847" width="13.125" style="1" customWidth="1"/>
    <col min="3848" max="3848" width="1.25" style="1" customWidth="1"/>
    <col min="3849" max="3849" width="13.125" style="1" customWidth="1"/>
    <col min="3850" max="3850" width="1.25" style="1" customWidth="1"/>
    <col min="3851" max="4089" width="10.75" style="1" customWidth="1"/>
    <col min="4090" max="4090" width="35.75" style="1" customWidth="1"/>
    <col min="4091" max="4091" width="6.375" style="1" customWidth="1"/>
    <col min="4092" max="4092" width="39.25" style="1" customWidth="1"/>
    <col min="4093" max="4093" width="7.625" style="1" customWidth="1"/>
    <col min="4094" max="4095" width="1.75" style="1"/>
    <col min="4096" max="4096" width="35.875" style="1" customWidth="1"/>
    <col min="4097" max="4097" width="7.625" style="1" customWidth="1"/>
    <col min="4098" max="4098" width="1.75" style="1"/>
    <col min="4099" max="4099" width="13.125" style="1" customWidth="1"/>
    <col min="4100" max="4100" width="1.25" style="1" customWidth="1"/>
    <col min="4101" max="4101" width="13.125" style="1" customWidth="1"/>
    <col min="4102" max="4102" width="1.25" style="1" customWidth="1"/>
    <col min="4103" max="4103" width="13.125" style="1" customWidth="1"/>
    <col min="4104" max="4104" width="1.25" style="1" customWidth="1"/>
    <col min="4105" max="4105" width="13.125" style="1" customWidth="1"/>
    <col min="4106" max="4106" width="1.25" style="1" customWidth="1"/>
    <col min="4107" max="4345" width="10.75" style="1" customWidth="1"/>
    <col min="4346" max="4346" width="35.75" style="1" customWidth="1"/>
    <col min="4347" max="4347" width="6.375" style="1" customWidth="1"/>
    <col min="4348" max="4348" width="39.25" style="1" customWidth="1"/>
    <col min="4349" max="4349" width="7.625" style="1" customWidth="1"/>
    <col min="4350" max="4351" width="1.75" style="1"/>
    <col min="4352" max="4352" width="35.875" style="1" customWidth="1"/>
    <col min="4353" max="4353" width="7.625" style="1" customWidth="1"/>
    <col min="4354" max="4354" width="1.75" style="1"/>
    <col min="4355" max="4355" width="13.125" style="1" customWidth="1"/>
    <col min="4356" max="4356" width="1.25" style="1" customWidth="1"/>
    <col min="4357" max="4357" width="13.125" style="1" customWidth="1"/>
    <col min="4358" max="4358" width="1.25" style="1" customWidth="1"/>
    <col min="4359" max="4359" width="13.125" style="1" customWidth="1"/>
    <col min="4360" max="4360" width="1.25" style="1" customWidth="1"/>
    <col min="4361" max="4361" width="13.125" style="1" customWidth="1"/>
    <col min="4362" max="4362" width="1.25" style="1" customWidth="1"/>
    <col min="4363" max="4601" width="10.75" style="1" customWidth="1"/>
    <col min="4602" max="4602" width="35.75" style="1" customWidth="1"/>
    <col min="4603" max="4603" width="6.375" style="1" customWidth="1"/>
    <col min="4604" max="4604" width="39.25" style="1" customWidth="1"/>
    <col min="4605" max="4605" width="7.625" style="1" customWidth="1"/>
    <col min="4606" max="4607" width="1.75" style="1"/>
    <col min="4608" max="4608" width="35.875" style="1" customWidth="1"/>
    <col min="4609" max="4609" width="7.625" style="1" customWidth="1"/>
    <col min="4610" max="4610" width="1.75" style="1"/>
    <col min="4611" max="4611" width="13.125" style="1" customWidth="1"/>
    <col min="4612" max="4612" width="1.25" style="1" customWidth="1"/>
    <col min="4613" max="4613" width="13.125" style="1" customWidth="1"/>
    <col min="4614" max="4614" width="1.25" style="1" customWidth="1"/>
    <col min="4615" max="4615" width="13.125" style="1" customWidth="1"/>
    <col min="4616" max="4616" width="1.25" style="1" customWidth="1"/>
    <col min="4617" max="4617" width="13.125" style="1" customWidth="1"/>
    <col min="4618" max="4618" width="1.25" style="1" customWidth="1"/>
    <col min="4619" max="4857" width="10.75" style="1" customWidth="1"/>
    <col min="4858" max="4858" width="35.75" style="1" customWidth="1"/>
    <col min="4859" max="4859" width="6.375" style="1" customWidth="1"/>
    <col min="4860" max="4860" width="39.25" style="1" customWidth="1"/>
    <col min="4861" max="4861" width="7.625" style="1" customWidth="1"/>
    <col min="4862" max="4863" width="1.75" style="1"/>
    <col min="4864" max="4864" width="35.875" style="1" customWidth="1"/>
    <col min="4865" max="4865" width="7.625" style="1" customWidth="1"/>
    <col min="4866" max="4866" width="1.75" style="1"/>
    <col min="4867" max="4867" width="13.125" style="1" customWidth="1"/>
    <col min="4868" max="4868" width="1.25" style="1" customWidth="1"/>
    <col min="4869" max="4869" width="13.125" style="1" customWidth="1"/>
    <col min="4870" max="4870" width="1.25" style="1" customWidth="1"/>
    <col min="4871" max="4871" width="13.125" style="1" customWidth="1"/>
    <col min="4872" max="4872" width="1.25" style="1" customWidth="1"/>
    <col min="4873" max="4873" width="13.125" style="1" customWidth="1"/>
    <col min="4874" max="4874" width="1.25" style="1" customWidth="1"/>
    <col min="4875" max="5113" width="10.75" style="1" customWidth="1"/>
    <col min="5114" max="5114" width="35.75" style="1" customWidth="1"/>
    <col min="5115" max="5115" width="6.375" style="1" customWidth="1"/>
    <col min="5116" max="5116" width="39.25" style="1" customWidth="1"/>
    <col min="5117" max="5117" width="7.625" style="1" customWidth="1"/>
    <col min="5118" max="5119" width="1.75" style="1"/>
    <col min="5120" max="5120" width="35.875" style="1" customWidth="1"/>
    <col min="5121" max="5121" width="7.625" style="1" customWidth="1"/>
    <col min="5122" max="5122" width="1.75" style="1"/>
    <col min="5123" max="5123" width="13.125" style="1" customWidth="1"/>
    <col min="5124" max="5124" width="1.25" style="1" customWidth="1"/>
    <col min="5125" max="5125" width="13.125" style="1" customWidth="1"/>
    <col min="5126" max="5126" width="1.25" style="1" customWidth="1"/>
    <col min="5127" max="5127" width="13.125" style="1" customWidth="1"/>
    <col min="5128" max="5128" width="1.25" style="1" customWidth="1"/>
    <col min="5129" max="5129" width="13.125" style="1" customWidth="1"/>
    <col min="5130" max="5130" width="1.25" style="1" customWidth="1"/>
    <col min="5131" max="5369" width="10.75" style="1" customWidth="1"/>
    <col min="5370" max="5370" width="35.75" style="1" customWidth="1"/>
    <col min="5371" max="5371" width="6.375" style="1" customWidth="1"/>
    <col min="5372" max="5372" width="39.25" style="1" customWidth="1"/>
    <col min="5373" max="5373" width="7.625" style="1" customWidth="1"/>
    <col min="5374" max="5375" width="1.75" style="1"/>
    <col min="5376" max="5376" width="35.875" style="1" customWidth="1"/>
    <col min="5377" max="5377" width="7.625" style="1" customWidth="1"/>
    <col min="5378" max="5378" width="1.75" style="1"/>
    <col min="5379" max="5379" width="13.125" style="1" customWidth="1"/>
    <col min="5380" max="5380" width="1.25" style="1" customWidth="1"/>
    <col min="5381" max="5381" width="13.125" style="1" customWidth="1"/>
    <col min="5382" max="5382" width="1.25" style="1" customWidth="1"/>
    <col min="5383" max="5383" width="13.125" style="1" customWidth="1"/>
    <col min="5384" max="5384" width="1.25" style="1" customWidth="1"/>
    <col min="5385" max="5385" width="13.125" style="1" customWidth="1"/>
    <col min="5386" max="5386" width="1.25" style="1" customWidth="1"/>
    <col min="5387" max="5625" width="10.75" style="1" customWidth="1"/>
    <col min="5626" max="5626" width="35.75" style="1" customWidth="1"/>
    <col min="5627" max="5627" width="6.375" style="1" customWidth="1"/>
    <col min="5628" max="5628" width="39.25" style="1" customWidth="1"/>
    <col min="5629" max="5629" width="7.625" style="1" customWidth="1"/>
    <col min="5630" max="5631" width="1.75" style="1"/>
    <col min="5632" max="5632" width="35.875" style="1" customWidth="1"/>
    <col min="5633" max="5633" width="7.625" style="1" customWidth="1"/>
    <col min="5634" max="5634" width="1.75" style="1"/>
    <col min="5635" max="5635" width="13.125" style="1" customWidth="1"/>
    <col min="5636" max="5636" width="1.25" style="1" customWidth="1"/>
    <col min="5637" max="5637" width="13.125" style="1" customWidth="1"/>
    <col min="5638" max="5638" width="1.25" style="1" customWidth="1"/>
    <col min="5639" max="5639" width="13.125" style="1" customWidth="1"/>
    <col min="5640" max="5640" width="1.25" style="1" customWidth="1"/>
    <col min="5641" max="5641" width="13.125" style="1" customWidth="1"/>
    <col min="5642" max="5642" width="1.25" style="1" customWidth="1"/>
    <col min="5643" max="5881" width="10.75" style="1" customWidth="1"/>
    <col min="5882" max="5882" width="35.75" style="1" customWidth="1"/>
    <col min="5883" max="5883" width="6.375" style="1" customWidth="1"/>
    <col min="5884" max="5884" width="39.25" style="1" customWidth="1"/>
    <col min="5885" max="5885" width="7.625" style="1" customWidth="1"/>
    <col min="5886" max="5887" width="1.75" style="1"/>
    <col min="5888" max="5888" width="35.875" style="1" customWidth="1"/>
    <col min="5889" max="5889" width="7.625" style="1" customWidth="1"/>
    <col min="5890" max="5890" width="1.75" style="1"/>
    <col min="5891" max="5891" width="13.125" style="1" customWidth="1"/>
    <col min="5892" max="5892" width="1.25" style="1" customWidth="1"/>
    <col min="5893" max="5893" width="13.125" style="1" customWidth="1"/>
    <col min="5894" max="5894" width="1.25" style="1" customWidth="1"/>
    <col min="5895" max="5895" width="13.125" style="1" customWidth="1"/>
    <col min="5896" max="5896" width="1.25" style="1" customWidth="1"/>
    <col min="5897" max="5897" width="13.125" style="1" customWidth="1"/>
    <col min="5898" max="5898" width="1.25" style="1" customWidth="1"/>
    <col min="5899" max="6137" width="10.75" style="1" customWidth="1"/>
    <col min="6138" max="6138" width="35.75" style="1" customWidth="1"/>
    <col min="6139" max="6139" width="6.375" style="1" customWidth="1"/>
    <col min="6140" max="6140" width="39.25" style="1" customWidth="1"/>
    <col min="6141" max="6141" width="7.625" style="1" customWidth="1"/>
    <col min="6142" max="6143" width="1.75" style="1"/>
    <col min="6144" max="6144" width="35.875" style="1" customWidth="1"/>
    <col min="6145" max="6145" width="7.625" style="1" customWidth="1"/>
    <col min="6146" max="6146" width="1.75" style="1"/>
    <col min="6147" max="6147" width="13.125" style="1" customWidth="1"/>
    <col min="6148" max="6148" width="1.25" style="1" customWidth="1"/>
    <col min="6149" max="6149" width="13.125" style="1" customWidth="1"/>
    <col min="6150" max="6150" width="1.25" style="1" customWidth="1"/>
    <col min="6151" max="6151" width="13.125" style="1" customWidth="1"/>
    <col min="6152" max="6152" width="1.25" style="1" customWidth="1"/>
    <col min="6153" max="6153" width="13.125" style="1" customWidth="1"/>
    <col min="6154" max="6154" width="1.25" style="1" customWidth="1"/>
    <col min="6155" max="6393" width="10.75" style="1" customWidth="1"/>
    <col min="6394" max="6394" width="35.75" style="1" customWidth="1"/>
    <col min="6395" max="6395" width="6.375" style="1" customWidth="1"/>
    <col min="6396" max="6396" width="39.25" style="1" customWidth="1"/>
    <col min="6397" max="6397" width="7.625" style="1" customWidth="1"/>
    <col min="6398" max="6399" width="1.75" style="1"/>
    <col min="6400" max="6400" width="35.875" style="1" customWidth="1"/>
    <col min="6401" max="6401" width="7.625" style="1" customWidth="1"/>
    <col min="6402" max="6402" width="1.75" style="1"/>
    <col min="6403" max="6403" width="13.125" style="1" customWidth="1"/>
    <col min="6404" max="6404" width="1.25" style="1" customWidth="1"/>
    <col min="6405" max="6405" width="13.125" style="1" customWidth="1"/>
    <col min="6406" max="6406" width="1.25" style="1" customWidth="1"/>
    <col min="6407" max="6407" width="13.125" style="1" customWidth="1"/>
    <col min="6408" max="6408" width="1.25" style="1" customWidth="1"/>
    <col min="6409" max="6409" width="13.125" style="1" customWidth="1"/>
    <col min="6410" max="6410" width="1.25" style="1" customWidth="1"/>
    <col min="6411" max="6649" width="10.75" style="1" customWidth="1"/>
    <col min="6650" max="6650" width="35.75" style="1" customWidth="1"/>
    <col min="6651" max="6651" width="6.375" style="1" customWidth="1"/>
    <col min="6652" max="6652" width="39.25" style="1" customWidth="1"/>
    <col min="6653" max="6653" width="7.625" style="1" customWidth="1"/>
    <col min="6654" max="6655" width="1.75" style="1"/>
    <col min="6656" max="6656" width="35.875" style="1" customWidth="1"/>
    <col min="6657" max="6657" width="7.625" style="1" customWidth="1"/>
    <col min="6658" max="6658" width="1.75" style="1"/>
    <col min="6659" max="6659" width="13.125" style="1" customWidth="1"/>
    <col min="6660" max="6660" width="1.25" style="1" customWidth="1"/>
    <col min="6661" max="6661" width="13.125" style="1" customWidth="1"/>
    <col min="6662" max="6662" width="1.25" style="1" customWidth="1"/>
    <col min="6663" max="6663" width="13.125" style="1" customWidth="1"/>
    <col min="6664" max="6664" width="1.25" style="1" customWidth="1"/>
    <col min="6665" max="6665" width="13.125" style="1" customWidth="1"/>
    <col min="6666" max="6666" width="1.25" style="1" customWidth="1"/>
    <col min="6667" max="6905" width="10.75" style="1" customWidth="1"/>
    <col min="6906" max="6906" width="35.75" style="1" customWidth="1"/>
    <col min="6907" max="6907" width="6.375" style="1" customWidth="1"/>
    <col min="6908" max="6908" width="39.25" style="1" customWidth="1"/>
    <col min="6909" max="6909" width="7.625" style="1" customWidth="1"/>
    <col min="6910" max="6911" width="1.75" style="1"/>
    <col min="6912" max="6912" width="35.875" style="1" customWidth="1"/>
    <col min="6913" max="6913" width="7.625" style="1" customWidth="1"/>
    <col min="6914" max="6914" width="1.75" style="1"/>
    <col min="6915" max="6915" width="13.125" style="1" customWidth="1"/>
    <col min="6916" max="6916" width="1.25" style="1" customWidth="1"/>
    <col min="6917" max="6917" width="13.125" style="1" customWidth="1"/>
    <col min="6918" max="6918" width="1.25" style="1" customWidth="1"/>
    <col min="6919" max="6919" width="13.125" style="1" customWidth="1"/>
    <col min="6920" max="6920" width="1.25" style="1" customWidth="1"/>
    <col min="6921" max="6921" width="13.125" style="1" customWidth="1"/>
    <col min="6922" max="6922" width="1.25" style="1" customWidth="1"/>
    <col min="6923" max="7161" width="10.75" style="1" customWidth="1"/>
    <col min="7162" max="7162" width="35.75" style="1" customWidth="1"/>
    <col min="7163" max="7163" width="6.375" style="1" customWidth="1"/>
    <col min="7164" max="7164" width="39.25" style="1" customWidth="1"/>
    <col min="7165" max="7165" width="7.625" style="1" customWidth="1"/>
    <col min="7166" max="7167" width="1.75" style="1"/>
    <col min="7168" max="7168" width="35.875" style="1" customWidth="1"/>
    <col min="7169" max="7169" width="7.625" style="1" customWidth="1"/>
    <col min="7170" max="7170" width="1.75" style="1"/>
    <col min="7171" max="7171" width="13.125" style="1" customWidth="1"/>
    <col min="7172" max="7172" width="1.25" style="1" customWidth="1"/>
    <col min="7173" max="7173" width="13.125" style="1" customWidth="1"/>
    <col min="7174" max="7174" width="1.25" style="1" customWidth="1"/>
    <col min="7175" max="7175" width="13.125" style="1" customWidth="1"/>
    <col min="7176" max="7176" width="1.25" style="1" customWidth="1"/>
    <col min="7177" max="7177" width="13.125" style="1" customWidth="1"/>
    <col min="7178" max="7178" width="1.25" style="1" customWidth="1"/>
    <col min="7179" max="7417" width="10.75" style="1" customWidth="1"/>
    <col min="7418" max="7418" width="35.75" style="1" customWidth="1"/>
    <col min="7419" max="7419" width="6.375" style="1" customWidth="1"/>
    <col min="7420" max="7420" width="39.25" style="1" customWidth="1"/>
    <col min="7421" max="7421" width="7.625" style="1" customWidth="1"/>
    <col min="7422" max="7423" width="1.75" style="1"/>
    <col min="7424" max="7424" width="35.875" style="1" customWidth="1"/>
    <col min="7425" max="7425" width="7.625" style="1" customWidth="1"/>
    <col min="7426" max="7426" width="1.75" style="1"/>
    <col min="7427" max="7427" width="13.125" style="1" customWidth="1"/>
    <col min="7428" max="7428" width="1.25" style="1" customWidth="1"/>
    <col min="7429" max="7429" width="13.125" style="1" customWidth="1"/>
    <col min="7430" max="7430" width="1.25" style="1" customWidth="1"/>
    <col min="7431" max="7431" width="13.125" style="1" customWidth="1"/>
    <col min="7432" max="7432" width="1.25" style="1" customWidth="1"/>
    <col min="7433" max="7433" width="13.125" style="1" customWidth="1"/>
    <col min="7434" max="7434" width="1.25" style="1" customWidth="1"/>
    <col min="7435" max="7673" width="10.75" style="1" customWidth="1"/>
    <col min="7674" max="7674" width="35.75" style="1" customWidth="1"/>
    <col min="7675" max="7675" width="6.375" style="1" customWidth="1"/>
    <col min="7676" max="7676" width="39.25" style="1" customWidth="1"/>
    <col min="7677" max="7677" width="7.625" style="1" customWidth="1"/>
    <col min="7678" max="7679" width="1.75" style="1"/>
    <col min="7680" max="7680" width="35.875" style="1" customWidth="1"/>
    <col min="7681" max="7681" width="7.625" style="1" customWidth="1"/>
    <col min="7682" max="7682" width="1.75" style="1"/>
    <col min="7683" max="7683" width="13.125" style="1" customWidth="1"/>
    <col min="7684" max="7684" width="1.25" style="1" customWidth="1"/>
    <col min="7685" max="7685" width="13.125" style="1" customWidth="1"/>
    <col min="7686" max="7686" width="1.25" style="1" customWidth="1"/>
    <col min="7687" max="7687" width="13.125" style="1" customWidth="1"/>
    <col min="7688" max="7688" width="1.25" style="1" customWidth="1"/>
    <col min="7689" max="7689" width="13.125" style="1" customWidth="1"/>
    <col min="7690" max="7690" width="1.25" style="1" customWidth="1"/>
    <col min="7691" max="7929" width="10.75" style="1" customWidth="1"/>
    <col min="7930" max="7930" width="35.75" style="1" customWidth="1"/>
    <col min="7931" max="7931" width="6.375" style="1" customWidth="1"/>
    <col min="7932" max="7932" width="39.25" style="1" customWidth="1"/>
    <col min="7933" max="7933" width="7.625" style="1" customWidth="1"/>
    <col min="7934" max="7935" width="1.75" style="1"/>
    <col min="7936" max="7936" width="35.875" style="1" customWidth="1"/>
    <col min="7937" max="7937" width="7.625" style="1" customWidth="1"/>
    <col min="7938" max="7938" width="1.75" style="1"/>
    <col min="7939" max="7939" width="13.125" style="1" customWidth="1"/>
    <col min="7940" max="7940" width="1.25" style="1" customWidth="1"/>
    <col min="7941" max="7941" width="13.125" style="1" customWidth="1"/>
    <col min="7942" max="7942" width="1.25" style="1" customWidth="1"/>
    <col min="7943" max="7943" width="13.125" style="1" customWidth="1"/>
    <col min="7944" max="7944" width="1.25" style="1" customWidth="1"/>
    <col min="7945" max="7945" width="13.125" style="1" customWidth="1"/>
    <col min="7946" max="7946" width="1.25" style="1" customWidth="1"/>
    <col min="7947" max="8185" width="10.75" style="1" customWidth="1"/>
    <col min="8186" max="8186" width="35.75" style="1" customWidth="1"/>
    <col min="8187" max="8187" width="6.375" style="1" customWidth="1"/>
    <col min="8188" max="8188" width="39.25" style="1" customWidth="1"/>
    <col min="8189" max="8189" width="7.625" style="1" customWidth="1"/>
    <col min="8190" max="8191" width="1.75" style="1"/>
    <col min="8192" max="8192" width="35.875" style="1" customWidth="1"/>
    <col min="8193" max="8193" width="7.625" style="1" customWidth="1"/>
    <col min="8194" max="8194" width="1.75" style="1"/>
    <col min="8195" max="8195" width="13.125" style="1" customWidth="1"/>
    <col min="8196" max="8196" width="1.25" style="1" customWidth="1"/>
    <col min="8197" max="8197" width="13.125" style="1" customWidth="1"/>
    <col min="8198" max="8198" width="1.25" style="1" customWidth="1"/>
    <col min="8199" max="8199" width="13.125" style="1" customWidth="1"/>
    <col min="8200" max="8200" width="1.25" style="1" customWidth="1"/>
    <col min="8201" max="8201" width="13.125" style="1" customWidth="1"/>
    <col min="8202" max="8202" width="1.25" style="1" customWidth="1"/>
    <col min="8203" max="8441" width="10.75" style="1" customWidth="1"/>
    <col min="8442" max="8442" width="35.75" style="1" customWidth="1"/>
    <col min="8443" max="8443" width="6.375" style="1" customWidth="1"/>
    <col min="8444" max="8444" width="39.25" style="1" customWidth="1"/>
    <col min="8445" max="8445" width="7.625" style="1" customWidth="1"/>
    <col min="8446" max="8447" width="1.75" style="1"/>
    <col min="8448" max="8448" width="35.875" style="1" customWidth="1"/>
    <col min="8449" max="8449" width="7.625" style="1" customWidth="1"/>
    <col min="8450" max="8450" width="1.75" style="1"/>
    <col min="8451" max="8451" width="13.125" style="1" customWidth="1"/>
    <col min="8452" max="8452" width="1.25" style="1" customWidth="1"/>
    <col min="8453" max="8453" width="13.125" style="1" customWidth="1"/>
    <col min="8454" max="8454" width="1.25" style="1" customWidth="1"/>
    <col min="8455" max="8455" width="13.125" style="1" customWidth="1"/>
    <col min="8456" max="8456" width="1.25" style="1" customWidth="1"/>
    <col min="8457" max="8457" width="13.125" style="1" customWidth="1"/>
    <col min="8458" max="8458" width="1.25" style="1" customWidth="1"/>
    <col min="8459" max="8697" width="10.75" style="1" customWidth="1"/>
    <col min="8698" max="8698" width="35.75" style="1" customWidth="1"/>
    <col min="8699" max="8699" width="6.375" style="1" customWidth="1"/>
    <col min="8700" max="8700" width="39.25" style="1" customWidth="1"/>
    <col min="8701" max="8701" width="7.625" style="1" customWidth="1"/>
    <col min="8702" max="8703" width="1.75" style="1"/>
    <col min="8704" max="8704" width="35.875" style="1" customWidth="1"/>
    <col min="8705" max="8705" width="7.625" style="1" customWidth="1"/>
    <col min="8706" max="8706" width="1.75" style="1"/>
    <col min="8707" max="8707" width="13.125" style="1" customWidth="1"/>
    <col min="8708" max="8708" width="1.25" style="1" customWidth="1"/>
    <col min="8709" max="8709" width="13.125" style="1" customWidth="1"/>
    <col min="8710" max="8710" width="1.25" style="1" customWidth="1"/>
    <col min="8711" max="8711" width="13.125" style="1" customWidth="1"/>
    <col min="8712" max="8712" width="1.25" style="1" customWidth="1"/>
    <col min="8713" max="8713" width="13.125" style="1" customWidth="1"/>
    <col min="8714" max="8714" width="1.25" style="1" customWidth="1"/>
    <col min="8715" max="8953" width="10.75" style="1" customWidth="1"/>
    <col min="8954" max="8954" width="35.75" style="1" customWidth="1"/>
    <col min="8955" max="8955" width="6.375" style="1" customWidth="1"/>
    <col min="8956" max="8956" width="39.25" style="1" customWidth="1"/>
    <col min="8957" max="8957" width="7.625" style="1" customWidth="1"/>
    <col min="8958" max="8959" width="1.75" style="1"/>
    <col min="8960" max="8960" width="35.875" style="1" customWidth="1"/>
    <col min="8961" max="8961" width="7.625" style="1" customWidth="1"/>
    <col min="8962" max="8962" width="1.75" style="1"/>
    <col min="8963" max="8963" width="13.125" style="1" customWidth="1"/>
    <col min="8964" max="8964" width="1.25" style="1" customWidth="1"/>
    <col min="8965" max="8965" width="13.125" style="1" customWidth="1"/>
    <col min="8966" max="8966" width="1.25" style="1" customWidth="1"/>
    <col min="8967" max="8967" width="13.125" style="1" customWidth="1"/>
    <col min="8968" max="8968" width="1.25" style="1" customWidth="1"/>
    <col min="8969" max="8969" width="13.125" style="1" customWidth="1"/>
    <col min="8970" max="8970" width="1.25" style="1" customWidth="1"/>
    <col min="8971" max="9209" width="10.75" style="1" customWidth="1"/>
    <col min="9210" max="9210" width="35.75" style="1" customWidth="1"/>
    <col min="9211" max="9211" width="6.375" style="1" customWidth="1"/>
    <col min="9212" max="9212" width="39.25" style="1" customWidth="1"/>
    <col min="9213" max="9213" width="7.625" style="1" customWidth="1"/>
    <col min="9214" max="9215" width="1.75" style="1"/>
    <col min="9216" max="9216" width="35.875" style="1" customWidth="1"/>
    <col min="9217" max="9217" width="7.625" style="1" customWidth="1"/>
    <col min="9218" max="9218" width="1.75" style="1"/>
    <col min="9219" max="9219" width="13.125" style="1" customWidth="1"/>
    <col min="9220" max="9220" width="1.25" style="1" customWidth="1"/>
    <col min="9221" max="9221" width="13.125" style="1" customWidth="1"/>
    <col min="9222" max="9222" width="1.25" style="1" customWidth="1"/>
    <col min="9223" max="9223" width="13.125" style="1" customWidth="1"/>
    <col min="9224" max="9224" width="1.25" style="1" customWidth="1"/>
    <col min="9225" max="9225" width="13.125" style="1" customWidth="1"/>
    <col min="9226" max="9226" width="1.25" style="1" customWidth="1"/>
    <col min="9227" max="9465" width="10.75" style="1" customWidth="1"/>
    <col min="9466" max="9466" width="35.75" style="1" customWidth="1"/>
    <col min="9467" max="9467" width="6.375" style="1" customWidth="1"/>
    <col min="9468" max="9468" width="39.25" style="1" customWidth="1"/>
    <col min="9469" max="9469" width="7.625" style="1" customWidth="1"/>
    <col min="9470" max="9471" width="1.75" style="1"/>
    <col min="9472" max="9472" width="35.875" style="1" customWidth="1"/>
    <col min="9473" max="9473" width="7.625" style="1" customWidth="1"/>
    <col min="9474" max="9474" width="1.75" style="1"/>
    <col min="9475" max="9475" width="13.125" style="1" customWidth="1"/>
    <col min="9476" max="9476" width="1.25" style="1" customWidth="1"/>
    <col min="9477" max="9477" width="13.125" style="1" customWidth="1"/>
    <col min="9478" max="9478" width="1.25" style="1" customWidth="1"/>
    <col min="9479" max="9479" width="13.125" style="1" customWidth="1"/>
    <col min="9480" max="9480" width="1.25" style="1" customWidth="1"/>
    <col min="9481" max="9481" width="13.125" style="1" customWidth="1"/>
    <col min="9482" max="9482" width="1.25" style="1" customWidth="1"/>
    <col min="9483" max="9721" width="10.75" style="1" customWidth="1"/>
    <col min="9722" max="9722" width="35.75" style="1" customWidth="1"/>
    <col min="9723" max="9723" width="6.375" style="1" customWidth="1"/>
    <col min="9724" max="9724" width="39.25" style="1" customWidth="1"/>
    <col min="9725" max="9725" width="7.625" style="1" customWidth="1"/>
    <col min="9726" max="9727" width="1.75" style="1"/>
    <col min="9728" max="9728" width="35.875" style="1" customWidth="1"/>
    <col min="9729" max="9729" width="7.625" style="1" customWidth="1"/>
    <col min="9730" max="9730" width="1.75" style="1"/>
    <col min="9731" max="9731" width="13.125" style="1" customWidth="1"/>
    <col min="9732" max="9732" width="1.25" style="1" customWidth="1"/>
    <col min="9733" max="9733" width="13.125" style="1" customWidth="1"/>
    <col min="9734" max="9734" width="1.25" style="1" customWidth="1"/>
    <col min="9735" max="9735" width="13.125" style="1" customWidth="1"/>
    <col min="9736" max="9736" width="1.25" style="1" customWidth="1"/>
    <col min="9737" max="9737" width="13.125" style="1" customWidth="1"/>
    <col min="9738" max="9738" width="1.25" style="1" customWidth="1"/>
    <col min="9739" max="9977" width="10.75" style="1" customWidth="1"/>
    <col min="9978" max="9978" width="35.75" style="1" customWidth="1"/>
    <col min="9979" max="9979" width="6.375" style="1" customWidth="1"/>
    <col min="9980" max="9980" width="39.25" style="1" customWidth="1"/>
    <col min="9981" max="9981" width="7.625" style="1" customWidth="1"/>
    <col min="9982" max="9983" width="1.75" style="1"/>
    <col min="9984" max="9984" width="35.875" style="1" customWidth="1"/>
    <col min="9985" max="9985" width="7.625" style="1" customWidth="1"/>
    <col min="9986" max="9986" width="1.75" style="1"/>
    <col min="9987" max="9987" width="13.125" style="1" customWidth="1"/>
    <col min="9988" max="9988" width="1.25" style="1" customWidth="1"/>
    <col min="9989" max="9989" width="13.125" style="1" customWidth="1"/>
    <col min="9990" max="9990" width="1.25" style="1" customWidth="1"/>
    <col min="9991" max="9991" width="13.125" style="1" customWidth="1"/>
    <col min="9992" max="9992" width="1.25" style="1" customWidth="1"/>
    <col min="9993" max="9993" width="13.125" style="1" customWidth="1"/>
    <col min="9994" max="9994" width="1.25" style="1" customWidth="1"/>
    <col min="9995" max="10233" width="10.75" style="1" customWidth="1"/>
    <col min="10234" max="10234" width="35.75" style="1" customWidth="1"/>
    <col min="10235" max="10235" width="6.375" style="1" customWidth="1"/>
    <col min="10236" max="10236" width="39.25" style="1" customWidth="1"/>
    <col min="10237" max="10237" width="7.625" style="1" customWidth="1"/>
    <col min="10238" max="10239" width="1.75" style="1"/>
    <col min="10240" max="10240" width="35.875" style="1" customWidth="1"/>
    <col min="10241" max="10241" width="7.625" style="1" customWidth="1"/>
    <col min="10242" max="10242" width="1.75" style="1"/>
    <col min="10243" max="10243" width="13.125" style="1" customWidth="1"/>
    <col min="10244" max="10244" width="1.25" style="1" customWidth="1"/>
    <col min="10245" max="10245" width="13.125" style="1" customWidth="1"/>
    <col min="10246" max="10246" width="1.25" style="1" customWidth="1"/>
    <col min="10247" max="10247" width="13.125" style="1" customWidth="1"/>
    <col min="10248" max="10248" width="1.25" style="1" customWidth="1"/>
    <col min="10249" max="10249" width="13.125" style="1" customWidth="1"/>
    <col min="10250" max="10250" width="1.25" style="1" customWidth="1"/>
    <col min="10251" max="10489" width="10.75" style="1" customWidth="1"/>
    <col min="10490" max="10490" width="35.75" style="1" customWidth="1"/>
    <col min="10491" max="10491" width="6.375" style="1" customWidth="1"/>
    <col min="10492" max="10492" width="39.25" style="1" customWidth="1"/>
    <col min="10493" max="10493" width="7.625" style="1" customWidth="1"/>
    <col min="10494" max="10495" width="1.75" style="1"/>
    <col min="10496" max="10496" width="35.875" style="1" customWidth="1"/>
    <col min="10497" max="10497" width="7.625" style="1" customWidth="1"/>
    <col min="10498" max="10498" width="1.75" style="1"/>
    <col min="10499" max="10499" width="13.125" style="1" customWidth="1"/>
    <col min="10500" max="10500" width="1.25" style="1" customWidth="1"/>
    <col min="10501" max="10501" width="13.125" style="1" customWidth="1"/>
    <col min="10502" max="10502" width="1.25" style="1" customWidth="1"/>
    <col min="10503" max="10503" width="13.125" style="1" customWidth="1"/>
    <col min="10504" max="10504" width="1.25" style="1" customWidth="1"/>
    <col min="10505" max="10505" width="13.125" style="1" customWidth="1"/>
    <col min="10506" max="10506" width="1.25" style="1" customWidth="1"/>
    <col min="10507" max="10745" width="10.75" style="1" customWidth="1"/>
    <col min="10746" max="10746" width="35.75" style="1" customWidth="1"/>
    <col min="10747" max="10747" width="6.375" style="1" customWidth="1"/>
    <col min="10748" max="10748" width="39.25" style="1" customWidth="1"/>
    <col min="10749" max="10749" width="7.625" style="1" customWidth="1"/>
    <col min="10750" max="10751" width="1.75" style="1"/>
    <col min="10752" max="10752" width="35.875" style="1" customWidth="1"/>
    <col min="10753" max="10753" width="7.625" style="1" customWidth="1"/>
    <col min="10754" max="10754" width="1.75" style="1"/>
    <col min="10755" max="10755" width="13.125" style="1" customWidth="1"/>
    <col min="10756" max="10756" width="1.25" style="1" customWidth="1"/>
    <col min="10757" max="10757" width="13.125" style="1" customWidth="1"/>
    <col min="10758" max="10758" width="1.25" style="1" customWidth="1"/>
    <col min="10759" max="10759" width="13.125" style="1" customWidth="1"/>
    <col min="10760" max="10760" width="1.25" style="1" customWidth="1"/>
    <col min="10761" max="10761" width="13.125" style="1" customWidth="1"/>
    <col min="10762" max="10762" width="1.25" style="1" customWidth="1"/>
    <col min="10763" max="11001" width="10.75" style="1" customWidth="1"/>
    <col min="11002" max="11002" width="35.75" style="1" customWidth="1"/>
    <col min="11003" max="11003" width="6.375" style="1" customWidth="1"/>
    <col min="11004" max="11004" width="39.25" style="1" customWidth="1"/>
    <col min="11005" max="11005" width="7.625" style="1" customWidth="1"/>
    <col min="11006" max="11007" width="1.75" style="1"/>
    <col min="11008" max="11008" width="35.875" style="1" customWidth="1"/>
    <col min="11009" max="11009" width="7.625" style="1" customWidth="1"/>
    <col min="11010" max="11010" width="1.75" style="1"/>
    <col min="11011" max="11011" width="13.125" style="1" customWidth="1"/>
    <col min="11012" max="11012" width="1.25" style="1" customWidth="1"/>
    <col min="11013" max="11013" width="13.125" style="1" customWidth="1"/>
    <col min="11014" max="11014" width="1.25" style="1" customWidth="1"/>
    <col min="11015" max="11015" width="13.125" style="1" customWidth="1"/>
    <col min="11016" max="11016" width="1.25" style="1" customWidth="1"/>
    <col min="11017" max="11017" width="13.125" style="1" customWidth="1"/>
    <col min="11018" max="11018" width="1.25" style="1" customWidth="1"/>
    <col min="11019" max="11257" width="10.75" style="1" customWidth="1"/>
    <col min="11258" max="11258" width="35.75" style="1" customWidth="1"/>
    <col min="11259" max="11259" width="6.375" style="1" customWidth="1"/>
    <col min="11260" max="11260" width="39.25" style="1" customWidth="1"/>
    <col min="11261" max="11261" width="7.625" style="1" customWidth="1"/>
    <col min="11262" max="11263" width="1.75" style="1"/>
    <col min="11264" max="11264" width="35.875" style="1" customWidth="1"/>
    <col min="11265" max="11265" width="7.625" style="1" customWidth="1"/>
    <col min="11266" max="11266" width="1.75" style="1"/>
    <col min="11267" max="11267" width="13.125" style="1" customWidth="1"/>
    <col min="11268" max="11268" width="1.25" style="1" customWidth="1"/>
    <col min="11269" max="11269" width="13.125" style="1" customWidth="1"/>
    <col min="11270" max="11270" width="1.25" style="1" customWidth="1"/>
    <col min="11271" max="11271" width="13.125" style="1" customWidth="1"/>
    <col min="11272" max="11272" width="1.25" style="1" customWidth="1"/>
    <col min="11273" max="11273" width="13.125" style="1" customWidth="1"/>
    <col min="11274" max="11274" width="1.25" style="1" customWidth="1"/>
    <col min="11275" max="11513" width="10.75" style="1" customWidth="1"/>
    <col min="11514" max="11514" width="35.75" style="1" customWidth="1"/>
    <col min="11515" max="11515" width="6.375" style="1" customWidth="1"/>
    <col min="11516" max="11516" width="39.25" style="1" customWidth="1"/>
    <col min="11517" max="11517" width="7.625" style="1" customWidth="1"/>
    <col min="11518" max="11519" width="1.75" style="1"/>
    <col min="11520" max="11520" width="35.875" style="1" customWidth="1"/>
    <col min="11521" max="11521" width="7.625" style="1" customWidth="1"/>
    <col min="11522" max="11522" width="1.75" style="1"/>
    <col min="11523" max="11523" width="13.125" style="1" customWidth="1"/>
    <col min="11524" max="11524" width="1.25" style="1" customWidth="1"/>
    <col min="11525" max="11525" width="13.125" style="1" customWidth="1"/>
    <col min="11526" max="11526" width="1.25" style="1" customWidth="1"/>
    <col min="11527" max="11527" width="13.125" style="1" customWidth="1"/>
    <col min="11528" max="11528" width="1.25" style="1" customWidth="1"/>
    <col min="11529" max="11529" width="13.125" style="1" customWidth="1"/>
    <col min="11530" max="11530" width="1.25" style="1" customWidth="1"/>
    <col min="11531" max="11769" width="10.75" style="1" customWidth="1"/>
    <col min="11770" max="11770" width="35.75" style="1" customWidth="1"/>
    <col min="11771" max="11771" width="6.375" style="1" customWidth="1"/>
    <col min="11772" max="11772" width="39.25" style="1" customWidth="1"/>
    <col min="11773" max="11773" width="7.625" style="1" customWidth="1"/>
    <col min="11774" max="11775" width="1.75" style="1"/>
    <col min="11776" max="11776" width="35.875" style="1" customWidth="1"/>
    <col min="11777" max="11777" width="7.625" style="1" customWidth="1"/>
    <col min="11778" max="11778" width="1.75" style="1"/>
    <col min="11779" max="11779" width="13.125" style="1" customWidth="1"/>
    <col min="11780" max="11780" width="1.25" style="1" customWidth="1"/>
    <col min="11781" max="11781" width="13.125" style="1" customWidth="1"/>
    <col min="11782" max="11782" width="1.25" style="1" customWidth="1"/>
    <col min="11783" max="11783" width="13.125" style="1" customWidth="1"/>
    <col min="11784" max="11784" width="1.25" style="1" customWidth="1"/>
    <col min="11785" max="11785" width="13.125" style="1" customWidth="1"/>
    <col min="11786" max="11786" width="1.25" style="1" customWidth="1"/>
    <col min="11787" max="12025" width="10.75" style="1" customWidth="1"/>
    <col min="12026" max="12026" width="35.75" style="1" customWidth="1"/>
    <col min="12027" max="12027" width="6.375" style="1" customWidth="1"/>
    <col min="12028" max="12028" width="39.25" style="1" customWidth="1"/>
    <col min="12029" max="12029" width="7.625" style="1" customWidth="1"/>
    <col min="12030" max="12031" width="1.75" style="1"/>
    <col min="12032" max="12032" width="35.875" style="1" customWidth="1"/>
    <col min="12033" max="12033" width="7.625" style="1" customWidth="1"/>
    <col min="12034" max="12034" width="1.75" style="1"/>
    <col min="12035" max="12035" width="13.125" style="1" customWidth="1"/>
    <col min="12036" max="12036" width="1.25" style="1" customWidth="1"/>
    <col min="12037" max="12037" width="13.125" style="1" customWidth="1"/>
    <col min="12038" max="12038" width="1.25" style="1" customWidth="1"/>
    <col min="12039" max="12039" width="13.125" style="1" customWidth="1"/>
    <col min="12040" max="12040" width="1.25" style="1" customWidth="1"/>
    <col min="12041" max="12041" width="13.125" style="1" customWidth="1"/>
    <col min="12042" max="12042" width="1.25" style="1" customWidth="1"/>
    <col min="12043" max="12281" width="10.75" style="1" customWidth="1"/>
    <col min="12282" max="12282" width="35.75" style="1" customWidth="1"/>
    <col min="12283" max="12283" width="6.375" style="1" customWidth="1"/>
    <col min="12284" max="12284" width="39.25" style="1" customWidth="1"/>
    <col min="12285" max="12285" width="7.625" style="1" customWidth="1"/>
    <col min="12286" max="12287" width="1.75" style="1"/>
    <col min="12288" max="12288" width="35.875" style="1" customWidth="1"/>
    <col min="12289" max="12289" width="7.625" style="1" customWidth="1"/>
    <col min="12290" max="12290" width="1.75" style="1"/>
    <col min="12291" max="12291" width="13.125" style="1" customWidth="1"/>
    <col min="12292" max="12292" width="1.25" style="1" customWidth="1"/>
    <col min="12293" max="12293" width="13.125" style="1" customWidth="1"/>
    <col min="12294" max="12294" width="1.25" style="1" customWidth="1"/>
    <col min="12295" max="12295" width="13.125" style="1" customWidth="1"/>
    <col min="12296" max="12296" width="1.25" style="1" customWidth="1"/>
    <col min="12297" max="12297" width="13.125" style="1" customWidth="1"/>
    <col min="12298" max="12298" width="1.25" style="1" customWidth="1"/>
    <col min="12299" max="12537" width="10.75" style="1" customWidth="1"/>
    <col min="12538" max="12538" width="35.75" style="1" customWidth="1"/>
    <col min="12539" max="12539" width="6.375" style="1" customWidth="1"/>
    <col min="12540" max="12540" width="39.25" style="1" customWidth="1"/>
    <col min="12541" max="12541" width="7.625" style="1" customWidth="1"/>
    <col min="12542" max="12543" width="1.75" style="1"/>
    <col min="12544" max="12544" width="35.875" style="1" customWidth="1"/>
    <col min="12545" max="12545" width="7.625" style="1" customWidth="1"/>
    <col min="12546" max="12546" width="1.75" style="1"/>
    <col min="12547" max="12547" width="13.125" style="1" customWidth="1"/>
    <col min="12548" max="12548" width="1.25" style="1" customWidth="1"/>
    <col min="12549" max="12549" width="13.125" style="1" customWidth="1"/>
    <col min="12550" max="12550" width="1.25" style="1" customWidth="1"/>
    <col min="12551" max="12551" width="13.125" style="1" customWidth="1"/>
    <col min="12552" max="12552" width="1.25" style="1" customWidth="1"/>
    <col min="12553" max="12553" width="13.125" style="1" customWidth="1"/>
    <col min="12554" max="12554" width="1.25" style="1" customWidth="1"/>
    <col min="12555" max="12793" width="10.75" style="1" customWidth="1"/>
    <col min="12794" max="12794" width="35.75" style="1" customWidth="1"/>
    <col min="12795" max="12795" width="6.375" style="1" customWidth="1"/>
    <col min="12796" max="12796" width="39.25" style="1" customWidth="1"/>
    <col min="12797" max="12797" width="7.625" style="1" customWidth="1"/>
    <col min="12798" max="12799" width="1.75" style="1"/>
    <col min="12800" max="12800" width="35.875" style="1" customWidth="1"/>
    <col min="12801" max="12801" width="7.625" style="1" customWidth="1"/>
    <col min="12802" max="12802" width="1.75" style="1"/>
    <col min="12803" max="12803" width="13.125" style="1" customWidth="1"/>
    <col min="12804" max="12804" width="1.25" style="1" customWidth="1"/>
    <col min="12805" max="12805" width="13.125" style="1" customWidth="1"/>
    <col min="12806" max="12806" width="1.25" style="1" customWidth="1"/>
    <col min="12807" max="12807" width="13.125" style="1" customWidth="1"/>
    <col min="12808" max="12808" width="1.25" style="1" customWidth="1"/>
    <col min="12809" max="12809" width="13.125" style="1" customWidth="1"/>
    <col min="12810" max="12810" width="1.25" style="1" customWidth="1"/>
    <col min="12811" max="13049" width="10.75" style="1" customWidth="1"/>
    <col min="13050" max="13050" width="35.75" style="1" customWidth="1"/>
    <col min="13051" max="13051" width="6.375" style="1" customWidth="1"/>
    <col min="13052" max="13052" width="39.25" style="1" customWidth="1"/>
    <col min="13053" max="13053" width="7.625" style="1" customWidth="1"/>
    <col min="13054" max="13055" width="1.75" style="1"/>
    <col min="13056" max="13056" width="35.875" style="1" customWidth="1"/>
    <col min="13057" max="13057" width="7.625" style="1" customWidth="1"/>
    <col min="13058" max="13058" width="1.75" style="1"/>
    <col min="13059" max="13059" width="13.125" style="1" customWidth="1"/>
    <col min="13060" max="13060" width="1.25" style="1" customWidth="1"/>
    <col min="13061" max="13061" width="13.125" style="1" customWidth="1"/>
    <col min="13062" max="13062" width="1.25" style="1" customWidth="1"/>
    <col min="13063" max="13063" width="13.125" style="1" customWidth="1"/>
    <col min="13064" max="13064" width="1.25" style="1" customWidth="1"/>
    <col min="13065" max="13065" width="13.125" style="1" customWidth="1"/>
    <col min="13066" max="13066" width="1.25" style="1" customWidth="1"/>
    <col min="13067" max="13305" width="10.75" style="1" customWidth="1"/>
    <col min="13306" max="13306" width="35.75" style="1" customWidth="1"/>
    <col min="13307" max="13307" width="6.375" style="1" customWidth="1"/>
    <col min="13308" max="13308" width="39.25" style="1" customWidth="1"/>
    <col min="13309" max="13309" width="7.625" style="1" customWidth="1"/>
    <col min="13310" max="13311" width="1.75" style="1"/>
    <col min="13312" max="13312" width="35.875" style="1" customWidth="1"/>
    <col min="13313" max="13313" width="7.625" style="1" customWidth="1"/>
    <col min="13314" max="13314" width="1.75" style="1"/>
    <col min="13315" max="13315" width="13.125" style="1" customWidth="1"/>
    <col min="13316" max="13316" width="1.25" style="1" customWidth="1"/>
    <col min="13317" max="13317" width="13.125" style="1" customWidth="1"/>
    <col min="13318" max="13318" width="1.25" style="1" customWidth="1"/>
    <col min="13319" max="13319" width="13.125" style="1" customWidth="1"/>
    <col min="13320" max="13320" width="1.25" style="1" customWidth="1"/>
    <col min="13321" max="13321" width="13.125" style="1" customWidth="1"/>
    <col min="13322" max="13322" width="1.25" style="1" customWidth="1"/>
    <col min="13323" max="13561" width="10.75" style="1" customWidth="1"/>
    <col min="13562" max="13562" width="35.75" style="1" customWidth="1"/>
    <col min="13563" max="13563" width="6.375" style="1" customWidth="1"/>
    <col min="13564" max="13564" width="39.25" style="1" customWidth="1"/>
    <col min="13565" max="13565" width="7.625" style="1" customWidth="1"/>
    <col min="13566" max="13567" width="1.75" style="1"/>
    <col min="13568" max="13568" width="35.875" style="1" customWidth="1"/>
    <col min="13569" max="13569" width="7.625" style="1" customWidth="1"/>
    <col min="13570" max="13570" width="1.75" style="1"/>
    <col min="13571" max="13571" width="13.125" style="1" customWidth="1"/>
    <col min="13572" max="13572" width="1.25" style="1" customWidth="1"/>
    <col min="13573" max="13573" width="13.125" style="1" customWidth="1"/>
    <col min="13574" max="13574" width="1.25" style="1" customWidth="1"/>
    <col min="13575" max="13575" width="13.125" style="1" customWidth="1"/>
    <col min="13576" max="13576" width="1.25" style="1" customWidth="1"/>
    <col min="13577" max="13577" width="13.125" style="1" customWidth="1"/>
    <col min="13578" max="13578" width="1.25" style="1" customWidth="1"/>
    <col min="13579" max="13817" width="10.75" style="1" customWidth="1"/>
    <col min="13818" max="13818" width="35.75" style="1" customWidth="1"/>
    <col min="13819" max="13819" width="6.375" style="1" customWidth="1"/>
    <col min="13820" max="13820" width="39.25" style="1" customWidth="1"/>
    <col min="13821" max="13821" width="7.625" style="1" customWidth="1"/>
    <col min="13822" max="13823" width="1.75" style="1"/>
    <col min="13824" max="13824" width="35.875" style="1" customWidth="1"/>
    <col min="13825" max="13825" width="7.625" style="1" customWidth="1"/>
    <col min="13826" max="13826" width="1.75" style="1"/>
    <col min="13827" max="13827" width="13.125" style="1" customWidth="1"/>
    <col min="13828" max="13828" width="1.25" style="1" customWidth="1"/>
    <col min="13829" max="13829" width="13.125" style="1" customWidth="1"/>
    <col min="13830" max="13830" width="1.25" style="1" customWidth="1"/>
    <col min="13831" max="13831" width="13.125" style="1" customWidth="1"/>
    <col min="13832" max="13832" width="1.25" style="1" customWidth="1"/>
    <col min="13833" max="13833" width="13.125" style="1" customWidth="1"/>
    <col min="13834" max="13834" width="1.25" style="1" customWidth="1"/>
    <col min="13835" max="14073" width="10.75" style="1" customWidth="1"/>
    <col min="14074" max="14074" width="35.75" style="1" customWidth="1"/>
    <col min="14075" max="14075" width="6.375" style="1" customWidth="1"/>
    <col min="14076" max="14076" width="39.25" style="1" customWidth="1"/>
    <col min="14077" max="14077" width="7.625" style="1" customWidth="1"/>
    <col min="14078" max="14079" width="1.75" style="1"/>
    <col min="14080" max="14080" width="35.875" style="1" customWidth="1"/>
    <col min="14081" max="14081" width="7.625" style="1" customWidth="1"/>
    <col min="14082" max="14082" width="1.75" style="1"/>
    <col min="14083" max="14083" width="13.125" style="1" customWidth="1"/>
    <col min="14084" max="14084" width="1.25" style="1" customWidth="1"/>
    <col min="14085" max="14085" width="13.125" style="1" customWidth="1"/>
    <col min="14086" max="14086" width="1.25" style="1" customWidth="1"/>
    <col min="14087" max="14087" width="13.125" style="1" customWidth="1"/>
    <col min="14088" max="14088" width="1.25" style="1" customWidth="1"/>
    <col min="14089" max="14089" width="13.125" style="1" customWidth="1"/>
    <col min="14090" max="14090" width="1.25" style="1" customWidth="1"/>
    <col min="14091" max="14329" width="10.75" style="1" customWidth="1"/>
    <col min="14330" max="14330" width="35.75" style="1" customWidth="1"/>
    <col min="14331" max="14331" width="6.375" style="1" customWidth="1"/>
    <col min="14332" max="14332" width="39.25" style="1" customWidth="1"/>
    <col min="14333" max="14333" width="7.625" style="1" customWidth="1"/>
    <col min="14334" max="14335" width="1.75" style="1"/>
    <col min="14336" max="14336" width="35.875" style="1" customWidth="1"/>
    <col min="14337" max="14337" width="7.625" style="1" customWidth="1"/>
    <col min="14338" max="14338" width="1.75" style="1"/>
    <col min="14339" max="14339" width="13.125" style="1" customWidth="1"/>
    <col min="14340" max="14340" width="1.25" style="1" customWidth="1"/>
    <col min="14341" max="14341" width="13.125" style="1" customWidth="1"/>
    <col min="14342" max="14342" width="1.25" style="1" customWidth="1"/>
    <col min="14343" max="14343" width="13.125" style="1" customWidth="1"/>
    <col min="14344" max="14344" width="1.25" style="1" customWidth="1"/>
    <col min="14345" max="14345" width="13.125" style="1" customWidth="1"/>
    <col min="14346" max="14346" width="1.25" style="1" customWidth="1"/>
    <col min="14347" max="14585" width="10.75" style="1" customWidth="1"/>
    <col min="14586" max="14586" width="35.75" style="1" customWidth="1"/>
    <col min="14587" max="14587" width="6.375" style="1" customWidth="1"/>
    <col min="14588" max="14588" width="39.25" style="1" customWidth="1"/>
    <col min="14589" max="14589" width="7.625" style="1" customWidth="1"/>
    <col min="14590" max="14591" width="1.75" style="1"/>
    <col min="14592" max="14592" width="35.875" style="1" customWidth="1"/>
    <col min="14593" max="14593" width="7.625" style="1" customWidth="1"/>
    <col min="14594" max="14594" width="1.75" style="1"/>
    <col min="14595" max="14595" width="13.125" style="1" customWidth="1"/>
    <col min="14596" max="14596" width="1.25" style="1" customWidth="1"/>
    <col min="14597" max="14597" width="13.125" style="1" customWidth="1"/>
    <col min="14598" max="14598" width="1.25" style="1" customWidth="1"/>
    <col min="14599" max="14599" width="13.125" style="1" customWidth="1"/>
    <col min="14600" max="14600" width="1.25" style="1" customWidth="1"/>
    <col min="14601" max="14601" width="13.125" style="1" customWidth="1"/>
    <col min="14602" max="14602" width="1.25" style="1" customWidth="1"/>
    <col min="14603" max="14841" width="10.75" style="1" customWidth="1"/>
    <col min="14842" max="14842" width="35.75" style="1" customWidth="1"/>
    <col min="14843" max="14843" width="6.375" style="1" customWidth="1"/>
    <col min="14844" max="14844" width="39.25" style="1" customWidth="1"/>
    <col min="14845" max="14845" width="7.625" style="1" customWidth="1"/>
    <col min="14846" max="14847" width="1.75" style="1"/>
    <col min="14848" max="14848" width="35.875" style="1" customWidth="1"/>
    <col min="14849" max="14849" width="7.625" style="1" customWidth="1"/>
    <col min="14850" max="14850" width="1.75" style="1"/>
    <col min="14851" max="14851" width="13.125" style="1" customWidth="1"/>
    <col min="14852" max="14852" width="1.25" style="1" customWidth="1"/>
    <col min="14853" max="14853" width="13.125" style="1" customWidth="1"/>
    <col min="14854" max="14854" width="1.25" style="1" customWidth="1"/>
    <col min="14855" max="14855" width="13.125" style="1" customWidth="1"/>
    <col min="14856" max="14856" width="1.25" style="1" customWidth="1"/>
    <col min="14857" max="14857" width="13.125" style="1" customWidth="1"/>
    <col min="14858" max="14858" width="1.25" style="1" customWidth="1"/>
    <col min="14859" max="15097" width="10.75" style="1" customWidth="1"/>
    <col min="15098" max="15098" width="35.75" style="1" customWidth="1"/>
    <col min="15099" max="15099" width="6.375" style="1" customWidth="1"/>
    <col min="15100" max="15100" width="39.25" style="1" customWidth="1"/>
    <col min="15101" max="15101" width="7.625" style="1" customWidth="1"/>
    <col min="15102" max="15103" width="1.75" style="1"/>
    <col min="15104" max="15104" width="35.875" style="1" customWidth="1"/>
    <col min="15105" max="15105" width="7.625" style="1" customWidth="1"/>
    <col min="15106" max="15106" width="1.75" style="1"/>
    <col min="15107" max="15107" width="13.125" style="1" customWidth="1"/>
    <col min="15108" max="15108" width="1.25" style="1" customWidth="1"/>
    <col min="15109" max="15109" width="13.125" style="1" customWidth="1"/>
    <col min="15110" max="15110" width="1.25" style="1" customWidth="1"/>
    <col min="15111" max="15111" width="13.125" style="1" customWidth="1"/>
    <col min="15112" max="15112" width="1.25" style="1" customWidth="1"/>
    <col min="15113" max="15113" width="13.125" style="1" customWidth="1"/>
    <col min="15114" max="15114" width="1.25" style="1" customWidth="1"/>
    <col min="15115" max="15353" width="10.75" style="1" customWidth="1"/>
    <col min="15354" max="15354" width="35.75" style="1" customWidth="1"/>
    <col min="15355" max="15355" width="6.375" style="1" customWidth="1"/>
    <col min="15356" max="15356" width="39.25" style="1" customWidth="1"/>
    <col min="15357" max="15357" width="7.625" style="1" customWidth="1"/>
    <col min="15358" max="15359" width="1.75" style="1"/>
    <col min="15360" max="15360" width="35.875" style="1" customWidth="1"/>
    <col min="15361" max="15361" width="7.625" style="1" customWidth="1"/>
    <col min="15362" max="15362" width="1.75" style="1"/>
    <col min="15363" max="15363" width="13.125" style="1" customWidth="1"/>
    <col min="15364" max="15364" width="1.25" style="1" customWidth="1"/>
    <col min="15365" max="15365" width="13.125" style="1" customWidth="1"/>
    <col min="15366" max="15366" width="1.25" style="1" customWidth="1"/>
    <col min="15367" max="15367" width="13.125" style="1" customWidth="1"/>
    <col min="15368" max="15368" width="1.25" style="1" customWidth="1"/>
    <col min="15369" max="15369" width="13.125" style="1" customWidth="1"/>
    <col min="15370" max="15370" width="1.25" style="1" customWidth="1"/>
    <col min="15371" max="15609" width="10.75" style="1" customWidth="1"/>
    <col min="15610" max="15610" width="35.75" style="1" customWidth="1"/>
    <col min="15611" max="15611" width="6.375" style="1" customWidth="1"/>
    <col min="15612" max="15612" width="39.25" style="1" customWidth="1"/>
    <col min="15613" max="15613" width="7.625" style="1" customWidth="1"/>
    <col min="15614" max="15615" width="1.75" style="1"/>
    <col min="15616" max="15616" width="35.875" style="1" customWidth="1"/>
    <col min="15617" max="15617" width="7.625" style="1" customWidth="1"/>
    <col min="15618" max="15618" width="1.75" style="1"/>
    <col min="15619" max="15619" width="13.125" style="1" customWidth="1"/>
    <col min="15620" max="15620" width="1.25" style="1" customWidth="1"/>
    <col min="15621" max="15621" width="13.125" style="1" customWidth="1"/>
    <col min="15622" max="15622" width="1.25" style="1" customWidth="1"/>
    <col min="15623" max="15623" width="13.125" style="1" customWidth="1"/>
    <col min="15624" max="15624" width="1.25" style="1" customWidth="1"/>
    <col min="15625" max="15625" width="13.125" style="1" customWidth="1"/>
    <col min="15626" max="15626" width="1.25" style="1" customWidth="1"/>
    <col min="15627" max="15865" width="10.75" style="1" customWidth="1"/>
    <col min="15866" max="15866" width="35.75" style="1" customWidth="1"/>
    <col min="15867" max="15867" width="6.375" style="1" customWidth="1"/>
    <col min="15868" max="15868" width="39.25" style="1" customWidth="1"/>
    <col min="15869" max="15869" width="7.625" style="1" customWidth="1"/>
    <col min="15870" max="15871" width="1.75" style="1"/>
    <col min="15872" max="15872" width="35.875" style="1" customWidth="1"/>
    <col min="15873" max="15873" width="7.625" style="1" customWidth="1"/>
    <col min="15874" max="15874" width="1.75" style="1"/>
    <col min="15875" max="15875" width="13.125" style="1" customWidth="1"/>
    <col min="15876" max="15876" width="1.25" style="1" customWidth="1"/>
    <col min="15877" max="15877" width="13.125" style="1" customWidth="1"/>
    <col min="15878" max="15878" width="1.25" style="1" customWidth="1"/>
    <col min="15879" max="15879" width="13.125" style="1" customWidth="1"/>
    <col min="15880" max="15880" width="1.25" style="1" customWidth="1"/>
    <col min="15881" max="15881" width="13.125" style="1" customWidth="1"/>
    <col min="15882" max="15882" width="1.25" style="1" customWidth="1"/>
    <col min="15883" max="16121" width="10.75" style="1" customWidth="1"/>
    <col min="16122" max="16122" width="35.75" style="1" customWidth="1"/>
    <col min="16123" max="16123" width="6.375" style="1" customWidth="1"/>
    <col min="16124" max="16124" width="39.25" style="1" customWidth="1"/>
    <col min="16125" max="16125" width="7.625" style="1" customWidth="1"/>
    <col min="16126" max="16127" width="1.75" style="1"/>
    <col min="16128" max="16128" width="35.875" style="1" customWidth="1"/>
    <col min="16129" max="16129" width="7.625" style="1" customWidth="1"/>
    <col min="16130" max="16130" width="1.75" style="1"/>
    <col min="16131" max="16131" width="13.125" style="1" customWidth="1"/>
    <col min="16132" max="16132" width="1.25" style="1" customWidth="1"/>
    <col min="16133" max="16133" width="13.125" style="1" customWidth="1"/>
    <col min="16134" max="16134" width="1.25" style="1" customWidth="1"/>
    <col min="16135" max="16135" width="13.125" style="1" customWidth="1"/>
    <col min="16136" max="16136" width="1.25" style="1" customWidth="1"/>
    <col min="16137" max="16137" width="13.125" style="1" customWidth="1"/>
    <col min="16138" max="16138" width="1.25" style="1" customWidth="1"/>
    <col min="16139" max="16377" width="10.75" style="1" customWidth="1"/>
    <col min="16378" max="16378" width="35.75" style="1" customWidth="1"/>
    <col min="16379" max="16379" width="6.375" style="1" customWidth="1"/>
    <col min="16380" max="16380" width="39.25" style="1" customWidth="1"/>
    <col min="16381" max="16381" width="7.625" style="1" customWidth="1"/>
    <col min="16382" max="16384" width="1.75" style="1"/>
  </cols>
  <sheetData>
    <row r="1" spans="1:254" ht="18.75" customHeight="1">
      <c r="A1" s="163" t="s">
        <v>131</v>
      </c>
      <c r="B1" s="163"/>
      <c r="C1" s="163"/>
      <c r="D1" s="163"/>
      <c r="E1" s="163"/>
      <c r="F1" s="163"/>
      <c r="G1" s="163"/>
      <c r="H1" s="163"/>
      <c r="I1" s="163"/>
      <c r="J1" s="163"/>
    </row>
    <row r="2" spans="1:254" ht="18.75" customHeight="1">
      <c r="A2" s="163" t="s">
        <v>50</v>
      </c>
      <c r="B2" s="163"/>
      <c r="C2" s="163"/>
      <c r="D2" s="163"/>
      <c r="E2" s="163"/>
      <c r="F2" s="163"/>
      <c r="G2" s="163"/>
      <c r="H2" s="163"/>
      <c r="I2" s="163"/>
      <c r="J2" s="163"/>
    </row>
    <row r="3" spans="1:254" ht="18.75" customHeight="1">
      <c r="A3" s="163" t="s">
        <v>173</v>
      </c>
      <c r="B3" s="163"/>
      <c r="C3" s="163"/>
      <c r="D3" s="163"/>
      <c r="E3" s="163"/>
      <c r="F3" s="163"/>
      <c r="G3" s="163"/>
      <c r="H3" s="163"/>
      <c r="I3" s="163"/>
      <c r="J3" s="163"/>
    </row>
    <row r="4" spans="1:254" ht="18.75" customHeight="1">
      <c r="A4" s="2"/>
      <c r="B4" s="3"/>
      <c r="C4" s="4"/>
      <c r="D4" s="4"/>
      <c r="E4" s="4"/>
      <c r="F4" s="4"/>
      <c r="G4" s="4"/>
      <c r="H4" s="4"/>
      <c r="I4" s="4"/>
      <c r="J4" s="5" t="s">
        <v>36</v>
      </c>
    </row>
    <row r="5" spans="1:254" ht="18.75" customHeight="1">
      <c r="A5" s="6"/>
      <c r="B5" s="152"/>
      <c r="C5" s="7"/>
      <c r="D5" s="162" t="s">
        <v>2</v>
      </c>
      <c r="E5" s="162"/>
      <c r="F5" s="162"/>
      <c r="G5" s="7"/>
      <c r="H5" s="162" t="s">
        <v>4</v>
      </c>
      <c r="I5" s="162"/>
      <c r="J5" s="162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</row>
    <row r="6" spans="1:254" ht="18.75" customHeight="1">
      <c r="A6" s="2"/>
      <c r="B6" s="9" t="s">
        <v>6</v>
      </c>
      <c r="C6" s="4"/>
      <c r="D6" s="10" t="s">
        <v>174</v>
      </c>
      <c r="E6" s="11"/>
      <c r="F6" s="12" t="s">
        <v>175</v>
      </c>
      <c r="G6" s="4"/>
      <c r="H6" s="10" t="s">
        <v>174</v>
      </c>
      <c r="I6" s="11"/>
      <c r="J6" s="12" t="s">
        <v>175</v>
      </c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</row>
    <row r="7" spans="1:254" ht="18.75" customHeight="1">
      <c r="A7" s="2"/>
      <c r="B7" s="14"/>
      <c r="C7" s="4"/>
      <c r="D7" s="15" t="s">
        <v>7</v>
      </c>
      <c r="E7" s="15"/>
      <c r="F7" s="15" t="s">
        <v>8</v>
      </c>
      <c r="G7" s="4"/>
      <c r="H7" s="15" t="s">
        <v>7</v>
      </c>
      <c r="I7" s="15"/>
      <c r="J7" s="15" t="s">
        <v>8</v>
      </c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</row>
    <row r="8" spans="1:254" ht="18.75" customHeight="1">
      <c r="A8" s="2"/>
      <c r="B8" s="14"/>
      <c r="C8" s="4"/>
      <c r="D8" s="15" t="s">
        <v>9</v>
      </c>
      <c r="E8" s="15"/>
      <c r="F8" s="15"/>
      <c r="G8" s="4"/>
      <c r="H8" s="15" t="s">
        <v>9</v>
      </c>
      <c r="I8" s="15"/>
      <c r="J8" s="15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</row>
    <row r="9" spans="1:254" s="17" customFormat="1" ht="18.75" customHeight="1">
      <c r="A9" s="6" t="s">
        <v>10</v>
      </c>
      <c r="B9" s="16"/>
      <c r="C9" s="16"/>
      <c r="D9" s="16"/>
      <c r="E9" s="16"/>
      <c r="F9" s="16"/>
      <c r="G9" s="16"/>
      <c r="H9" s="16"/>
      <c r="I9" s="16"/>
      <c r="J9" s="16"/>
    </row>
    <row r="10" spans="1:254" s="17" customFormat="1" ht="18.75" customHeight="1">
      <c r="A10" s="6" t="s">
        <v>11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254" s="17" customFormat="1" ht="18.75" customHeight="1">
      <c r="A11" s="2" t="s">
        <v>12</v>
      </c>
      <c r="B11" s="18">
        <v>7</v>
      </c>
      <c r="C11" s="19"/>
      <c r="D11" s="20">
        <v>6694111449</v>
      </c>
      <c r="E11" s="20"/>
      <c r="F11" s="20">
        <v>8478749143</v>
      </c>
      <c r="G11" s="20"/>
      <c r="H11" s="20">
        <v>6090998226</v>
      </c>
      <c r="I11" s="20"/>
      <c r="J11" s="20">
        <v>7953078523</v>
      </c>
    </row>
    <row r="12" spans="1:254" s="17" customFormat="1" ht="18.75" customHeight="1">
      <c r="A12" s="2" t="s">
        <v>51</v>
      </c>
      <c r="B12" s="18">
        <v>8</v>
      </c>
      <c r="C12" s="19"/>
      <c r="D12" s="20">
        <v>4149931916</v>
      </c>
      <c r="E12" s="20"/>
      <c r="F12" s="20">
        <v>3636585655</v>
      </c>
      <c r="G12" s="20"/>
      <c r="H12" s="20">
        <v>4070222831</v>
      </c>
      <c r="I12" s="20"/>
      <c r="J12" s="20">
        <v>3556527683</v>
      </c>
    </row>
    <row r="13" spans="1:254" s="17" customFormat="1" ht="18.75" customHeight="1">
      <c r="A13" s="2" t="s">
        <v>52</v>
      </c>
      <c r="B13" s="18">
        <v>9</v>
      </c>
      <c r="C13" s="19"/>
      <c r="D13" s="20">
        <v>46019761</v>
      </c>
      <c r="E13" s="20"/>
      <c r="F13" s="20">
        <v>60502483</v>
      </c>
      <c r="G13" s="20"/>
      <c r="H13" s="20">
        <v>56826738</v>
      </c>
      <c r="I13" s="20"/>
      <c r="J13" s="20">
        <v>75196595</v>
      </c>
    </row>
    <row r="14" spans="1:254" s="17" customFormat="1" ht="18.75" customHeight="1">
      <c r="A14" s="2" t="s">
        <v>53</v>
      </c>
      <c r="B14" s="18"/>
      <c r="C14" s="19"/>
      <c r="D14" s="20">
        <v>356206420</v>
      </c>
      <c r="E14" s="20"/>
      <c r="F14" s="20">
        <v>307005628</v>
      </c>
      <c r="G14" s="20"/>
      <c r="H14" s="20">
        <v>345237211</v>
      </c>
      <c r="I14" s="20"/>
      <c r="J14" s="20">
        <v>293321062</v>
      </c>
    </row>
    <row r="15" spans="1:254" s="17" customFormat="1" ht="18.75" customHeight="1">
      <c r="A15" s="2" t="s">
        <v>113</v>
      </c>
      <c r="B15" s="18">
        <v>10</v>
      </c>
      <c r="C15" s="19"/>
      <c r="D15" s="20">
        <v>2024665047</v>
      </c>
      <c r="E15" s="20"/>
      <c r="F15" s="20">
        <v>8624665046</v>
      </c>
      <c r="G15" s="20"/>
      <c r="H15" s="20">
        <v>2004297113</v>
      </c>
      <c r="I15" s="20"/>
      <c r="J15" s="20">
        <v>8604297113</v>
      </c>
    </row>
    <row r="16" spans="1:254" s="17" customFormat="1" ht="18.75" customHeight="1">
      <c r="A16" s="2" t="s">
        <v>13</v>
      </c>
      <c r="B16" s="18"/>
      <c r="C16" s="19"/>
      <c r="D16" s="21">
        <v>260751175</v>
      </c>
      <c r="E16" s="20"/>
      <c r="F16" s="21">
        <v>391420393</v>
      </c>
      <c r="G16" s="20"/>
      <c r="H16" s="21">
        <v>239457506</v>
      </c>
      <c r="I16" s="20"/>
      <c r="J16" s="21">
        <v>370707157</v>
      </c>
    </row>
    <row r="17" spans="1:10" s="17" customFormat="1" ht="18.75" customHeight="1">
      <c r="A17" s="22" t="s">
        <v>14</v>
      </c>
      <c r="B17" s="18"/>
      <c r="C17" s="19"/>
      <c r="D17" s="23">
        <f>SUM(D11:D16)</f>
        <v>13531685768</v>
      </c>
      <c r="E17" s="20"/>
      <c r="F17" s="23">
        <f>SUM(F11:F16)</f>
        <v>21498928348</v>
      </c>
      <c r="G17" s="20"/>
      <c r="H17" s="23">
        <f>SUM(H11:H16)</f>
        <v>12807039625</v>
      </c>
      <c r="I17" s="20"/>
      <c r="J17" s="23">
        <f>SUM(J11:J16)</f>
        <v>20853128133</v>
      </c>
    </row>
    <row r="18" spans="1:10" s="17" customFormat="1" ht="18.75" customHeight="1">
      <c r="A18" s="22" t="s">
        <v>15</v>
      </c>
      <c r="B18" s="18"/>
      <c r="C18" s="19"/>
      <c r="D18" s="20"/>
      <c r="E18" s="20"/>
      <c r="F18" s="20"/>
      <c r="G18" s="20"/>
      <c r="H18" s="20"/>
      <c r="I18" s="20"/>
      <c r="J18" s="20"/>
    </row>
    <row r="19" spans="1:10" s="17" customFormat="1" ht="18.75" customHeight="1">
      <c r="A19" s="17" t="s">
        <v>176</v>
      </c>
      <c r="B19" s="18"/>
      <c r="C19" s="19"/>
      <c r="D19" s="20">
        <v>60133594</v>
      </c>
      <c r="E19" s="20"/>
      <c r="F19" s="20">
        <v>60088856</v>
      </c>
      <c r="G19" s="20"/>
      <c r="H19" s="20">
        <v>0</v>
      </c>
      <c r="I19" s="20"/>
      <c r="J19" s="20">
        <v>0</v>
      </c>
    </row>
    <row r="20" spans="1:10" s="17" customFormat="1" ht="18.75" customHeight="1">
      <c r="A20" s="17" t="s">
        <v>177</v>
      </c>
      <c r="B20" s="18">
        <v>8</v>
      </c>
      <c r="C20" s="19"/>
      <c r="D20" s="20">
        <v>619427414</v>
      </c>
      <c r="E20" s="20"/>
      <c r="F20" s="20">
        <v>623056008</v>
      </c>
      <c r="G20" s="20"/>
      <c r="H20" s="20">
        <v>619427414</v>
      </c>
      <c r="I20" s="20"/>
      <c r="J20" s="20">
        <v>623056008</v>
      </c>
    </row>
    <row r="21" spans="1:10" s="17" customFormat="1" ht="18.75" customHeight="1">
      <c r="A21" s="17" t="s">
        <v>124</v>
      </c>
      <c r="B21" s="18">
        <v>12</v>
      </c>
      <c r="C21" s="19"/>
      <c r="D21" s="25">
        <v>1040630911</v>
      </c>
      <c r="E21" s="20"/>
      <c r="F21" s="25">
        <v>1142975978</v>
      </c>
      <c r="G21" s="20"/>
      <c r="H21" s="25">
        <v>1040630911</v>
      </c>
      <c r="I21" s="20"/>
      <c r="J21" s="25">
        <v>1142975978</v>
      </c>
    </row>
    <row r="22" spans="1:10" s="17" customFormat="1" ht="18.75" customHeight="1">
      <c r="A22" s="24" t="s">
        <v>178</v>
      </c>
      <c r="B22" s="147">
        <v>11.1</v>
      </c>
      <c r="C22" s="19"/>
      <c r="D22" s="26">
        <v>0</v>
      </c>
      <c r="E22" s="20"/>
      <c r="F22" s="26">
        <v>0</v>
      </c>
      <c r="G22" s="20"/>
      <c r="H22" s="26">
        <v>1298015500</v>
      </c>
      <c r="I22" s="20"/>
      <c r="J22" s="26">
        <v>1298015500</v>
      </c>
    </row>
    <row r="23" spans="1:10" s="17" customFormat="1" ht="18.75" customHeight="1">
      <c r="A23" s="2" t="s">
        <v>114</v>
      </c>
      <c r="B23" s="147">
        <v>11.2</v>
      </c>
      <c r="C23" s="19"/>
      <c r="D23" s="26">
        <v>5841777</v>
      </c>
      <c r="E23" s="20"/>
      <c r="F23" s="26">
        <v>5905027</v>
      </c>
      <c r="G23" s="20"/>
      <c r="H23" s="26">
        <v>6000000</v>
      </c>
      <c r="I23" s="20"/>
      <c r="J23" s="26">
        <v>6000000</v>
      </c>
    </row>
    <row r="24" spans="1:10" s="17" customFormat="1" ht="18.75" customHeight="1">
      <c r="A24" s="2" t="s">
        <v>54</v>
      </c>
      <c r="B24" s="18">
        <v>13</v>
      </c>
      <c r="C24" s="27"/>
      <c r="D24" s="25">
        <v>8882410712</v>
      </c>
      <c r="E24" s="20"/>
      <c r="F24" s="25">
        <v>8943576662</v>
      </c>
      <c r="G24" s="20"/>
      <c r="H24" s="25">
        <v>8882410712</v>
      </c>
      <c r="I24" s="20"/>
      <c r="J24" s="25">
        <v>8943576662</v>
      </c>
    </row>
    <row r="25" spans="1:10" s="17" customFormat="1" ht="18.75" customHeight="1">
      <c r="A25" s="2" t="s">
        <v>16</v>
      </c>
      <c r="B25" s="18">
        <v>14</v>
      </c>
      <c r="C25" s="27"/>
      <c r="D25" s="25">
        <v>111831390355</v>
      </c>
      <c r="E25" s="20"/>
      <c r="F25" s="25">
        <v>112156944742</v>
      </c>
      <c r="G25" s="20"/>
      <c r="H25" s="25">
        <v>110336007704</v>
      </c>
      <c r="I25" s="20"/>
      <c r="J25" s="25">
        <v>110701212757</v>
      </c>
    </row>
    <row r="26" spans="1:10" s="17" customFormat="1" ht="18.75" customHeight="1">
      <c r="A26" s="2" t="s">
        <v>115</v>
      </c>
      <c r="B26" s="18">
        <v>15</v>
      </c>
      <c r="C26" s="27"/>
      <c r="D26" s="25">
        <v>33735744075</v>
      </c>
      <c r="E26" s="20"/>
      <c r="F26" s="25">
        <v>35809360502</v>
      </c>
      <c r="G26" s="20"/>
      <c r="H26" s="25">
        <v>33665856025</v>
      </c>
      <c r="I26" s="20"/>
      <c r="J26" s="25">
        <v>35732347047</v>
      </c>
    </row>
    <row r="27" spans="1:10" s="17" customFormat="1" ht="18.75" customHeight="1">
      <c r="A27" s="2" t="s">
        <v>17</v>
      </c>
      <c r="B27" s="28">
        <v>16</v>
      </c>
      <c r="C27" s="19"/>
      <c r="D27" s="20">
        <v>808015906</v>
      </c>
      <c r="E27" s="20"/>
      <c r="F27" s="20">
        <v>837406640</v>
      </c>
      <c r="G27" s="20"/>
      <c r="H27" s="20">
        <v>801640714</v>
      </c>
      <c r="I27" s="20"/>
      <c r="J27" s="20">
        <v>831480918</v>
      </c>
    </row>
    <row r="28" spans="1:10" s="17" customFormat="1" ht="18.75" customHeight="1">
      <c r="A28" s="2" t="s">
        <v>18</v>
      </c>
      <c r="B28" s="18"/>
      <c r="C28" s="19"/>
      <c r="D28" s="25">
        <v>9523816382</v>
      </c>
      <c r="E28" s="20"/>
      <c r="F28" s="25">
        <v>8412978233</v>
      </c>
      <c r="G28" s="20"/>
      <c r="H28" s="25">
        <v>9461159463</v>
      </c>
      <c r="I28" s="20"/>
      <c r="J28" s="25">
        <v>8350741401</v>
      </c>
    </row>
    <row r="29" spans="1:10" s="17" customFormat="1" ht="18.75" customHeight="1">
      <c r="A29" s="2" t="s">
        <v>116</v>
      </c>
      <c r="B29" s="18"/>
      <c r="C29" s="19"/>
      <c r="D29" s="25">
        <v>58540595</v>
      </c>
      <c r="E29" s="20"/>
      <c r="F29" s="25">
        <v>161034611</v>
      </c>
      <c r="G29" s="20"/>
      <c r="H29" s="25">
        <v>58540595</v>
      </c>
      <c r="I29" s="20"/>
      <c r="J29" s="25">
        <v>161034611</v>
      </c>
    </row>
    <row r="30" spans="1:10" s="17" customFormat="1" ht="18.75" customHeight="1">
      <c r="A30" s="2" t="s">
        <v>19</v>
      </c>
      <c r="B30" s="29">
        <v>17</v>
      </c>
      <c r="C30" s="19"/>
      <c r="D30" s="30">
        <v>5363955865</v>
      </c>
      <c r="E30" s="20"/>
      <c r="F30" s="30">
        <v>5433510045</v>
      </c>
      <c r="G30" s="20"/>
      <c r="H30" s="30">
        <v>5285786825</v>
      </c>
      <c r="I30" s="20"/>
      <c r="J30" s="30">
        <v>5367256722</v>
      </c>
    </row>
    <row r="31" spans="1:10" s="17" customFormat="1" ht="18.75" customHeight="1">
      <c r="A31" s="6" t="s">
        <v>20</v>
      </c>
      <c r="B31" s="29"/>
      <c r="C31" s="19"/>
      <c r="D31" s="20">
        <f>SUM(D19:D30)</f>
        <v>171929907586</v>
      </c>
      <c r="E31" s="20"/>
      <c r="F31" s="20">
        <f>SUM(F19:F30)</f>
        <v>173586837304</v>
      </c>
      <c r="G31" s="20"/>
      <c r="H31" s="20">
        <f>SUM(H19:H30)</f>
        <v>171455475863</v>
      </c>
      <c r="I31" s="20"/>
      <c r="J31" s="20">
        <f>SUM(J19:J30)</f>
        <v>173157697604</v>
      </c>
    </row>
    <row r="32" spans="1:10" s="17" customFormat="1" ht="18.75" customHeight="1" thickBot="1">
      <c r="A32" s="6" t="s">
        <v>21</v>
      </c>
      <c r="B32" s="29"/>
      <c r="C32" s="19"/>
      <c r="D32" s="31">
        <f>SUM(D17,D31)</f>
        <v>185461593354</v>
      </c>
      <c r="E32" s="20"/>
      <c r="F32" s="31">
        <f>SUM(F17,F31)</f>
        <v>195085765652</v>
      </c>
      <c r="G32" s="20"/>
      <c r="H32" s="31">
        <f>SUM(H17,H31)</f>
        <v>184262515488</v>
      </c>
      <c r="I32" s="20"/>
      <c r="J32" s="31">
        <f>SUM(J17,J31)</f>
        <v>194010825737</v>
      </c>
    </row>
    <row r="33" spans="1:251" ht="18.75" customHeight="1" thickTop="1">
      <c r="A33" s="2"/>
      <c r="B33" s="2"/>
      <c r="C33" s="4"/>
      <c r="D33" s="4"/>
      <c r="E33" s="4"/>
      <c r="F33" s="4"/>
      <c r="G33" s="4"/>
      <c r="H33" s="4"/>
      <c r="I33" s="4"/>
      <c r="J33" s="4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</row>
    <row r="34" spans="1:251" ht="18.75" customHeight="1">
      <c r="A34" s="2" t="s">
        <v>132</v>
      </c>
      <c r="B34" s="2"/>
      <c r="C34" s="4"/>
      <c r="D34" s="4"/>
      <c r="E34" s="4"/>
      <c r="F34" s="4"/>
      <c r="G34" s="4"/>
      <c r="H34" s="4"/>
      <c r="I34" s="4"/>
      <c r="J34" s="4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</row>
    <row r="35" spans="1:251" ht="18.75" customHeight="1">
      <c r="A35" s="2"/>
      <c r="B35" s="2"/>
      <c r="C35" s="4"/>
      <c r="D35" s="4"/>
      <c r="E35" s="4"/>
      <c r="F35" s="4"/>
      <c r="G35" s="4"/>
      <c r="H35" s="4"/>
      <c r="I35" s="4"/>
      <c r="J35" s="4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</row>
    <row r="36" spans="1:251" ht="18.75" customHeight="1">
      <c r="A36" s="2"/>
      <c r="B36" s="2"/>
      <c r="C36" s="4"/>
      <c r="D36" s="4"/>
      <c r="E36" s="4"/>
      <c r="F36" s="4"/>
      <c r="G36" s="4"/>
      <c r="H36" s="4"/>
      <c r="I36" s="4"/>
      <c r="J36" s="4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</row>
    <row r="37" spans="1:251" ht="18.75" customHeight="1">
      <c r="A37" s="2"/>
      <c r="B37" s="2"/>
      <c r="C37" s="4"/>
      <c r="D37" s="4"/>
      <c r="E37" s="4"/>
      <c r="F37" s="4"/>
      <c r="G37" s="4"/>
      <c r="H37" s="4"/>
      <c r="I37" s="4"/>
      <c r="J37" s="4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  <c r="IP37" s="13"/>
      <c r="IQ37" s="13"/>
    </row>
    <row r="38" spans="1:251" ht="18.75" customHeight="1">
      <c r="A38" s="2"/>
      <c r="B38" s="2"/>
      <c r="C38" s="4"/>
      <c r="D38" s="4"/>
      <c r="E38" s="4"/>
      <c r="F38" s="4"/>
      <c r="G38" s="4"/>
      <c r="H38" s="4"/>
      <c r="I38" s="4"/>
      <c r="J38" s="4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</row>
    <row r="39" spans="1:251" ht="18.75" customHeight="1">
      <c r="A39" s="2"/>
      <c r="B39" s="2"/>
      <c r="C39" s="4"/>
      <c r="D39" s="4"/>
      <c r="E39" s="4"/>
      <c r="F39" s="4"/>
      <c r="G39" s="4"/>
      <c r="H39" s="4"/>
      <c r="I39" s="4"/>
      <c r="J39" s="4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/>
      <c r="IL39" s="13"/>
      <c r="IM39" s="13"/>
      <c r="IN39" s="13"/>
      <c r="IO39" s="13"/>
      <c r="IP39" s="13"/>
      <c r="IQ39" s="13"/>
    </row>
    <row r="40" spans="1:251" ht="18.75" customHeight="1">
      <c r="A40" s="2"/>
      <c r="B40" s="2"/>
      <c r="C40" s="4"/>
      <c r="D40" s="4"/>
      <c r="E40" s="4"/>
      <c r="F40" s="4"/>
      <c r="G40" s="4"/>
      <c r="H40" s="4"/>
      <c r="I40" s="4"/>
      <c r="J40" s="4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</row>
    <row r="41" spans="1:251" ht="18.75" customHeight="1">
      <c r="A41" s="2"/>
      <c r="B41" s="2"/>
      <c r="C41" s="4"/>
      <c r="D41" s="4"/>
      <c r="E41" s="4"/>
      <c r="F41" s="4"/>
      <c r="G41" s="4"/>
      <c r="H41" s="4"/>
      <c r="I41" s="4"/>
      <c r="J41" s="4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</row>
    <row r="42" spans="1:251" ht="18.75" customHeight="1">
      <c r="A42" s="2"/>
      <c r="B42" s="2"/>
      <c r="C42" s="4"/>
      <c r="D42" s="4"/>
      <c r="E42" s="4"/>
      <c r="F42" s="4"/>
      <c r="G42" s="4"/>
      <c r="H42" s="4"/>
      <c r="I42" s="4"/>
      <c r="J42" s="4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</row>
    <row r="43" spans="1:251" ht="18.75" customHeight="1">
      <c r="A43" s="2"/>
      <c r="B43" s="2"/>
      <c r="C43" s="4"/>
      <c r="D43" s="4"/>
      <c r="E43" s="4"/>
      <c r="F43" s="4"/>
      <c r="G43" s="4"/>
      <c r="H43" s="4"/>
      <c r="I43" s="4"/>
      <c r="J43" s="4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</row>
    <row r="44" spans="1:251" ht="18.75" customHeight="1">
      <c r="A44" s="2"/>
      <c r="B44" s="2"/>
      <c r="C44" s="4"/>
      <c r="D44" s="4"/>
      <c r="E44" s="4"/>
      <c r="F44" s="4"/>
      <c r="G44" s="4"/>
      <c r="H44" s="4"/>
      <c r="I44" s="4"/>
      <c r="J44" s="4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</row>
    <row r="45" spans="1:251" ht="18.75" customHeight="1">
      <c r="A45" s="2"/>
      <c r="B45" s="2"/>
      <c r="C45" s="4"/>
      <c r="D45" s="4"/>
      <c r="E45" s="4"/>
      <c r="F45" s="4"/>
      <c r="G45" s="4"/>
      <c r="H45" s="4"/>
      <c r="I45" s="4"/>
      <c r="J45" s="4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  <c r="HO45" s="13"/>
      <c r="HP45" s="13"/>
      <c r="HQ45" s="13"/>
      <c r="HR45" s="13"/>
      <c r="HS45" s="13"/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/>
      <c r="IL45" s="13"/>
      <c r="IM45" s="13"/>
      <c r="IN45" s="13"/>
      <c r="IO45" s="13"/>
      <c r="IP45" s="13"/>
      <c r="IQ45" s="13"/>
    </row>
    <row r="46" spans="1:251" ht="18.75" customHeight="1">
      <c r="A46" s="2"/>
      <c r="B46" s="2"/>
      <c r="C46" s="4"/>
      <c r="D46" s="4"/>
      <c r="E46" s="4"/>
      <c r="F46" s="4"/>
      <c r="G46" s="4"/>
      <c r="H46" s="4"/>
      <c r="I46" s="4"/>
      <c r="J46" s="4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3"/>
      <c r="GI46" s="13"/>
      <c r="GJ46" s="13"/>
      <c r="GK46" s="13"/>
      <c r="GL46" s="13"/>
      <c r="GM46" s="13"/>
      <c r="GN46" s="13"/>
      <c r="GO46" s="13"/>
      <c r="GP46" s="13"/>
      <c r="GQ46" s="13"/>
      <c r="GR46" s="13"/>
      <c r="GS46" s="13"/>
      <c r="GT46" s="13"/>
      <c r="GU46" s="13"/>
      <c r="GV46" s="13"/>
      <c r="GW46" s="13"/>
      <c r="GX46" s="13"/>
      <c r="GY46" s="13"/>
      <c r="GZ46" s="13"/>
      <c r="HA46" s="13"/>
      <c r="HB46" s="13"/>
      <c r="HC46" s="13"/>
      <c r="HD46" s="13"/>
      <c r="HE46" s="13"/>
      <c r="HF46" s="13"/>
      <c r="HG46" s="13"/>
      <c r="HH46" s="13"/>
      <c r="HI46" s="13"/>
      <c r="HJ46" s="13"/>
      <c r="HK46" s="13"/>
      <c r="HL46" s="13"/>
      <c r="HM46" s="13"/>
      <c r="HN46" s="13"/>
      <c r="HO46" s="13"/>
      <c r="HP46" s="13"/>
      <c r="HQ46" s="13"/>
      <c r="HR46" s="13"/>
      <c r="HS46" s="13"/>
      <c r="HT46" s="13"/>
      <c r="HU46" s="13"/>
      <c r="HV46" s="13"/>
      <c r="HW46" s="13"/>
      <c r="HX46" s="13"/>
      <c r="HY46" s="13"/>
      <c r="HZ46" s="13"/>
      <c r="IA46" s="13"/>
      <c r="IB46" s="13"/>
      <c r="IC46" s="13"/>
      <c r="ID46" s="13"/>
      <c r="IE46" s="13"/>
      <c r="IF46" s="13"/>
      <c r="IG46" s="13"/>
      <c r="IH46" s="13"/>
      <c r="II46" s="13"/>
      <c r="IJ46" s="13"/>
      <c r="IK46" s="13"/>
      <c r="IL46" s="13"/>
      <c r="IM46" s="13"/>
      <c r="IN46" s="13"/>
      <c r="IO46" s="13"/>
      <c r="IP46" s="13"/>
      <c r="IQ46" s="13"/>
    </row>
    <row r="47" spans="1:251" ht="18.75" customHeight="1">
      <c r="A47" s="2"/>
      <c r="B47" s="2"/>
      <c r="C47" s="4"/>
      <c r="D47" s="4"/>
      <c r="E47" s="4"/>
      <c r="F47" s="4"/>
      <c r="G47" s="4"/>
      <c r="H47" s="4"/>
      <c r="I47" s="4"/>
      <c r="J47" s="4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  <c r="GL47" s="13"/>
      <c r="GM47" s="13"/>
      <c r="GN47" s="13"/>
      <c r="GO47" s="13"/>
      <c r="GP47" s="13"/>
      <c r="GQ47" s="13"/>
      <c r="GR47" s="13"/>
      <c r="GS47" s="13"/>
      <c r="GT47" s="13"/>
      <c r="GU47" s="13"/>
      <c r="GV47" s="13"/>
      <c r="GW47" s="13"/>
      <c r="GX47" s="13"/>
      <c r="GY47" s="13"/>
      <c r="GZ47" s="13"/>
      <c r="HA47" s="13"/>
      <c r="HB47" s="13"/>
      <c r="HC47" s="13"/>
      <c r="HD47" s="13"/>
      <c r="HE47" s="13"/>
      <c r="HF47" s="13"/>
      <c r="HG47" s="13"/>
      <c r="HH47" s="13"/>
      <c r="HI47" s="13"/>
      <c r="HJ47" s="13"/>
      <c r="HK47" s="13"/>
      <c r="HL47" s="13"/>
      <c r="HM47" s="13"/>
      <c r="HN47" s="13"/>
      <c r="HO47" s="13"/>
      <c r="HP47" s="13"/>
      <c r="HQ47" s="13"/>
      <c r="HR47" s="13"/>
      <c r="HS47" s="13"/>
      <c r="HT47" s="13"/>
      <c r="HU47" s="13"/>
      <c r="HV47" s="13"/>
      <c r="HW47" s="13"/>
      <c r="HX47" s="13"/>
      <c r="HY47" s="13"/>
      <c r="HZ47" s="13"/>
      <c r="IA47" s="13"/>
      <c r="IB47" s="13"/>
      <c r="IC47" s="13"/>
      <c r="ID47" s="13"/>
      <c r="IE47" s="13"/>
      <c r="IF47" s="13"/>
      <c r="IG47" s="13"/>
      <c r="IH47" s="13"/>
      <c r="II47" s="13"/>
      <c r="IJ47" s="13"/>
      <c r="IK47" s="13"/>
      <c r="IL47" s="13"/>
      <c r="IM47" s="13"/>
      <c r="IN47" s="13"/>
      <c r="IO47" s="13"/>
      <c r="IP47" s="13"/>
      <c r="IQ47" s="13"/>
    </row>
    <row r="48" spans="1:251" ht="18.75" customHeight="1">
      <c r="A48" s="2"/>
      <c r="B48" s="2"/>
      <c r="C48" s="4"/>
      <c r="D48" s="4"/>
      <c r="E48" s="4"/>
      <c r="F48" s="4"/>
      <c r="G48" s="4"/>
      <c r="H48" s="4"/>
      <c r="I48" s="4"/>
      <c r="J48" s="4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  <c r="GN48" s="13"/>
      <c r="GO48" s="13"/>
      <c r="GP48" s="13"/>
      <c r="GQ48" s="13"/>
      <c r="GR48" s="13"/>
      <c r="GS48" s="13"/>
      <c r="GT48" s="13"/>
      <c r="GU48" s="13"/>
      <c r="GV48" s="13"/>
      <c r="GW48" s="13"/>
      <c r="GX48" s="13"/>
      <c r="GY48" s="13"/>
      <c r="GZ48" s="13"/>
      <c r="HA48" s="13"/>
      <c r="HB48" s="13"/>
      <c r="HC48" s="13"/>
      <c r="HD48" s="13"/>
      <c r="HE48" s="13"/>
      <c r="HF48" s="13"/>
      <c r="HG48" s="13"/>
      <c r="HH48" s="13"/>
      <c r="HI48" s="13"/>
      <c r="HJ48" s="13"/>
      <c r="HK48" s="13"/>
      <c r="HL48" s="13"/>
      <c r="HM48" s="13"/>
      <c r="HN48" s="13"/>
      <c r="HO48" s="13"/>
      <c r="HP48" s="13"/>
      <c r="HQ48" s="13"/>
      <c r="HR48" s="13"/>
      <c r="HS48" s="13"/>
      <c r="HT48" s="13"/>
      <c r="HU48" s="13"/>
      <c r="HV48" s="13"/>
      <c r="HW48" s="13"/>
      <c r="HX48" s="13"/>
      <c r="HY48" s="13"/>
      <c r="HZ48" s="13"/>
      <c r="IA48" s="13"/>
      <c r="IB48" s="13"/>
      <c r="IC48" s="13"/>
      <c r="ID48" s="13"/>
      <c r="IE48" s="13"/>
      <c r="IF48" s="13"/>
      <c r="IG48" s="13"/>
      <c r="IH48" s="13"/>
      <c r="II48" s="13"/>
      <c r="IJ48" s="13"/>
      <c r="IK48" s="13"/>
      <c r="IL48" s="13"/>
      <c r="IM48" s="13"/>
      <c r="IN48" s="13"/>
      <c r="IO48" s="13"/>
      <c r="IP48" s="13"/>
      <c r="IQ48" s="13"/>
    </row>
    <row r="49" spans="1:254" ht="18.75" customHeight="1">
      <c r="A49" s="2"/>
      <c r="B49" s="2"/>
      <c r="C49" s="4"/>
      <c r="D49" s="4"/>
      <c r="E49" s="4"/>
      <c r="F49" s="4"/>
      <c r="G49" s="4"/>
      <c r="H49" s="4"/>
      <c r="I49" s="4"/>
      <c r="J49" s="4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/>
      <c r="IL49" s="13"/>
      <c r="IM49" s="13"/>
      <c r="IN49" s="13"/>
      <c r="IO49" s="13"/>
      <c r="IP49" s="13"/>
      <c r="IQ49" s="13"/>
    </row>
    <row r="50" spans="1:254" ht="18.75" customHeight="1">
      <c r="A50" s="2"/>
      <c r="B50" s="2"/>
      <c r="C50" s="4"/>
      <c r="D50" s="4"/>
      <c r="E50" s="4"/>
      <c r="F50" s="4"/>
      <c r="G50" s="4"/>
      <c r="H50" s="4"/>
      <c r="I50" s="4"/>
      <c r="J50" s="4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</row>
    <row r="51" spans="1:254" ht="18.75" customHeight="1">
      <c r="A51" s="2"/>
      <c r="B51" s="2"/>
      <c r="C51" s="4"/>
      <c r="D51" s="4"/>
      <c r="E51" s="4"/>
      <c r="F51" s="4"/>
      <c r="G51" s="4"/>
      <c r="H51" s="4"/>
      <c r="I51" s="4"/>
      <c r="J51" s="4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</row>
    <row r="52" spans="1:254" ht="18.75" customHeight="1">
      <c r="A52" s="2"/>
      <c r="B52" s="2"/>
      <c r="C52" s="4"/>
      <c r="D52" s="4"/>
      <c r="E52" s="4"/>
      <c r="F52" s="4"/>
      <c r="G52" s="4"/>
      <c r="H52" s="4"/>
      <c r="I52" s="4"/>
      <c r="J52" s="4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</row>
    <row r="53" spans="1:254" ht="18.75" customHeight="1">
      <c r="A53" s="2"/>
      <c r="B53" s="2"/>
      <c r="C53" s="4"/>
      <c r="D53" s="4"/>
      <c r="E53" s="4"/>
      <c r="F53" s="4"/>
      <c r="G53" s="4"/>
      <c r="H53" s="4"/>
      <c r="I53" s="4"/>
      <c r="J53" s="4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</row>
    <row r="54" spans="1:254" ht="18.75" customHeight="1">
      <c r="A54" s="2"/>
      <c r="B54" s="2"/>
      <c r="C54" s="4"/>
      <c r="D54" s="4"/>
      <c r="E54" s="4"/>
      <c r="F54" s="4"/>
      <c r="G54" s="4"/>
      <c r="H54" s="4"/>
      <c r="I54" s="4"/>
      <c r="J54" s="4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  <c r="HO54" s="13"/>
      <c r="HP54" s="13"/>
      <c r="HQ54" s="13"/>
      <c r="HR54" s="13"/>
      <c r="HS54" s="13"/>
      <c r="HT54" s="13"/>
      <c r="HU54" s="13"/>
      <c r="HV54" s="13"/>
      <c r="HW54" s="13"/>
      <c r="HX54" s="13"/>
      <c r="HY54" s="13"/>
      <c r="HZ54" s="13"/>
      <c r="IA54" s="13"/>
      <c r="IB54" s="13"/>
      <c r="IC54" s="13"/>
      <c r="ID54" s="13"/>
      <c r="IE54" s="13"/>
      <c r="IF54" s="13"/>
      <c r="IG54" s="13"/>
      <c r="IH54" s="13"/>
      <c r="II54" s="13"/>
      <c r="IJ54" s="13"/>
      <c r="IK54" s="13"/>
      <c r="IL54" s="13"/>
      <c r="IM54" s="13"/>
      <c r="IN54" s="13"/>
      <c r="IO54" s="13"/>
      <c r="IP54" s="13"/>
      <c r="IQ54" s="13"/>
    </row>
    <row r="55" spans="1:254" ht="18.75" customHeight="1">
      <c r="A55" s="2"/>
      <c r="B55" s="2"/>
      <c r="C55" s="4"/>
      <c r="D55" s="4"/>
      <c r="E55" s="4"/>
      <c r="F55" s="4"/>
      <c r="G55" s="4"/>
      <c r="H55" s="4"/>
      <c r="I55" s="4"/>
      <c r="J55" s="4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3"/>
      <c r="GJ55" s="13"/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  <c r="HO55" s="13"/>
      <c r="HP55" s="13"/>
      <c r="HQ55" s="13"/>
      <c r="HR55" s="13"/>
      <c r="HS55" s="13"/>
      <c r="HT55" s="13"/>
      <c r="HU55" s="13"/>
      <c r="HV55" s="13"/>
      <c r="HW55" s="13"/>
      <c r="HX55" s="13"/>
      <c r="HY55" s="13"/>
      <c r="HZ55" s="13"/>
      <c r="IA55" s="13"/>
      <c r="IB55" s="13"/>
      <c r="IC55" s="13"/>
      <c r="ID55" s="13"/>
      <c r="IE55" s="13"/>
      <c r="IF55" s="13"/>
      <c r="IG55" s="13"/>
      <c r="IH55" s="13"/>
      <c r="II55" s="13"/>
      <c r="IJ55" s="13"/>
      <c r="IK55" s="13"/>
      <c r="IL55" s="13"/>
      <c r="IM55" s="13"/>
      <c r="IN55" s="13"/>
      <c r="IO55" s="13"/>
      <c r="IP55" s="13"/>
      <c r="IQ55" s="13"/>
    </row>
    <row r="56" spans="1:254" ht="18.75" customHeight="1">
      <c r="A56" s="2"/>
      <c r="B56" s="2"/>
      <c r="C56" s="4"/>
      <c r="D56" s="4"/>
      <c r="E56" s="4"/>
      <c r="F56" s="4"/>
      <c r="G56" s="4"/>
      <c r="H56" s="4"/>
      <c r="I56" s="4"/>
      <c r="J56" s="4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3"/>
      <c r="HH56" s="13"/>
      <c r="HI56" s="13"/>
      <c r="HJ56" s="13"/>
      <c r="HK56" s="13"/>
      <c r="HL56" s="13"/>
      <c r="HM56" s="13"/>
      <c r="HN56" s="13"/>
      <c r="HO56" s="13"/>
      <c r="HP56" s="13"/>
      <c r="HQ56" s="13"/>
      <c r="HR56" s="13"/>
      <c r="HS56" s="13"/>
      <c r="HT56" s="13"/>
      <c r="HU56" s="13"/>
      <c r="HV56" s="13"/>
      <c r="HW56" s="13"/>
      <c r="HX56" s="13"/>
      <c r="HY56" s="13"/>
      <c r="HZ56" s="13"/>
      <c r="IA56" s="13"/>
      <c r="IB56" s="13"/>
      <c r="IC56" s="13"/>
      <c r="ID56" s="13"/>
      <c r="IE56" s="13"/>
      <c r="IF56" s="13"/>
      <c r="IG56" s="13"/>
      <c r="IH56" s="13"/>
      <c r="II56" s="13"/>
      <c r="IJ56" s="13"/>
      <c r="IK56" s="13"/>
      <c r="IL56" s="13"/>
      <c r="IM56" s="13"/>
      <c r="IN56" s="13"/>
      <c r="IO56" s="13"/>
      <c r="IP56" s="13"/>
      <c r="IQ56" s="13"/>
    </row>
    <row r="57" spans="1:254" ht="18.75" customHeight="1">
      <c r="A57" s="2"/>
      <c r="B57" s="2"/>
      <c r="C57" s="4"/>
      <c r="D57" s="4"/>
      <c r="E57" s="4"/>
      <c r="F57" s="4"/>
      <c r="G57" s="4"/>
      <c r="H57" s="4"/>
      <c r="I57" s="4"/>
      <c r="J57" s="4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3"/>
      <c r="GJ57" s="13"/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3"/>
      <c r="GV57" s="13"/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3"/>
      <c r="HH57" s="13"/>
      <c r="HI57" s="13"/>
      <c r="HJ57" s="13"/>
      <c r="HK57" s="13"/>
      <c r="HL57" s="13"/>
      <c r="HM57" s="13"/>
      <c r="HN57" s="13"/>
      <c r="HO57" s="13"/>
      <c r="HP57" s="13"/>
      <c r="HQ57" s="13"/>
      <c r="HR57" s="13"/>
      <c r="HS57" s="13"/>
      <c r="HT57" s="13"/>
      <c r="HU57" s="13"/>
      <c r="HV57" s="13"/>
      <c r="HW57" s="13"/>
      <c r="HX57" s="13"/>
      <c r="HY57" s="13"/>
      <c r="HZ57" s="13"/>
      <c r="IA57" s="13"/>
      <c r="IB57" s="13"/>
      <c r="IC57" s="13"/>
      <c r="ID57" s="13"/>
      <c r="IE57" s="13"/>
      <c r="IF57" s="13"/>
      <c r="IG57" s="13"/>
      <c r="IH57" s="13"/>
      <c r="II57" s="13"/>
      <c r="IJ57" s="13"/>
      <c r="IK57" s="13"/>
      <c r="IL57" s="13"/>
      <c r="IM57" s="13"/>
      <c r="IN57" s="13"/>
      <c r="IO57" s="13"/>
      <c r="IP57" s="13"/>
      <c r="IQ57" s="13"/>
    </row>
    <row r="58" spans="1:254" ht="18.75" customHeight="1">
      <c r="A58" s="2"/>
      <c r="B58" s="2"/>
      <c r="C58" s="4"/>
      <c r="D58" s="4"/>
      <c r="E58" s="4"/>
      <c r="F58" s="4"/>
      <c r="G58" s="4"/>
      <c r="H58" s="4"/>
      <c r="I58" s="4"/>
      <c r="J58" s="32">
        <v>1</v>
      </c>
    </row>
    <row r="59" spans="1:254" ht="18.75" customHeight="1">
      <c r="A59" s="163" t="s">
        <v>131</v>
      </c>
      <c r="B59" s="163"/>
      <c r="C59" s="163"/>
      <c r="D59" s="163"/>
      <c r="E59" s="163"/>
      <c r="F59" s="163"/>
      <c r="G59" s="163"/>
      <c r="H59" s="163"/>
      <c r="I59" s="163"/>
      <c r="J59" s="163"/>
    </row>
    <row r="60" spans="1:254" ht="18.75" customHeight="1">
      <c r="A60" s="163" t="s">
        <v>161</v>
      </c>
      <c r="B60" s="163"/>
      <c r="C60" s="163"/>
      <c r="D60" s="163"/>
      <c r="E60" s="163"/>
      <c r="F60" s="163"/>
      <c r="G60" s="163"/>
      <c r="H60" s="163"/>
      <c r="I60" s="163"/>
      <c r="J60" s="163"/>
    </row>
    <row r="61" spans="1:254" ht="18.75" customHeight="1">
      <c r="A61" s="163" t="s">
        <v>173</v>
      </c>
      <c r="B61" s="163"/>
      <c r="C61" s="163"/>
      <c r="D61" s="163"/>
      <c r="E61" s="163"/>
      <c r="F61" s="163"/>
      <c r="G61" s="163"/>
      <c r="H61" s="163"/>
      <c r="I61" s="163"/>
      <c r="J61" s="163"/>
    </row>
    <row r="62" spans="1:254" ht="18.75" customHeight="1">
      <c r="A62" s="2"/>
      <c r="B62" s="3"/>
      <c r="C62" s="4"/>
      <c r="D62" s="4"/>
      <c r="E62" s="4"/>
      <c r="F62" s="4"/>
      <c r="G62" s="4"/>
      <c r="H62" s="4"/>
      <c r="I62" s="4"/>
      <c r="J62" s="5" t="s">
        <v>36</v>
      </c>
    </row>
    <row r="63" spans="1:254" ht="18.75" customHeight="1">
      <c r="A63" s="6"/>
      <c r="B63" s="152"/>
      <c r="C63" s="7"/>
      <c r="D63" s="162" t="s">
        <v>2</v>
      </c>
      <c r="E63" s="162"/>
      <c r="F63" s="162"/>
      <c r="G63" s="7"/>
      <c r="H63" s="162" t="s">
        <v>4</v>
      </c>
      <c r="I63" s="162"/>
      <c r="J63" s="162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ht="18.75" customHeight="1">
      <c r="A64" s="2"/>
      <c r="B64" s="9" t="s">
        <v>6</v>
      </c>
      <c r="C64" s="4"/>
      <c r="D64" s="10" t="s">
        <v>174</v>
      </c>
      <c r="E64" s="11"/>
      <c r="F64" s="12" t="s">
        <v>175</v>
      </c>
      <c r="G64" s="4"/>
      <c r="H64" s="10" t="s">
        <v>174</v>
      </c>
      <c r="I64" s="11"/>
      <c r="J64" s="12" t="s">
        <v>175</v>
      </c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3"/>
      <c r="GJ64" s="13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3"/>
      <c r="GV64" s="13"/>
      <c r="GW64" s="13"/>
      <c r="GX64" s="13"/>
      <c r="GY64" s="13"/>
      <c r="GZ64" s="13"/>
      <c r="HA64" s="13"/>
      <c r="HB64" s="13"/>
      <c r="HC64" s="13"/>
      <c r="HD64" s="13"/>
      <c r="HE64" s="13"/>
      <c r="HF64" s="13"/>
      <c r="HG64" s="13"/>
      <c r="HH64" s="13"/>
      <c r="HI64" s="13"/>
      <c r="HJ64" s="13"/>
      <c r="HK64" s="13"/>
      <c r="HL64" s="13"/>
      <c r="HM64" s="13"/>
      <c r="HN64" s="13"/>
      <c r="HO64" s="13"/>
      <c r="HP64" s="13"/>
      <c r="HQ64" s="13"/>
      <c r="HR64" s="13"/>
      <c r="HS64" s="13"/>
      <c r="HT64" s="13"/>
      <c r="HU64" s="13"/>
      <c r="HV64" s="13"/>
      <c r="HW64" s="13"/>
      <c r="HX64" s="13"/>
      <c r="HY64" s="13"/>
      <c r="HZ64" s="13"/>
      <c r="IA64" s="13"/>
      <c r="IB64" s="13"/>
      <c r="IC64" s="13"/>
      <c r="ID64" s="13"/>
      <c r="IE64" s="13"/>
      <c r="IF64" s="13"/>
      <c r="IG64" s="13"/>
      <c r="IH64" s="13"/>
      <c r="II64" s="13"/>
      <c r="IJ64" s="13"/>
      <c r="IK64" s="13"/>
      <c r="IL64" s="13"/>
      <c r="IM64" s="13"/>
      <c r="IN64" s="13"/>
      <c r="IO64" s="13"/>
      <c r="IP64" s="13"/>
      <c r="IQ64" s="13"/>
      <c r="IR64" s="13"/>
      <c r="IS64" s="13"/>
      <c r="IT64" s="13"/>
    </row>
    <row r="65" spans="1:254" ht="18.75" customHeight="1">
      <c r="A65" s="2"/>
      <c r="B65" s="14"/>
      <c r="C65" s="4"/>
      <c r="D65" s="15" t="s">
        <v>7</v>
      </c>
      <c r="E65" s="15"/>
      <c r="F65" s="15" t="s">
        <v>8</v>
      </c>
      <c r="G65" s="4"/>
      <c r="H65" s="15" t="s">
        <v>7</v>
      </c>
      <c r="I65" s="15"/>
      <c r="J65" s="15" t="s">
        <v>8</v>
      </c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3"/>
      <c r="GV65" s="13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3"/>
      <c r="HH65" s="13"/>
      <c r="HI65" s="13"/>
      <c r="HJ65" s="13"/>
      <c r="HK65" s="13"/>
      <c r="HL65" s="13"/>
      <c r="HM65" s="13"/>
      <c r="HN65" s="13"/>
      <c r="HO65" s="13"/>
      <c r="HP65" s="13"/>
      <c r="HQ65" s="13"/>
      <c r="HR65" s="13"/>
      <c r="HS65" s="13"/>
      <c r="HT65" s="13"/>
      <c r="HU65" s="13"/>
      <c r="HV65" s="13"/>
      <c r="HW65" s="13"/>
      <c r="HX65" s="13"/>
      <c r="HY65" s="13"/>
      <c r="HZ65" s="13"/>
      <c r="IA65" s="13"/>
      <c r="IB65" s="13"/>
      <c r="IC65" s="13"/>
      <c r="ID65" s="13"/>
      <c r="IE65" s="13"/>
      <c r="IF65" s="13"/>
      <c r="IG65" s="13"/>
      <c r="IH65" s="13"/>
      <c r="II65" s="13"/>
      <c r="IJ65" s="13"/>
      <c r="IK65" s="13"/>
      <c r="IL65" s="13"/>
      <c r="IM65" s="13"/>
      <c r="IN65" s="13"/>
      <c r="IO65" s="13"/>
      <c r="IP65" s="13"/>
      <c r="IQ65" s="13"/>
      <c r="IR65" s="13"/>
      <c r="IS65" s="13"/>
      <c r="IT65" s="13"/>
    </row>
    <row r="66" spans="1:254" ht="18.75" customHeight="1">
      <c r="A66" s="2"/>
      <c r="B66" s="14"/>
      <c r="C66" s="4"/>
      <c r="D66" s="15" t="s">
        <v>9</v>
      </c>
      <c r="E66" s="15"/>
      <c r="F66" s="15"/>
      <c r="G66" s="4"/>
      <c r="H66" s="15" t="s">
        <v>9</v>
      </c>
      <c r="I66" s="15"/>
      <c r="J66" s="15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3"/>
      <c r="GJ66" s="13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3"/>
      <c r="GV66" s="13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3"/>
      <c r="HH66" s="13"/>
      <c r="HI66" s="13"/>
      <c r="HJ66" s="13"/>
      <c r="HK66" s="13"/>
      <c r="HL66" s="13"/>
      <c r="HM66" s="13"/>
      <c r="HN66" s="13"/>
      <c r="HO66" s="13"/>
      <c r="HP66" s="13"/>
      <c r="HQ66" s="13"/>
      <c r="HR66" s="13"/>
      <c r="HS66" s="13"/>
      <c r="HT66" s="13"/>
      <c r="HU66" s="13"/>
      <c r="HV66" s="13"/>
      <c r="HW66" s="13"/>
      <c r="HX66" s="13"/>
      <c r="HY66" s="13"/>
      <c r="HZ66" s="13"/>
      <c r="IA66" s="13"/>
      <c r="IB66" s="13"/>
      <c r="IC66" s="13"/>
      <c r="ID66" s="13"/>
      <c r="IE66" s="13"/>
      <c r="IF66" s="13"/>
      <c r="IG66" s="13"/>
      <c r="IH66" s="13"/>
      <c r="II66" s="13"/>
      <c r="IJ66" s="13"/>
      <c r="IK66" s="13"/>
      <c r="IL66" s="13"/>
      <c r="IM66" s="13"/>
      <c r="IN66" s="13"/>
      <c r="IO66" s="13"/>
      <c r="IP66" s="13"/>
      <c r="IQ66" s="13"/>
      <c r="IR66" s="13"/>
      <c r="IS66" s="13"/>
      <c r="IT66" s="13"/>
    </row>
    <row r="67" spans="1:254" s="17" customFormat="1" ht="18.75" customHeight="1">
      <c r="A67" s="33" t="s">
        <v>22</v>
      </c>
      <c r="B67" s="34"/>
      <c r="C67" s="16"/>
      <c r="D67" s="16"/>
      <c r="E67" s="16"/>
      <c r="F67" s="16"/>
      <c r="G67" s="16"/>
      <c r="H67" s="34"/>
      <c r="I67" s="35"/>
      <c r="J67" s="34"/>
    </row>
    <row r="68" spans="1:254" s="17" customFormat="1" ht="18.75" customHeight="1">
      <c r="A68" s="6" t="s">
        <v>23</v>
      </c>
      <c r="B68" s="36"/>
      <c r="C68" s="16"/>
      <c r="D68" s="16"/>
      <c r="E68" s="16"/>
      <c r="F68" s="16"/>
      <c r="G68" s="16"/>
      <c r="H68" s="16"/>
      <c r="I68" s="16"/>
      <c r="J68" s="16"/>
    </row>
    <row r="69" spans="1:254" s="17" customFormat="1" ht="18.75" customHeight="1">
      <c r="A69" s="17" t="s">
        <v>179</v>
      </c>
      <c r="B69" s="18"/>
      <c r="C69" s="19"/>
      <c r="D69" s="25">
        <v>0</v>
      </c>
      <c r="E69" s="19"/>
      <c r="F69" s="19">
        <v>27006361</v>
      </c>
      <c r="G69" s="19"/>
      <c r="H69" s="25">
        <v>0</v>
      </c>
      <c r="I69" s="19"/>
      <c r="J69" s="25">
        <v>0</v>
      </c>
    </row>
    <row r="70" spans="1:254" s="17" customFormat="1" ht="18.75" customHeight="1">
      <c r="A70" s="17" t="s">
        <v>56</v>
      </c>
      <c r="B70" s="18"/>
      <c r="C70" s="19"/>
      <c r="D70" s="20">
        <v>756969169</v>
      </c>
      <c r="E70" s="20"/>
      <c r="F70" s="20">
        <v>929821086</v>
      </c>
      <c r="G70" s="20"/>
      <c r="H70" s="20">
        <v>703464798</v>
      </c>
      <c r="I70" s="20"/>
      <c r="J70" s="20">
        <v>965611943</v>
      </c>
    </row>
    <row r="71" spans="1:254" s="17" customFormat="1" ht="18.75" customHeight="1">
      <c r="A71" s="17" t="s">
        <v>57</v>
      </c>
      <c r="B71" s="18"/>
      <c r="C71" s="19"/>
      <c r="D71" s="20">
        <v>554295654</v>
      </c>
      <c r="E71" s="20"/>
      <c r="F71" s="20">
        <v>3702933487</v>
      </c>
      <c r="G71" s="20"/>
      <c r="H71" s="20">
        <v>554295654</v>
      </c>
      <c r="I71" s="20"/>
      <c r="J71" s="20">
        <v>3702933487</v>
      </c>
    </row>
    <row r="72" spans="1:254" s="17" customFormat="1" ht="18.75" customHeight="1">
      <c r="A72" s="17" t="s">
        <v>58</v>
      </c>
      <c r="B72" s="18"/>
      <c r="C72" s="19"/>
      <c r="D72" s="20">
        <v>4086354712</v>
      </c>
      <c r="E72" s="153"/>
      <c r="F72" s="20">
        <v>4416847753</v>
      </c>
      <c r="G72" s="20"/>
      <c r="H72" s="20">
        <v>4372963687</v>
      </c>
      <c r="I72" s="20"/>
      <c r="J72" s="20">
        <v>4786370844</v>
      </c>
    </row>
    <row r="73" spans="1:254" s="17" customFormat="1" ht="18.75" customHeight="1">
      <c r="A73" s="17" t="s">
        <v>59</v>
      </c>
      <c r="B73" s="18" t="s">
        <v>181</v>
      </c>
      <c r="C73" s="19"/>
      <c r="D73" s="20">
        <v>3170147209</v>
      </c>
      <c r="E73" s="20"/>
      <c r="F73" s="20">
        <v>3158831062</v>
      </c>
      <c r="G73" s="20"/>
      <c r="H73" s="20">
        <v>3098033962</v>
      </c>
      <c r="I73" s="20"/>
      <c r="J73" s="20">
        <v>3090064241</v>
      </c>
    </row>
    <row r="74" spans="1:254" s="17" customFormat="1" ht="18.75" customHeight="1">
      <c r="A74" s="17" t="s">
        <v>60</v>
      </c>
      <c r="B74" s="18">
        <v>20</v>
      </c>
      <c r="C74" s="19"/>
      <c r="D74" s="20">
        <v>111414725</v>
      </c>
      <c r="E74" s="20"/>
      <c r="F74" s="20">
        <v>116957232</v>
      </c>
      <c r="G74" s="20"/>
      <c r="H74" s="20">
        <v>111414725</v>
      </c>
      <c r="I74" s="20"/>
      <c r="J74" s="20">
        <v>116957232</v>
      </c>
    </row>
    <row r="75" spans="1:254" s="17" customFormat="1" ht="18.75" customHeight="1">
      <c r="A75" s="17" t="s">
        <v>24</v>
      </c>
      <c r="B75" s="18"/>
      <c r="C75" s="19"/>
      <c r="D75" s="21">
        <v>1127758157</v>
      </c>
      <c r="E75" s="20"/>
      <c r="F75" s="21">
        <v>1257881067</v>
      </c>
      <c r="G75" s="20"/>
      <c r="H75" s="21">
        <v>1063333034</v>
      </c>
      <c r="I75" s="20"/>
      <c r="J75" s="21">
        <v>1206882442</v>
      </c>
    </row>
    <row r="76" spans="1:254" s="17" customFormat="1" ht="18.75" customHeight="1">
      <c r="A76" s="22" t="s">
        <v>25</v>
      </c>
      <c r="B76" s="18"/>
      <c r="C76" s="19"/>
      <c r="D76" s="30">
        <f>SUM(D69:D75)</f>
        <v>9806939626</v>
      </c>
      <c r="E76" s="20"/>
      <c r="F76" s="30">
        <f>SUM(F69:F75)</f>
        <v>13610278048</v>
      </c>
      <c r="G76" s="20"/>
      <c r="H76" s="30">
        <f>SUM(H69:H75)</f>
        <v>9903505860</v>
      </c>
      <c r="I76" s="20"/>
      <c r="J76" s="30">
        <f>SUM(J69:J75)</f>
        <v>13868820189</v>
      </c>
    </row>
    <row r="77" spans="1:254" s="17" customFormat="1" ht="18.75" customHeight="1">
      <c r="A77" s="22" t="s">
        <v>26</v>
      </c>
      <c r="B77" s="18"/>
      <c r="C77" s="19"/>
      <c r="D77" s="20"/>
      <c r="E77" s="20"/>
      <c r="F77" s="20"/>
      <c r="G77" s="20"/>
      <c r="H77" s="20"/>
      <c r="I77" s="20"/>
      <c r="J77" s="20"/>
    </row>
    <row r="78" spans="1:254" s="17" customFormat="1" ht="18.75" customHeight="1">
      <c r="A78" s="24" t="s">
        <v>133</v>
      </c>
      <c r="B78" s="18">
        <v>18</v>
      </c>
      <c r="C78" s="19"/>
      <c r="D78" s="25">
        <v>5254210760</v>
      </c>
      <c r="E78" s="20"/>
      <c r="F78" s="25">
        <v>6079744260</v>
      </c>
      <c r="G78" s="20"/>
      <c r="H78" s="25">
        <v>5169034580</v>
      </c>
      <c r="I78" s="20"/>
      <c r="J78" s="25">
        <v>5988179865</v>
      </c>
    </row>
    <row r="79" spans="1:254" s="17" customFormat="1" ht="18.75" customHeight="1">
      <c r="A79" s="24" t="s">
        <v>117</v>
      </c>
      <c r="B79" s="18">
        <v>19</v>
      </c>
      <c r="C79" s="19"/>
      <c r="D79" s="20">
        <v>52756078931</v>
      </c>
      <c r="E79" s="20"/>
      <c r="F79" s="20">
        <v>54768394610</v>
      </c>
      <c r="G79" s="20"/>
      <c r="H79" s="20">
        <v>52715183606</v>
      </c>
      <c r="I79" s="20"/>
      <c r="J79" s="20">
        <v>54720994911</v>
      </c>
    </row>
    <row r="80" spans="1:254" s="17" customFormat="1" ht="18.75" customHeight="1">
      <c r="A80" s="24" t="s">
        <v>61</v>
      </c>
      <c r="B80" s="18"/>
      <c r="C80" s="19"/>
      <c r="D80" s="20">
        <v>4632978762</v>
      </c>
      <c r="E80" s="20"/>
      <c r="F80" s="20">
        <v>4532772869</v>
      </c>
      <c r="G80" s="20"/>
      <c r="H80" s="20">
        <v>4584953783</v>
      </c>
      <c r="I80" s="20"/>
      <c r="J80" s="20">
        <v>4488185301</v>
      </c>
    </row>
    <row r="81" spans="1:238" s="17" customFormat="1" ht="18.75" customHeight="1">
      <c r="A81" s="24" t="s">
        <v>62</v>
      </c>
      <c r="B81" s="18">
        <v>20</v>
      </c>
      <c r="C81" s="19"/>
      <c r="D81" s="20">
        <v>1090618652</v>
      </c>
      <c r="E81" s="20"/>
      <c r="F81" s="20">
        <v>107268486</v>
      </c>
      <c r="G81" s="20"/>
      <c r="H81" s="20">
        <v>1090618652</v>
      </c>
      <c r="I81" s="20"/>
      <c r="J81" s="20">
        <v>107268486</v>
      </c>
    </row>
    <row r="82" spans="1:238" s="17" customFormat="1" ht="18.75" customHeight="1">
      <c r="A82" s="24" t="s">
        <v>118</v>
      </c>
      <c r="B82" s="18"/>
      <c r="C82" s="19"/>
      <c r="D82" s="20">
        <v>1001140676</v>
      </c>
      <c r="E82" s="20"/>
      <c r="F82" s="20">
        <v>851436646</v>
      </c>
      <c r="G82" s="20"/>
      <c r="H82" s="20">
        <v>1001140676</v>
      </c>
      <c r="I82" s="20"/>
      <c r="J82" s="20">
        <v>851436646</v>
      </c>
    </row>
    <row r="83" spans="1:238" s="17" customFormat="1" ht="18.75" customHeight="1">
      <c r="A83" s="24" t="s">
        <v>27</v>
      </c>
      <c r="B83" s="18">
        <v>21</v>
      </c>
      <c r="C83" s="19"/>
      <c r="D83" s="30">
        <v>1883387178</v>
      </c>
      <c r="E83" s="20"/>
      <c r="F83" s="30">
        <v>1714498217</v>
      </c>
      <c r="G83" s="20"/>
      <c r="H83" s="30">
        <v>1910521237</v>
      </c>
      <c r="I83" s="20"/>
      <c r="J83" s="30">
        <v>1740733215</v>
      </c>
    </row>
    <row r="84" spans="1:238" s="17" customFormat="1" ht="18.75" customHeight="1">
      <c r="A84" s="22" t="s">
        <v>28</v>
      </c>
      <c r="B84" s="18"/>
      <c r="C84" s="19"/>
      <c r="D84" s="30">
        <f>SUM(D78:D83)</f>
        <v>66618414959</v>
      </c>
      <c r="E84" s="20"/>
      <c r="F84" s="30">
        <f>SUM(F78:F83)</f>
        <v>68054115088</v>
      </c>
      <c r="G84" s="20"/>
      <c r="H84" s="30">
        <f>SUM(H78:H83)</f>
        <v>66471452534</v>
      </c>
      <c r="I84" s="20"/>
      <c r="J84" s="30">
        <f>SUM(J78:J83)</f>
        <v>67896798424</v>
      </c>
      <c r="HY84" s="33"/>
      <c r="HZ84" s="33"/>
      <c r="IA84" s="33"/>
      <c r="IB84" s="33"/>
      <c r="IC84" s="33"/>
      <c r="ID84" s="33"/>
    </row>
    <row r="85" spans="1:238" s="17" customFormat="1" ht="18.75" customHeight="1">
      <c r="A85" s="22" t="s">
        <v>29</v>
      </c>
      <c r="B85" s="18"/>
      <c r="C85" s="19"/>
      <c r="D85" s="30">
        <f>SUM(D76,D84)</f>
        <v>76425354585</v>
      </c>
      <c r="E85" s="20"/>
      <c r="F85" s="30">
        <f>SUM(F76,F84)</f>
        <v>81664393136</v>
      </c>
      <c r="G85" s="20"/>
      <c r="H85" s="30">
        <f>SUM(H76,H84)</f>
        <v>76374958394</v>
      </c>
      <c r="I85" s="20"/>
      <c r="J85" s="30">
        <f>SUM(J76,J84)</f>
        <v>81765618613</v>
      </c>
    </row>
    <row r="86" spans="1:238" s="17" customFormat="1" ht="18.75" customHeight="1">
      <c r="A86" s="33" t="s">
        <v>134</v>
      </c>
      <c r="C86" s="16"/>
      <c r="D86" s="16"/>
      <c r="E86" s="16"/>
      <c r="F86" s="16"/>
      <c r="G86" s="16"/>
      <c r="H86" s="16"/>
      <c r="I86" s="16"/>
      <c r="J86" s="16"/>
    </row>
    <row r="87" spans="1:238" s="17" customFormat="1" ht="18.75" customHeight="1">
      <c r="A87" s="17" t="s">
        <v>30</v>
      </c>
      <c r="C87" s="16"/>
      <c r="D87" s="16"/>
      <c r="E87" s="16"/>
      <c r="F87" s="16"/>
      <c r="G87" s="16"/>
      <c r="H87" s="16"/>
      <c r="I87" s="16"/>
      <c r="J87" s="16"/>
    </row>
    <row r="88" spans="1:238" s="17" customFormat="1" ht="18.75" customHeight="1">
      <c r="A88" s="16" t="s">
        <v>135</v>
      </c>
      <c r="C88" s="16"/>
      <c r="D88" s="16"/>
      <c r="E88" s="16"/>
      <c r="F88" s="16"/>
      <c r="G88" s="16"/>
      <c r="H88" s="16"/>
      <c r="I88" s="16"/>
      <c r="J88" s="16"/>
    </row>
    <row r="89" spans="1:238" s="17" customFormat="1" ht="18.75" customHeight="1" thickBot="1">
      <c r="A89" s="16" t="s">
        <v>63</v>
      </c>
      <c r="B89" s="37"/>
      <c r="C89" s="19"/>
      <c r="D89" s="38">
        <v>14285700000</v>
      </c>
      <c r="E89" s="20"/>
      <c r="F89" s="38">
        <v>14285700000</v>
      </c>
      <c r="G89" s="20"/>
      <c r="H89" s="38">
        <v>14285700000</v>
      </c>
      <c r="I89" s="20"/>
      <c r="J89" s="38">
        <v>14285700000</v>
      </c>
    </row>
    <row r="90" spans="1:238" s="17" customFormat="1" ht="18.75" customHeight="1" thickTop="1">
      <c r="A90" s="16" t="s">
        <v>31</v>
      </c>
      <c r="C90" s="19"/>
      <c r="D90" s="20"/>
      <c r="E90" s="20"/>
      <c r="F90" s="20"/>
      <c r="G90" s="20"/>
      <c r="H90" s="20"/>
      <c r="I90" s="20"/>
      <c r="J90" s="20"/>
    </row>
    <row r="91" spans="1:238" s="17" customFormat="1" ht="18.75" customHeight="1">
      <c r="A91" s="16" t="s">
        <v>63</v>
      </c>
      <c r="B91" s="18"/>
      <c r="C91" s="19"/>
      <c r="D91" s="20">
        <v>14285700000</v>
      </c>
      <c r="E91" s="20"/>
      <c r="F91" s="20">
        <v>14285700000</v>
      </c>
      <c r="G91" s="20"/>
      <c r="H91" s="20">
        <v>14285700000</v>
      </c>
      <c r="I91" s="20"/>
      <c r="J91" s="20">
        <v>14285700000</v>
      </c>
    </row>
    <row r="92" spans="1:238" s="17" customFormat="1" ht="18.75" customHeight="1">
      <c r="A92" s="17" t="s">
        <v>64</v>
      </c>
      <c r="B92" s="18"/>
      <c r="C92" s="37"/>
      <c r="D92" s="20">
        <v>12567669243</v>
      </c>
      <c r="E92" s="20"/>
      <c r="F92" s="20">
        <v>12567669243</v>
      </c>
      <c r="G92" s="20"/>
      <c r="H92" s="20">
        <v>12567669243</v>
      </c>
      <c r="I92" s="20"/>
      <c r="J92" s="20">
        <v>12567669243</v>
      </c>
    </row>
    <row r="93" spans="1:238" s="17" customFormat="1" ht="18.75" customHeight="1">
      <c r="A93" s="17" t="s">
        <v>1</v>
      </c>
      <c r="B93" s="18"/>
      <c r="C93" s="37"/>
      <c r="D93" s="20"/>
      <c r="E93" s="20"/>
      <c r="F93" s="20"/>
      <c r="G93" s="20"/>
      <c r="H93" s="20"/>
      <c r="I93" s="20"/>
      <c r="J93" s="20"/>
    </row>
    <row r="94" spans="1:238" s="17" customFormat="1" ht="18.75" customHeight="1">
      <c r="A94" s="17" t="s">
        <v>65</v>
      </c>
      <c r="B94" s="18"/>
      <c r="C94" s="19"/>
      <c r="D94" s="20">
        <v>1428570000</v>
      </c>
      <c r="E94" s="20"/>
      <c r="F94" s="20">
        <v>1428570000</v>
      </c>
      <c r="G94" s="20"/>
      <c r="H94" s="20">
        <v>1428570000</v>
      </c>
      <c r="I94" s="20"/>
      <c r="J94" s="20">
        <v>1428570000</v>
      </c>
    </row>
    <row r="95" spans="1:238" s="17" customFormat="1" ht="18.75" customHeight="1">
      <c r="A95" s="17" t="s">
        <v>32</v>
      </c>
      <c r="B95" s="18"/>
      <c r="C95" s="19"/>
      <c r="D95" s="20">
        <v>78953028509</v>
      </c>
      <c r="E95" s="20"/>
      <c r="F95" s="20">
        <v>83224690708</v>
      </c>
      <c r="G95" s="20"/>
      <c r="H95" s="20">
        <v>78850353122</v>
      </c>
      <c r="I95" s="20"/>
      <c r="J95" s="20">
        <v>83126127098</v>
      </c>
    </row>
    <row r="96" spans="1:238" s="17" customFormat="1" ht="18.75" customHeight="1">
      <c r="A96" s="17" t="s">
        <v>136</v>
      </c>
      <c r="B96" s="18"/>
      <c r="C96" s="19"/>
      <c r="D96" s="30">
        <v>755264729</v>
      </c>
      <c r="E96" s="20"/>
      <c r="F96" s="30">
        <v>837140783</v>
      </c>
      <c r="G96" s="20"/>
      <c r="H96" s="30">
        <v>755264729</v>
      </c>
      <c r="I96" s="20"/>
      <c r="J96" s="30">
        <v>837140783</v>
      </c>
    </row>
    <row r="97" spans="1:254" s="17" customFormat="1" ht="18.75" customHeight="1">
      <c r="A97" s="17" t="s">
        <v>137</v>
      </c>
      <c r="B97" s="18"/>
      <c r="C97" s="19"/>
      <c r="D97" s="20">
        <f>SUM(D91:D96)</f>
        <v>107990232481</v>
      </c>
      <c r="E97" s="20"/>
      <c r="F97" s="20">
        <f>SUM(F91:F96)</f>
        <v>112343770734</v>
      </c>
      <c r="G97" s="20"/>
      <c r="H97" s="20">
        <f>SUM(H91:H96)</f>
        <v>107887557094</v>
      </c>
      <c r="I97" s="20"/>
      <c r="J97" s="20">
        <f>SUM(J91:J96)</f>
        <v>112245207124</v>
      </c>
    </row>
    <row r="98" spans="1:254" s="17" customFormat="1" ht="18.75" customHeight="1">
      <c r="A98" s="17" t="s">
        <v>138</v>
      </c>
      <c r="B98" s="18"/>
      <c r="C98" s="19"/>
      <c r="D98" s="30">
        <v>1046006288</v>
      </c>
      <c r="E98" s="20"/>
      <c r="F98" s="30">
        <v>1077601782</v>
      </c>
      <c r="G98" s="20"/>
      <c r="H98" s="30">
        <v>0</v>
      </c>
      <c r="I98" s="20"/>
      <c r="J98" s="30">
        <v>0</v>
      </c>
    </row>
    <row r="99" spans="1:254" s="17" customFormat="1" ht="18.75" customHeight="1">
      <c r="A99" s="6" t="s">
        <v>139</v>
      </c>
      <c r="B99" s="18"/>
      <c r="C99" s="19"/>
      <c r="D99" s="30">
        <f>SUM(D97:D98)</f>
        <v>109036238769</v>
      </c>
      <c r="E99" s="20"/>
      <c r="F99" s="30">
        <f>SUM(F97:F98)</f>
        <v>113421372516</v>
      </c>
      <c r="G99" s="20"/>
      <c r="H99" s="30">
        <f>SUM(H97:H98)</f>
        <v>107887557094</v>
      </c>
      <c r="I99" s="20"/>
      <c r="J99" s="30">
        <f>SUM(J97:J98)</f>
        <v>112245207124</v>
      </c>
    </row>
    <row r="100" spans="1:254" s="17" customFormat="1" ht="18.75" customHeight="1" thickBot="1">
      <c r="A100" s="33" t="s">
        <v>140</v>
      </c>
      <c r="B100" s="18"/>
      <c r="C100" s="19"/>
      <c r="D100" s="38">
        <f>SUM(D99,D85)</f>
        <v>185461593354</v>
      </c>
      <c r="E100" s="20"/>
      <c r="F100" s="38">
        <f>SUM(F99,F85)</f>
        <v>195085765652</v>
      </c>
      <c r="G100" s="20"/>
      <c r="H100" s="38">
        <f>SUM(H99,H85)</f>
        <v>184262515488</v>
      </c>
      <c r="I100" s="20"/>
      <c r="J100" s="38">
        <f>SUM(J99,J85)</f>
        <v>194010825737</v>
      </c>
    </row>
    <row r="101" spans="1:254" s="17" customFormat="1" ht="18.75" customHeight="1" thickTop="1">
      <c r="B101" s="18"/>
      <c r="C101" s="19"/>
      <c r="D101" s="20">
        <f>D100-D32</f>
        <v>0</v>
      </c>
      <c r="E101" s="20"/>
      <c r="F101" s="20">
        <f>F100-F32</f>
        <v>0</v>
      </c>
      <c r="G101" s="20"/>
      <c r="H101" s="20">
        <f>H100-H32</f>
        <v>0</v>
      </c>
      <c r="I101" s="20"/>
      <c r="J101" s="20">
        <f>J100-J32</f>
        <v>0</v>
      </c>
    </row>
    <row r="102" spans="1:254" ht="18.75" customHeight="1">
      <c r="A102" s="2" t="s">
        <v>132</v>
      </c>
      <c r="C102" s="1"/>
      <c r="D102" s="1"/>
      <c r="E102" s="1"/>
      <c r="F102" s="1"/>
      <c r="G102" s="1"/>
      <c r="H102" s="1"/>
      <c r="I102" s="1"/>
      <c r="J102" s="1"/>
      <c r="IR102" s="39"/>
      <c r="IS102" s="39"/>
      <c r="IT102" s="39"/>
    </row>
    <row r="103" spans="1:254" ht="18.75" customHeight="1">
      <c r="A103" s="2"/>
      <c r="C103" s="1"/>
      <c r="D103" s="1"/>
      <c r="E103" s="1"/>
      <c r="F103" s="1"/>
      <c r="G103" s="1"/>
      <c r="H103" s="1"/>
      <c r="I103" s="1"/>
      <c r="J103" s="1"/>
      <c r="IR103" s="39"/>
      <c r="IS103" s="39"/>
      <c r="IT103" s="39"/>
    </row>
    <row r="104" spans="1:254" ht="18.75" customHeight="1">
      <c r="A104" s="2"/>
      <c r="B104" s="40"/>
      <c r="C104" s="41"/>
      <c r="D104" s="42"/>
      <c r="E104" s="43"/>
      <c r="F104" s="42"/>
      <c r="G104" s="43"/>
      <c r="H104" s="42"/>
      <c r="I104" s="43"/>
      <c r="J104" s="42"/>
      <c r="IR104" s="39"/>
      <c r="IS104" s="39"/>
      <c r="IT104" s="39"/>
    </row>
    <row r="105" spans="1:254" ht="18.75" customHeight="1">
      <c r="A105" s="2"/>
      <c r="B105" s="40"/>
      <c r="C105" s="41"/>
      <c r="D105" s="42"/>
      <c r="E105" s="43"/>
      <c r="F105" s="42"/>
      <c r="G105" s="43"/>
      <c r="H105" s="42"/>
      <c r="I105" s="43"/>
      <c r="J105" s="42"/>
      <c r="IR105" s="39"/>
      <c r="IS105" s="39"/>
      <c r="IT105" s="39"/>
    </row>
    <row r="106" spans="1:254" ht="18.75" customHeight="1">
      <c r="A106" s="44"/>
      <c r="B106" s="45"/>
      <c r="C106" s="46"/>
      <c r="D106" s="42"/>
      <c r="E106" s="42"/>
      <c r="F106" s="42"/>
      <c r="G106" s="42"/>
      <c r="H106" s="42"/>
      <c r="I106" s="42"/>
      <c r="J106" s="42"/>
      <c r="IR106" s="39"/>
      <c r="IS106" s="39"/>
      <c r="IT106" s="39"/>
    </row>
    <row r="107" spans="1:254" ht="18.75" customHeight="1">
      <c r="A107" s="44"/>
      <c r="B107" s="45"/>
      <c r="C107" s="46"/>
      <c r="D107" s="42"/>
      <c r="E107" s="42"/>
      <c r="F107" s="42"/>
      <c r="G107" s="42"/>
      <c r="H107" s="42"/>
      <c r="I107" s="42"/>
      <c r="J107" s="42"/>
      <c r="IR107" s="39"/>
      <c r="IS107" s="39"/>
      <c r="IT107" s="39"/>
    </row>
    <row r="108" spans="1:254" ht="18.75" customHeight="1">
      <c r="A108" s="44"/>
      <c r="B108" s="45"/>
      <c r="C108" s="46"/>
      <c r="D108" s="42"/>
      <c r="E108" s="42"/>
      <c r="F108" s="42"/>
      <c r="G108" s="42"/>
      <c r="H108" s="42"/>
      <c r="I108" s="42"/>
      <c r="J108" s="42"/>
      <c r="IR108" s="39"/>
      <c r="IS108" s="39"/>
      <c r="IT108" s="39"/>
    </row>
    <row r="109" spans="1:254" ht="18.75" customHeight="1">
      <c r="A109" s="44"/>
      <c r="B109" s="45"/>
      <c r="C109" s="46"/>
      <c r="D109" s="42"/>
      <c r="E109" s="42"/>
      <c r="F109" s="42"/>
      <c r="G109" s="42"/>
      <c r="H109" s="42"/>
      <c r="I109" s="42"/>
      <c r="J109" s="42"/>
      <c r="IR109" s="39"/>
      <c r="IS109" s="39"/>
      <c r="IT109" s="39"/>
    </row>
    <row r="110" spans="1:254" ht="18.75" customHeight="1">
      <c r="A110" s="44"/>
      <c r="B110" s="45"/>
      <c r="C110" s="46"/>
      <c r="D110" s="42"/>
      <c r="E110" s="42"/>
      <c r="F110" s="42"/>
      <c r="G110" s="42"/>
      <c r="H110" s="42"/>
      <c r="I110" s="42"/>
      <c r="J110" s="42"/>
      <c r="IR110" s="39"/>
      <c r="IS110" s="39"/>
      <c r="IT110" s="39"/>
    </row>
    <row r="111" spans="1:254" ht="18.75" customHeight="1">
      <c r="A111" s="44"/>
      <c r="B111" s="45"/>
      <c r="C111" s="46"/>
      <c r="D111" s="42"/>
      <c r="E111" s="42"/>
      <c r="F111" s="42"/>
      <c r="G111" s="42"/>
      <c r="H111" s="42"/>
      <c r="I111" s="42"/>
      <c r="J111" s="42"/>
      <c r="IR111" s="39"/>
      <c r="IS111" s="39"/>
      <c r="IT111" s="39"/>
    </row>
    <row r="112" spans="1:254" ht="18.75" customHeight="1">
      <c r="A112" s="44"/>
      <c r="B112" s="45"/>
      <c r="C112" s="46"/>
      <c r="D112" s="42"/>
      <c r="E112" s="42"/>
      <c r="F112" s="42"/>
      <c r="G112" s="42"/>
      <c r="H112" s="42"/>
      <c r="I112" s="42"/>
      <c r="J112" s="42"/>
      <c r="IR112" s="39"/>
      <c r="IS112" s="39"/>
      <c r="IT112" s="39"/>
    </row>
    <row r="113" spans="1:254" ht="18.75" customHeight="1">
      <c r="A113" s="44"/>
      <c r="B113" s="45"/>
      <c r="C113" s="46"/>
      <c r="D113" s="42"/>
      <c r="E113" s="42"/>
      <c r="F113" s="42"/>
      <c r="G113" s="42"/>
      <c r="H113" s="42"/>
      <c r="I113" s="42"/>
      <c r="J113" s="42"/>
      <c r="IR113" s="39"/>
      <c r="IS113" s="39"/>
      <c r="IT113" s="39"/>
    </row>
    <row r="114" spans="1:254" ht="18.75" customHeight="1">
      <c r="A114" s="2"/>
      <c r="B114" s="40"/>
      <c r="C114" s="41"/>
      <c r="D114" s="42"/>
      <c r="E114" s="43"/>
      <c r="F114" s="42"/>
      <c r="G114" s="43"/>
      <c r="H114" s="42"/>
      <c r="I114" s="43"/>
      <c r="J114" s="42"/>
      <c r="IR114" s="39"/>
      <c r="IS114" s="39"/>
      <c r="IT114" s="39"/>
    </row>
    <row r="115" spans="1:254" ht="18.75" customHeight="1">
      <c r="A115" s="2"/>
      <c r="B115" s="40"/>
      <c r="C115" s="41"/>
      <c r="D115" s="42"/>
      <c r="E115" s="43"/>
      <c r="F115" s="42"/>
      <c r="G115" s="43"/>
      <c r="H115" s="42"/>
      <c r="I115" s="43"/>
      <c r="J115" s="42">
        <v>2</v>
      </c>
      <c r="IR115" s="39"/>
      <c r="IS115" s="39"/>
      <c r="IT115" s="39"/>
    </row>
    <row r="124" spans="1:254" ht="18.75" customHeight="1">
      <c r="IR124" s="39"/>
      <c r="IS124" s="39"/>
      <c r="IT124" s="39"/>
    </row>
  </sheetData>
  <mergeCells count="10">
    <mergeCell ref="D63:F63"/>
    <mergeCell ref="H63:J63"/>
    <mergeCell ref="A61:J61"/>
    <mergeCell ref="H5:J5"/>
    <mergeCell ref="A1:J1"/>
    <mergeCell ref="A2:J2"/>
    <mergeCell ref="A3:J3"/>
    <mergeCell ref="A59:J59"/>
    <mergeCell ref="A60:J60"/>
    <mergeCell ref="D5:F5"/>
  </mergeCells>
  <pageMargins left="0.78740157480314965" right="0.39370078740157483" top="0.78740157480314965" bottom="0.39370078740157483" header="0.19685039370078741" footer="0.19685039370078741"/>
  <pageSetup paperSize="9" scale="65" firstPageNumber="3" orientation="portrait" useFirstPageNumber="1" r:id="rId1"/>
  <headerFooter alignWithMargins="0"/>
  <rowBreaks count="1" manualBreakCount="1">
    <brk id="5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123"/>
  <sheetViews>
    <sheetView showGridLines="0" tabSelected="1" view="pageBreakPreview" topLeftCell="A5" zoomScale="70" zoomScaleNormal="100" zoomScaleSheetLayoutView="70" workbookViewId="0">
      <selection activeCell="D70" sqref="D70"/>
    </sheetView>
  </sheetViews>
  <sheetFormatPr defaultColWidth="10.75" defaultRowHeight="19.5" customHeight="1"/>
  <cols>
    <col min="1" max="1" width="48.75" style="1" customWidth="1"/>
    <col min="2" max="2" width="6" style="1" customWidth="1"/>
    <col min="3" max="3" width="1.75" style="39" customWidth="1"/>
    <col min="4" max="4" width="18.75" style="39" customWidth="1"/>
    <col min="5" max="5" width="1.25" style="39" customWidth="1"/>
    <col min="6" max="6" width="18.75" style="39" customWidth="1"/>
    <col min="7" max="7" width="1.75" style="39" customWidth="1"/>
    <col min="8" max="8" width="18.75" style="39" customWidth="1"/>
    <col min="9" max="9" width="1.125" style="39" customWidth="1"/>
    <col min="10" max="10" width="18.75" style="39" customWidth="1"/>
    <col min="11" max="11" width="1.125" style="1" customWidth="1"/>
    <col min="12" max="247" width="10.75" style="1"/>
    <col min="248" max="248" width="41.25" style="1" customWidth="1"/>
    <col min="249" max="249" width="5.375" style="1" customWidth="1"/>
    <col min="250" max="250" width="1.75" style="1" customWidth="1"/>
    <col min="251" max="251" width="13.625" style="1" customWidth="1"/>
    <col min="252" max="252" width="1.25" style="1" customWidth="1"/>
    <col min="253" max="253" width="13.625" style="1" customWidth="1"/>
    <col min="254" max="254" width="1.75" style="1" customWidth="1"/>
    <col min="255" max="255" width="13.625" style="1" customWidth="1"/>
    <col min="256" max="256" width="1.125" style="1" customWidth="1"/>
    <col min="257" max="257" width="13.625" style="1" customWidth="1"/>
    <col min="258" max="258" width="10.75" style="1"/>
    <col min="259" max="259" width="12.125" style="1" customWidth="1"/>
    <col min="260" max="503" width="10.75" style="1"/>
    <col min="504" max="504" width="41.25" style="1" customWidth="1"/>
    <col min="505" max="505" width="5.375" style="1" customWidth="1"/>
    <col min="506" max="506" width="1.75" style="1" customWidth="1"/>
    <col min="507" max="507" width="13.625" style="1" customWidth="1"/>
    <col min="508" max="508" width="1.25" style="1" customWidth="1"/>
    <col min="509" max="509" width="13.625" style="1" customWidth="1"/>
    <col min="510" max="510" width="1.75" style="1" customWidth="1"/>
    <col min="511" max="511" width="13.625" style="1" customWidth="1"/>
    <col min="512" max="512" width="1.125" style="1" customWidth="1"/>
    <col min="513" max="513" width="13.625" style="1" customWidth="1"/>
    <col min="514" max="514" width="10.75" style="1"/>
    <col min="515" max="515" width="12.125" style="1" customWidth="1"/>
    <col min="516" max="759" width="10.75" style="1"/>
    <col min="760" max="760" width="41.25" style="1" customWidth="1"/>
    <col min="761" max="761" width="5.375" style="1" customWidth="1"/>
    <col min="762" max="762" width="1.75" style="1" customWidth="1"/>
    <col min="763" max="763" width="13.625" style="1" customWidth="1"/>
    <col min="764" max="764" width="1.25" style="1" customWidth="1"/>
    <col min="765" max="765" width="13.625" style="1" customWidth="1"/>
    <col min="766" max="766" width="1.75" style="1" customWidth="1"/>
    <col min="767" max="767" width="13.625" style="1" customWidth="1"/>
    <col min="768" max="768" width="1.125" style="1" customWidth="1"/>
    <col min="769" max="769" width="13.625" style="1" customWidth="1"/>
    <col min="770" max="770" width="10.75" style="1"/>
    <col min="771" max="771" width="12.125" style="1" customWidth="1"/>
    <col min="772" max="1015" width="10.75" style="1"/>
    <col min="1016" max="1016" width="41.25" style="1" customWidth="1"/>
    <col min="1017" max="1017" width="5.375" style="1" customWidth="1"/>
    <col min="1018" max="1018" width="1.75" style="1" customWidth="1"/>
    <col min="1019" max="1019" width="13.625" style="1" customWidth="1"/>
    <col min="1020" max="1020" width="1.25" style="1" customWidth="1"/>
    <col min="1021" max="1021" width="13.625" style="1" customWidth="1"/>
    <col min="1022" max="1022" width="1.75" style="1" customWidth="1"/>
    <col min="1023" max="1023" width="13.625" style="1" customWidth="1"/>
    <col min="1024" max="1024" width="1.125" style="1" customWidth="1"/>
    <col min="1025" max="1025" width="13.625" style="1" customWidth="1"/>
    <col min="1026" max="1026" width="10.75" style="1"/>
    <col min="1027" max="1027" width="12.125" style="1" customWidth="1"/>
    <col min="1028" max="1271" width="10.75" style="1"/>
    <col min="1272" max="1272" width="41.25" style="1" customWidth="1"/>
    <col min="1273" max="1273" width="5.375" style="1" customWidth="1"/>
    <col min="1274" max="1274" width="1.75" style="1" customWidth="1"/>
    <col min="1275" max="1275" width="13.625" style="1" customWidth="1"/>
    <col min="1276" max="1276" width="1.25" style="1" customWidth="1"/>
    <col min="1277" max="1277" width="13.625" style="1" customWidth="1"/>
    <col min="1278" max="1278" width="1.75" style="1" customWidth="1"/>
    <col min="1279" max="1279" width="13.625" style="1" customWidth="1"/>
    <col min="1280" max="1280" width="1.125" style="1" customWidth="1"/>
    <col min="1281" max="1281" width="13.625" style="1" customWidth="1"/>
    <col min="1282" max="1282" width="10.75" style="1"/>
    <col min="1283" max="1283" width="12.125" style="1" customWidth="1"/>
    <col min="1284" max="1527" width="10.75" style="1"/>
    <col min="1528" max="1528" width="41.25" style="1" customWidth="1"/>
    <col min="1529" max="1529" width="5.375" style="1" customWidth="1"/>
    <col min="1530" max="1530" width="1.75" style="1" customWidth="1"/>
    <col min="1531" max="1531" width="13.625" style="1" customWidth="1"/>
    <col min="1532" max="1532" width="1.25" style="1" customWidth="1"/>
    <col min="1533" max="1533" width="13.625" style="1" customWidth="1"/>
    <col min="1534" max="1534" width="1.75" style="1" customWidth="1"/>
    <col min="1535" max="1535" width="13.625" style="1" customWidth="1"/>
    <col min="1536" max="1536" width="1.125" style="1" customWidth="1"/>
    <col min="1537" max="1537" width="13.625" style="1" customWidth="1"/>
    <col min="1538" max="1538" width="10.75" style="1"/>
    <col min="1539" max="1539" width="12.125" style="1" customWidth="1"/>
    <col min="1540" max="1783" width="10.75" style="1"/>
    <col min="1784" max="1784" width="41.25" style="1" customWidth="1"/>
    <col min="1785" max="1785" width="5.375" style="1" customWidth="1"/>
    <col min="1786" max="1786" width="1.75" style="1" customWidth="1"/>
    <col min="1787" max="1787" width="13.625" style="1" customWidth="1"/>
    <col min="1788" max="1788" width="1.25" style="1" customWidth="1"/>
    <col min="1789" max="1789" width="13.625" style="1" customWidth="1"/>
    <col min="1790" max="1790" width="1.75" style="1" customWidth="1"/>
    <col min="1791" max="1791" width="13.625" style="1" customWidth="1"/>
    <col min="1792" max="1792" width="1.125" style="1" customWidth="1"/>
    <col min="1793" max="1793" width="13.625" style="1" customWidth="1"/>
    <col min="1794" max="1794" width="10.75" style="1"/>
    <col min="1795" max="1795" width="12.125" style="1" customWidth="1"/>
    <col min="1796" max="2039" width="10.75" style="1"/>
    <col min="2040" max="2040" width="41.25" style="1" customWidth="1"/>
    <col min="2041" max="2041" width="5.375" style="1" customWidth="1"/>
    <col min="2042" max="2042" width="1.75" style="1" customWidth="1"/>
    <col min="2043" max="2043" width="13.625" style="1" customWidth="1"/>
    <col min="2044" max="2044" width="1.25" style="1" customWidth="1"/>
    <col min="2045" max="2045" width="13.625" style="1" customWidth="1"/>
    <col min="2046" max="2046" width="1.75" style="1" customWidth="1"/>
    <col min="2047" max="2047" width="13.625" style="1" customWidth="1"/>
    <col min="2048" max="2048" width="1.125" style="1" customWidth="1"/>
    <col min="2049" max="2049" width="13.625" style="1" customWidth="1"/>
    <col min="2050" max="2050" width="10.75" style="1"/>
    <col min="2051" max="2051" width="12.125" style="1" customWidth="1"/>
    <col min="2052" max="2295" width="10.75" style="1"/>
    <col min="2296" max="2296" width="41.25" style="1" customWidth="1"/>
    <col min="2297" max="2297" width="5.375" style="1" customWidth="1"/>
    <col min="2298" max="2298" width="1.75" style="1" customWidth="1"/>
    <col min="2299" max="2299" width="13.625" style="1" customWidth="1"/>
    <col min="2300" max="2300" width="1.25" style="1" customWidth="1"/>
    <col min="2301" max="2301" width="13.625" style="1" customWidth="1"/>
    <col min="2302" max="2302" width="1.75" style="1" customWidth="1"/>
    <col min="2303" max="2303" width="13.625" style="1" customWidth="1"/>
    <col min="2304" max="2304" width="1.125" style="1" customWidth="1"/>
    <col min="2305" max="2305" width="13.625" style="1" customWidth="1"/>
    <col min="2306" max="2306" width="10.75" style="1"/>
    <col min="2307" max="2307" width="12.125" style="1" customWidth="1"/>
    <col min="2308" max="2551" width="10.75" style="1"/>
    <col min="2552" max="2552" width="41.25" style="1" customWidth="1"/>
    <col min="2553" max="2553" width="5.375" style="1" customWidth="1"/>
    <col min="2554" max="2554" width="1.75" style="1" customWidth="1"/>
    <col min="2555" max="2555" width="13.625" style="1" customWidth="1"/>
    <col min="2556" max="2556" width="1.25" style="1" customWidth="1"/>
    <col min="2557" max="2557" width="13.625" style="1" customWidth="1"/>
    <col min="2558" max="2558" width="1.75" style="1" customWidth="1"/>
    <col min="2559" max="2559" width="13.625" style="1" customWidth="1"/>
    <col min="2560" max="2560" width="1.125" style="1" customWidth="1"/>
    <col min="2561" max="2561" width="13.625" style="1" customWidth="1"/>
    <col min="2562" max="2562" width="10.75" style="1"/>
    <col min="2563" max="2563" width="12.125" style="1" customWidth="1"/>
    <col min="2564" max="2807" width="10.75" style="1"/>
    <col min="2808" max="2808" width="41.25" style="1" customWidth="1"/>
    <col min="2809" max="2809" width="5.375" style="1" customWidth="1"/>
    <col min="2810" max="2810" width="1.75" style="1" customWidth="1"/>
    <col min="2811" max="2811" width="13.625" style="1" customWidth="1"/>
    <col min="2812" max="2812" width="1.25" style="1" customWidth="1"/>
    <col min="2813" max="2813" width="13.625" style="1" customWidth="1"/>
    <col min="2814" max="2814" width="1.75" style="1" customWidth="1"/>
    <col min="2815" max="2815" width="13.625" style="1" customWidth="1"/>
    <col min="2816" max="2816" width="1.125" style="1" customWidth="1"/>
    <col min="2817" max="2817" width="13.625" style="1" customWidth="1"/>
    <col min="2818" max="2818" width="10.75" style="1"/>
    <col min="2819" max="2819" width="12.125" style="1" customWidth="1"/>
    <col min="2820" max="3063" width="10.75" style="1"/>
    <col min="3064" max="3064" width="41.25" style="1" customWidth="1"/>
    <col min="3065" max="3065" width="5.375" style="1" customWidth="1"/>
    <col min="3066" max="3066" width="1.75" style="1" customWidth="1"/>
    <col min="3067" max="3067" width="13.625" style="1" customWidth="1"/>
    <col min="3068" max="3068" width="1.25" style="1" customWidth="1"/>
    <col min="3069" max="3069" width="13.625" style="1" customWidth="1"/>
    <col min="3070" max="3070" width="1.75" style="1" customWidth="1"/>
    <col min="3071" max="3071" width="13.625" style="1" customWidth="1"/>
    <col min="3072" max="3072" width="1.125" style="1" customWidth="1"/>
    <col min="3073" max="3073" width="13.625" style="1" customWidth="1"/>
    <col min="3074" max="3074" width="10.75" style="1"/>
    <col min="3075" max="3075" width="12.125" style="1" customWidth="1"/>
    <col min="3076" max="3319" width="10.75" style="1"/>
    <col min="3320" max="3320" width="41.25" style="1" customWidth="1"/>
    <col min="3321" max="3321" width="5.375" style="1" customWidth="1"/>
    <col min="3322" max="3322" width="1.75" style="1" customWidth="1"/>
    <col min="3323" max="3323" width="13.625" style="1" customWidth="1"/>
    <col min="3324" max="3324" width="1.25" style="1" customWidth="1"/>
    <col min="3325" max="3325" width="13.625" style="1" customWidth="1"/>
    <col min="3326" max="3326" width="1.75" style="1" customWidth="1"/>
    <col min="3327" max="3327" width="13.625" style="1" customWidth="1"/>
    <col min="3328" max="3328" width="1.125" style="1" customWidth="1"/>
    <col min="3329" max="3329" width="13.625" style="1" customWidth="1"/>
    <col min="3330" max="3330" width="10.75" style="1"/>
    <col min="3331" max="3331" width="12.125" style="1" customWidth="1"/>
    <col min="3332" max="3575" width="10.75" style="1"/>
    <col min="3576" max="3576" width="41.25" style="1" customWidth="1"/>
    <col min="3577" max="3577" width="5.375" style="1" customWidth="1"/>
    <col min="3578" max="3578" width="1.75" style="1" customWidth="1"/>
    <col min="3579" max="3579" width="13.625" style="1" customWidth="1"/>
    <col min="3580" max="3580" width="1.25" style="1" customWidth="1"/>
    <col min="3581" max="3581" width="13.625" style="1" customWidth="1"/>
    <col min="3582" max="3582" width="1.75" style="1" customWidth="1"/>
    <col min="3583" max="3583" width="13.625" style="1" customWidth="1"/>
    <col min="3584" max="3584" width="1.125" style="1" customWidth="1"/>
    <col min="3585" max="3585" width="13.625" style="1" customWidth="1"/>
    <col min="3586" max="3586" width="10.75" style="1"/>
    <col min="3587" max="3587" width="12.125" style="1" customWidth="1"/>
    <col min="3588" max="3831" width="10.75" style="1"/>
    <col min="3832" max="3832" width="41.25" style="1" customWidth="1"/>
    <col min="3833" max="3833" width="5.375" style="1" customWidth="1"/>
    <col min="3834" max="3834" width="1.75" style="1" customWidth="1"/>
    <col min="3835" max="3835" width="13.625" style="1" customWidth="1"/>
    <col min="3836" max="3836" width="1.25" style="1" customWidth="1"/>
    <col min="3837" max="3837" width="13.625" style="1" customWidth="1"/>
    <col min="3838" max="3838" width="1.75" style="1" customWidth="1"/>
    <col min="3839" max="3839" width="13.625" style="1" customWidth="1"/>
    <col min="3840" max="3840" width="1.125" style="1" customWidth="1"/>
    <col min="3841" max="3841" width="13.625" style="1" customWidth="1"/>
    <col min="3842" max="3842" width="10.75" style="1"/>
    <col min="3843" max="3843" width="12.125" style="1" customWidth="1"/>
    <col min="3844" max="4087" width="10.75" style="1"/>
    <col min="4088" max="4088" width="41.25" style="1" customWidth="1"/>
    <col min="4089" max="4089" width="5.375" style="1" customWidth="1"/>
    <col min="4090" max="4090" width="1.75" style="1" customWidth="1"/>
    <col min="4091" max="4091" width="13.625" style="1" customWidth="1"/>
    <col min="4092" max="4092" width="1.25" style="1" customWidth="1"/>
    <col min="4093" max="4093" width="13.625" style="1" customWidth="1"/>
    <col min="4094" max="4094" width="1.75" style="1" customWidth="1"/>
    <col min="4095" max="4095" width="13.625" style="1" customWidth="1"/>
    <col min="4096" max="4096" width="1.125" style="1" customWidth="1"/>
    <col min="4097" max="4097" width="13.625" style="1" customWidth="1"/>
    <col min="4098" max="4098" width="10.75" style="1"/>
    <col min="4099" max="4099" width="12.125" style="1" customWidth="1"/>
    <col min="4100" max="4343" width="10.75" style="1"/>
    <col min="4344" max="4344" width="41.25" style="1" customWidth="1"/>
    <col min="4345" max="4345" width="5.375" style="1" customWidth="1"/>
    <col min="4346" max="4346" width="1.75" style="1" customWidth="1"/>
    <col min="4347" max="4347" width="13.625" style="1" customWidth="1"/>
    <col min="4348" max="4348" width="1.25" style="1" customWidth="1"/>
    <col min="4349" max="4349" width="13.625" style="1" customWidth="1"/>
    <col min="4350" max="4350" width="1.75" style="1" customWidth="1"/>
    <col min="4351" max="4351" width="13.625" style="1" customWidth="1"/>
    <col min="4352" max="4352" width="1.125" style="1" customWidth="1"/>
    <col min="4353" max="4353" width="13.625" style="1" customWidth="1"/>
    <col min="4354" max="4354" width="10.75" style="1"/>
    <col min="4355" max="4355" width="12.125" style="1" customWidth="1"/>
    <col min="4356" max="4599" width="10.75" style="1"/>
    <col min="4600" max="4600" width="41.25" style="1" customWidth="1"/>
    <col min="4601" max="4601" width="5.375" style="1" customWidth="1"/>
    <col min="4602" max="4602" width="1.75" style="1" customWidth="1"/>
    <col min="4603" max="4603" width="13.625" style="1" customWidth="1"/>
    <col min="4604" max="4604" width="1.25" style="1" customWidth="1"/>
    <col min="4605" max="4605" width="13.625" style="1" customWidth="1"/>
    <col min="4606" max="4606" width="1.75" style="1" customWidth="1"/>
    <col min="4607" max="4607" width="13.625" style="1" customWidth="1"/>
    <col min="4608" max="4608" width="1.125" style="1" customWidth="1"/>
    <col min="4609" max="4609" width="13.625" style="1" customWidth="1"/>
    <col min="4610" max="4610" width="10.75" style="1"/>
    <col min="4611" max="4611" width="12.125" style="1" customWidth="1"/>
    <col min="4612" max="4855" width="10.75" style="1"/>
    <col min="4856" max="4856" width="41.25" style="1" customWidth="1"/>
    <col min="4857" max="4857" width="5.375" style="1" customWidth="1"/>
    <col min="4858" max="4858" width="1.75" style="1" customWidth="1"/>
    <col min="4859" max="4859" width="13.625" style="1" customWidth="1"/>
    <col min="4860" max="4860" width="1.25" style="1" customWidth="1"/>
    <col min="4861" max="4861" width="13.625" style="1" customWidth="1"/>
    <col min="4862" max="4862" width="1.75" style="1" customWidth="1"/>
    <col min="4863" max="4863" width="13.625" style="1" customWidth="1"/>
    <col min="4864" max="4864" width="1.125" style="1" customWidth="1"/>
    <col min="4865" max="4865" width="13.625" style="1" customWidth="1"/>
    <col min="4866" max="4866" width="10.75" style="1"/>
    <col min="4867" max="4867" width="12.125" style="1" customWidth="1"/>
    <col min="4868" max="5111" width="10.75" style="1"/>
    <col min="5112" max="5112" width="41.25" style="1" customWidth="1"/>
    <col min="5113" max="5113" width="5.375" style="1" customWidth="1"/>
    <col min="5114" max="5114" width="1.75" style="1" customWidth="1"/>
    <col min="5115" max="5115" width="13.625" style="1" customWidth="1"/>
    <col min="5116" max="5116" width="1.25" style="1" customWidth="1"/>
    <col min="5117" max="5117" width="13.625" style="1" customWidth="1"/>
    <col min="5118" max="5118" width="1.75" style="1" customWidth="1"/>
    <col min="5119" max="5119" width="13.625" style="1" customWidth="1"/>
    <col min="5120" max="5120" width="1.125" style="1" customWidth="1"/>
    <col min="5121" max="5121" width="13.625" style="1" customWidth="1"/>
    <col min="5122" max="5122" width="10.75" style="1"/>
    <col min="5123" max="5123" width="12.125" style="1" customWidth="1"/>
    <col min="5124" max="5367" width="10.75" style="1"/>
    <col min="5368" max="5368" width="41.25" style="1" customWidth="1"/>
    <col min="5369" max="5369" width="5.375" style="1" customWidth="1"/>
    <col min="5370" max="5370" width="1.75" style="1" customWidth="1"/>
    <col min="5371" max="5371" width="13.625" style="1" customWidth="1"/>
    <col min="5372" max="5372" width="1.25" style="1" customWidth="1"/>
    <col min="5373" max="5373" width="13.625" style="1" customWidth="1"/>
    <col min="5374" max="5374" width="1.75" style="1" customWidth="1"/>
    <col min="5375" max="5375" width="13.625" style="1" customWidth="1"/>
    <col min="5376" max="5376" width="1.125" style="1" customWidth="1"/>
    <col min="5377" max="5377" width="13.625" style="1" customWidth="1"/>
    <col min="5378" max="5378" width="10.75" style="1"/>
    <col min="5379" max="5379" width="12.125" style="1" customWidth="1"/>
    <col min="5380" max="5623" width="10.75" style="1"/>
    <col min="5624" max="5624" width="41.25" style="1" customWidth="1"/>
    <col min="5625" max="5625" width="5.375" style="1" customWidth="1"/>
    <col min="5626" max="5626" width="1.75" style="1" customWidth="1"/>
    <col min="5627" max="5627" width="13.625" style="1" customWidth="1"/>
    <col min="5628" max="5628" width="1.25" style="1" customWidth="1"/>
    <col min="5629" max="5629" width="13.625" style="1" customWidth="1"/>
    <col min="5630" max="5630" width="1.75" style="1" customWidth="1"/>
    <col min="5631" max="5631" width="13.625" style="1" customWidth="1"/>
    <col min="5632" max="5632" width="1.125" style="1" customWidth="1"/>
    <col min="5633" max="5633" width="13.625" style="1" customWidth="1"/>
    <col min="5634" max="5634" width="10.75" style="1"/>
    <col min="5635" max="5635" width="12.125" style="1" customWidth="1"/>
    <col min="5636" max="5879" width="10.75" style="1"/>
    <col min="5880" max="5880" width="41.25" style="1" customWidth="1"/>
    <col min="5881" max="5881" width="5.375" style="1" customWidth="1"/>
    <col min="5882" max="5882" width="1.75" style="1" customWidth="1"/>
    <col min="5883" max="5883" width="13.625" style="1" customWidth="1"/>
    <col min="5884" max="5884" width="1.25" style="1" customWidth="1"/>
    <col min="5885" max="5885" width="13.625" style="1" customWidth="1"/>
    <col min="5886" max="5886" width="1.75" style="1" customWidth="1"/>
    <col min="5887" max="5887" width="13.625" style="1" customWidth="1"/>
    <col min="5888" max="5888" width="1.125" style="1" customWidth="1"/>
    <col min="5889" max="5889" width="13.625" style="1" customWidth="1"/>
    <col min="5890" max="5890" width="10.75" style="1"/>
    <col min="5891" max="5891" width="12.125" style="1" customWidth="1"/>
    <col min="5892" max="6135" width="10.75" style="1"/>
    <col min="6136" max="6136" width="41.25" style="1" customWidth="1"/>
    <col min="6137" max="6137" width="5.375" style="1" customWidth="1"/>
    <col min="6138" max="6138" width="1.75" style="1" customWidth="1"/>
    <col min="6139" max="6139" width="13.625" style="1" customWidth="1"/>
    <col min="6140" max="6140" width="1.25" style="1" customWidth="1"/>
    <col min="6141" max="6141" width="13.625" style="1" customWidth="1"/>
    <col min="6142" max="6142" width="1.75" style="1" customWidth="1"/>
    <col min="6143" max="6143" width="13.625" style="1" customWidth="1"/>
    <col min="6144" max="6144" width="1.125" style="1" customWidth="1"/>
    <col min="6145" max="6145" width="13.625" style="1" customWidth="1"/>
    <col min="6146" max="6146" width="10.75" style="1"/>
    <col min="6147" max="6147" width="12.125" style="1" customWidth="1"/>
    <col min="6148" max="6391" width="10.75" style="1"/>
    <col min="6392" max="6392" width="41.25" style="1" customWidth="1"/>
    <col min="6393" max="6393" width="5.375" style="1" customWidth="1"/>
    <col min="6394" max="6394" width="1.75" style="1" customWidth="1"/>
    <col min="6395" max="6395" width="13.625" style="1" customWidth="1"/>
    <col min="6396" max="6396" width="1.25" style="1" customWidth="1"/>
    <col min="6397" max="6397" width="13.625" style="1" customWidth="1"/>
    <col min="6398" max="6398" width="1.75" style="1" customWidth="1"/>
    <col min="6399" max="6399" width="13.625" style="1" customWidth="1"/>
    <col min="6400" max="6400" width="1.125" style="1" customWidth="1"/>
    <col min="6401" max="6401" width="13.625" style="1" customWidth="1"/>
    <col min="6402" max="6402" width="10.75" style="1"/>
    <col min="6403" max="6403" width="12.125" style="1" customWidth="1"/>
    <col min="6404" max="6647" width="10.75" style="1"/>
    <col min="6648" max="6648" width="41.25" style="1" customWidth="1"/>
    <col min="6649" max="6649" width="5.375" style="1" customWidth="1"/>
    <col min="6650" max="6650" width="1.75" style="1" customWidth="1"/>
    <col min="6651" max="6651" width="13.625" style="1" customWidth="1"/>
    <col min="6652" max="6652" width="1.25" style="1" customWidth="1"/>
    <col min="6653" max="6653" width="13.625" style="1" customWidth="1"/>
    <col min="6654" max="6654" width="1.75" style="1" customWidth="1"/>
    <col min="6655" max="6655" width="13.625" style="1" customWidth="1"/>
    <col min="6656" max="6656" width="1.125" style="1" customWidth="1"/>
    <col min="6657" max="6657" width="13.625" style="1" customWidth="1"/>
    <col min="6658" max="6658" width="10.75" style="1"/>
    <col min="6659" max="6659" width="12.125" style="1" customWidth="1"/>
    <col min="6660" max="6903" width="10.75" style="1"/>
    <col min="6904" max="6904" width="41.25" style="1" customWidth="1"/>
    <col min="6905" max="6905" width="5.375" style="1" customWidth="1"/>
    <col min="6906" max="6906" width="1.75" style="1" customWidth="1"/>
    <col min="6907" max="6907" width="13.625" style="1" customWidth="1"/>
    <col min="6908" max="6908" width="1.25" style="1" customWidth="1"/>
    <col min="6909" max="6909" width="13.625" style="1" customWidth="1"/>
    <col min="6910" max="6910" width="1.75" style="1" customWidth="1"/>
    <col min="6911" max="6911" width="13.625" style="1" customWidth="1"/>
    <col min="6912" max="6912" width="1.125" style="1" customWidth="1"/>
    <col min="6913" max="6913" width="13.625" style="1" customWidth="1"/>
    <col min="6914" max="6914" width="10.75" style="1"/>
    <col min="6915" max="6915" width="12.125" style="1" customWidth="1"/>
    <col min="6916" max="7159" width="10.75" style="1"/>
    <col min="7160" max="7160" width="41.25" style="1" customWidth="1"/>
    <col min="7161" max="7161" width="5.375" style="1" customWidth="1"/>
    <col min="7162" max="7162" width="1.75" style="1" customWidth="1"/>
    <col min="7163" max="7163" width="13.625" style="1" customWidth="1"/>
    <col min="7164" max="7164" width="1.25" style="1" customWidth="1"/>
    <col min="7165" max="7165" width="13.625" style="1" customWidth="1"/>
    <col min="7166" max="7166" width="1.75" style="1" customWidth="1"/>
    <col min="7167" max="7167" width="13.625" style="1" customWidth="1"/>
    <col min="7168" max="7168" width="1.125" style="1" customWidth="1"/>
    <col min="7169" max="7169" width="13.625" style="1" customWidth="1"/>
    <col min="7170" max="7170" width="10.75" style="1"/>
    <col min="7171" max="7171" width="12.125" style="1" customWidth="1"/>
    <col min="7172" max="7415" width="10.75" style="1"/>
    <col min="7416" max="7416" width="41.25" style="1" customWidth="1"/>
    <col min="7417" max="7417" width="5.375" style="1" customWidth="1"/>
    <col min="7418" max="7418" width="1.75" style="1" customWidth="1"/>
    <col min="7419" max="7419" width="13.625" style="1" customWidth="1"/>
    <col min="7420" max="7420" width="1.25" style="1" customWidth="1"/>
    <col min="7421" max="7421" width="13.625" style="1" customWidth="1"/>
    <col min="7422" max="7422" width="1.75" style="1" customWidth="1"/>
    <col min="7423" max="7423" width="13.625" style="1" customWidth="1"/>
    <col min="7424" max="7424" width="1.125" style="1" customWidth="1"/>
    <col min="7425" max="7425" width="13.625" style="1" customWidth="1"/>
    <col min="7426" max="7426" width="10.75" style="1"/>
    <col min="7427" max="7427" width="12.125" style="1" customWidth="1"/>
    <col min="7428" max="7671" width="10.75" style="1"/>
    <col min="7672" max="7672" width="41.25" style="1" customWidth="1"/>
    <col min="7673" max="7673" width="5.375" style="1" customWidth="1"/>
    <col min="7674" max="7674" width="1.75" style="1" customWidth="1"/>
    <col min="7675" max="7675" width="13.625" style="1" customWidth="1"/>
    <col min="7676" max="7676" width="1.25" style="1" customWidth="1"/>
    <col min="7677" max="7677" width="13.625" style="1" customWidth="1"/>
    <col min="7678" max="7678" width="1.75" style="1" customWidth="1"/>
    <col min="7679" max="7679" width="13.625" style="1" customWidth="1"/>
    <col min="7680" max="7680" width="1.125" style="1" customWidth="1"/>
    <col min="7681" max="7681" width="13.625" style="1" customWidth="1"/>
    <col min="7682" max="7682" width="10.75" style="1"/>
    <col min="7683" max="7683" width="12.125" style="1" customWidth="1"/>
    <col min="7684" max="7927" width="10.75" style="1"/>
    <col min="7928" max="7928" width="41.25" style="1" customWidth="1"/>
    <col min="7929" max="7929" width="5.375" style="1" customWidth="1"/>
    <col min="7930" max="7930" width="1.75" style="1" customWidth="1"/>
    <col min="7931" max="7931" width="13.625" style="1" customWidth="1"/>
    <col min="7932" max="7932" width="1.25" style="1" customWidth="1"/>
    <col min="7933" max="7933" width="13.625" style="1" customWidth="1"/>
    <col min="7934" max="7934" width="1.75" style="1" customWidth="1"/>
    <col min="7935" max="7935" width="13.625" style="1" customWidth="1"/>
    <col min="7936" max="7936" width="1.125" style="1" customWidth="1"/>
    <col min="7937" max="7937" width="13.625" style="1" customWidth="1"/>
    <col min="7938" max="7938" width="10.75" style="1"/>
    <col min="7939" max="7939" width="12.125" style="1" customWidth="1"/>
    <col min="7940" max="8183" width="10.75" style="1"/>
    <col min="8184" max="8184" width="41.25" style="1" customWidth="1"/>
    <col min="8185" max="8185" width="5.375" style="1" customWidth="1"/>
    <col min="8186" max="8186" width="1.75" style="1" customWidth="1"/>
    <col min="8187" max="8187" width="13.625" style="1" customWidth="1"/>
    <col min="8188" max="8188" width="1.25" style="1" customWidth="1"/>
    <col min="8189" max="8189" width="13.625" style="1" customWidth="1"/>
    <col min="8190" max="8190" width="1.75" style="1" customWidth="1"/>
    <col min="8191" max="8191" width="13.625" style="1" customWidth="1"/>
    <col min="8192" max="8192" width="1.125" style="1" customWidth="1"/>
    <col min="8193" max="8193" width="13.625" style="1" customWidth="1"/>
    <col min="8194" max="8194" width="10.75" style="1"/>
    <col min="8195" max="8195" width="12.125" style="1" customWidth="1"/>
    <col min="8196" max="8439" width="10.75" style="1"/>
    <col min="8440" max="8440" width="41.25" style="1" customWidth="1"/>
    <col min="8441" max="8441" width="5.375" style="1" customWidth="1"/>
    <col min="8442" max="8442" width="1.75" style="1" customWidth="1"/>
    <col min="8443" max="8443" width="13.625" style="1" customWidth="1"/>
    <col min="8444" max="8444" width="1.25" style="1" customWidth="1"/>
    <col min="8445" max="8445" width="13.625" style="1" customWidth="1"/>
    <col min="8446" max="8446" width="1.75" style="1" customWidth="1"/>
    <col min="8447" max="8447" width="13.625" style="1" customWidth="1"/>
    <col min="8448" max="8448" width="1.125" style="1" customWidth="1"/>
    <col min="8449" max="8449" width="13.625" style="1" customWidth="1"/>
    <col min="8450" max="8450" width="10.75" style="1"/>
    <col min="8451" max="8451" width="12.125" style="1" customWidth="1"/>
    <col min="8452" max="8695" width="10.75" style="1"/>
    <col min="8696" max="8696" width="41.25" style="1" customWidth="1"/>
    <col min="8697" max="8697" width="5.375" style="1" customWidth="1"/>
    <col min="8698" max="8698" width="1.75" style="1" customWidth="1"/>
    <col min="8699" max="8699" width="13.625" style="1" customWidth="1"/>
    <col min="8700" max="8700" width="1.25" style="1" customWidth="1"/>
    <col min="8701" max="8701" width="13.625" style="1" customWidth="1"/>
    <col min="8702" max="8702" width="1.75" style="1" customWidth="1"/>
    <col min="8703" max="8703" width="13.625" style="1" customWidth="1"/>
    <col min="8704" max="8704" width="1.125" style="1" customWidth="1"/>
    <col min="8705" max="8705" width="13.625" style="1" customWidth="1"/>
    <col min="8706" max="8706" width="10.75" style="1"/>
    <col min="8707" max="8707" width="12.125" style="1" customWidth="1"/>
    <col min="8708" max="8951" width="10.75" style="1"/>
    <col min="8952" max="8952" width="41.25" style="1" customWidth="1"/>
    <col min="8953" max="8953" width="5.375" style="1" customWidth="1"/>
    <col min="8954" max="8954" width="1.75" style="1" customWidth="1"/>
    <col min="8955" max="8955" width="13.625" style="1" customWidth="1"/>
    <col min="8956" max="8956" width="1.25" style="1" customWidth="1"/>
    <col min="8957" max="8957" width="13.625" style="1" customWidth="1"/>
    <col min="8958" max="8958" width="1.75" style="1" customWidth="1"/>
    <col min="8959" max="8959" width="13.625" style="1" customWidth="1"/>
    <col min="8960" max="8960" width="1.125" style="1" customWidth="1"/>
    <col min="8961" max="8961" width="13.625" style="1" customWidth="1"/>
    <col min="8962" max="8962" width="10.75" style="1"/>
    <col min="8963" max="8963" width="12.125" style="1" customWidth="1"/>
    <col min="8964" max="9207" width="10.75" style="1"/>
    <col min="9208" max="9208" width="41.25" style="1" customWidth="1"/>
    <col min="9209" max="9209" width="5.375" style="1" customWidth="1"/>
    <col min="9210" max="9210" width="1.75" style="1" customWidth="1"/>
    <col min="9211" max="9211" width="13.625" style="1" customWidth="1"/>
    <col min="9212" max="9212" width="1.25" style="1" customWidth="1"/>
    <col min="9213" max="9213" width="13.625" style="1" customWidth="1"/>
    <col min="9214" max="9214" width="1.75" style="1" customWidth="1"/>
    <col min="9215" max="9215" width="13.625" style="1" customWidth="1"/>
    <col min="9216" max="9216" width="1.125" style="1" customWidth="1"/>
    <col min="9217" max="9217" width="13.625" style="1" customWidth="1"/>
    <col min="9218" max="9218" width="10.75" style="1"/>
    <col min="9219" max="9219" width="12.125" style="1" customWidth="1"/>
    <col min="9220" max="9463" width="10.75" style="1"/>
    <col min="9464" max="9464" width="41.25" style="1" customWidth="1"/>
    <col min="9465" max="9465" width="5.375" style="1" customWidth="1"/>
    <col min="9466" max="9466" width="1.75" style="1" customWidth="1"/>
    <col min="9467" max="9467" width="13.625" style="1" customWidth="1"/>
    <col min="9468" max="9468" width="1.25" style="1" customWidth="1"/>
    <col min="9469" max="9469" width="13.625" style="1" customWidth="1"/>
    <col min="9470" max="9470" width="1.75" style="1" customWidth="1"/>
    <col min="9471" max="9471" width="13.625" style="1" customWidth="1"/>
    <col min="9472" max="9472" width="1.125" style="1" customWidth="1"/>
    <col min="9473" max="9473" width="13.625" style="1" customWidth="1"/>
    <col min="9474" max="9474" width="10.75" style="1"/>
    <col min="9475" max="9475" width="12.125" style="1" customWidth="1"/>
    <col min="9476" max="9719" width="10.75" style="1"/>
    <col min="9720" max="9720" width="41.25" style="1" customWidth="1"/>
    <col min="9721" max="9721" width="5.375" style="1" customWidth="1"/>
    <col min="9722" max="9722" width="1.75" style="1" customWidth="1"/>
    <col min="9723" max="9723" width="13.625" style="1" customWidth="1"/>
    <col min="9724" max="9724" width="1.25" style="1" customWidth="1"/>
    <col min="9725" max="9725" width="13.625" style="1" customWidth="1"/>
    <col min="9726" max="9726" width="1.75" style="1" customWidth="1"/>
    <col min="9727" max="9727" width="13.625" style="1" customWidth="1"/>
    <col min="9728" max="9728" width="1.125" style="1" customWidth="1"/>
    <col min="9729" max="9729" width="13.625" style="1" customWidth="1"/>
    <col min="9730" max="9730" width="10.75" style="1"/>
    <col min="9731" max="9731" width="12.125" style="1" customWidth="1"/>
    <col min="9732" max="9975" width="10.75" style="1"/>
    <col min="9976" max="9976" width="41.25" style="1" customWidth="1"/>
    <col min="9977" max="9977" width="5.375" style="1" customWidth="1"/>
    <col min="9978" max="9978" width="1.75" style="1" customWidth="1"/>
    <col min="9979" max="9979" width="13.625" style="1" customWidth="1"/>
    <col min="9980" max="9980" width="1.25" style="1" customWidth="1"/>
    <col min="9981" max="9981" width="13.625" style="1" customWidth="1"/>
    <col min="9982" max="9982" width="1.75" style="1" customWidth="1"/>
    <col min="9983" max="9983" width="13.625" style="1" customWidth="1"/>
    <col min="9984" max="9984" width="1.125" style="1" customWidth="1"/>
    <col min="9985" max="9985" width="13.625" style="1" customWidth="1"/>
    <col min="9986" max="9986" width="10.75" style="1"/>
    <col min="9987" max="9987" width="12.125" style="1" customWidth="1"/>
    <col min="9988" max="10231" width="10.75" style="1"/>
    <col min="10232" max="10232" width="41.25" style="1" customWidth="1"/>
    <col min="10233" max="10233" width="5.375" style="1" customWidth="1"/>
    <col min="10234" max="10234" width="1.75" style="1" customWidth="1"/>
    <col min="10235" max="10235" width="13.625" style="1" customWidth="1"/>
    <col min="10236" max="10236" width="1.25" style="1" customWidth="1"/>
    <col min="10237" max="10237" width="13.625" style="1" customWidth="1"/>
    <col min="10238" max="10238" width="1.75" style="1" customWidth="1"/>
    <col min="10239" max="10239" width="13.625" style="1" customWidth="1"/>
    <col min="10240" max="10240" width="1.125" style="1" customWidth="1"/>
    <col min="10241" max="10241" width="13.625" style="1" customWidth="1"/>
    <col min="10242" max="10242" width="10.75" style="1"/>
    <col min="10243" max="10243" width="12.125" style="1" customWidth="1"/>
    <col min="10244" max="10487" width="10.75" style="1"/>
    <col min="10488" max="10488" width="41.25" style="1" customWidth="1"/>
    <col min="10489" max="10489" width="5.375" style="1" customWidth="1"/>
    <col min="10490" max="10490" width="1.75" style="1" customWidth="1"/>
    <col min="10491" max="10491" width="13.625" style="1" customWidth="1"/>
    <col min="10492" max="10492" width="1.25" style="1" customWidth="1"/>
    <col min="10493" max="10493" width="13.625" style="1" customWidth="1"/>
    <col min="10494" max="10494" width="1.75" style="1" customWidth="1"/>
    <col min="10495" max="10495" width="13.625" style="1" customWidth="1"/>
    <col min="10496" max="10496" width="1.125" style="1" customWidth="1"/>
    <col min="10497" max="10497" width="13.625" style="1" customWidth="1"/>
    <col min="10498" max="10498" width="10.75" style="1"/>
    <col min="10499" max="10499" width="12.125" style="1" customWidth="1"/>
    <col min="10500" max="10743" width="10.75" style="1"/>
    <col min="10744" max="10744" width="41.25" style="1" customWidth="1"/>
    <col min="10745" max="10745" width="5.375" style="1" customWidth="1"/>
    <col min="10746" max="10746" width="1.75" style="1" customWidth="1"/>
    <col min="10747" max="10747" width="13.625" style="1" customWidth="1"/>
    <col min="10748" max="10748" width="1.25" style="1" customWidth="1"/>
    <col min="10749" max="10749" width="13.625" style="1" customWidth="1"/>
    <col min="10750" max="10750" width="1.75" style="1" customWidth="1"/>
    <col min="10751" max="10751" width="13.625" style="1" customWidth="1"/>
    <col min="10752" max="10752" width="1.125" style="1" customWidth="1"/>
    <col min="10753" max="10753" width="13.625" style="1" customWidth="1"/>
    <col min="10754" max="10754" width="10.75" style="1"/>
    <col min="10755" max="10755" width="12.125" style="1" customWidth="1"/>
    <col min="10756" max="10999" width="10.75" style="1"/>
    <col min="11000" max="11000" width="41.25" style="1" customWidth="1"/>
    <col min="11001" max="11001" width="5.375" style="1" customWidth="1"/>
    <col min="11002" max="11002" width="1.75" style="1" customWidth="1"/>
    <col min="11003" max="11003" width="13.625" style="1" customWidth="1"/>
    <col min="11004" max="11004" width="1.25" style="1" customWidth="1"/>
    <col min="11005" max="11005" width="13.625" style="1" customWidth="1"/>
    <col min="11006" max="11006" width="1.75" style="1" customWidth="1"/>
    <col min="11007" max="11007" width="13.625" style="1" customWidth="1"/>
    <col min="11008" max="11008" width="1.125" style="1" customWidth="1"/>
    <col min="11009" max="11009" width="13.625" style="1" customWidth="1"/>
    <col min="11010" max="11010" width="10.75" style="1"/>
    <col min="11011" max="11011" width="12.125" style="1" customWidth="1"/>
    <col min="11012" max="11255" width="10.75" style="1"/>
    <col min="11256" max="11256" width="41.25" style="1" customWidth="1"/>
    <col min="11257" max="11257" width="5.375" style="1" customWidth="1"/>
    <col min="11258" max="11258" width="1.75" style="1" customWidth="1"/>
    <col min="11259" max="11259" width="13.625" style="1" customWidth="1"/>
    <col min="11260" max="11260" width="1.25" style="1" customWidth="1"/>
    <col min="11261" max="11261" width="13.625" style="1" customWidth="1"/>
    <col min="11262" max="11262" width="1.75" style="1" customWidth="1"/>
    <col min="11263" max="11263" width="13.625" style="1" customWidth="1"/>
    <col min="11264" max="11264" width="1.125" style="1" customWidth="1"/>
    <col min="11265" max="11265" width="13.625" style="1" customWidth="1"/>
    <col min="11266" max="11266" width="10.75" style="1"/>
    <col min="11267" max="11267" width="12.125" style="1" customWidth="1"/>
    <col min="11268" max="11511" width="10.75" style="1"/>
    <col min="11512" max="11512" width="41.25" style="1" customWidth="1"/>
    <col min="11513" max="11513" width="5.375" style="1" customWidth="1"/>
    <col min="11514" max="11514" width="1.75" style="1" customWidth="1"/>
    <col min="11515" max="11515" width="13.625" style="1" customWidth="1"/>
    <col min="11516" max="11516" width="1.25" style="1" customWidth="1"/>
    <col min="11517" max="11517" width="13.625" style="1" customWidth="1"/>
    <col min="11518" max="11518" width="1.75" style="1" customWidth="1"/>
    <col min="11519" max="11519" width="13.625" style="1" customWidth="1"/>
    <col min="11520" max="11520" width="1.125" style="1" customWidth="1"/>
    <col min="11521" max="11521" width="13.625" style="1" customWidth="1"/>
    <col min="11522" max="11522" width="10.75" style="1"/>
    <col min="11523" max="11523" width="12.125" style="1" customWidth="1"/>
    <col min="11524" max="11767" width="10.75" style="1"/>
    <col min="11768" max="11768" width="41.25" style="1" customWidth="1"/>
    <col min="11769" max="11769" width="5.375" style="1" customWidth="1"/>
    <col min="11770" max="11770" width="1.75" style="1" customWidth="1"/>
    <col min="11771" max="11771" width="13.625" style="1" customWidth="1"/>
    <col min="11772" max="11772" width="1.25" style="1" customWidth="1"/>
    <col min="11773" max="11773" width="13.625" style="1" customWidth="1"/>
    <col min="11774" max="11774" width="1.75" style="1" customWidth="1"/>
    <col min="11775" max="11775" width="13.625" style="1" customWidth="1"/>
    <col min="11776" max="11776" width="1.125" style="1" customWidth="1"/>
    <col min="11777" max="11777" width="13.625" style="1" customWidth="1"/>
    <col min="11778" max="11778" width="10.75" style="1"/>
    <col min="11779" max="11779" width="12.125" style="1" customWidth="1"/>
    <col min="11780" max="12023" width="10.75" style="1"/>
    <col min="12024" max="12024" width="41.25" style="1" customWidth="1"/>
    <col min="12025" max="12025" width="5.375" style="1" customWidth="1"/>
    <col min="12026" max="12026" width="1.75" style="1" customWidth="1"/>
    <col min="12027" max="12027" width="13.625" style="1" customWidth="1"/>
    <col min="12028" max="12028" width="1.25" style="1" customWidth="1"/>
    <col min="12029" max="12029" width="13.625" style="1" customWidth="1"/>
    <col min="12030" max="12030" width="1.75" style="1" customWidth="1"/>
    <col min="12031" max="12031" width="13.625" style="1" customWidth="1"/>
    <col min="12032" max="12032" width="1.125" style="1" customWidth="1"/>
    <col min="12033" max="12033" width="13.625" style="1" customWidth="1"/>
    <col min="12034" max="12034" width="10.75" style="1"/>
    <col min="12035" max="12035" width="12.125" style="1" customWidth="1"/>
    <col min="12036" max="12279" width="10.75" style="1"/>
    <col min="12280" max="12280" width="41.25" style="1" customWidth="1"/>
    <col min="12281" max="12281" width="5.375" style="1" customWidth="1"/>
    <col min="12282" max="12282" width="1.75" style="1" customWidth="1"/>
    <col min="12283" max="12283" width="13.625" style="1" customWidth="1"/>
    <col min="12284" max="12284" width="1.25" style="1" customWidth="1"/>
    <col min="12285" max="12285" width="13.625" style="1" customWidth="1"/>
    <col min="12286" max="12286" width="1.75" style="1" customWidth="1"/>
    <col min="12287" max="12287" width="13.625" style="1" customWidth="1"/>
    <col min="12288" max="12288" width="1.125" style="1" customWidth="1"/>
    <col min="12289" max="12289" width="13.625" style="1" customWidth="1"/>
    <col min="12290" max="12290" width="10.75" style="1"/>
    <col min="12291" max="12291" width="12.125" style="1" customWidth="1"/>
    <col min="12292" max="12535" width="10.75" style="1"/>
    <col min="12536" max="12536" width="41.25" style="1" customWidth="1"/>
    <col min="12537" max="12537" width="5.375" style="1" customWidth="1"/>
    <col min="12538" max="12538" width="1.75" style="1" customWidth="1"/>
    <col min="12539" max="12539" width="13.625" style="1" customWidth="1"/>
    <col min="12540" max="12540" width="1.25" style="1" customWidth="1"/>
    <col min="12541" max="12541" width="13.625" style="1" customWidth="1"/>
    <col min="12542" max="12542" width="1.75" style="1" customWidth="1"/>
    <col min="12543" max="12543" width="13.625" style="1" customWidth="1"/>
    <col min="12544" max="12544" width="1.125" style="1" customWidth="1"/>
    <col min="12545" max="12545" width="13.625" style="1" customWidth="1"/>
    <col min="12546" max="12546" width="10.75" style="1"/>
    <col min="12547" max="12547" width="12.125" style="1" customWidth="1"/>
    <col min="12548" max="12791" width="10.75" style="1"/>
    <col min="12792" max="12792" width="41.25" style="1" customWidth="1"/>
    <col min="12793" max="12793" width="5.375" style="1" customWidth="1"/>
    <col min="12794" max="12794" width="1.75" style="1" customWidth="1"/>
    <col min="12795" max="12795" width="13.625" style="1" customWidth="1"/>
    <col min="12796" max="12796" width="1.25" style="1" customWidth="1"/>
    <col min="12797" max="12797" width="13.625" style="1" customWidth="1"/>
    <col min="12798" max="12798" width="1.75" style="1" customWidth="1"/>
    <col min="12799" max="12799" width="13.625" style="1" customWidth="1"/>
    <col min="12800" max="12800" width="1.125" style="1" customWidth="1"/>
    <col min="12801" max="12801" width="13.625" style="1" customWidth="1"/>
    <col min="12802" max="12802" width="10.75" style="1"/>
    <col min="12803" max="12803" width="12.125" style="1" customWidth="1"/>
    <col min="12804" max="13047" width="10.75" style="1"/>
    <col min="13048" max="13048" width="41.25" style="1" customWidth="1"/>
    <col min="13049" max="13049" width="5.375" style="1" customWidth="1"/>
    <col min="13050" max="13050" width="1.75" style="1" customWidth="1"/>
    <col min="13051" max="13051" width="13.625" style="1" customWidth="1"/>
    <col min="13052" max="13052" width="1.25" style="1" customWidth="1"/>
    <col min="13053" max="13053" width="13.625" style="1" customWidth="1"/>
    <col min="13054" max="13054" width="1.75" style="1" customWidth="1"/>
    <col min="13055" max="13055" width="13.625" style="1" customWidth="1"/>
    <col min="13056" max="13056" width="1.125" style="1" customWidth="1"/>
    <col min="13057" max="13057" width="13.625" style="1" customWidth="1"/>
    <col min="13058" max="13058" width="10.75" style="1"/>
    <col min="13059" max="13059" width="12.125" style="1" customWidth="1"/>
    <col min="13060" max="13303" width="10.75" style="1"/>
    <col min="13304" max="13304" width="41.25" style="1" customWidth="1"/>
    <col min="13305" max="13305" width="5.375" style="1" customWidth="1"/>
    <col min="13306" max="13306" width="1.75" style="1" customWidth="1"/>
    <col min="13307" max="13307" width="13.625" style="1" customWidth="1"/>
    <col min="13308" max="13308" width="1.25" style="1" customWidth="1"/>
    <col min="13309" max="13309" width="13.625" style="1" customWidth="1"/>
    <col min="13310" max="13310" width="1.75" style="1" customWidth="1"/>
    <col min="13311" max="13311" width="13.625" style="1" customWidth="1"/>
    <col min="13312" max="13312" width="1.125" style="1" customWidth="1"/>
    <col min="13313" max="13313" width="13.625" style="1" customWidth="1"/>
    <col min="13314" max="13314" width="10.75" style="1"/>
    <col min="13315" max="13315" width="12.125" style="1" customWidth="1"/>
    <col min="13316" max="13559" width="10.75" style="1"/>
    <col min="13560" max="13560" width="41.25" style="1" customWidth="1"/>
    <col min="13561" max="13561" width="5.375" style="1" customWidth="1"/>
    <col min="13562" max="13562" width="1.75" style="1" customWidth="1"/>
    <col min="13563" max="13563" width="13.625" style="1" customWidth="1"/>
    <col min="13564" max="13564" width="1.25" style="1" customWidth="1"/>
    <col min="13565" max="13565" width="13.625" style="1" customWidth="1"/>
    <col min="13566" max="13566" width="1.75" style="1" customWidth="1"/>
    <col min="13567" max="13567" width="13.625" style="1" customWidth="1"/>
    <col min="13568" max="13568" width="1.125" style="1" customWidth="1"/>
    <col min="13569" max="13569" width="13.625" style="1" customWidth="1"/>
    <col min="13570" max="13570" width="10.75" style="1"/>
    <col min="13571" max="13571" width="12.125" style="1" customWidth="1"/>
    <col min="13572" max="13815" width="10.75" style="1"/>
    <col min="13816" max="13816" width="41.25" style="1" customWidth="1"/>
    <col min="13817" max="13817" width="5.375" style="1" customWidth="1"/>
    <col min="13818" max="13818" width="1.75" style="1" customWidth="1"/>
    <col min="13819" max="13819" width="13.625" style="1" customWidth="1"/>
    <col min="13820" max="13820" width="1.25" style="1" customWidth="1"/>
    <col min="13821" max="13821" width="13.625" style="1" customWidth="1"/>
    <col min="13822" max="13822" width="1.75" style="1" customWidth="1"/>
    <col min="13823" max="13823" width="13.625" style="1" customWidth="1"/>
    <col min="13824" max="13824" width="1.125" style="1" customWidth="1"/>
    <col min="13825" max="13825" width="13.625" style="1" customWidth="1"/>
    <col min="13826" max="13826" width="10.75" style="1"/>
    <col min="13827" max="13827" width="12.125" style="1" customWidth="1"/>
    <col min="13828" max="14071" width="10.75" style="1"/>
    <col min="14072" max="14072" width="41.25" style="1" customWidth="1"/>
    <col min="14073" max="14073" width="5.375" style="1" customWidth="1"/>
    <col min="14074" max="14074" width="1.75" style="1" customWidth="1"/>
    <col min="14075" max="14075" width="13.625" style="1" customWidth="1"/>
    <col min="14076" max="14076" width="1.25" style="1" customWidth="1"/>
    <col min="14077" max="14077" width="13.625" style="1" customWidth="1"/>
    <col min="14078" max="14078" width="1.75" style="1" customWidth="1"/>
    <col min="14079" max="14079" width="13.625" style="1" customWidth="1"/>
    <col min="14080" max="14080" width="1.125" style="1" customWidth="1"/>
    <col min="14081" max="14081" width="13.625" style="1" customWidth="1"/>
    <col min="14082" max="14082" width="10.75" style="1"/>
    <col min="14083" max="14083" width="12.125" style="1" customWidth="1"/>
    <col min="14084" max="14327" width="10.75" style="1"/>
    <col min="14328" max="14328" width="41.25" style="1" customWidth="1"/>
    <col min="14329" max="14329" width="5.375" style="1" customWidth="1"/>
    <col min="14330" max="14330" width="1.75" style="1" customWidth="1"/>
    <col min="14331" max="14331" width="13.625" style="1" customWidth="1"/>
    <col min="14332" max="14332" width="1.25" style="1" customWidth="1"/>
    <col min="14333" max="14333" width="13.625" style="1" customWidth="1"/>
    <col min="14334" max="14334" width="1.75" style="1" customWidth="1"/>
    <col min="14335" max="14335" width="13.625" style="1" customWidth="1"/>
    <col min="14336" max="14336" width="1.125" style="1" customWidth="1"/>
    <col min="14337" max="14337" width="13.625" style="1" customWidth="1"/>
    <col min="14338" max="14338" width="10.75" style="1"/>
    <col min="14339" max="14339" width="12.125" style="1" customWidth="1"/>
    <col min="14340" max="14583" width="10.75" style="1"/>
    <col min="14584" max="14584" width="41.25" style="1" customWidth="1"/>
    <col min="14585" max="14585" width="5.375" style="1" customWidth="1"/>
    <col min="14586" max="14586" width="1.75" style="1" customWidth="1"/>
    <col min="14587" max="14587" width="13.625" style="1" customWidth="1"/>
    <col min="14588" max="14588" width="1.25" style="1" customWidth="1"/>
    <col min="14589" max="14589" width="13.625" style="1" customWidth="1"/>
    <col min="14590" max="14590" width="1.75" style="1" customWidth="1"/>
    <col min="14591" max="14591" width="13.625" style="1" customWidth="1"/>
    <col min="14592" max="14592" width="1.125" style="1" customWidth="1"/>
    <col min="14593" max="14593" width="13.625" style="1" customWidth="1"/>
    <col min="14594" max="14594" width="10.75" style="1"/>
    <col min="14595" max="14595" width="12.125" style="1" customWidth="1"/>
    <col min="14596" max="14839" width="10.75" style="1"/>
    <col min="14840" max="14840" width="41.25" style="1" customWidth="1"/>
    <col min="14841" max="14841" width="5.375" style="1" customWidth="1"/>
    <col min="14842" max="14842" width="1.75" style="1" customWidth="1"/>
    <col min="14843" max="14843" width="13.625" style="1" customWidth="1"/>
    <col min="14844" max="14844" width="1.25" style="1" customWidth="1"/>
    <col min="14845" max="14845" width="13.625" style="1" customWidth="1"/>
    <col min="14846" max="14846" width="1.75" style="1" customWidth="1"/>
    <col min="14847" max="14847" width="13.625" style="1" customWidth="1"/>
    <col min="14848" max="14848" width="1.125" style="1" customWidth="1"/>
    <col min="14849" max="14849" width="13.625" style="1" customWidth="1"/>
    <col min="14850" max="14850" width="10.75" style="1"/>
    <col min="14851" max="14851" width="12.125" style="1" customWidth="1"/>
    <col min="14852" max="15095" width="10.75" style="1"/>
    <col min="15096" max="15096" width="41.25" style="1" customWidth="1"/>
    <col min="15097" max="15097" width="5.375" style="1" customWidth="1"/>
    <col min="15098" max="15098" width="1.75" style="1" customWidth="1"/>
    <col min="15099" max="15099" width="13.625" style="1" customWidth="1"/>
    <col min="15100" max="15100" width="1.25" style="1" customWidth="1"/>
    <col min="15101" max="15101" width="13.625" style="1" customWidth="1"/>
    <col min="15102" max="15102" width="1.75" style="1" customWidth="1"/>
    <col min="15103" max="15103" width="13.625" style="1" customWidth="1"/>
    <col min="15104" max="15104" width="1.125" style="1" customWidth="1"/>
    <col min="15105" max="15105" width="13.625" style="1" customWidth="1"/>
    <col min="15106" max="15106" width="10.75" style="1"/>
    <col min="15107" max="15107" width="12.125" style="1" customWidth="1"/>
    <col min="15108" max="15351" width="10.75" style="1"/>
    <col min="15352" max="15352" width="41.25" style="1" customWidth="1"/>
    <col min="15353" max="15353" width="5.375" style="1" customWidth="1"/>
    <col min="15354" max="15354" width="1.75" style="1" customWidth="1"/>
    <col min="15355" max="15355" width="13.625" style="1" customWidth="1"/>
    <col min="15356" max="15356" width="1.25" style="1" customWidth="1"/>
    <col min="15357" max="15357" width="13.625" style="1" customWidth="1"/>
    <col min="15358" max="15358" width="1.75" style="1" customWidth="1"/>
    <col min="15359" max="15359" width="13.625" style="1" customWidth="1"/>
    <col min="15360" max="15360" width="1.125" style="1" customWidth="1"/>
    <col min="15361" max="15361" width="13.625" style="1" customWidth="1"/>
    <col min="15362" max="15362" width="10.75" style="1"/>
    <col min="15363" max="15363" width="12.125" style="1" customWidth="1"/>
    <col min="15364" max="15607" width="10.75" style="1"/>
    <col min="15608" max="15608" width="41.25" style="1" customWidth="1"/>
    <col min="15609" max="15609" width="5.375" style="1" customWidth="1"/>
    <col min="15610" max="15610" width="1.75" style="1" customWidth="1"/>
    <col min="15611" max="15611" width="13.625" style="1" customWidth="1"/>
    <col min="15612" max="15612" width="1.25" style="1" customWidth="1"/>
    <col min="15613" max="15613" width="13.625" style="1" customWidth="1"/>
    <col min="15614" max="15614" width="1.75" style="1" customWidth="1"/>
    <col min="15615" max="15615" width="13.625" style="1" customWidth="1"/>
    <col min="15616" max="15616" width="1.125" style="1" customWidth="1"/>
    <col min="15617" max="15617" width="13.625" style="1" customWidth="1"/>
    <col min="15618" max="15618" width="10.75" style="1"/>
    <col min="15619" max="15619" width="12.125" style="1" customWidth="1"/>
    <col min="15620" max="15863" width="10.75" style="1"/>
    <col min="15864" max="15864" width="41.25" style="1" customWidth="1"/>
    <col min="15865" max="15865" width="5.375" style="1" customWidth="1"/>
    <col min="15866" max="15866" width="1.75" style="1" customWidth="1"/>
    <col min="15867" max="15867" width="13.625" style="1" customWidth="1"/>
    <col min="15868" max="15868" width="1.25" style="1" customWidth="1"/>
    <col min="15869" max="15869" width="13.625" style="1" customWidth="1"/>
    <col min="15870" max="15870" width="1.75" style="1" customWidth="1"/>
    <col min="15871" max="15871" width="13.625" style="1" customWidth="1"/>
    <col min="15872" max="15872" width="1.125" style="1" customWidth="1"/>
    <col min="15873" max="15873" width="13.625" style="1" customWidth="1"/>
    <col min="15874" max="15874" width="10.75" style="1"/>
    <col min="15875" max="15875" width="12.125" style="1" customWidth="1"/>
    <col min="15876" max="16119" width="10.75" style="1"/>
    <col min="16120" max="16120" width="41.25" style="1" customWidth="1"/>
    <col min="16121" max="16121" width="5.375" style="1" customWidth="1"/>
    <col min="16122" max="16122" width="1.75" style="1" customWidth="1"/>
    <col min="16123" max="16123" width="13.625" style="1" customWidth="1"/>
    <col min="16124" max="16124" width="1.25" style="1" customWidth="1"/>
    <col min="16125" max="16125" width="13.625" style="1" customWidth="1"/>
    <col min="16126" max="16126" width="1.75" style="1" customWidth="1"/>
    <col min="16127" max="16127" width="13.625" style="1" customWidth="1"/>
    <col min="16128" max="16128" width="1.125" style="1" customWidth="1"/>
    <col min="16129" max="16129" width="13.625" style="1" customWidth="1"/>
    <col min="16130" max="16130" width="10.75" style="1"/>
    <col min="16131" max="16131" width="12.125" style="1" customWidth="1"/>
    <col min="16132" max="16384" width="10.75" style="1"/>
  </cols>
  <sheetData>
    <row r="1" spans="1:11" ht="19.5" customHeight="1">
      <c r="A1" s="47"/>
      <c r="B1" s="47"/>
      <c r="C1" s="48"/>
      <c r="D1" s="48"/>
      <c r="E1" s="48"/>
      <c r="F1" s="48"/>
      <c r="G1" s="48"/>
      <c r="H1" s="48"/>
      <c r="I1" s="48"/>
      <c r="J1" s="49" t="s">
        <v>5</v>
      </c>
    </row>
    <row r="2" spans="1:11" ht="19.5" customHeight="1">
      <c r="A2" s="163" t="s">
        <v>131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</row>
    <row r="3" spans="1:11" ht="19.5" customHeight="1">
      <c r="A3" s="164" t="s">
        <v>33</v>
      </c>
      <c r="B3" s="164"/>
      <c r="C3" s="164"/>
      <c r="D3" s="164"/>
      <c r="E3" s="164"/>
      <c r="F3" s="164"/>
      <c r="G3" s="164"/>
      <c r="H3" s="164"/>
      <c r="I3" s="164"/>
      <c r="J3" s="164"/>
    </row>
    <row r="4" spans="1:11" ht="19.5" customHeight="1">
      <c r="A4" s="164" t="s">
        <v>180</v>
      </c>
      <c r="B4" s="164"/>
      <c r="C4" s="164"/>
      <c r="D4" s="164"/>
      <c r="E4" s="164"/>
      <c r="F4" s="164"/>
      <c r="G4" s="164"/>
      <c r="H4" s="164"/>
      <c r="I4" s="164"/>
      <c r="J4" s="164"/>
    </row>
    <row r="5" spans="1:11" ht="19.5" customHeight="1">
      <c r="A5" s="47"/>
      <c r="B5" s="47"/>
      <c r="C5" s="48"/>
      <c r="D5" s="48"/>
      <c r="E5" s="48"/>
      <c r="F5" s="48"/>
      <c r="G5" s="48"/>
      <c r="H5" s="102"/>
      <c r="I5" s="48"/>
      <c r="J5" s="50" t="s">
        <v>36</v>
      </c>
    </row>
    <row r="6" spans="1:11" s="8" customFormat="1" ht="19.5" customHeight="1">
      <c r="B6" s="51"/>
      <c r="C6" s="52"/>
      <c r="D6" s="53"/>
      <c r="E6" s="53" t="s">
        <v>2</v>
      </c>
      <c r="F6" s="53"/>
      <c r="G6" s="52"/>
      <c r="H6" s="54"/>
      <c r="I6" s="53" t="s">
        <v>4</v>
      </c>
      <c r="J6" s="55"/>
    </row>
    <row r="7" spans="1:11" s="13" customFormat="1" ht="19.5" customHeight="1">
      <c r="A7" s="1"/>
      <c r="B7" s="103" t="s">
        <v>6</v>
      </c>
      <c r="C7" s="39"/>
      <c r="D7" s="104" t="s">
        <v>174</v>
      </c>
      <c r="E7" s="58"/>
      <c r="F7" s="104" t="s">
        <v>55</v>
      </c>
      <c r="G7" s="39"/>
      <c r="H7" s="104" t="s">
        <v>174</v>
      </c>
      <c r="I7" s="58"/>
      <c r="J7" s="104" t="s">
        <v>55</v>
      </c>
    </row>
    <row r="8" spans="1:11" ht="19.5" customHeight="1">
      <c r="A8" s="6" t="s">
        <v>71</v>
      </c>
      <c r="B8" s="4"/>
      <c r="C8" s="4"/>
      <c r="D8" s="4"/>
      <c r="E8" s="4"/>
      <c r="F8" s="4"/>
      <c r="G8" s="4"/>
      <c r="H8" s="4"/>
      <c r="I8" s="4"/>
      <c r="J8" s="4"/>
    </row>
    <row r="9" spans="1:11" ht="19.5" customHeight="1">
      <c r="A9" s="2" t="s">
        <v>66</v>
      </c>
      <c r="B9" s="105">
        <v>22</v>
      </c>
      <c r="C9" s="106"/>
      <c r="D9" s="60">
        <v>324623270</v>
      </c>
      <c r="E9" s="60"/>
      <c r="F9" s="60">
        <v>285406352</v>
      </c>
      <c r="G9" s="60"/>
      <c r="H9" s="60">
        <v>324623270</v>
      </c>
      <c r="I9" s="60"/>
      <c r="J9" s="60">
        <v>285406352</v>
      </c>
    </row>
    <row r="10" spans="1:11" ht="19.5" customHeight="1">
      <c r="A10" s="2" t="s">
        <v>67</v>
      </c>
      <c r="B10" s="105">
        <v>22</v>
      </c>
      <c r="C10" s="106"/>
      <c r="D10" s="60">
        <v>458301402</v>
      </c>
      <c r="E10" s="60"/>
      <c r="F10" s="60">
        <v>531516916</v>
      </c>
      <c r="G10" s="60"/>
      <c r="H10" s="60">
        <v>458301402</v>
      </c>
      <c r="I10" s="60"/>
      <c r="J10" s="60">
        <v>531516916</v>
      </c>
    </row>
    <row r="11" spans="1:11" ht="19.5" customHeight="1">
      <c r="A11" s="2" t="s">
        <v>68</v>
      </c>
      <c r="B11" s="105">
        <v>22</v>
      </c>
      <c r="C11" s="106"/>
      <c r="D11" s="60">
        <v>69592800</v>
      </c>
      <c r="E11" s="60"/>
      <c r="F11" s="60">
        <v>72986400</v>
      </c>
      <c r="G11" s="60"/>
      <c r="H11" s="60">
        <v>69592800</v>
      </c>
      <c r="I11" s="60"/>
      <c r="J11" s="60">
        <v>72986400</v>
      </c>
    </row>
    <row r="12" spans="1:11" ht="19.5" customHeight="1">
      <c r="A12" s="2" t="s">
        <v>195</v>
      </c>
      <c r="B12" s="105"/>
      <c r="C12" s="106"/>
      <c r="D12" s="60">
        <v>354880463</v>
      </c>
      <c r="E12" s="60"/>
      <c r="F12" s="60">
        <v>364303102</v>
      </c>
      <c r="G12" s="60"/>
      <c r="H12" s="60">
        <v>363994969</v>
      </c>
      <c r="I12" s="60"/>
      <c r="J12" s="60">
        <v>370337463</v>
      </c>
    </row>
    <row r="13" spans="1:11" ht="19.5" customHeight="1">
      <c r="A13" s="44" t="s">
        <v>69</v>
      </c>
      <c r="B13" s="105">
        <v>22</v>
      </c>
      <c r="C13" s="106"/>
      <c r="D13" s="60">
        <v>649323789</v>
      </c>
      <c r="E13" s="60"/>
      <c r="F13" s="60">
        <v>563904848</v>
      </c>
      <c r="G13" s="60"/>
      <c r="H13" s="60">
        <v>425749093</v>
      </c>
      <c r="I13" s="60"/>
      <c r="J13" s="60">
        <v>454922093</v>
      </c>
    </row>
    <row r="14" spans="1:11" ht="19.5" customHeight="1">
      <c r="A14" s="44" t="s">
        <v>70</v>
      </c>
      <c r="B14" s="105">
        <v>22</v>
      </c>
      <c r="C14" s="106"/>
      <c r="D14" s="62">
        <v>470608606</v>
      </c>
      <c r="E14" s="60"/>
      <c r="F14" s="62">
        <v>358161561</v>
      </c>
      <c r="G14" s="60"/>
      <c r="H14" s="62">
        <v>481537967</v>
      </c>
      <c r="I14" s="60"/>
      <c r="J14" s="62">
        <v>360964493</v>
      </c>
    </row>
    <row r="15" spans="1:11" ht="19.5" customHeight="1">
      <c r="A15" s="6" t="s">
        <v>72</v>
      </c>
      <c r="B15" s="105"/>
      <c r="C15" s="106"/>
      <c r="D15" s="62">
        <f>SUM(D9:D14)</f>
        <v>2327330330</v>
      </c>
      <c r="E15" s="60"/>
      <c r="F15" s="62">
        <f>SUM(F9:F14)</f>
        <v>2176279179</v>
      </c>
      <c r="G15" s="60"/>
      <c r="H15" s="62">
        <f>SUM(H9:H14)</f>
        <v>2123799501</v>
      </c>
      <c r="I15" s="60"/>
      <c r="J15" s="62">
        <f>SUM(J9:J14)</f>
        <v>2076133717</v>
      </c>
    </row>
    <row r="16" spans="1:11" ht="19.5" customHeight="1">
      <c r="A16" s="6" t="s">
        <v>34</v>
      </c>
      <c r="B16" s="105"/>
      <c r="C16" s="106"/>
      <c r="D16" s="60"/>
      <c r="E16" s="60"/>
      <c r="F16" s="60"/>
      <c r="G16" s="60"/>
      <c r="H16" s="60"/>
      <c r="I16" s="60"/>
      <c r="J16" s="60"/>
    </row>
    <row r="17" spans="1:10" ht="19.5" customHeight="1">
      <c r="A17" s="2" t="s">
        <v>141</v>
      </c>
      <c r="B17" s="105">
        <v>23</v>
      </c>
      <c r="C17" s="106"/>
      <c r="D17" s="60">
        <v>359456180</v>
      </c>
      <c r="E17" s="60"/>
      <c r="F17" s="60">
        <v>348988024</v>
      </c>
      <c r="G17" s="60"/>
      <c r="H17" s="60">
        <v>359499780</v>
      </c>
      <c r="I17" s="60"/>
      <c r="J17" s="60">
        <v>348775160</v>
      </c>
    </row>
    <row r="18" spans="1:10" ht="19.5" customHeight="1">
      <c r="A18" s="2" t="s">
        <v>73</v>
      </c>
      <c r="B18" s="105"/>
      <c r="C18" s="106"/>
      <c r="D18" s="60">
        <v>21269812</v>
      </c>
      <c r="E18" s="60"/>
      <c r="F18" s="60">
        <v>103072458</v>
      </c>
      <c r="G18" s="60"/>
      <c r="H18" s="60">
        <v>21086470</v>
      </c>
      <c r="I18" s="60"/>
      <c r="J18" s="60">
        <v>102960117</v>
      </c>
    </row>
    <row r="19" spans="1:10" ht="19.5" customHeight="1">
      <c r="A19" s="2" t="s">
        <v>74</v>
      </c>
      <c r="B19" s="105"/>
      <c r="C19" s="106"/>
      <c r="D19" s="60">
        <v>5689201</v>
      </c>
      <c r="E19" s="60"/>
      <c r="F19" s="60">
        <v>2975602</v>
      </c>
      <c r="G19" s="60"/>
      <c r="H19" s="60">
        <v>5829252</v>
      </c>
      <c r="I19" s="60"/>
      <c r="J19" s="60">
        <v>2975602</v>
      </c>
    </row>
    <row r="20" spans="1:10" ht="19.5" customHeight="1">
      <c r="A20" s="2" t="s">
        <v>229</v>
      </c>
      <c r="B20" s="150">
        <v>25.1</v>
      </c>
      <c r="C20" s="106"/>
      <c r="D20" s="60">
        <v>119629140</v>
      </c>
      <c r="E20" s="60"/>
      <c r="F20" s="60">
        <v>0</v>
      </c>
      <c r="G20" s="60"/>
      <c r="H20" s="60">
        <v>119629140</v>
      </c>
      <c r="I20" s="60"/>
      <c r="J20" s="60">
        <v>0</v>
      </c>
    </row>
    <row r="21" spans="1:10" ht="19.5" customHeight="1">
      <c r="A21" s="2" t="s">
        <v>34</v>
      </c>
      <c r="B21" s="105">
        <v>24</v>
      </c>
      <c r="C21" s="106"/>
      <c r="D21" s="60">
        <f>(171567918+63250)-D20</f>
        <v>52002028</v>
      </c>
      <c r="E21" s="60"/>
      <c r="F21" s="60">
        <v>108820629</v>
      </c>
      <c r="G21" s="60"/>
      <c r="H21" s="60">
        <f>154502314-H20</f>
        <v>34873174</v>
      </c>
      <c r="I21" s="60"/>
      <c r="J21" s="60">
        <v>85199445</v>
      </c>
    </row>
    <row r="22" spans="1:10" ht="19.5" customHeight="1">
      <c r="A22" s="6" t="s">
        <v>75</v>
      </c>
      <c r="B22" s="105"/>
      <c r="C22" s="106"/>
      <c r="D22" s="68">
        <f>SUM(D17:D21)</f>
        <v>558046361</v>
      </c>
      <c r="E22" s="60"/>
      <c r="F22" s="68">
        <f>SUM(F17:F21)</f>
        <v>563856713</v>
      </c>
      <c r="G22" s="60"/>
      <c r="H22" s="68">
        <f>SUM(H17:H21)</f>
        <v>540917816</v>
      </c>
      <c r="I22" s="60"/>
      <c r="J22" s="68">
        <f>SUM(J17:J21)</f>
        <v>539910324</v>
      </c>
    </row>
    <row r="23" spans="1:10" ht="19.5" customHeight="1">
      <c r="A23" s="6" t="s">
        <v>76</v>
      </c>
      <c r="B23" s="105"/>
      <c r="C23" s="106"/>
      <c r="D23" s="62">
        <f>SUM(D15,D22)</f>
        <v>2885376691</v>
      </c>
      <c r="E23" s="60"/>
      <c r="F23" s="62">
        <f>SUM(F15,F22)</f>
        <v>2740135892</v>
      </c>
      <c r="G23" s="60"/>
      <c r="H23" s="62">
        <f>SUM(H15,H22)</f>
        <v>2664717317</v>
      </c>
      <c r="I23" s="60"/>
      <c r="J23" s="62">
        <f>SUM(J15,J22)</f>
        <v>2616044041</v>
      </c>
    </row>
    <row r="24" spans="1:10" ht="19.5" customHeight="1">
      <c r="A24" s="6" t="s">
        <v>196</v>
      </c>
      <c r="B24" s="105"/>
      <c r="C24" s="106"/>
      <c r="D24" s="60"/>
      <c r="E24" s="60"/>
      <c r="F24" s="60"/>
      <c r="G24" s="60"/>
      <c r="H24" s="60"/>
      <c r="I24" s="60"/>
      <c r="J24" s="60"/>
    </row>
    <row r="25" spans="1:10" ht="19.5" customHeight="1">
      <c r="A25" s="2" t="s">
        <v>77</v>
      </c>
      <c r="B25" s="150"/>
      <c r="C25" s="106"/>
      <c r="D25" s="60">
        <v>1828251886</v>
      </c>
      <c r="E25" s="60"/>
      <c r="F25" s="60">
        <v>1754680455</v>
      </c>
      <c r="G25" s="60"/>
      <c r="H25" s="60">
        <v>1484030158</v>
      </c>
      <c r="I25" s="60"/>
      <c r="J25" s="60">
        <v>1451826997</v>
      </c>
    </row>
    <row r="26" spans="1:10" ht="19.5" customHeight="1">
      <c r="A26" s="2" t="s">
        <v>78</v>
      </c>
      <c r="B26" s="150"/>
      <c r="C26" s="106"/>
      <c r="D26" s="60">
        <v>586052536</v>
      </c>
      <c r="E26" s="60"/>
      <c r="F26" s="60">
        <v>503674315</v>
      </c>
      <c r="G26" s="60"/>
      <c r="H26" s="60">
        <v>578207373</v>
      </c>
      <c r="I26" s="60"/>
      <c r="J26" s="60">
        <v>497639551</v>
      </c>
    </row>
    <row r="27" spans="1:10" ht="19.5" customHeight="1">
      <c r="A27" s="2" t="s">
        <v>212</v>
      </c>
      <c r="B27" s="150"/>
      <c r="C27" s="106"/>
      <c r="D27" s="60">
        <v>599919334</v>
      </c>
      <c r="E27" s="60"/>
      <c r="F27" s="60">
        <v>626929496</v>
      </c>
      <c r="G27" s="60"/>
      <c r="H27" s="60">
        <v>866225851</v>
      </c>
      <c r="I27" s="60"/>
      <c r="J27" s="60">
        <v>915785533</v>
      </c>
    </row>
    <row r="28" spans="1:10" ht="19.5" customHeight="1">
      <c r="A28" s="2" t="s">
        <v>79</v>
      </c>
      <c r="B28" s="105"/>
      <c r="C28" s="106"/>
      <c r="D28" s="60">
        <v>430719043</v>
      </c>
      <c r="E28" s="60"/>
      <c r="F28" s="60">
        <v>468433060</v>
      </c>
      <c r="G28" s="60"/>
      <c r="H28" s="60">
        <v>428279941</v>
      </c>
      <c r="I28" s="60"/>
      <c r="J28" s="60">
        <v>466619824</v>
      </c>
    </row>
    <row r="29" spans="1:10" ht="19.5" customHeight="1">
      <c r="A29" s="2" t="s">
        <v>80</v>
      </c>
      <c r="B29" s="105">
        <v>25</v>
      </c>
      <c r="C29" s="106"/>
      <c r="D29" s="60">
        <v>75354312</v>
      </c>
      <c r="E29" s="60"/>
      <c r="F29" s="60">
        <v>65924571</v>
      </c>
      <c r="G29" s="60"/>
      <c r="H29" s="60">
        <v>75354312</v>
      </c>
      <c r="I29" s="60"/>
      <c r="J29" s="60">
        <v>65924571</v>
      </c>
    </row>
    <row r="30" spans="1:10" ht="19.5" customHeight="1">
      <c r="A30" s="2" t="s">
        <v>81</v>
      </c>
      <c r="B30" s="105"/>
      <c r="C30" s="106"/>
      <c r="D30" s="60">
        <v>2292819674</v>
      </c>
      <c r="E30" s="60"/>
      <c r="F30" s="60">
        <v>2150760916</v>
      </c>
      <c r="G30" s="60"/>
      <c r="H30" s="60">
        <v>2259001542</v>
      </c>
      <c r="I30" s="60"/>
      <c r="J30" s="60">
        <v>2124855736</v>
      </c>
    </row>
    <row r="31" spans="1:10" ht="19.5" customHeight="1">
      <c r="A31" s="2" t="s">
        <v>219</v>
      </c>
      <c r="B31" s="105"/>
      <c r="C31" s="106"/>
      <c r="D31" s="60">
        <v>-29342736</v>
      </c>
      <c r="E31" s="60"/>
      <c r="F31" s="60">
        <v>22892399</v>
      </c>
      <c r="G31" s="60"/>
      <c r="H31" s="60">
        <v>-29342736</v>
      </c>
      <c r="I31" s="60"/>
      <c r="J31" s="60">
        <v>22892399</v>
      </c>
    </row>
    <row r="32" spans="1:10" ht="19.5" customHeight="1">
      <c r="A32" s="2" t="s">
        <v>142</v>
      </c>
      <c r="B32" s="105"/>
      <c r="C32" s="106"/>
      <c r="D32" s="60">
        <v>299608706</v>
      </c>
      <c r="E32" s="60"/>
      <c r="F32" s="60">
        <v>327769963</v>
      </c>
      <c r="G32" s="60"/>
      <c r="H32" s="60">
        <v>299608706</v>
      </c>
      <c r="I32" s="60"/>
      <c r="J32" s="60">
        <v>327769963</v>
      </c>
    </row>
    <row r="33" spans="1:10" s="61" customFormat="1" ht="19.5" customHeight="1">
      <c r="A33" s="2" t="s">
        <v>82</v>
      </c>
      <c r="B33" s="105">
        <v>26</v>
      </c>
      <c r="C33" s="106"/>
      <c r="D33" s="60">
        <v>1456769484</v>
      </c>
      <c r="E33" s="60"/>
      <c r="F33" s="60">
        <v>466469323</v>
      </c>
      <c r="G33" s="60"/>
      <c r="H33" s="60">
        <f>1632162617-H32</f>
        <v>1332553911</v>
      </c>
      <c r="I33" s="60"/>
      <c r="J33" s="60">
        <v>364523007</v>
      </c>
    </row>
    <row r="34" spans="1:10" ht="19.5" customHeight="1">
      <c r="A34" s="6" t="s">
        <v>35</v>
      </c>
      <c r="B34" s="105"/>
      <c r="C34" s="106"/>
      <c r="D34" s="68">
        <f>SUM(D25:D33)</f>
        <v>7540152239</v>
      </c>
      <c r="E34" s="60"/>
      <c r="F34" s="68">
        <f>SUM(F25:F33)</f>
        <v>6387534498</v>
      </c>
      <c r="G34" s="60"/>
      <c r="H34" s="68">
        <f>SUM(H25:H33)</f>
        <v>7293919058</v>
      </c>
      <c r="I34" s="60"/>
      <c r="J34" s="68">
        <f>SUM(J25:J33)</f>
        <v>6237837581</v>
      </c>
    </row>
    <row r="35" spans="1:10" ht="19.5" customHeight="1">
      <c r="A35" s="6" t="s">
        <v>182</v>
      </c>
      <c r="B35" s="105"/>
      <c r="C35" s="106"/>
      <c r="D35" s="60">
        <f>SUM(D23-D34)</f>
        <v>-4654775548</v>
      </c>
      <c r="E35" s="60"/>
      <c r="F35" s="60">
        <f>SUM(F23-F34)</f>
        <v>-3647398606</v>
      </c>
      <c r="G35" s="60"/>
      <c r="H35" s="60">
        <f>SUM(H23-H34)</f>
        <v>-4629201741</v>
      </c>
      <c r="I35" s="60"/>
      <c r="J35" s="60">
        <f>SUM(J23-J34)</f>
        <v>-3621793540</v>
      </c>
    </row>
    <row r="36" spans="1:10" ht="19.5" customHeight="1">
      <c r="A36" s="2" t="s">
        <v>143</v>
      </c>
      <c r="B36" s="105"/>
      <c r="C36" s="106"/>
      <c r="D36" s="60">
        <v>-63250</v>
      </c>
      <c r="E36" s="60"/>
      <c r="F36" s="60">
        <v>-1235</v>
      </c>
      <c r="G36" s="60"/>
      <c r="H36" s="60">
        <v>0</v>
      </c>
      <c r="I36" s="60"/>
      <c r="J36" s="60">
        <v>0</v>
      </c>
    </row>
    <row r="37" spans="1:10" ht="19.5" customHeight="1">
      <c r="A37" s="2" t="s">
        <v>183</v>
      </c>
      <c r="B37" s="105"/>
      <c r="C37" s="106"/>
      <c r="D37" s="62">
        <v>-738788031</v>
      </c>
      <c r="E37" s="60"/>
      <c r="F37" s="62">
        <v>-748391448</v>
      </c>
      <c r="G37" s="60"/>
      <c r="H37" s="62">
        <v>-736521283</v>
      </c>
      <c r="I37" s="60"/>
      <c r="J37" s="62">
        <v>-746139944</v>
      </c>
    </row>
    <row r="38" spans="1:10" ht="19.5" customHeight="1">
      <c r="A38" s="6" t="s">
        <v>184</v>
      </c>
      <c r="B38" s="105"/>
      <c r="C38" s="106"/>
      <c r="D38" s="60">
        <f>SUM(D35:D37)</f>
        <v>-5393626829</v>
      </c>
      <c r="E38" s="60"/>
      <c r="F38" s="60">
        <f>SUM(F35:F37)</f>
        <v>-4395791289</v>
      </c>
      <c r="G38" s="60"/>
      <c r="H38" s="60">
        <f>SUM(H35:H37)</f>
        <v>-5365723024</v>
      </c>
      <c r="I38" s="60"/>
      <c r="J38" s="60">
        <f>SUM(J35:J37)</f>
        <v>-4367933484</v>
      </c>
    </row>
    <row r="39" spans="1:10" ht="19.5" customHeight="1">
      <c r="A39" s="2" t="s">
        <v>185</v>
      </c>
      <c r="B39" s="105"/>
      <c r="C39" s="106"/>
      <c r="D39" s="62">
        <v>1090369136</v>
      </c>
      <c r="E39" s="60"/>
      <c r="F39" s="62">
        <v>944540907</v>
      </c>
      <c r="G39" s="60"/>
      <c r="H39" s="62">
        <v>1089949048</v>
      </c>
      <c r="I39" s="60"/>
      <c r="J39" s="62">
        <v>936419260</v>
      </c>
    </row>
    <row r="40" spans="1:10" ht="19.5" customHeight="1" thickBot="1">
      <c r="A40" s="107" t="s">
        <v>186</v>
      </c>
      <c r="B40" s="105"/>
      <c r="C40" s="106"/>
      <c r="D40" s="69">
        <f>SUM(D38:D39)</f>
        <v>-4303257693</v>
      </c>
      <c r="E40" s="60"/>
      <c r="F40" s="69">
        <f>SUM(F38:F39)</f>
        <v>-3451250382</v>
      </c>
      <c r="G40" s="60"/>
      <c r="H40" s="69">
        <f>SUM(H38:H39)</f>
        <v>-4275773976</v>
      </c>
      <c r="I40" s="60"/>
      <c r="J40" s="69">
        <f>SUM(J38:J39)</f>
        <v>-3431514224</v>
      </c>
    </row>
    <row r="41" spans="1:10" ht="19.5" customHeight="1" thickTop="1">
      <c r="A41" s="2"/>
      <c r="B41" s="106"/>
      <c r="C41" s="106"/>
      <c r="D41" s="60"/>
      <c r="E41" s="60"/>
      <c r="F41" s="60"/>
      <c r="G41" s="106"/>
      <c r="H41" s="60"/>
      <c r="I41" s="60"/>
      <c r="J41" s="60"/>
    </row>
    <row r="42" spans="1:10" ht="19.5" customHeight="1">
      <c r="A42" s="6" t="s">
        <v>187</v>
      </c>
      <c r="B42" s="105"/>
      <c r="C42" s="106"/>
      <c r="D42" s="154"/>
      <c r="E42" s="106"/>
      <c r="F42" s="106"/>
      <c r="G42" s="106"/>
      <c r="H42" s="154"/>
      <c r="I42" s="106"/>
      <c r="J42" s="106"/>
    </row>
    <row r="43" spans="1:10" ht="19.5" customHeight="1">
      <c r="A43" s="2" t="s">
        <v>144</v>
      </c>
      <c r="B43" s="105"/>
      <c r="C43" s="108"/>
      <c r="D43" s="60">
        <f>D40-D44</f>
        <v>-4271662199</v>
      </c>
      <c r="E43" s="109"/>
      <c r="F43" s="60">
        <f>F40-F44</f>
        <v>-3441978745</v>
      </c>
      <c r="G43" s="108"/>
      <c r="H43" s="60">
        <f>H40-H44</f>
        <v>-4275773976</v>
      </c>
      <c r="I43" s="109"/>
      <c r="J43" s="60">
        <f>J40-J44</f>
        <v>-3431514224</v>
      </c>
    </row>
    <row r="44" spans="1:10" ht="19.5" customHeight="1">
      <c r="A44" s="2" t="s">
        <v>138</v>
      </c>
      <c r="B44" s="105"/>
      <c r="C44" s="106"/>
      <c r="D44" s="62">
        <v>-31595494</v>
      </c>
      <c r="E44" s="60"/>
      <c r="F44" s="62">
        <v>-9271637</v>
      </c>
      <c r="G44" s="60"/>
      <c r="H44" s="62">
        <v>0</v>
      </c>
      <c r="I44" s="60"/>
      <c r="J44" s="62">
        <v>0</v>
      </c>
    </row>
    <row r="45" spans="1:10" ht="19.5" customHeight="1" thickBot="1">
      <c r="A45" s="2"/>
      <c r="B45" s="106"/>
      <c r="C45" s="106"/>
      <c r="D45" s="69">
        <f>SUM(D43:D44)</f>
        <v>-4303257693</v>
      </c>
      <c r="E45" s="60"/>
      <c r="F45" s="69">
        <f>SUM(F43:F44)</f>
        <v>-3451250382</v>
      </c>
      <c r="G45" s="106"/>
      <c r="H45" s="69">
        <f>SUM(H43:H44)</f>
        <v>-4275773976</v>
      </c>
      <c r="I45" s="60"/>
      <c r="J45" s="69">
        <f>SUM(J43:J44)</f>
        <v>-3431514224</v>
      </c>
    </row>
    <row r="46" spans="1:10" ht="17.25" customHeight="1" thickTop="1">
      <c r="A46" s="2"/>
      <c r="B46" s="106"/>
      <c r="C46" s="106"/>
      <c r="D46" s="60"/>
      <c r="E46" s="60"/>
      <c r="F46" s="60"/>
      <c r="G46" s="106"/>
      <c r="H46" s="60"/>
      <c r="I46" s="60"/>
      <c r="J46" s="60"/>
    </row>
    <row r="47" spans="1:10" ht="19.5" customHeight="1">
      <c r="A47" s="107" t="s">
        <v>188</v>
      </c>
      <c r="B47" s="105"/>
      <c r="C47" s="106"/>
      <c r="D47" s="106"/>
      <c r="E47" s="106"/>
      <c r="F47" s="106"/>
      <c r="G47" s="106"/>
      <c r="H47" s="106"/>
      <c r="I47" s="106"/>
      <c r="J47" s="106"/>
    </row>
    <row r="48" spans="1:10" ht="19.5" customHeight="1" thickBot="1">
      <c r="A48" s="110" t="s">
        <v>189</v>
      </c>
      <c r="B48" s="105"/>
      <c r="C48" s="106"/>
      <c r="D48" s="111">
        <f>D43/'[1]งบแสดงฐานะการเงิน  (บาท) EY '!D100</f>
        <v>-0.29901665294665297</v>
      </c>
      <c r="E48" s="112"/>
      <c r="F48" s="111">
        <v>-0.24</v>
      </c>
      <c r="G48" s="112"/>
      <c r="H48" s="111">
        <f>H43/'[1]งบแสดงฐานะการเงิน  (บาท) EY '!H100</f>
        <v>-0.29930447762447765</v>
      </c>
      <c r="I48" s="113"/>
      <c r="J48" s="111">
        <v>-0.24</v>
      </c>
    </row>
    <row r="49" spans="1:246" ht="19.5" customHeight="1" thickTop="1">
      <c r="A49" s="110"/>
      <c r="B49" s="114"/>
      <c r="C49" s="4"/>
      <c r="D49" s="1"/>
      <c r="E49" s="1"/>
      <c r="F49" s="1"/>
      <c r="G49" s="1"/>
      <c r="H49" s="1"/>
      <c r="I49" s="1"/>
      <c r="J49" s="1"/>
    </row>
    <row r="50" spans="1:246" ht="19.5" customHeight="1">
      <c r="A50" s="2" t="s">
        <v>132</v>
      </c>
      <c r="B50" s="114"/>
      <c r="C50" s="2"/>
      <c r="D50" s="2"/>
      <c r="E50" s="2"/>
      <c r="F50" s="2"/>
      <c r="G50" s="2"/>
      <c r="H50" s="2"/>
      <c r="I50" s="4"/>
      <c r="J50" s="5"/>
    </row>
    <row r="51" spans="1:246" ht="19.5" customHeight="1">
      <c r="A51" s="2"/>
      <c r="B51" s="114"/>
      <c r="C51" s="2"/>
      <c r="D51" s="2"/>
      <c r="E51" s="2"/>
      <c r="F51" s="2"/>
      <c r="G51" s="2"/>
      <c r="H51" s="2"/>
      <c r="I51" s="4"/>
      <c r="J51" s="5"/>
    </row>
    <row r="52" spans="1:246" ht="19.5" customHeight="1">
      <c r="A52" s="2"/>
      <c r="B52" s="114"/>
      <c r="C52" s="2"/>
      <c r="D52" s="2"/>
      <c r="E52" s="2"/>
      <c r="F52" s="2"/>
      <c r="G52" s="2"/>
      <c r="H52" s="2"/>
      <c r="I52" s="4"/>
      <c r="J52" s="5"/>
    </row>
    <row r="53" spans="1:246" ht="19.5" customHeight="1">
      <c r="A53" s="2"/>
      <c r="B53" s="114"/>
      <c r="C53" s="2"/>
      <c r="D53" s="2"/>
      <c r="E53" s="2"/>
      <c r="F53" s="2"/>
      <c r="G53" s="2"/>
      <c r="H53" s="2"/>
      <c r="I53" s="4"/>
      <c r="J53" s="5"/>
    </row>
    <row r="54" spans="1:246" ht="19.5" customHeight="1">
      <c r="A54" s="2"/>
      <c r="B54" s="114"/>
      <c r="C54" s="2"/>
      <c r="D54" s="2"/>
      <c r="E54" s="2"/>
      <c r="F54" s="2"/>
      <c r="G54" s="2"/>
      <c r="H54" s="2"/>
      <c r="I54" s="4"/>
      <c r="J54" s="5"/>
    </row>
    <row r="55" spans="1:246" ht="18.75" customHeight="1">
      <c r="A55" s="2"/>
      <c r="B55" s="40"/>
      <c r="C55" s="41"/>
      <c r="D55" s="42"/>
      <c r="E55" s="43"/>
      <c r="F55" s="42"/>
      <c r="G55" s="43"/>
      <c r="H55" s="42"/>
      <c r="I55" s="43"/>
      <c r="J55" s="42"/>
      <c r="K55" s="4"/>
      <c r="IJ55" s="39"/>
      <c r="IK55" s="39"/>
      <c r="IL55" s="39"/>
    </row>
    <row r="56" spans="1:246" ht="18.75" customHeight="1">
      <c r="A56" s="2"/>
      <c r="B56" s="40"/>
      <c r="C56" s="41"/>
      <c r="D56" s="42"/>
      <c r="E56" s="43"/>
      <c r="F56" s="42"/>
      <c r="G56" s="43"/>
      <c r="H56" s="42"/>
      <c r="I56" s="43"/>
      <c r="J56" s="42"/>
      <c r="K56" s="4"/>
      <c r="IJ56" s="39"/>
      <c r="IK56" s="39"/>
      <c r="IL56" s="39"/>
    </row>
    <row r="57" spans="1:246" ht="18.75" customHeight="1">
      <c r="A57" s="2"/>
      <c r="B57" s="40"/>
      <c r="C57" s="41"/>
      <c r="D57" s="42"/>
      <c r="E57" s="43"/>
      <c r="F57" s="42"/>
      <c r="G57" s="43"/>
      <c r="H57" s="42"/>
      <c r="I57" s="43"/>
      <c r="J57" s="42"/>
      <c r="K57" s="4"/>
      <c r="IJ57" s="39"/>
      <c r="IK57" s="39"/>
      <c r="IL57" s="39"/>
    </row>
    <row r="58" spans="1:246" ht="18.75" customHeight="1">
      <c r="A58" s="2"/>
      <c r="B58" s="40"/>
      <c r="C58" s="41"/>
      <c r="D58" s="42"/>
      <c r="E58" s="43"/>
      <c r="F58" s="42"/>
      <c r="G58" s="43"/>
      <c r="H58" s="42"/>
      <c r="I58" s="43"/>
      <c r="J58" s="42"/>
      <c r="K58" s="4"/>
      <c r="IJ58" s="39"/>
      <c r="IK58" s="39"/>
      <c r="IL58" s="39"/>
    </row>
    <row r="59" spans="1:246" ht="18.75" customHeight="1">
      <c r="A59" s="2"/>
      <c r="B59" s="40"/>
      <c r="C59" s="41"/>
      <c r="D59" s="42"/>
      <c r="E59" s="43"/>
      <c r="F59" s="42"/>
      <c r="G59" s="43"/>
      <c r="H59" s="42"/>
      <c r="I59" s="43"/>
      <c r="J59" s="42"/>
      <c r="K59" s="4"/>
      <c r="IJ59" s="39"/>
      <c r="IK59" s="39"/>
      <c r="IL59" s="39"/>
    </row>
    <row r="60" spans="1:246" ht="18.75" customHeight="1">
      <c r="A60" s="61"/>
      <c r="B60" s="45"/>
      <c r="C60" s="41"/>
      <c r="D60" s="42"/>
      <c r="E60" s="43"/>
      <c r="F60" s="42"/>
      <c r="G60" s="43"/>
      <c r="H60" s="42"/>
      <c r="I60" s="43"/>
      <c r="J60" s="42">
        <v>3</v>
      </c>
      <c r="K60" s="4"/>
      <c r="IJ60" s="39"/>
      <c r="IK60" s="39"/>
      <c r="IL60" s="39"/>
    </row>
    <row r="61" spans="1:246" ht="19.5" customHeight="1">
      <c r="A61" s="115"/>
      <c r="B61" s="115"/>
      <c r="C61" s="116"/>
      <c r="D61" s="116"/>
      <c r="E61" s="116"/>
      <c r="F61" s="116"/>
      <c r="G61" s="116"/>
      <c r="H61" s="116"/>
      <c r="I61" s="116"/>
      <c r="J61" s="5" t="s">
        <v>5</v>
      </c>
    </row>
    <row r="62" spans="1:246" s="101" customFormat="1" ht="19.5" customHeight="1">
      <c r="A62" s="163" t="s">
        <v>131</v>
      </c>
      <c r="B62" s="163"/>
      <c r="C62" s="163"/>
      <c r="D62" s="163"/>
      <c r="E62" s="163"/>
      <c r="F62" s="163"/>
      <c r="G62" s="163"/>
      <c r="H62" s="163"/>
      <c r="I62" s="163"/>
      <c r="J62" s="163"/>
      <c r="K62" s="163"/>
    </row>
    <row r="63" spans="1:246" s="101" customFormat="1" ht="19.5" customHeight="1">
      <c r="A63" s="163" t="s">
        <v>37</v>
      </c>
      <c r="B63" s="163"/>
      <c r="C63" s="163"/>
      <c r="D63" s="163"/>
      <c r="E63" s="163"/>
      <c r="F63" s="163"/>
      <c r="G63" s="163"/>
      <c r="H63" s="163"/>
      <c r="I63" s="163"/>
      <c r="J63" s="163"/>
    </row>
    <row r="64" spans="1:246" s="101" customFormat="1" ht="19.5" customHeight="1">
      <c r="A64" s="163" t="s">
        <v>170</v>
      </c>
      <c r="B64" s="163"/>
      <c r="C64" s="163"/>
      <c r="D64" s="163"/>
      <c r="E64" s="163"/>
      <c r="F64" s="163"/>
      <c r="G64" s="163"/>
      <c r="H64" s="163"/>
      <c r="I64" s="163"/>
      <c r="J64" s="163"/>
    </row>
    <row r="65" spans="1:10" s="101" customFormat="1" ht="19.5" customHeight="1">
      <c r="A65" s="95"/>
      <c r="B65" s="96"/>
      <c r="C65" s="117"/>
      <c r="D65" s="118"/>
      <c r="E65" s="118"/>
      <c r="F65" s="118"/>
      <c r="G65" s="118"/>
      <c r="H65" s="118"/>
      <c r="I65" s="118"/>
      <c r="J65" s="50" t="s">
        <v>36</v>
      </c>
    </row>
    <row r="66" spans="1:10" s="101" customFormat="1" ht="19.5" customHeight="1">
      <c r="A66" s="95"/>
      <c r="B66" s="95"/>
      <c r="C66" s="96"/>
      <c r="D66" s="119"/>
      <c r="E66" s="119" t="s">
        <v>2</v>
      </c>
      <c r="F66" s="119"/>
      <c r="G66" s="120"/>
      <c r="H66" s="119"/>
      <c r="I66" s="119" t="s">
        <v>4</v>
      </c>
      <c r="J66" s="119"/>
    </row>
    <row r="67" spans="1:10" s="101" customFormat="1" ht="19.5" customHeight="1">
      <c r="A67" s="95"/>
      <c r="B67" s="121"/>
      <c r="C67" s="39"/>
      <c r="D67" s="104" t="s">
        <v>174</v>
      </c>
      <c r="E67" s="58"/>
      <c r="F67" s="104" t="s">
        <v>55</v>
      </c>
      <c r="G67" s="39"/>
      <c r="H67" s="104" t="s">
        <v>174</v>
      </c>
      <c r="I67" s="58"/>
      <c r="J67" s="104" t="s">
        <v>55</v>
      </c>
    </row>
    <row r="68" spans="1:10" s="101" customFormat="1" ht="19.5" customHeight="1">
      <c r="A68" s="122" t="s">
        <v>186</v>
      </c>
      <c r="B68" s="121"/>
      <c r="C68" s="123"/>
      <c r="D68" s="124">
        <f>D40</f>
        <v>-4303257693</v>
      </c>
      <c r="E68" s="125"/>
      <c r="F68" s="124">
        <f>F40</f>
        <v>-3451250382</v>
      </c>
      <c r="G68" s="126"/>
      <c r="H68" s="124">
        <f>H40</f>
        <v>-4275773976</v>
      </c>
      <c r="I68" s="127"/>
      <c r="J68" s="124">
        <f>J40</f>
        <v>-3431514224</v>
      </c>
    </row>
    <row r="69" spans="1:10" s="101" customFormat="1" ht="19.5" customHeight="1">
      <c r="A69" s="128"/>
      <c r="B69" s="127"/>
      <c r="C69" s="129"/>
      <c r="D69" s="127"/>
      <c r="E69" s="125"/>
      <c r="F69" s="127"/>
      <c r="G69" s="126"/>
      <c r="H69" s="130"/>
      <c r="I69" s="127"/>
      <c r="J69" s="130"/>
    </row>
    <row r="70" spans="1:10" s="101" customFormat="1" ht="19.5" customHeight="1">
      <c r="A70" s="122" t="s">
        <v>38</v>
      </c>
      <c r="B70" s="121"/>
      <c r="C70" s="123"/>
      <c r="D70" s="127"/>
      <c r="E70" s="125"/>
      <c r="F70" s="127"/>
      <c r="G70" s="126"/>
      <c r="H70" s="130"/>
      <c r="I70" s="127"/>
      <c r="J70" s="130"/>
    </row>
    <row r="71" spans="1:10" s="138" customFormat="1" ht="21.75" customHeight="1">
      <c r="A71" s="136" t="s">
        <v>119</v>
      </c>
      <c r="B71" s="137"/>
      <c r="D71" s="133"/>
      <c r="E71" s="131"/>
      <c r="F71" s="133"/>
      <c r="G71" s="132"/>
      <c r="H71" s="133"/>
      <c r="I71" s="135"/>
      <c r="J71" s="133"/>
    </row>
    <row r="72" spans="1:10" s="138" customFormat="1" ht="21.75" customHeight="1">
      <c r="A72" s="136" t="s">
        <v>83</v>
      </c>
      <c r="B72" s="137"/>
      <c r="D72" s="133"/>
      <c r="E72" s="131"/>
      <c r="F72" s="133"/>
      <c r="G72" s="132"/>
      <c r="H72" s="133"/>
      <c r="I72" s="135"/>
      <c r="J72" s="133"/>
    </row>
    <row r="73" spans="1:10" s="138" customFormat="1" ht="21.75" customHeight="1">
      <c r="A73" s="139" t="s">
        <v>220</v>
      </c>
      <c r="B73" s="137"/>
      <c r="D73" s="133"/>
      <c r="E73" s="131"/>
      <c r="F73" s="133"/>
      <c r="G73" s="132"/>
      <c r="H73" s="133"/>
      <c r="I73" s="135"/>
      <c r="J73" s="133"/>
    </row>
    <row r="74" spans="1:10" s="138" customFormat="1" ht="21.75" customHeight="1">
      <c r="A74" s="139" t="s">
        <v>145</v>
      </c>
      <c r="B74" s="137"/>
      <c r="D74" s="60">
        <v>-102345067</v>
      </c>
      <c r="E74" s="131"/>
      <c r="F74" s="60">
        <v>104190959</v>
      </c>
      <c r="G74" s="132"/>
      <c r="H74" s="60">
        <v>-102345067</v>
      </c>
      <c r="I74" s="135"/>
      <c r="J74" s="60">
        <v>104190959</v>
      </c>
    </row>
    <row r="75" spans="1:10" s="138" customFormat="1" ht="21.75" customHeight="1">
      <c r="A75" s="139" t="s">
        <v>221</v>
      </c>
      <c r="B75" s="137"/>
      <c r="D75" s="60"/>
      <c r="E75" s="131"/>
      <c r="F75" s="60"/>
      <c r="G75" s="132"/>
      <c r="H75" s="60"/>
      <c r="I75" s="135"/>
      <c r="J75" s="60"/>
    </row>
    <row r="76" spans="1:10" s="138" customFormat="1" ht="21.75" customHeight="1">
      <c r="A76" s="139" t="s">
        <v>146</v>
      </c>
      <c r="B76" s="137"/>
    </row>
    <row r="77" spans="1:10" s="138" customFormat="1" ht="21.75" customHeight="1">
      <c r="A77" s="139" t="s">
        <v>120</v>
      </c>
      <c r="B77" s="137"/>
      <c r="D77" s="134">
        <v>20469013</v>
      </c>
      <c r="E77" s="131"/>
      <c r="F77" s="134">
        <v>-20838192</v>
      </c>
      <c r="G77" s="132"/>
      <c r="H77" s="134">
        <v>20469013</v>
      </c>
      <c r="I77" s="135"/>
      <c r="J77" s="134">
        <v>-20838192</v>
      </c>
    </row>
    <row r="78" spans="1:10" s="138" customFormat="1" ht="21.75" customHeight="1">
      <c r="A78" s="139" t="s">
        <v>121</v>
      </c>
      <c r="B78" s="137"/>
      <c r="D78" s="133"/>
      <c r="E78" s="131"/>
      <c r="F78" s="133"/>
      <c r="G78" s="132"/>
      <c r="H78" s="133"/>
      <c r="I78" s="135"/>
      <c r="J78" s="133"/>
    </row>
    <row r="79" spans="1:10" s="138" customFormat="1" ht="21.75" customHeight="1">
      <c r="A79" s="139" t="s">
        <v>122</v>
      </c>
      <c r="B79" s="137"/>
      <c r="D79" s="134">
        <f>SUM(D74:D77)</f>
        <v>-81876054</v>
      </c>
      <c r="E79" s="131"/>
      <c r="F79" s="134">
        <f>SUM(F74:F77)</f>
        <v>83352767</v>
      </c>
      <c r="G79" s="132"/>
      <c r="H79" s="134">
        <f>SUM(H74:H77)</f>
        <v>-81876054</v>
      </c>
      <c r="I79" s="135"/>
      <c r="J79" s="134">
        <f>SUM(J74:J77)</f>
        <v>83352767</v>
      </c>
    </row>
    <row r="80" spans="1:10" s="101" customFormat="1" ht="19.5" customHeight="1">
      <c r="A80" s="122" t="s">
        <v>147</v>
      </c>
      <c r="B80" s="114"/>
      <c r="C80" s="129"/>
    </row>
    <row r="81" spans="1:251" s="101" customFormat="1" ht="19.5" customHeight="1">
      <c r="A81" s="122" t="s">
        <v>39</v>
      </c>
      <c r="B81" s="114"/>
      <c r="C81" s="129"/>
      <c r="D81" s="134">
        <f>SUM(D79)</f>
        <v>-81876054</v>
      </c>
      <c r="E81" s="131"/>
      <c r="F81" s="134">
        <f>SUM(F79)</f>
        <v>83352767</v>
      </c>
      <c r="G81" s="132"/>
      <c r="H81" s="134">
        <f>SUM(H79)</f>
        <v>-81876054</v>
      </c>
      <c r="I81" s="135"/>
      <c r="J81" s="134">
        <f>SUM(J79)</f>
        <v>83352767</v>
      </c>
    </row>
    <row r="82" spans="1:251" s="101" customFormat="1" ht="19.5" customHeight="1" thickBot="1">
      <c r="A82" s="122" t="s">
        <v>40</v>
      </c>
      <c r="B82" s="114"/>
      <c r="C82" s="129"/>
      <c r="D82" s="140">
        <f>SUM(D68,D81)</f>
        <v>-4385133747</v>
      </c>
      <c r="E82" s="141"/>
      <c r="F82" s="140">
        <f>SUM(F68,F81)</f>
        <v>-3367897615</v>
      </c>
      <c r="G82" s="132"/>
      <c r="H82" s="140">
        <f>SUM(H68,H81)</f>
        <v>-4357650030</v>
      </c>
      <c r="I82" s="135"/>
      <c r="J82" s="140">
        <f>SUM(J68,J81)</f>
        <v>-3348161457</v>
      </c>
    </row>
    <row r="83" spans="1:251" s="101" customFormat="1" ht="19.5" customHeight="1" thickTop="1">
      <c r="A83" s="122"/>
      <c r="B83" s="114"/>
      <c r="C83" s="129"/>
      <c r="D83" s="133"/>
      <c r="E83" s="133"/>
      <c r="F83" s="133"/>
      <c r="G83" s="133"/>
      <c r="H83" s="133"/>
      <c r="I83" s="133"/>
      <c r="J83" s="133"/>
    </row>
    <row r="84" spans="1:251" s="101" customFormat="1" ht="19.5" customHeight="1">
      <c r="A84" s="122" t="s">
        <v>41</v>
      </c>
      <c r="B84" s="127"/>
      <c r="C84" s="129"/>
      <c r="D84" s="142"/>
      <c r="E84" s="143"/>
      <c r="F84" s="142"/>
      <c r="G84" s="143"/>
      <c r="H84" s="144"/>
      <c r="I84" s="143"/>
      <c r="J84" s="144"/>
    </row>
    <row r="85" spans="1:251" s="101" customFormat="1" ht="19.5" customHeight="1">
      <c r="A85" s="128" t="s">
        <v>144</v>
      </c>
      <c r="B85" s="127"/>
      <c r="C85" s="129"/>
      <c r="D85" s="60">
        <f>D82-D86</f>
        <v>-4353538253</v>
      </c>
      <c r="E85" s="131"/>
      <c r="F85" s="60">
        <f>F82-F86</f>
        <v>-3358625978</v>
      </c>
      <c r="G85" s="132"/>
      <c r="H85" s="60">
        <f>H82-H86</f>
        <v>-4357650030</v>
      </c>
      <c r="I85" s="135"/>
      <c r="J85" s="60">
        <f>J82-J86</f>
        <v>-3348161457</v>
      </c>
    </row>
    <row r="86" spans="1:251" s="101" customFormat="1" ht="19.5" customHeight="1">
      <c r="A86" s="128" t="s">
        <v>138</v>
      </c>
      <c r="B86" s="114"/>
      <c r="C86" s="129"/>
      <c r="D86" s="60">
        <v>-31595494</v>
      </c>
      <c r="E86" s="143"/>
      <c r="F86" s="60">
        <v>-9271637</v>
      </c>
      <c r="G86" s="143"/>
      <c r="H86" s="60">
        <v>0</v>
      </c>
      <c r="I86" s="143"/>
      <c r="J86" s="60">
        <v>0</v>
      </c>
    </row>
    <row r="87" spans="1:251" s="101" customFormat="1" ht="19.5" customHeight="1" thickBot="1">
      <c r="A87" s="122" t="s">
        <v>40</v>
      </c>
      <c r="B87" s="121"/>
      <c r="C87" s="123"/>
      <c r="D87" s="69">
        <f>SUM(D85:D86)</f>
        <v>-4385133747</v>
      </c>
      <c r="E87" s="143"/>
      <c r="F87" s="69">
        <f>SUM(F85:F86)</f>
        <v>-3367897615</v>
      </c>
      <c r="G87" s="143"/>
      <c r="H87" s="69">
        <f>SUM(H85:H86)</f>
        <v>-4357650030</v>
      </c>
      <c r="I87" s="143"/>
      <c r="J87" s="69">
        <f>SUM(J85:J86)</f>
        <v>-3348161457</v>
      </c>
    </row>
    <row r="88" spans="1:251" s="101" customFormat="1" ht="19.5" customHeight="1" thickTop="1">
      <c r="A88" s="122"/>
      <c r="B88" s="121"/>
      <c r="C88" s="123"/>
      <c r="D88" s="145"/>
      <c r="E88" s="146"/>
      <c r="F88" s="145"/>
      <c r="G88" s="126"/>
      <c r="H88" s="145"/>
      <c r="I88" s="127"/>
      <c r="J88" s="145"/>
    </row>
    <row r="89" spans="1:251" s="101" customFormat="1" ht="19.5" customHeight="1">
      <c r="A89" s="2" t="s">
        <v>132</v>
      </c>
      <c r="B89" s="96"/>
      <c r="C89" s="97"/>
      <c r="D89" s="98"/>
      <c r="E89" s="99"/>
      <c r="F89" s="98"/>
      <c r="G89" s="99"/>
      <c r="H89" s="100"/>
      <c r="I89" s="99"/>
      <c r="J89" s="99"/>
    </row>
    <row r="90" spans="1:251" s="101" customFormat="1" ht="19.5" customHeight="1">
      <c r="A90" s="95"/>
      <c r="B90" s="96"/>
      <c r="C90" s="97"/>
      <c r="D90" s="98"/>
      <c r="E90" s="99"/>
      <c r="F90" s="98"/>
      <c r="G90" s="99"/>
      <c r="H90" s="100"/>
      <c r="I90" s="99"/>
      <c r="J90" s="99"/>
    </row>
    <row r="91" spans="1:251" s="101" customFormat="1" ht="19.5" customHeight="1">
      <c r="A91" s="95"/>
      <c r="B91" s="96"/>
      <c r="C91" s="97"/>
      <c r="D91" s="98"/>
      <c r="E91" s="99"/>
      <c r="F91" s="98"/>
      <c r="G91" s="99"/>
      <c r="H91" s="100"/>
      <c r="I91" s="99"/>
      <c r="J91" s="99"/>
    </row>
    <row r="92" spans="1:251" s="101" customFormat="1" ht="19.5" customHeight="1">
      <c r="A92" s="95"/>
      <c r="B92" s="96"/>
      <c r="C92" s="97"/>
      <c r="D92" s="98"/>
      <c r="E92" s="99"/>
      <c r="F92" s="98"/>
      <c r="G92" s="99"/>
      <c r="H92" s="100"/>
      <c r="I92" s="99"/>
      <c r="J92" s="99"/>
    </row>
    <row r="93" spans="1:251" ht="18.75" customHeight="1">
      <c r="A93" s="2"/>
      <c r="C93" s="2"/>
      <c r="D93" s="4"/>
      <c r="E93" s="4"/>
      <c r="F93" s="94"/>
      <c r="G93" s="94"/>
      <c r="H93" s="94"/>
      <c r="I93" s="94"/>
      <c r="J93" s="94"/>
      <c r="K93" s="4"/>
      <c r="IO93" s="39"/>
      <c r="IP93" s="39"/>
      <c r="IQ93" s="39"/>
    </row>
    <row r="94" spans="1:251" ht="18.75" customHeight="1">
      <c r="A94" s="2"/>
      <c r="C94" s="2"/>
      <c r="D94" s="4"/>
      <c r="E94" s="4"/>
      <c r="F94" s="94"/>
      <c r="G94" s="94"/>
      <c r="H94" s="94"/>
      <c r="I94" s="94"/>
      <c r="J94" s="94"/>
      <c r="K94" s="4"/>
      <c r="IO94" s="39"/>
      <c r="IP94" s="39"/>
      <c r="IQ94" s="39"/>
    </row>
    <row r="95" spans="1:251" ht="18.75" customHeight="1">
      <c r="A95" s="2"/>
      <c r="C95" s="2"/>
      <c r="D95" s="4"/>
      <c r="E95" s="4"/>
      <c r="F95" s="94"/>
      <c r="G95" s="94"/>
      <c r="H95" s="94"/>
      <c r="I95" s="94"/>
      <c r="J95" s="94"/>
      <c r="K95" s="4"/>
      <c r="IO95" s="39"/>
      <c r="IP95" s="39"/>
      <c r="IQ95" s="39"/>
    </row>
    <row r="96" spans="1:251" ht="18.75" customHeight="1">
      <c r="A96" s="2"/>
      <c r="C96" s="2"/>
      <c r="D96" s="4"/>
      <c r="E96" s="4"/>
      <c r="F96" s="94"/>
      <c r="G96" s="94"/>
      <c r="H96" s="94"/>
      <c r="I96" s="94"/>
      <c r="J96" s="94"/>
      <c r="K96" s="4"/>
      <c r="IO96" s="39"/>
      <c r="IP96" s="39"/>
      <c r="IQ96" s="39"/>
    </row>
    <row r="97" spans="1:251" ht="18.75" customHeight="1">
      <c r="A97" s="2"/>
      <c r="C97" s="2"/>
      <c r="D97" s="4"/>
      <c r="E97" s="4"/>
      <c r="F97" s="94"/>
      <c r="G97" s="94"/>
      <c r="H97" s="94"/>
      <c r="I97" s="94"/>
      <c r="J97" s="94"/>
      <c r="K97" s="4"/>
      <c r="IO97" s="39"/>
      <c r="IP97" s="39"/>
      <c r="IQ97" s="39"/>
    </row>
    <row r="98" spans="1:251" ht="18.75" customHeight="1">
      <c r="A98" s="2"/>
      <c r="C98" s="2"/>
      <c r="D98" s="4"/>
      <c r="E98" s="4"/>
      <c r="F98" s="94"/>
      <c r="G98" s="94"/>
      <c r="H98" s="94"/>
      <c r="I98" s="94"/>
      <c r="J98" s="94"/>
      <c r="K98" s="4"/>
      <c r="IO98" s="39"/>
      <c r="IP98" s="39"/>
      <c r="IQ98" s="39"/>
    </row>
    <row r="99" spans="1:251" ht="18.75" customHeight="1">
      <c r="A99" s="2"/>
      <c r="C99" s="2"/>
      <c r="D99" s="4"/>
      <c r="E99" s="4"/>
      <c r="F99" s="94"/>
      <c r="G99" s="94"/>
      <c r="H99" s="94"/>
      <c r="I99" s="94"/>
      <c r="J99" s="94"/>
      <c r="K99" s="4"/>
      <c r="IO99" s="39"/>
      <c r="IP99" s="39"/>
      <c r="IQ99" s="39"/>
    </row>
    <row r="100" spans="1:251" ht="18.75" customHeight="1">
      <c r="A100" s="2"/>
      <c r="C100" s="2"/>
      <c r="D100" s="4"/>
      <c r="E100" s="4"/>
      <c r="F100" s="94"/>
      <c r="G100" s="94"/>
      <c r="H100" s="94"/>
      <c r="I100" s="94"/>
      <c r="J100" s="94"/>
      <c r="K100" s="4"/>
      <c r="IO100" s="39"/>
      <c r="IP100" s="39"/>
      <c r="IQ100" s="39"/>
    </row>
    <row r="101" spans="1:251" ht="18.75" customHeight="1">
      <c r="A101" s="2"/>
      <c r="C101" s="2"/>
      <c r="D101" s="4"/>
      <c r="E101" s="4"/>
      <c r="F101" s="94"/>
      <c r="G101" s="94"/>
      <c r="H101" s="94"/>
      <c r="I101" s="94"/>
      <c r="J101" s="94"/>
      <c r="K101" s="4"/>
      <c r="IO101" s="39"/>
      <c r="IP101" s="39"/>
      <c r="IQ101" s="39"/>
    </row>
    <row r="102" spans="1:251" ht="18.75" customHeight="1">
      <c r="A102" s="2"/>
      <c r="C102" s="2"/>
      <c r="D102" s="4"/>
      <c r="E102" s="4"/>
      <c r="F102" s="94"/>
      <c r="G102" s="94"/>
      <c r="H102" s="94"/>
      <c r="I102" s="94"/>
      <c r="J102" s="94"/>
      <c r="K102" s="4"/>
      <c r="IO102" s="39"/>
      <c r="IP102" s="39"/>
      <c r="IQ102" s="39"/>
    </row>
    <row r="103" spans="1:251" ht="18.75" customHeight="1">
      <c r="A103" s="2"/>
      <c r="C103" s="2"/>
      <c r="D103" s="4"/>
      <c r="E103" s="4"/>
      <c r="F103" s="94"/>
      <c r="G103" s="94"/>
      <c r="H103" s="94"/>
      <c r="I103" s="94"/>
      <c r="J103" s="94"/>
      <c r="K103" s="4"/>
      <c r="IO103" s="39"/>
      <c r="IP103" s="39"/>
      <c r="IQ103" s="39"/>
    </row>
    <row r="104" spans="1:251" ht="18.75" customHeight="1">
      <c r="A104" s="2"/>
      <c r="C104" s="2"/>
      <c r="D104" s="4"/>
      <c r="E104" s="4"/>
      <c r="F104" s="94"/>
      <c r="G104" s="94"/>
      <c r="H104" s="94"/>
      <c r="I104" s="94"/>
      <c r="J104" s="94"/>
      <c r="K104" s="4"/>
      <c r="IO104" s="39"/>
      <c r="IP104" s="39"/>
      <c r="IQ104" s="39"/>
    </row>
    <row r="105" spans="1:251" ht="18.75" customHeight="1">
      <c r="A105" s="2"/>
      <c r="C105" s="2"/>
      <c r="D105" s="4"/>
      <c r="E105" s="4"/>
      <c r="F105" s="94"/>
      <c r="G105" s="94"/>
      <c r="H105" s="94"/>
      <c r="I105" s="94"/>
      <c r="J105" s="94"/>
      <c r="K105" s="4"/>
      <c r="IO105" s="39"/>
      <c r="IP105" s="39"/>
      <c r="IQ105" s="39"/>
    </row>
    <row r="106" spans="1:251" ht="18.75" customHeight="1">
      <c r="A106" s="2"/>
      <c r="C106" s="2"/>
      <c r="D106" s="4"/>
      <c r="E106" s="4"/>
      <c r="F106" s="94"/>
      <c r="G106" s="94"/>
      <c r="H106" s="94"/>
      <c r="I106" s="94"/>
      <c r="J106" s="94"/>
      <c r="K106" s="4"/>
      <c r="IO106" s="39"/>
      <c r="IP106" s="39"/>
      <c r="IQ106" s="39"/>
    </row>
    <row r="107" spans="1:251" ht="18.75" customHeight="1">
      <c r="A107" s="2"/>
      <c r="C107" s="2"/>
      <c r="D107" s="4"/>
      <c r="E107" s="4"/>
      <c r="F107" s="94"/>
      <c r="G107" s="94"/>
      <c r="H107" s="94"/>
      <c r="I107" s="94"/>
      <c r="J107" s="94"/>
      <c r="K107" s="4"/>
      <c r="IO107" s="39"/>
      <c r="IP107" s="39"/>
      <c r="IQ107" s="39"/>
    </row>
    <row r="108" spans="1:251" ht="18.75" customHeight="1">
      <c r="A108" s="2"/>
      <c r="C108" s="2"/>
      <c r="D108" s="4"/>
      <c r="E108" s="4"/>
      <c r="F108" s="94"/>
      <c r="G108" s="94"/>
      <c r="H108" s="94"/>
      <c r="I108" s="94"/>
      <c r="J108" s="94"/>
      <c r="K108" s="4"/>
      <c r="IO108" s="39"/>
      <c r="IP108" s="39"/>
      <c r="IQ108" s="39"/>
    </row>
    <row r="109" spans="1:251" ht="18.75" customHeight="1">
      <c r="A109" s="2"/>
      <c r="C109" s="2"/>
      <c r="D109" s="4"/>
      <c r="E109" s="4"/>
      <c r="F109" s="94"/>
      <c r="G109" s="94"/>
      <c r="H109" s="94"/>
      <c r="I109" s="94"/>
      <c r="J109" s="94"/>
      <c r="K109" s="4"/>
      <c r="IO109" s="39"/>
      <c r="IP109" s="39"/>
      <c r="IQ109" s="39"/>
    </row>
    <row r="110" spans="1:251" ht="18.75" customHeight="1">
      <c r="A110" s="2"/>
      <c r="C110" s="2"/>
      <c r="D110" s="4"/>
      <c r="E110" s="4"/>
      <c r="F110" s="94"/>
      <c r="G110" s="94"/>
      <c r="H110" s="94"/>
      <c r="I110" s="94"/>
      <c r="J110" s="94"/>
      <c r="K110" s="4"/>
      <c r="IO110" s="39"/>
      <c r="IP110" s="39"/>
      <c r="IQ110" s="39"/>
    </row>
    <row r="111" spans="1:251" ht="18.75" customHeight="1">
      <c r="A111" s="2"/>
      <c r="C111" s="2"/>
      <c r="D111" s="4"/>
      <c r="E111" s="4"/>
      <c r="F111" s="94"/>
      <c r="G111" s="94"/>
      <c r="H111" s="94"/>
      <c r="I111" s="94"/>
      <c r="J111" s="94"/>
      <c r="K111" s="4"/>
      <c r="IO111" s="39"/>
      <c r="IP111" s="39"/>
      <c r="IQ111" s="39"/>
    </row>
    <row r="112" spans="1:251" ht="18.75" customHeight="1">
      <c r="A112" s="2"/>
      <c r="C112" s="2"/>
      <c r="D112" s="4"/>
      <c r="E112" s="4"/>
      <c r="F112" s="94"/>
      <c r="G112" s="94"/>
      <c r="H112" s="94"/>
      <c r="I112" s="94"/>
      <c r="J112" s="94"/>
      <c r="K112" s="4"/>
      <c r="IO112" s="39"/>
      <c r="IP112" s="39"/>
      <c r="IQ112" s="39"/>
    </row>
    <row r="113" spans="1:251" ht="18.75" customHeight="1">
      <c r="A113" s="2"/>
      <c r="C113" s="2"/>
      <c r="D113" s="4"/>
      <c r="E113" s="4"/>
      <c r="F113" s="94"/>
      <c r="G113" s="94"/>
      <c r="H113" s="94"/>
      <c r="I113" s="94"/>
      <c r="J113" s="94"/>
      <c r="K113" s="4"/>
      <c r="IO113" s="39"/>
      <c r="IP113" s="39"/>
      <c r="IQ113" s="39"/>
    </row>
    <row r="114" spans="1:251" ht="18.75" customHeight="1">
      <c r="A114" s="2"/>
      <c r="C114" s="2"/>
      <c r="D114" s="4"/>
      <c r="E114" s="4"/>
      <c r="F114" s="94"/>
      <c r="G114" s="94"/>
      <c r="H114" s="94"/>
      <c r="I114" s="94"/>
      <c r="J114" s="94"/>
      <c r="K114" s="4"/>
      <c r="IO114" s="39"/>
      <c r="IP114" s="39"/>
      <c r="IQ114" s="39"/>
    </row>
    <row r="115" spans="1:251" ht="18.75" customHeight="1">
      <c r="A115" s="2"/>
      <c r="C115" s="2"/>
      <c r="D115" s="4"/>
      <c r="E115" s="4"/>
      <c r="F115" s="94"/>
      <c r="G115" s="94"/>
      <c r="H115" s="94"/>
      <c r="I115" s="94"/>
      <c r="J115" s="94"/>
      <c r="K115" s="4"/>
      <c r="IO115" s="39"/>
      <c r="IP115" s="39"/>
      <c r="IQ115" s="39"/>
    </row>
    <row r="116" spans="1:251" ht="18.75" customHeight="1">
      <c r="A116" s="2"/>
      <c r="C116" s="2"/>
      <c r="D116" s="4"/>
      <c r="E116" s="4"/>
      <c r="F116" s="94"/>
      <c r="G116" s="94"/>
      <c r="H116" s="94"/>
      <c r="I116" s="94"/>
      <c r="J116" s="94"/>
      <c r="K116" s="4"/>
      <c r="IO116" s="39"/>
      <c r="IP116" s="39"/>
      <c r="IQ116" s="39"/>
    </row>
    <row r="117" spans="1:251" ht="18.75" customHeight="1">
      <c r="A117" s="2"/>
      <c r="C117" s="2"/>
      <c r="D117" s="4"/>
      <c r="E117" s="4"/>
      <c r="F117" s="94"/>
      <c r="G117" s="94"/>
      <c r="H117" s="94"/>
      <c r="I117" s="94"/>
      <c r="J117" s="94"/>
      <c r="K117" s="4"/>
      <c r="IO117" s="39"/>
      <c r="IP117" s="39"/>
      <c r="IQ117" s="39"/>
    </row>
    <row r="118" spans="1:251" ht="18.75" customHeight="1">
      <c r="B118" s="40"/>
      <c r="C118" s="41"/>
      <c r="D118" s="42"/>
      <c r="E118" s="43"/>
      <c r="F118" s="42"/>
      <c r="G118" s="43"/>
      <c r="H118" s="42"/>
      <c r="I118" s="43"/>
      <c r="J118" s="42"/>
      <c r="K118" s="4"/>
      <c r="IJ118" s="39"/>
      <c r="IK118" s="39"/>
      <c r="IL118" s="39"/>
    </row>
    <row r="119" spans="1:251" ht="18.75" customHeight="1">
      <c r="A119" s="44"/>
      <c r="B119" s="70"/>
      <c r="C119" s="4"/>
      <c r="D119" s="4"/>
      <c r="E119" s="4"/>
      <c r="F119" s="4"/>
      <c r="G119" s="4"/>
      <c r="H119" s="4"/>
      <c r="I119" s="4"/>
      <c r="J119" s="4"/>
      <c r="K119" s="4"/>
      <c r="IJ119" s="39"/>
      <c r="IK119" s="39"/>
      <c r="IL119" s="39"/>
    </row>
    <row r="120" spans="1:251" ht="18.75" customHeight="1">
      <c r="A120" s="61"/>
      <c r="B120" s="45"/>
      <c r="C120" s="41"/>
      <c r="D120" s="42"/>
      <c r="E120" s="43"/>
      <c r="F120" s="42"/>
      <c r="G120" s="43"/>
      <c r="H120" s="42"/>
      <c r="I120" s="43"/>
      <c r="J120" s="42">
        <v>4</v>
      </c>
      <c r="K120" s="4"/>
      <c r="IJ120" s="39"/>
      <c r="IK120" s="39"/>
      <c r="IL120" s="39"/>
    </row>
    <row r="121" spans="1:251" ht="19.5" customHeight="1">
      <c r="A121" s="50"/>
      <c r="B121" s="50"/>
      <c r="C121" s="50"/>
      <c r="D121" s="50"/>
      <c r="E121" s="50"/>
      <c r="F121" s="50"/>
      <c r="G121" s="50"/>
      <c r="H121" s="50"/>
      <c r="I121" s="50"/>
      <c r="J121" s="50"/>
    </row>
    <row r="123" spans="1:251" ht="19.5" customHeight="1">
      <c r="A123" s="72"/>
    </row>
  </sheetData>
  <mergeCells count="6">
    <mergeCell ref="A64:J64"/>
    <mergeCell ref="A3:J3"/>
    <mergeCell ref="A4:J4"/>
    <mergeCell ref="A63:J63"/>
    <mergeCell ref="A2:K2"/>
    <mergeCell ref="A62:K62"/>
  </mergeCells>
  <printOptions gridLinesSet="0"/>
  <pageMargins left="0.74803149606299213" right="0.39370078740157483" top="0.78740157480314965" bottom="0.39370078740157483" header="0.19685039370078741" footer="0.19685039370078741"/>
  <pageSetup paperSize="9" scale="62" firstPageNumber="3" fitToWidth="0" fitToHeight="0" orientation="portrait" useFirstPageNumber="1" r:id="rId1"/>
  <headerFooter alignWithMargins="0"/>
  <rowBreaks count="1" manualBreakCount="1">
    <brk id="6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C23D9-FF55-4FD2-8F7D-4227806104E9}">
  <sheetPr>
    <tabColor theme="8" tint="0.79998168889431442"/>
  </sheetPr>
  <dimension ref="A1:IM39"/>
  <sheetViews>
    <sheetView showGridLines="0" tabSelected="1" view="pageBreakPreview" topLeftCell="A19" zoomScale="50" zoomScaleNormal="70" zoomScaleSheetLayoutView="50" workbookViewId="0">
      <selection activeCell="D70" sqref="D70"/>
    </sheetView>
  </sheetViews>
  <sheetFormatPr defaultRowHeight="21" customHeight="1"/>
  <cols>
    <col min="1" max="1" width="37.75" style="17" customWidth="1"/>
    <col min="2" max="2" width="3.875" style="17" customWidth="1"/>
    <col min="3" max="3" width="18.75" style="17" customWidth="1"/>
    <col min="4" max="4" width="1.75" style="17" customWidth="1"/>
    <col min="5" max="5" width="18.75" style="17" customWidth="1"/>
    <col min="6" max="6" width="1.75" style="17" customWidth="1"/>
    <col min="7" max="7" width="18.75" style="17" customWidth="1"/>
    <col min="8" max="8" width="1.625" style="17" customWidth="1"/>
    <col min="9" max="9" width="18.75" style="17" customWidth="1"/>
    <col min="10" max="10" width="1.625" style="17" customWidth="1"/>
    <col min="11" max="11" width="28.125" style="17" customWidth="1"/>
    <col min="12" max="12" width="1.75" style="17" customWidth="1"/>
    <col min="13" max="13" width="16.75" style="17" customWidth="1"/>
    <col min="14" max="14" width="1.75" style="17" customWidth="1"/>
    <col min="15" max="15" width="17.25" style="17" customWidth="1"/>
    <col min="16" max="16" width="1.75" style="17" customWidth="1"/>
    <col min="17" max="17" width="17" style="17" customWidth="1"/>
    <col min="18" max="18" width="1.75" style="17" customWidth="1"/>
    <col min="19" max="19" width="18.75" style="17" customWidth="1"/>
    <col min="20" max="249" width="9.125" style="17"/>
    <col min="250" max="250" width="39.25" style="17" customWidth="1"/>
    <col min="251" max="251" width="16.75" style="17" customWidth="1"/>
    <col min="252" max="252" width="1.75" style="17" customWidth="1"/>
    <col min="253" max="253" width="16.75" style="17" customWidth="1"/>
    <col min="254" max="254" width="1.75" style="17" customWidth="1"/>
    <col min="255" max="255" width="16.75" style="17" customWidth="1"/>
    <col min="256" max="256" width="1.75" style="17" customWidth="1"/>
    <col min="257" max="257" width="16.75" style="17" customWidth="1"/>
    <col min="258" max="258" width="1.625" style="17" customWidth="1"/>
    <col min="259" max="259" width="16.75" style="17" customWidth="1"/>
    <col min="260" max="260" width="1.625" style="17" customWidth="1"/>
    <col min="261" max="261" width="16.75" style="17" customWidth="1"/>
    <col min="262" max="262" width="1.625" style="17" customWidth="1"/>
    <col min="263" max="263" width="16.75" style="17" customWidth="1"/>
    <col min="264" max="264" width="1.75" style="17" customWidth="1"/>
    <col min="265" max="265" width="16.75" style="17" customWidth="1"/>
    <col min="266" max="266" width="1.75" style="17" customWidth="1"/>
    <col min="267" max="267" width="16.75" style="17" customWidth="1"/>
    <col min="268" max="268" width="1.75" style="17" customWidth="1"/>
    <col min="269" max="269" width="16.75" style="17" customWidth="1"/>
    <col min="270" max="270" width="1.75" style="17" customWidth="1"/>
    <col min="271" max="271" width="16.75" style="17" customWidth="1"/>
    <col min="272" max="272" width="1.75" style="17" customWidth="1"/>
    <col min="273" max="273" width="16.75" style="17" customWidth="1"/>
    <col min="274" max="274" width="1.75" style="17" customWidth="1"/>
    <col min="275" max="275" width="16.75" style="17" customWidth="1"/>
    <col min="276" max="505" width="9.125" style="17"/>
    <col min="506" max="506" width="39.25" style="17" customWidth="1"/>
    <col min="507" max="507" width="16.75" style="17" customWidth="1"/>
    <col min="508" max="508" width="1.75" style="17" customWidth="1"/>
    <col min="509" max="509" width="16.75" style="17" customWidth="1"/>
    <col min="510" max="510" width="1.75" style="17" customWidth="1"/>
    <col min="511" max="511" width="16.75" style="17" customWidth="1"/>
    <col min="512" max="512" width="1.75" style="17" customWidth="1"/>
    <col min="513" max="513" width="16.75" style="17" customWidth="1"/>
    <col min="514" max="514" width="1.625" style="17" customWidth="1"/>
    <col min="515" max="515" width="16.75" style="17" customWidth="1"/>
    <col min="516" max="516" width="1.625" style="17" customWidth="1"/>
    <col min="517" max="517" width="16.75" style="17" customWidth="1"/>
    <col min="518" max="518" width="1.625" style="17" customWidth="1"/>
    <col min="519" max="519" width="16.75" style="17" customWidth="1"/>
    <col min="520" max="520" width="1.75" style="17" customWidth="1"/>
    <col min="521" max="521" width="16.75" style="17" customWidth="1"/>
    <col min="522" max="522" width="1.75" style="17" customWidth="1"/>
    <col min="523" max="523" width="16.75" style="17" customWidth="1"/>
    <col min="524" max="524" width="1.75" style="17" customWidth="1"/>
    <col min="525" max="525" width="16.75" style="17" customWidth="1"/>
    <col min="526" max="526" width="1.75" style="17" customWidth="1"/>
    <col min="527" max="527" width="16.75" style="17" customWidth="1"/>
    <col min="528" max="528" width="1.75" style="17" customWidth="1"/>
    <col min="529" max="529" width="16.75" style="17" customWidth="1"/>
    <col min="530" max="530" width="1.75" style="17" customWidth="1"/>
    <col min="531" max="531" width="16.75" style="17" customWidth="1"/>
    <col min="532" max="761" width="9.125" style="17"/>
    <col min="762" max="762" width="39.25" style="17" customWidth="1"/>
    <col min="763" max="763" width="16.75" style="17" customWidth="1"/>
    <col min="764" max="764" width="1.75" style="17" customWidth="1"/>
    <col min="765" max="765" width="16.75" style="17" customWidth="1"/>
    <col min="766" max="766" width="1.75" style="17" customWidth="1"/>
    <col min="767" max="767" width="16.75" style="17" customWidth="1"/>
    <col min="768" max="768" width="1.75" style="17" customWidth="1"/>
    <col min="769" max="769" width="16.75" style="17" customWidth="1"/>
    <col min="770" max="770" width="1.625" style="17" customWidth="1"/>
    <col min="771" max="771" width="16.75" style="17" customWidth="1"/>
    <col min="772" max="772" width="1.625" style="17" customWidth="1"/>
    <col min="773" max="773" width="16.75" style="17" customWidth="1"/>
    <col min="774" max="774" width="1.625" style="17" customWidth="1"/>
    <col min="775" max="775" width="16.75" style="17" customWidth="1"/>
    <col min="776" max="776" width="1.75" style="17" customWidth="1"/>
    <col min="777" max="777" width="16.75" style="17" customWidth="1"/>
    <col min="778" max="778" width="1.75" style="17" customWidth="1"/>
    <col min="779" max="779" width="16.75" style="17" customWidth="1"/>
    <col min="780" max="780" width="1.75" style="17" customWidth="1"/>
    <col min="781" max="781" width="16.75" style="17" customWidth="1"/>
    <col min="782" max="782" width="1.75" style="17" customWidth="1"/>
    <col min="783" max="783" width="16.75" style="17" customWidth="1"/>
    <col min="784" max="784" width="1.75" style="17" customWidth="1"/>
    <col min="785" max="785" width="16.75" style="17" customWidth="1"/>
    <col min="786" max="786" width="1.75" style="17" customWidth="1"/>
    <col min="787" max="787" width="16.75" style="17" customWidth="1"/>
    <col min="788" max="1017" width="9.125" style="17"/>
    <col min="1018" max="1018" width="39.25" style="17" customWidth="1"/>
    <col min="1019" max="1019" width="16.75" style="17" customWidth="1"/>
    <col min="1020" max="1020" width="1.75" style="17" customWidth="1"/>
    <col min="1021" max="1021" width="16.75" style="17" customWidth="1"/>
    <col min="1022" max="1022" width="1.75" style="17" customWidth="1"/>
    <col min="1023" max="1023" width="16.75" style="17" customWidth="1"/>
    <col min="1024" max="1024" width="1.75" style="17" customWidth="1"/>
    <col min="1025" max="1025" width="16.75" style="17" customWidth="1"/>
    <col min="1026" max="1026" width="1.625" style="17" customWidth="1"/>
    <col min="1027" max="1027" width="16.75" style="17" customWidth="1"/>
    <col min="1028" max="1028" width="1.625" style="17" customWidth="1"/>
    <col min="1029" max="1029" width="16.75" style="17" customWidth="1"/>
    <col min="1030" max="1030" width="1.625" style="17" customWidth="1"/>
    <col min="1031" max="1031" width="16.75" style="17" customWidth="1"/>
    <col min="1032" max="1032" width="1.75" style="17" customWidth="1"/>
    <col min="1033" max="1033" width="16.75" style="17" customWidth="1"/>
    <col min="1034" max="1034" width="1.75" style="17" customWidth="1"/>
    <col min="1035" max="1035" width="16.75" style="17" customWidth="1"/>
    <col min="1036" max="1036" width="1.75" style="17" customWidth="1"/>
    <col min="1037" max="1037" width="16.75" style="17" customWidth="1"/>
    <col min="1038" max="1038" width="1.75" style="17" customWidth="1"/>
    <col min="1039" max="1039" width="16.75" style="17" customWidth="1"/>
    <col min="1040" max="1040" width="1.75" style="17" customWidth="1"/>
    <col min="1041" max="1041" width="16.75" style="17" customWidth="1"/>
    <col min="1042" max="1042" width="1.75" style="17" customWidth="1"/>
    <col min="1043" max="1043" width="16.75" style="17" customWidth="1"/>
    <col min="1044" max="1273" width="9.125" style="17"/>
    <col min="1274" max="1274" width="39.25" style="17" customWidth="1"/>
    <col min="1275" max="1275" width="16.75" style="17" customWidth="1"/>
    <col min="1276" max="1276" width="1.75" style="17" customWidth="1"/>
    <col min="1277" max="1277" width="16.75" style="17" customWidth="1"/>
    <col min="1278" max="1278" width="1.75" style="17" customWidth="1"/>
    <col min="1279" max="1279" width="16.75" style="17" customWidth="1"/>
    <col min="1280" max="1280" width="1.75" style="17" customWidth="1"/>
    <col min="1281" max="1281" width="16.75" style="17" customWidth="1"/>
    <col min="1282" max="1282" width="1.625" style="17" customWidth="1"/>
    <col min="1283" max="1283" width="16.75" style="17" customWidth="1"/>
    <col min="1284" max="1284" width="1.625" style="17" customWidth="1"/>
    <col min="1285" max="1285" width="16.75" style="17" customWidth="1"/>
    <col min="1286" max="1286" width="1.625" style="17" customWidth="1"/>
    <col min="1287" max="1287" width="16.75" style="17" customWidth="1"/>
    <col min="1288" max="1288" width="1.75" style="17" customWidth="1"/>
    <col min="1289" max="1289" width="16.75" style="17" customWidth="1"/>
    <col min="1290" max="1290" width="1.75" style="17" customWidth="1"/>
    <col min="1291" max="1291" width="16.75" style="17" customWidth="1"/>
    <col min="1292" max="1292" width="1.75" style="17" customWidth="1"/>
    <col min="1293" max="1293" width="16.75" style="17" customWidth="1"/>
    <col min="1294" max="1294" width="1.75" style="17" customWidth="1"/>
    <col min="1295" max="1295" width="16.75" style="17" customWidth="1"/>
    <col min="1296" max="1296" width="1.75" style="17" customWidth="1"/>
    <col min="1297" max="1297" width="16.75" style="17" customWidth="1"/>
    <col min="1298" max="1298" width="1.75" style="17" customWidth="1"/>
    <col min="1299" max="1299" width="16.75" style="17" customWidth="1"/>
    <col min="1300" max="1529" width="9.125" style="17"/>
    <col min="1530" max="1530" width="39.25" style="17" customWidth="1"/>
    <col min="1531" max="1531" width="16.75" style="17" customWidth="1"/>
    <col min="1532" max="1532" width="1.75" style="17" customWidth="1"/>
    <col min="1533" max="1533" width="16.75" style="17" customWidth="1"/>
    <col min="1534" max="1534" width="1.75" style="17" customWidth="1"/>
    <col min="1535" max="1535" width="16.75" style="17" customWidth="1"/>
    <col min="1536" max="1536" width="1.75" style="17" customWidth="1"/>
    <col min="1537" max="1537" width="16.75" style="17" customWidth="1"/>
    <col min="1538" max="1538" width="1.625" style="17" customWidth="1"/>
    <col min="1539" max="1539" width="16.75" style="17" customWidth="1"/>
    <col min="1540" max="1540" width="1.625" style="17" customWidth="1"/>
    <col min="1541" max="1541" width="16.75" style="17" customWidth="1"/>
    <col min="1542" max="1542" width="1.625" style="17" customWidth="1"/>
    <col min="1543" max="1543" width="16.75" style="17" customWidth="1"/>
    <col min="1544" max="1544" width="1.75" style="17" customWidth="1"/>
    <col min="1545" max="1545" width="16.75" style="17" customWidth="1"/>
    <col min="1546" max="1546" width="1.75" style="17" customWidth="1"/>
    <col min="1547" max="1547" width="16.75" style="17" customWidth="1"/>
    <col min="1548" max="1548" width="1.75" style="17" customWidth="1"/>
    <col min="1549" max="1549" width="16.75" style="17" customWidth="1"/>
    <col min="1550" max="1550" width="1.75" style="17" customWidth="1"/>
    <col min="1551" max="1551" width="16.75" style="17" customWidth="1"/>
    <col min="1552" max="1552" width="1.75" style="17" customWidth="1"/>
    <col min="1553" max="1553" width="16.75" style="17" customWidth="1"/>
    <col min="1554" max="1554" width="1.75" style="17" customWidth="1"/>
    <col min="1555" max="1555" width="16.75" style="17" customWidth="1"/>
    <col min="1556" max="1785" width="9.125" style="17"/>
    <col min="1786" max="1786" width="39.25" style="17" customWidth="1"/>
    <col min="1787" max="1787" width="16.75" style="17" customWidth="1"/>
    <col min="1788" max="1788" width="1.75" style="17" customWidth="1"/>
    <col min="1789" max="1789" width="16.75" style="17" customWidth="1"/>
    <col min="1790" max="1790" width="1.75" style="17" customWidth="1"/>
    <col min="1791" max="1791" width="16.75" style="17" customWidth="1"/>
    <col min="1792" max="1792" width="1.75" style="17" customWidth="1"/>
    <col min="1793" max="1793" width="16.75" style="17" customWidth="1"/>
    <col min="1794" max="1794" width="1.625" style="17" customWidth="1"/>
    <col min="1795" max="1795" width="16.75" style="17" customWidth="1"/>
    <col min="1796" max="1796" width="1.625" style="17" customWidth="1"/>
    <col min="1797" max="1797" width="16.75" style="17" customWidth="1"/>
    <col min="1798" max="1798" width="1.625" style="17" customWidth="1"/>
    <col min="1799" max="1799" width="16.75" style="17" customWidth="1"/>
    <col min="1800" max="1800" width="1.75" style="17" customWidth="1"/>
    <col min="1801" max="1801" width="16.75" style="17" customWidth="1"/>
    <col min="1802" max="1802" width="1.75" style="17" customWidth="1"/>
    <col min="1803" max="1803" width="16.75" style="17" customWidth="1"/>
    <col min="1804" max="1804" width="1.75" style="17" customWidth="1"/>
    <col min="1805" max="1805" width="16.75" style="17" customWidth="1"/>
    <col min="1806" max="1806" width="1.75" style="17" customWidth="1"/>
    <col min="1807" max="1807" width="16.75" style="17" customWidth="1"/>
    <col min="1808" max="1808" width="1.75" style="17" customWidth="1"/>
    <col min="1809" max="1809" width="16.75" style="17" customWidth="1"/>
    <col min="1810" max="1810" width="1.75" style="17" customWidth="1"/>
    <col min="1811" max="1811" width="16.75" style="17" customWidth="1"/>
    <col min="1812" max="2041" width="9.125" style="17"/>
    <col min="2042" max="2042" width="39.25" style="17" customWidth="1"/>
    <col min="2043" max="2043" width="16.75" style="17" customWidth="1"/>
    <col min="2044" max="2044" width="1.75" style="17" customWidth="1"/>
    <col min="2045" max="2045" width="16.75" style="17" customWidth="1"/>
    <col min="2046" max="2046" width="1.75" style="17" customWidth="1"/>
    <col min="2047" max="2047" width="16.75" style="17" customWidth="1"/>
    <col min="2048" max="2048" width="1.75" style="17" customWidth="1"/>
    <col min="2049" max="2049" width="16.75" style="17" customWidth="1"/>
    <col min="2050" max="2050" width="1.625" style="17" customWidth="1"/>
    <col min="2051" max="2051" width="16.75" style="17" customWidth="1"/>
    <col min="2052" max="2052" width="1.625" style="17" customWidth="1"/>
    <col min="2053" max="2053" width="16.75" style="17" customWidth="1"/>
    <col min="2054" max="2054" width="1.625" style="17" customWidth="1"/>
    <col min="2055" max="2055" width="16.75" style="17" customWidth="1"/>
    <col min="2056" max="2056" width="1.75" style="17" customWidth="1"/>
    <col min="2057" max="2057" width="16.75" style="17" customWidth="1"/>
    <col min="2058" max="2058" width="1.75" style="17" customWidth="1"/>
    <col min="2059" max="2059" width="16.75" style="17" customWidth="1"/>
    <col min="2060" max="2060" width="1.75" style="17" customWidth="1"/>
    <col min="2061" max="2061" width="16.75" style="17" customWidth="1"/>
    <col min="2062" max="2062" width="1.75" style="17" customWidth="1"/>
    <col min="2063" max="2063" width="16.75" style="17" customWidth="1"/>
    <col min="2064" max="2064" width="1.75" style="17" customWidth="1"/>
    <col min="2065" max="2065" width="16.75" style="17" customWidth="1"/>
    <col min="2066" max="2066" width="1.75" style="17" customWidth="1"/>
    <col min="2067" max="2067" width="16.75" style="17" customWidth="1"/>
    <col min="2068" max="2297" width="9.125" style="17"/>
    <col min="2298" max="2298" width="39.25" style="17" customWidth="1"/>
    <col min="2299" max="2299" width="16.75" style="17" customWidth="1"/>
    <col min="2300" max="2300" width="1.75" style="17" customWidth="1"/>
    <col min="2301" max="2301" width="16.75" style="17" customWidth="1"/>
    <col min="2302" max="2302" width="1.75" style="17" customWidth="1"/>
    <col min="2303" max="2303" width="16.75" style="17" customWidth="1"/>
    <col min="2304" max="2304" width="1.75" style="17" customWidth="1"/>
    <col min="2305" max="2305" width="16.75" style="17" customWidth="1"/>
    <col min="2306" max="2306" width="1.625" style="17" customWidth="1"/>
    <col min="2307" max="2307" width="16.75" style="17" customWidth="1"/>
    <col min="2308" max="2308" width="1.625" style="17" customWidth="1"/>
    <col min="2309" max="2309" width="16.75" style="17" customWidth="1"/>
    <col min="2310" max="2310" width="1.625" style="17" customWidth="1"/>
    <col min="2311" max="2311" width="16.75" style="17" customWidth="1"/>
    <col min="2312" max="2312" width="1.75" style="17" customWidth="1"/>
    <col min="2313" max="2313" width="16.75" style="17" customWidth="1"/>
    <col min="2314" max="2314" width="1.75" style="17" customWidth="1"/>
    <col min="2315" max="2315" width="16.75" style="17" customWidth="1"/>
    <col min="2316" max="2316" width="1.75" style="17" customWidth="1"/>
    <col min="2317" max="2317" width="16.75" style="17" customWidth="1"/>
    <col min="2318" max="2318" width="1.75" style="17" customWidth="1"/>
    <col min="2319" max="2319" width="16.75" style="17" customWidth="1"/>
    <col min="2320" max="2320" width="1.75" style="17" customWidth="1"/>
    <col min="2321" max="2321" width="16.75" style="17" customWidth="1"/>
    <col min="2322" max="2322" width="1.75" style="17" customWidth="1"/>
    <col min="2323" max="2323" width="16.75" style="17" customWidth="1"/>
    <col min="2324" max="2553" width="9.125" style="17"/>
    <col min="2554" max="2554" width="39.25" style="17" customWidth="1"/>
    <col min="2555" max="2555" width="16.75" style="17" customWidth="1"/>
    <col min="2556" max="2556" width="1.75" style="17" customWidth="1"/>
    <col min="2557" max="2557" width="16.75" style="17" customWidth="1"/>
    <col min="2558" max="2558" width="1.75" style="17" customWidth="1"/>
    <col min="2559" max="2559" width="16.75" style="17" customWidth="1"/>
    <col min="2560" max="2560" width="1.75" style="17" customWidth="1"/>
    <col min="2561" max="2561" width="16.75" style="17" customWidth="1"/>
    <col min="2562" max="2562" width="1.625" style="17" customWidth="1"/>
    <col min="2563" max="2563" width="16.75" style="17" customWidth="1"/>
    <col min="2564" max="2564" width="1.625" style="17" customWidth="1"/>
    <col min="2565" max="2565" width="16.75" style="17" customWidth="1"/>
    <col min="2566" max="2566" width="1.625" style="17" customWidth="1"/>
    <col min="2567" max="2567" width="16.75" style="17" customWidth="1"/>
    <col min="2568" max="2568" width="1.75" style="17" customWidth="1"/>
    <col min="2569" max="2569" width="16.75" style="17" customWidth="1"/>
    <col min="2570" max="2570" width="1.75" style="17" customWidth="1"/>
    <col min="2571" max="2571" width="16.75" style="17" customWidth="1"/>
    <col min="2572" max="2572" width="1.75" style="17" customWidth="1"/>
    <col min="2573" max="2573" width="16.75" style="17" customWidth="1"/>
    <col min="2574" max="2574" width="1.75" style="17" customWidth="1"/>
    <col min="2575" max="2575" width="16.75" style="17" customWidth="1"/>
    <col min="2576" max="2576" width="1.75" style="17" customWidth="1"/>
    <col min="2577" max="2577" width="16.75" style="17" customWidth="1"/>
    <col min="2578" max="2578" width="1.75" style="17" customWidth="1"/>
    <col min="2579" max="2579" width="16.75" style="17" customWidth="1"/>
    <col min="2580" max="2809" width="9.125" style="17"/>
    <col min="2810" max="2810" width="39.25" style="17" customWidth="1"/>
    <col min="2811" max="2811" width="16.75" style="17" customWidth="1"/>
    <col min="2812" max="2812" width="1.75" style="17" customWidth="1"/>
    <col min="2813" max="2813" width="16.75" style="17" customWidth="1"/>
    <col min="2814" max="2814" width="1.75" style="17" customWidth="1"/>
    <col min="2815" max="2815" width="16.75" style="17" customWidth="1"/>
    <col min="2816" max="2816" width="1.75" style="17" customWidth="1"/>
    <col min="2817" max="2817" width="16.75" style="17" customWidth="1"/>
    <col min="2818" max="2818" width="1.625" style="17" customWidth="1"/>
    <col min="2819" max="2819" width="16.75" style="17" customWidth="1"/>
    <col min="2820" max="2820" width="1.625" style="17" customWidth="1"/>
    <col min="2821" max="2821" width="16.75" style="17" customWidth="1"/>
    <col min="2822" max="2822" width="1.625" style="17" customWidth="1"/>
    <col min="2823" max="2823" width="16.75" style="17" customWidth="1"/>
    <col min="2824" max="2824" width="1.75" style="17" customWidth="1"/>
    <col min="2825" max="2825" width="16.75" style="17" customWidth="1"/>
    <col min="2826" max="2826" width="1.75" style="17" customWidth="1"/>
    <col min="2827" max="2827" width="16.75" style="17" customWidth="1"/>
    <col min="2828" max="2828" width="1.75" style="17" customWidth="1"/>
    <col min="2829" max="2829" width="16.75" style="17" customWidth="1"/>
    <col min="2830" max="2830" width="1.75" style="17" customWidth="1"/>
    <col min="2831" max="2831" width="16.75" style="17" customWidth="1"/>
    <col min="2832" max="2832" width="1.75" style="17" customWidth="1"/>
    <col min="2833" max="2833" width="16.75" style="17" customWidth="1"/>
    <col min="2834" max="2834" width="1.75" style="17" customWidth="1"/>
    <col min="2835" max="2835" width="16.75" style="17" customWidth="1"/>
    <col min="2836" max="3065" width="9.125" style="17"/>
    <col min="3066" max="3066" width="39.25" style="17" customWidth="1"/>
    <col min="3067" max="3067" width="16.75" style="17" customWidth="1"/>
    <col min="3068" max="3068" width="1.75" style="17" customWidth="1"/>
    <col min="3069" max="3069" width="16.75" style="17" customWidth="1"/>
    <col min="3070" max="3070" width="1.75" style="17" customWidth="1"/>
    <col min="3071" max="3071" width="16.75" style="17" customWidth="1"/>
    <col min="3072" max="3072" width="1.75" style="17" customWidth="1"/>
    <col min="3073" max="3073" width="16.75" style="17" customWidth="1"/>
    <col min="3074" max="3074" width="1.625" style="17" customWidth="1"/>
    <col min="3075" max="3075" width="16.75" style="17" customWidth="1"/>
    <col min="3076" max="3076" width="1.625" style="17" customWidth="1"/>
    <col min="3077" max="3077" width="16.75" style="17" customWidth="1"/>
    <col min="3078" max="3078" width="1.625" style="17" customWidth="1"/>
    <col min="3079" max="3079" width="16.75" style="17" customWidth="1"/>
    <col min="3080" max="3080" width="1.75" style="17" customWidth="1"/>
    <col min="3081" max="3081" width="16.75" style="17" customWidth="1"/>
    <col min="3082" max="3082" width="1.75" style="17" customWidth="1"/>
    <col min="3083" max="3083" width="16.75" style="17" customWidth="1"/>
    <col min="3084" max="3084" width="1.75" style="17" customWidth="1"/>
    <col min="3085" max="3085" width="16.75" style="17" customWidth="1"/>
    <col min="3086" max="3086" width="1.75" style="17" customWidth="1"/>
    <col min="3087" max="3087" width="16.75" style="17" customWidth="1"/>
    <col min="3088" max="3088" width="1.75" style="17" customWidth="1"/>
    <col min="3089" max="3089" width="16.75" style="17" customWidth="1"/>
    <col min="3090" max="3090" width="1.75" style="17" customWidth="1"/>
    <col min="3091" max="3091" width="16.75" style="17" customWidth="1"/>
    <col min="3092" max="3321" width="9.125" style="17"/>
    <col min="3322" max="3322" width="39.25" style="17" customWidth="1"/>
    <col min="3323" max="3323" width="16.75" style="17" customWidth="1"/>
    <col min="3324" max="3324" width="1.75" style="17" customWidth="1"/>
    <col min="3325" max="3325" width="16.75" style="17" customWidth="1"/>
    <col min="3326" max="3326" width="1.75" style="17" customWidth="1"/>
    <col min="3327" max="3327" width="16.75" style="17" customWidth="1"/>
    <col min="3328" max="3328" width="1.75" style="17" customWidth="1"/>
    <col min="3329" max="3329" width="16.75" style="17" customWidth="1"/>
    <col min="3330" max="3330" width="1.625" style="17" customWidth="1"/>
    <col min="3331" max="3331" width="16.75" style="17" customWidth="1"/>
    <col min="3332" max="3332" width="1.625" style="17" customWidth="1"/>
    <col min="3333" max="3333" width="16.75" style="17" customWidth="1"/>
    <col min="3334" max="3334" width="1.625" style="17" customWidth="1"/>
    <col min="3335" max="3335" width="16.75" style="17" customWidth="1"/>
    <col min="3336" max="3336" width="1.75" style="17" customWidth="1"/>
    <col min="3337" max="3337" width="16.75" style="17" customWidth="1"/>
    <col min="3338" max="3338" width="1.75" style="17" customWidth="1"/>
    <col min="3339" max="3339" width="16.75" style="17" customWidth="1"/>
    <col min="3340" max="3340" width="1.75" style="17" customWidth="1"/>
    <col min="3341" max="3341" width="16.75" style="17" customWidth="1"/>
    <col min="3342" max="3342" width="1.75" style="17" customWidth="1"/>
    <col min="3343" max="3343" width="16.75" style="17" customWidth="1"/>
    <col min="3344" max="3344" width="1.75" style="17" customWidth="1"/>
    <col min="3345" max="3345" width="16.75" style="17" customWidth="1"/>
    <col min="3346" max="3346" width="1.75" style="17" customWidth="1"/>
    <col min="3347" max="3347" width="16.75" style="17" customWidth="1"/>
    <col min="3348" max="3577" width="9.125" style="17"/>
    <col min="3578" max="3578" width="39.25" style="17" customWidth="1"/>
    <col min="3579" max="3579" width="16.75" style="17" customWidth="1"/>
    <col min="3580" max="3580" width="1.75" style="17" customWidth="1"/>
    <col min="3581" max="3581" width="16.75" style="17" customWidth="1"/>
    <col min="3582" max="3582" width="1.75" style="17" customWidth="1"/>
    <col min="3583" max="3583" width="16.75" style="17" customWidth="1"/>
    <col min="3584" max="3584" width="1.75" style="17" customWidth="1"/>
    <col min="3585" max="3585" width="16.75" style="17" customWidth="1"/>
    <col min="3586" max="3586" width="1.625" style="17" customWidth="1"/>
    <col min="3587" max="3587" width="16.75" style="17" customWidth="1"/>
    <col min="3588" max="3588" width="1.625" style="17" customWidth="1"/>
    <col min="3589" max="3589" width="16.75" style="17" customWidth="1"/>
    <col min="3590" max="3590" width="1.625" style="17" customWidth="1"/>
    <col min="3591" max="3591" width="16.75" style="17" customWidth="1"/>
    <col min="3592" max="3592" width="1.75" style="17" customWidth="1"/>
    <col min="3593" max="3593" width="16.75" style="17" customWidth="1"/>
    <col min="3594" max="3594" width="1.75" style="17" customWidth="1"/>
    <col min="3595" max="3595" width="16.75" style="17" customWidth="1"/>
    <col min="3596" max="3596" width="1.75" style="17" customWidth="1"/>
    <col min="3597" max="3597" width="16.75" style="17" customWidth="1"/>
    <col min="3598" max="3598" width="1.75" style="17" customWidth="1"/>
    <col min="3599" max="3599" width="16.75" style="17" customWidth="1"/>
    <col min="3600" max="3600" width="1.75" style="17" customWidth="1"/>
    <col min="3601" max="3601" width="16.75" style="17" customWidth="1"/>
    <col min="3602" max="3602" width="1.75" style="17" customWidth="1"/>
    <col min="3603" max="3603" width="16.75" style="17" customWidth="1"/>
    <col min="3604" max="3833" width="9.125" style="17"/>
    <col min="3834" max="3834" width="39.25" style="17" customWidth="1"/>
    <col min="3835" max="3835" width="16.75" style="17" customWidth="1"/>
    <col min="3836" max="3836" width="1.75" style="17" customWidth="1"/>
    <col min="3837" max="3837" width="16.75" style="17" customWidth="1"/>
    <col min="3838" max="3838" width="1.75" style="17" customWidth="1"/>
    <col min="3839" max="3839" width="16.75" style="17" customWidth="1"/>
    <col min="3840" max="3840" width="1.75" style="17" customWidth="1"/>
    <col min="3841" max="3841" width="16.75" style="17" customWidth="1"/>
    <col min="3842" max="3842" width="1.625" style="17" customWidth="1"/>
    <col min="3843" max="3843" width="16.75" style="17" customWidth="1"/>
    <col min="3844" max="3844" width="1.625" style="17" customWidth="1"/>
    <col min="3845" max="3845" width="16.75" style="17" customWidth="1"/>
    <col min="3846" max="3846" width="1.625" style="17" customWidth="1"/>
    <col min="3847" max="3847" width="16.75" style="17" customWidth="1"/>
    <col min="3848" max="3848" width="1.75" style="17" customWidth="1"/>
    <col min="3849" max="3849" width="16.75" style="17" customWidth="1"/>
    <col min="3850" max="3850" width="1.75" style="17" customWidth="1"/>
    <col min="3851" max="3851" width="16.75" style="17" customWidth="1"/>
    <col min="3852" max="3852" width="1.75" style="17" customWidth="1"/>
    <col min="3853" max="3853" width="16.75" style="17" customWidth="1"/>
    <col min="3854" max="3854" width="1.75" style="17" customWidth="1"/>
    <col min="3855" max="3855" width="16.75" style="17" customWidth="1"/>
    <col min="3856" max="3856" width="1.75" style="17" customWidth="1"/>
    <col min="3857" max="3857" width="16.75" style="17" customWidth="1"/>
    <col min="3858" max="3858" width="1.75" style="17" customWidth="1"/>
    <col min="3859" max="3859" width="16.75" style="17" customWidth="1"/>
    <col min="3860" max="4089" width="9.125" style="17"/>
    <col min="4090" max="4090" width="39.25" style="17" customWidth="1"/>
    <col min="4091" max="4091" width="16.75" style="17" customWidth="1"/>
    <col min="4092" max="4092" width="1.75" style="17" customWidth="1"/>
    <col min="4093" max="4093" width="16.75" style="17" customWidth="1"/>
    <col min="4094" max="4094" width="1.75" style="17" customWidth="1"/>
    <col min="4095" max="4095" width="16.75" style="17" customWidth="1"/>
    <col min="4096" max="4096" width="1.75" style="17" customWidth="1"/>
    <col min="4097" max="4097" width="16.75" style="17" customWidth="1"/>
    <col min="4098" max="4098" width="1.625" style="17" customWidth="1"/>
    <col min="4099" max="4099" width="16.75" style="17" customWidth="1"/>
    <col min="4100" max="4100" width="1.625" style="17" customWidth="1"/>
    <col min="4101" max="4101" width="16.75" style="17" customWidth="1"/>
    <col min="4102" max="4102" width="1.625" style="17" customWidth="1"/>
    <col min="4103" max="4103" width="16.75" style="17" customWidth="1"/>
    <col min="4104" max="4104" width="1.75" style="17" customWidth="1"/>
    <col min="4105" max="4105" width="16.75" style="17" customWidth="1"/>
    <col min="4106" max="4106" width="1.75" style="17" customWidth="1"/>
    <col min="4107" max="4107" width="16.75" style="17" customWidth="1"/>
    <col min="4108" max="4108" width="1.75" style="17" customWidth="1"/>
    <col min="4109" max="4109" width="16.75" style="17" customWidth="1"/>
    <col min="4110" max="4110" width="1.75" style="17" customWidth="1"/>
    <col min="4111" max="4111" width="16.75" style="17" customWidth="1"/>
    <col min="4112" max="4112" width="1.75" style="17" customWidth="1"/>
    <col min="4113" max="4113" width="16.75" style="17" customWidth="1"/>
    <col min="4114" max="4114" width="1.75" style="17" customWidth="1"/>
    <col min="4115" max="4115" width="16.75" style="17" customWidth="1"/>
    <col min="4116" max="4345" width="9.125" style="17"/>
    <col min="4346" max="4346" width="39.25" style="17" customWidth="1"/>
    <col min="4347" max="4347" width="16.75" style="17" customWidth="1"/>
    <col min="4348" max="4348" width="1.75" style="17" customWidth="1"/>
    <col min="4349" max="4349" width="16.75" style="17" customWidth="1"/>
    <col min="4350" max="4350" width="1.75" style="17" customWidth="1"/>
    <col min="4351" max="4351" width="16.75" style="17" customWidth="1"/>
    <col min="4352" max="4352" width="1.75" style="17" customWidth="1"/>
    <col min="4353" max="4353" width="16.75" style="17" customWidth="1"/>
    <col min="4354" max="4354" width="1.625" style="17" customWidth="1"/>
    <col min="4355" max="4355" width="16.75" style="17" customWidth="1"/>
    <col min="4356" max="4356" width="1.625" style="17" customWidth="1"/>
    <col min="4357" max="4357" width="16.75" style="17" customWidth="1"/>
    <col min="4358" max="4358" width="1.625" style="17" customWidth="1"/>
    <col min="4359" max="4359" width="16.75" style="17" customWidth="1"/>
    <col min="4360" max="4360" width="1.75" style="17" customWidth="1"/>
    <col min="4361" max="4361" width="16.75" style="17" customWidth="1"/>
    <col min="4362" max="4362" width="1.75" style="17" customWidth="1"/>
    <col min="4363" max="4363" width="16.75" style="17" customWidth="1"/>
    <col min="4364" max="4364" width="1.75" style="17" customWidth="1"/>
    <col min="4365" max="4365" width="16.75" style="17" customWidth="1"/>
    <col min="4366" max="4366" width="1.75" style="17" customWidth="1"/>
    <col min="4367" max="4367" width="16.75" style="17" customWidth="1"/>
    <col min="4368" max="4368" width="1.75" style="17" customWidth="1"/>
    <col min="4369" max="4369" width="16.75" style="17" customWidth="1"/>
    <col min="4370" max="4370" width="1.75" style="17" customWidth="1"/>
    <col min="4371" max="4371" width="16.75" style="17" customWidth="1"/>
    <col min="4372" max="4601" width="9.125" style="17"/>
    <col min="4602" max="4602" width="39.25" style="17" customWidth="1"/>
    <col min="4603" max="4603" width="16.75" style="17" customWidth="1"/>
    <col min="4604" max="4604" width="1.75" style="17" customWidth="1"/>
    <col min="4605" max="4605" width="16.75" style="17" customWidth="1"/>
    <col min="4606" max="4606" width="1.75" style="17" customWidth="1"/>
    <col min="4607" max="4607" width="16.75" style="17" customWidth="1"/>
    <col min="4608" max="4608" width="1.75" style="17" customWidth="1"/>
    <col min="4609" max="4609" width="16.75" style="17" customWidth="1"/>
    <col min="4610" max="4610" width="1.625" style="17" customWidth="1"/>
    <col min="4611" max="4611" width="16.75" style="17" customWidth="1"/>
    <col min="4612" max="4612" width="1.625" style="17" customWidth="1"/>
    <col min="4613" max="4613" width="16.75" style="17" customWidth="1"/>
    <col min="4614" max="4614" width="1.625" style="17" customWidth="1"/>
    <col min="4615" max="4615" width="16.75" style="17" customWidth="1"/>
    <col min="4616" max="4616" width="1.75" style="17" customWidth="1"/>
    <col min="4617" max="4617" width="16.75" style="17" customWidth="1"/>
    <col min="4618" max="4618" width="1.75" style="17" customWidth="1"/>
    <col min="4619" max="4619" width="16.75" style="17" customWidth="1"/>
    <col min="4620" max="4620" width="1.75" style="17" customWidth="1"/>
    <col min="4621" max="4621" width="16.75" style="17" customWidth="1"/>
    <col min="4622" max="4622" width="1.75" style="17" customWidth="1"/>
    <col min="4623" max="4623" width="16.75" style="17" customWidth="1"/>
    <col min="4624" max="4624" width="1.75" style="17" customWidth="1"/>
    <col min="4625" max="4625" width="16.75" style="17" customWidth="1"/>
    <col min="4626" max="4626" width="1.75" style="17" customWidth="1"/>
    <col min="4627" max="4627" width="16.75" style="17" customWidth="1"/>
    <col min="4628" max="4857" width="9.125" style="17"/>
    <col min="4858" max="4858" width="39.25" style="17" customWidth="1"/>
    <col min="4859" max="4859" width="16.75" style="17" customWidth="1"/>
    <col min="4860" max="4860" width="1.75" style="17" customWidth="1"/>
    <col min="4861" max="4861" width="16.75" style="17" customWidth="1"/>
    <col min="4862" max="4862" width="1.75" style="17" customWidth="1"/>
    <col min="4863" max="4863" width="16.75" style="17" customWidth="1"/>
    <col min="4864" max="4864" width="1.75" style="17" customWidth="1"/>
    <col min="4865" max="4865" width="16.75" style="17" customWidth="1"/>
    <col min="4866" max="4866" width="1.625" style="17" customWidth="1"/>
    <col min="4867" max="4867" width="16.75" style="17" customWidth="1"/>
    <col min="4868" max="4868" width="1.625" style="17" customWidth="1"/>
    <col min="4869" max="4869" width="16.75" style="17" customWidth="1"/>
    <col min="4870" max="4870" width="1.625" style="17" customWidth="1"/>
    <col min="4871" max="4871" width="16.75" style="17" customWidth="1"/>
    <col min="4872" max="4872" width="1.75" style="17" customWidth="1"/>
    <col min="4873" max="4873" width="16.75" style="17" customWidth="1"/>
    <col min="4874" max="4874" width="1.75" style="17" customWidth="1"/>
    <col min="4875" max="4875" width="16.75" style="17" customWidth="1"/>
    <col min="4876" max="4876" width="1.75" style="17" customWidth="1"/>
    <col min="4877" max="4877" width="16.75" style="17" customWidth="1"/>
    <col min="4878" max="4878" width="1.75" style="17" customWidth="1"/>
    <col min="4879" max="4879" width="16.75" style="17" customWidth="1"/>
    <col min="4880" max="4880" width="1.75" style="17" customWidth="1"/>
    <col min="4881" max="4881" width="16.75" style="17" customWidth="1"/>
    <col min="4882" max="4882" width="1.75" style="17" customWidth="1"/>
    <col min="4883" max="4883" width="16.75" style="17" customWidth="1"/>
    <col min="4884" max="5113" width="9.125" style="17"/>
    <col min="5114" max="5114" width="39.25" style="17" customWidth="1"/>
    <col min="5115" max="5115" width="16.75" style="17" customWidth="1"/>
    <col min="5116" max="5116" width="1.75" style="17" customWidth="1"/>
    <col min="5117" max="5117" width="16.75" style="17" customWidth="1"/>
    <col min="5118" max="5118" width="1.75" style="17" customWidth="1"/>
    <col min="5119" max="5119" width="16.75" style="17" customWidth="1"/>
    <col min="5120" max="5120" width="1.75" style="17" customWidth="1"/>
    <col min="5121" max="5121" width="16.75" style="17" customWidth="1"/>
    <col min="5122" max="5122" width="1.625" style="17" customWidth="1"/>
    <col min="5123" max="5123" width="16.75" style="17" customWidth="1"/>
    <col min="5124" max="5124" width="1.625" style="17" customWidth="1"/>
    <col min="5125" max="5125" width="16.75" style="17" customWidth="1"/>
    <col min="5126" max="5126" width="1.625" style="17" customWidth="1"/>
    <col min="5127" max="5127" width="16.75" style="17" customWidth="1"/>
    <col min="5128" max="5128" width="1.75" style="17" customWidth="1"/>
    <col min="5129" max="5129" width="16.75" style="17" customWidth="1"/>
    <col min="5130" max="5130" width="1.75" style="17" customWidth="1"/>
    <col min="5131" max="5131" width="16.75" style="17" customWidth="1"/>
    <col min="5132" max="5132" width="1.75" style="17" customWidth="1"/>
    <col min="5133" max="5133" width="16.75" style="17" customWidth="1"/>
    <col min="5134" max="5134" width="1.75" style="17" customWidth="1"/>
    <col min="5135" max="5135" width="16.75" style="17" customWidth="1"/>
    <col min="5136" max="5136" width="1.75" style="17" customWidth="1"/>
    <col min="5137" max="5137" width="16.75" style="17" customWidth="1"/>
    <col min="5138" max="5138" width="1.75" style="17" customWidth="1"/>
    <col min="5139" max="5139" width="16.75" style="17" customWidth="1"/>
    <col min="5140" max="5369" width="9.125" style="17"/>
    <col min="5370" max="5370" width="39.25" style="17" customWidth="1"/>
    <col min="5371" max="5371" width="16.75" style="17" customWidth="1"/>
    <col min="5372" max="5372" width="1.75" style="17" customWidth="1"/>
    <col min="5373" max="5373" width="16.75" style="17" customWidth="1"/>
    <col min="5374" max="5374" width="1.75" style="17" customWidth="1"/>
    <col min="5375" max="5375" width="16.75" style="17" customWidth="1"/>
    <col min="5376" max="5376" width="1.75" style="17" customWidth="1"/>
    <col min="5377" max="5377" width="16.75" style="17" customWidth="1"/>
    <col min="5378" max="5378" width="1.625" style="17" customWidth="1"/>
    <col min="5379" max="5379" width="16.75" style="17" customWidth="1"/>
    <col min="5380" max="5380" width="1.625" style="17" customWidth="1"/>
    <col min="5381" max="5381" width="16.75" style="17" customWidth="1"/>
    <col min="5382" max="5382" width="1.625" style="17" customWidth="1"/>
    <col min="5383" max="5383" width="16.75" style="17" customWidth="1"/>
    <col min="5384" max="5384" width="1.75" style="17" customWidth="1"/>
    <col min="5385" max="5385" width="16.75" style="17" customWidth="1"/>
    <col min="5386" max="5386" width="1.75" style="17" customWidth="1"/>
    <col min="5387" max="5387" width="16.75" style="17" customWidth="1"/>
    <col min="5388" max="5388" width="1.75" style="17" customWidth="1"/>
    <col min="5389" max="5389" width="16.75" style="17" customWidth="1"/>
    <col min="5390" max="5390" width="1.75" style="17" customWidth="1"/>
    <col min="5391" max="5391" width="16.75" style="17" customWidth="1"/>
    <col min="5392" max="5392" width="1.75" style="17" customWidth="1"/>
    <col min="5393" max="5393" width="16.75" style="17" customWidth="1"/>
    <col min="5394" max="5394" width="1.75" style="17" customWidth="1"/>
    <col min="5395" max="5395" width="16.75" style="17" customWidth="1"/>
    <col min="5396" max="5625" width="9.125" style="17"/>
    <col min="5626" max="5626" width="39.25" style="17" customWidth="1"/>
    <col min="5627" max="5627" width="16.75" style="17" customWidth="1"/>
    <col min="5628" max="5628" width="1.75" style="17" customWidth="1"/>
    <col min="5629" max="5629" width="16.75" style="17" customWidth="1"/>
    <col min="5630" max="5630" width="1.75" style="17" customWidth="1"/>
    <col min="5631" max="5631" width="16.75" style="17" customWidth="1"/>
    <col min="5632" max="5632" width="1.75" style="17" customWidth="1"/>
    <col min="5633" max="5633" width="16.75" style="17" customWidth="1"/>
    <col min="5634" max="5634" width="1.625" style="17" customWidth="1"/>
    <col min="5635" max="5635" width="16.75" style="17" customWidth="1"/>
    <col min="5636" max="5636" width="1.625" style="17" customWidth="1"/>
    <col min="5637" max="5637" width="16.75" style="17" customWidth="1"/>
    <col min="5638" max="5638" width="1.625" style="17" customWidth="1"/>
    <col min="5639" max="5639" width="16.75" style="17" customWidth="1"/>
    <col min="5640" max="5640" width="1.75" style="17" customWidth="1"/>
    <col min="5641" max="5641" width="16.75" style="17" customWidth="1"/>
    <col min="5642" max="5642" width="1.75" style="17" customWidth="1"/>
    <col min="5643" max="5643" width="16.75" style="17" customWidth="1"/>
    <col min="5644" max="5644" width="1.75" style="17" customWidth="1"/>
    <col min="5645" max="5645" width="16.75" style="17" customWidth="1"/>
    <col min="5646" max="5646" width="1.75" style="17" customWidth="1"/>
    <col min="5647" max="5647" width="16.75" style="17" customWidth="1"/>
    <col min="5648" max="5648" width="1.75" style="17" customWidth="1"/>
    <col min="5649" max="5649" width="16.75" style="17" customWidth="1"/>
    <col min="5650" max="5650" width="1.75" style="17" customWidth="1"/>
    <col min="5651" max="5651" width="16.75" style="17" customWidth="1"/>
    <col min="5652" max="5881" width="9.125" style="17"/>
    <col min="5882" max="5882" width="39.25" style="17" customWidth="1"/>
    <col min="5883" max="5883" width="16.75" style="17" customWidth="1"/>
    <col min="5884" max="5884" width="1.75" style="17" customWidth="1"/>
    <col min="5885" max="5885" width="16.75" style="17" customWidth="1"/>
    <col min="5886" max="5886" width="1.75" style="17" customWidth="1"/>
    <col min="5887" max="5887" width="16.75" style="17" customWidth="1"/>
    <col min="5888" max="5888" width="1.75" style="17" customWidth="1"/>
    <col min="5889" max="5889" width="16.75" style="17" customWidth="1"/>
    <col min="5890" max="5890" width="1.625" style="17" customWidth="1"/>
    <col min="5891" max="5891" width="16.75" style="17" customWidth="1"/>
    <col min="5892" max="5892" width="1.625" style="17" customWidth="1"/>
    <col min="5893" max="5893" width="16.75" style="17" customWidth="1"/>
    <col min="5894" max="5894" width="1.625" style="17" customWidth="1"/>
    <col min="5895" max="5895" width="16.75" style="17" customWidth="1"/>
    <col min="5896" max="5896" width="1.75" style="17" customWidth="1"/>
    <col min="5897" max="5897" width="16.75" style="17" customWidth="1"/>
    <col min="5898" max="5898" width="1.75" style="17" customWidth="1"/>
    <col min="5899" max="5899" width="16.75" style="17" customWidth="1"/>
    <col min="5900" max="5900" width="1.75" style="17" customWidth="1"/>
    <col min="5901" max="5901" width="16.75" style="17" customWidth="1"/>
    <col min="5902" max="5902" width="1.75" style="17" customWidth="1"/>
    <col min="5903" max="5903" width="16.75" style="17" customWidth="1"/>
    <col min="5904" max="5904" width="1.75" style="17" customWidth="1"/>
    <col min="5905" max="5905" width="16.75" style="17" customWidth="1"/>
    <col min="5906" max="5906" width="1.75" style="17" customWidth="1"/>
    <col min="5907" max="5907" width="16.75" style="17" customWidth="1"/>
    <col min="5908" max="6137" width="9.125" style="17"/>
    <col min="6138" max="6138" width="39.25" style="17" customWidth="1"/>
    <col min="6139" max="6139" width="16.75" style="17" customWidth="1"/>
    <col min="6140" max="6140" width="1.75" style="17" customWidth="1"/>
    <col min="6141" max="6141" width="16.75" style="17" customWidth="1"/>
    <col min="6142" max="6142" width="1.75" style="17" customWidth="1"/>
    <col min="6143" max="6143" width="16.75" style="17" customWidth="1"/>
    <col min="6144" max="6144" width="1.75" style="17" customWidth="1"/>
    <col min="6145" max="6145" width="16.75" style="17" customWidth="1"/>
    <col min="6146" max="6146" width="1.625" style="17" customWidth="1"/>
    <col min="6147" max="6147" width="16.75" style="17" customWidth="1"/>
    <col min="6148" max="6148" width="1.625" style="17" customWidth="1"/>
    <col min="6149" max="6149" width="16.75" style="17" customWidth="1"/>
    <col min="6150" max="6150" width="1.625" style="17" customWidth="1"/>
    <col min="6151" max="6151" width="16.75" style="17" customWidth="1"/>
    <col min="6152" max="6152" width="1.75" style="17" customWidth="1"/>
    <col min="6153" max="6153" width="16.75" style="17" customWidth="1"/>
    <col min="6154" max="6154" width="1.75" style="17" customWidth="1"/>
    <col min="6155" max="6155" width="16.75" style="17" customWidth="1"/>
    <col min="6156" max="6156" width="1.75" style="17" customWidth="1"/>
    <col min="6157" max="6157" width="16.75" style="17" customWidth="1"/>
    <col min="6158" max="6158" width="1.75" style="17" customWidth="1"/>
    <col min="6159" max="6159" width="16.75" style="17" customWidth="1"/>
    <col min="6160" max="6160" width="1.75" style="17" customWidth="1"/>
    <col min="6161" max="6161" width="16.75" style="17" customWidth="1"/>
    <col min="6162" max="6162" width="1.75" style="17" customWidth="1"/>
    <col min="6163" max="6163" width="16.75" style="17" customWidth="1"/>
    <col min="6164" max="6393" width="9.125" style="17"/>
    <col min="6394" max="6394" width="39.25" style="17" customWidth="1"/>
    <col min="6395" max="6395" width="16.75" style="17" customWidth="1"/>
    <col min="6396" max="6396" width="1.75" style="17" customWidth="1"/>
    <col min="6397" max="6397" width="16.75" style="17" customWidth="1"/>
    <col min="6398" max="6398" width="1.75" style="17" customWidth="1"/>
    <col min="6399" max="6399" width="16.75" style="17" customWidth="1"/>
    <col min="6400" max="6400" width="1.75" style="17" customWidth="1"/>
    <col min="6401" max="6401" width="16.75" style="17" customWidth="1"/>
    <col min="6402" max="6402" width="1.625" style="17" customWidth="1"/>
    <col min="6403" max="6403" width="16.75" style="17" customWidth="1"/>
    <col min="6404" max="6404" width="1.625" style="17" customWidth="1"/>
    <col min="6405" max="6405" width="16.75" style="17" customWidth="1"/>
    <col min="6406" max="6406" width="1.625" style="17" customWidth="1"/>
    <col min="6407" max="6407" width="16.75" style="17" customWidth="1"/>
    <col min="6408" max="6408" width="1.75" style="17" customWidth="1"/>
    <col min="6409" max="6409" width="16.75" style="17" customWidth="1"/>
    <col min="6410" max="6410" width="1.75" style="17" customWidth="1"/>
    <col min="6411" max="6411" width="16.75" style="17" customWidth="1"/>
    <col min="6412" max="6412" width="1.75" style="17" customWidth="1"/>
    <col min="6413" max="6413" width="16.75" style="17" customWidth="1"/>
    <col min="6414" max="6414" width="1.75" style="17" customWidth="1"/>
    <col min="6415" max="6415" width="16.75" style="17" customWidth="1"/>
    <col min="6416" max="6416" width="1.75" style="17" customWidth="1"/>
    <col min="6417" max="6417" width="16.75" style="17" customWidth="1"/>
    <col min="6418" max="6418" width="1.75" style="17" customWidth="1"/>
    <col min="6419" max="6419" width="16.75" style="17" customWidth="1"/>
    <col min="6420" max="6649" width="9.125" style="17"/>
    <col min="6650" max="6650" width="39.25" style="17" customWidth="1"/>
    <col min="6651" max="6651" width="16.75" style="17" customWidth="1"/>
    <col min="6652" max="6652" width="1.75" style="17" customWidth="1"/>
    <col min="6653" max="6653" width="16.75" style="17" customWidth="1"/>
    <col min="6654" max="6654" width="1.75" style="17" customWidth="1"/>
    <col min="6655" max="6655" width="16.75" style="17" customWidth="1"/>
    <col min="6656" max="6656" width="1.75" style="17" customWidth="1"/>
    <col min="6657" max="6657" width="16.75" style="17" customWidth="1"/>
    <col min="6658" max="6658" width="1.625" style="17" customWidth="1"/>
    <col min="6659" max="6659" width="16.75" style="17" customWidth="1"/>
    <col min="6660" max="6660" width="1.625" style="17" customWidth="1"/>
    <col min="6661" max="6661" width="16.75" style="17" customWidth="1"/>
    <col min="6662" max="6662" width="1.625" style="17" customWidth="1"/>
    <col min="6663" max="6663" width="16.75" style="17" customWidth="1"/>
    <col min="6664" max="6664" width="1.75" style="17" customWidth="1"/>
    <col min="6665" max="6665" width="16.75" style="17" customWidth="1"/>
    <col min="6666" max="6666" width="1.75" style="17" customWidth="1"/>
    <col min="6667" max="6667" width="16.75" style="17" customWidth="1"/>
    <col min="6668" max="6668" width="1.75" style="17" customWidth="1"/>
    <col min="6669" max="6669" width="16.75" style="17" customWidth="1"/>
    <col min="6670" max="6670" width="1.75" style="17" customWidth="1"/>
    <col min="6671" max="6671" width="16.75" style="17" customWidth="1"/>
    <col min="6672" max="6672" width="1.75" style="17" customWidth="1"/>
    <col min="6673" max="6673" width="16.75" style="17" customWidth="1"/>
    <col min="6674" max="6674" width="1.75" style="17" customWidth="1"/>
    <col min="6675" max="6675" width="16.75" style="17" customWidth="1"/>
    <col min="6676" max="6905" width="9.125" style="17"/>
    <col min="6906" max="6906" width="39.25" style="17" customWidth="1"/>
    <col min="6907" max="6907" width="16.75" style="17" customWidth="1"/>
    <col min="6908" max="6908" width="1.75" style="17" customWidth="1"/>
    <col min="6909" max="6909" width="16.75" style="17" customWidth="1"/>
    <col min="6910" max="6910" width="1.75" style="17" customWidth="1"/>
    <col min="6911" max="6911" width="16.75" style="17" customWidth="1"/>
    <col min="6912" max="6912" width="1.75" style="17" customWidth="1"/>
    <col min="6913" max="6913" width="16.75" style="17" customWidth="1"/>
    <col min="6914" max="6914" width="1.625" style="17" customWidth="1"/>
    <col min="6915" max="6915" width="16.75" style="17" customWidth="1"/>
    <col min="6916" max="6916" width="1.625" style="17" customWidth="1"/>
    <col min="6917" max="6917" width="16.75" style="17" customWidth="1"/>
    <col min="6918" max="6918" width="1.625" style="17" customWidth="1"/>
    <col min="6919" max="6919" width="16.75" style="17" customWidth="1"/>
    <col min="6920" max="6920" width="1.75" style="17" customWidth="1"/>
    <col min="6921" max="6921" width="16.75" style="17" customWidth="1"/>
    <col min="6922" max="6922" width="1.75" style="17" customWidth="1"/>
    <col min="6923" max="6923" width="16.75" style="17" customWidth="1"/>
    <col min="6924" max="6924" width="1.75" style="17" customWidth="1"/>
    <col min="6925" max="6925" width="16.75" style="17" customWidth="1"/>
    <col min="6926" max="6926" width="1.75" style="17" customWidth="1"/>
    <col min="6927" max="6927" width="16.75" style="17" customWidth="1"/>
    <col min="6928" max="6928" width="1.75" style="17" customWidth="1"/>
    <col min="6929" max="6929" width="16.75" style="17" customWidth="1"/>
    <col min="6930" max="6930" width="1.75" style="17" customWidth="1"/>
    <col min="6931" max="6931" width="16.75" style="17" customWidth="1"/>
    <col min="6932" max="7161" width="9.125" style="17"/>
    <col min="7162" max="7162" width="39.25" style="17" customWidth="1"/>
    <col min="7163" max="7163" width="16.75" style="17" customWidth="1"/>
    <col min="7164" max="7164" width="1.75" style="17" customWidth="1"/>
    <col min="7165" max="7165" width="16.75" style="17" customWidth="1"/>
    <col min="7166" max="7166" width="1.75" style="17" customWidth="1"/>
    <col min="7167" max="7167" width="16.75" style="17" customWidth="1"/>
    <col min="7168" max="7168" width="1.75" style="17" customWidth="1"/>
    <col min="7169" max="7169" width="16.75" style="17" customWidth="1"/>
    <col min="7170" max="7170" width="1.625" style="17" customWidth="1"/>
    <col min="7171" max="7171" width="16.75" style="17" customWidth="1"/>
    <col min="7172" max="7172" width="1.625" style="17" customWidth="1"/>
    <col min="7173" max="7173" width="16.75" style="17" customWidth="1"/>
    <col min="7174" max="7174" width="1.625" style="17" customWidth="1"/>
    <col min="7175" max="7175" width="16.75" style="17" customWidth="1"/>
    <col min="7176" max="7176" width="1.75" style="17" customWidth="1"/>
    <col min="7177" max="7177" width="16.75" style="17" customWidth="1"/>
    <col min="7178" max="7178" width="1.75" style="17" customWidth="1"/>
    <col min="7179" max="7179" width="16.75" style="17" customWidth="1"/>
    <col min="7180" max="7180" width="1.75" style="17" customWidth="1"/>
    <col min="7181" max="7181" width="16.75" style="17" customWidth="1"/>
    <col min="7182" max="7182" width="1.75" style="17" customWidth="1"/>
    <col min="7183" max="7183" width="16.75" style="17" customWidth="1"/>
    <col min="7184" max="7184" width="1.75" style="17" customWidth="1"/>
    <col min="7185" max="7185" width="16.75" style="17" customWidth="1"/>
    <col min="7186" max="7186" width="1.75" style="17" customWidth="1"/>
    <col min="7187" max="7187" width="16.75" style="17" customWidth="1"/>
    <col min="7188" max="7417" width="9.125" style="17"/>
    <col min="7418" max="7418" width="39.25" style="17" customWidth="1"/>
    <col min="7419" max="7419" width="16.75" style="17" customWidth="1"/>
    <col min="7420" max="7420" width="1.75" style="17" customWidth="1"/>
    <col min="7421" max="7421" width="16.75" style="17" customWidth="1"/>
    <col min="7422" max="7422" width="1.75" style="17" customWidth="1"/>
    <col min="7423" max="7423" width="16.75" style="17" customWidth="1"/>
    <col min="7424" max="7424" width="1.75" style="17" customWidth="1"/>
    <col min="7425" max="7425" width="16.75" style="17" customWidth="1"/>
    <col min="7426" max="7426" width="1.625" style="17" customWidth="1"/>
    <col min="7427" max="7427" width="16.75" style="17" customWidth="1"/>
    <col min="7428" max="7428" width="1.625" style="17" customWidth="1"/>
    <col min="7429" max="7429" width="16.75" style="17" customWidth="1"/>
    <col min="7430" max="7430" width="1.625" style="17" customWidth="1"/>
    <col min="7431" max="7431" width="16.75" style="17" customWidth="1"/>
    <col min="7432" max="7432" width="1.75" style="17" customWidth="1"/>
    <col min="7433" max="7433" width="16.75" style="17" customWidth="1"/>
    <col min="7434" max="7434" width="1.75" style="17" customWidth="1"/>
    <col min="7435" max="7435" width="16.75" style="17" customWidth="1"/>
    <col min="7436" max="7436" width="1.75" style="17" customWidth="1"/>
    <col min="7437" max="7437" width="16.75" style="17" customWidth="1"/>
    <col min="7438" max="7438" width="1.75" style="17" customWidth="1"/>
    <col min="7439" max="7439" width="16.75" style="17" customWidth="1"/>
    <col min="7440" max="7440" width="1.75" style="17" customWidth="1"/>
    <col min="7441" max="7441" width="16.75" style="17" customWidth="1"/>
    <col min="7442" max="7442" width="1.75" style="17" customWidth="1"/>
    <col min="7443" max="7443" width="16.75" style="17" customWidth="1"/>
    <col min="7444" max="7673" width="9.125" style="17"/>
    <col min="7674" max="7674" width="39.25" style="17" customWidth="1"/>
    <col min="7675" max="7675" width="16.75" style="17" customWidth="1"/>
    <col min="7676" max="7676" width="1.75" style="17" customWidth="1"/>
    <col min="7677" max="7677" width="16.75" style="17" customWidth="1"/>
    <col min="7678" max="7678" width="1.75" style="17" customWidth="1"/>
    <col min="7679" max="7679" width="16.75" style="17" customWidth="1"/>
    <col min="7680" max="7680" width="1.75" style="17" customWidth="1"/>
    <col min="7681" max="7681" width="16.75" style="17" customWidth="1"/>
    <col min="7682" max="7682" width="1.625" style="17" customWidth="1"/>
    <col min="7683" max="7683" width="16.75" style="17" customWidth="1"/>
    <col min="7684" max="7684" width="1.625" style="17" customWidth="1"/>
    <col min="7685" max="7685" width="16.75" style="17" customWidth="1"/>
    <col min="7686" max="7686" width="1.625" style="17" customWidth="1"/>
    <col min="7687" max="7687" width="16.75" style="17" customWidth="1"/>
    <col min="7688" max="7688" width="1.75" style="17" customWidth="1"/>
    <col min="7689" max="7689" width="16.75" style="17" customWidth="1"/>
    <col min="7690" max="7690" width="1.75" style="17" customWidth="1"/>
    <col min="7691" max="7691" width="16.75" style="17" customWidth="1"/>
    <col min="7692" max="7692" width="1.75" style="17" customWidth="1"/>
    <col min="7693" max="7693" width="16.75" style="17" customWidth="1"/>
    <col min="7694" max="7694" width="1.75" style="17" customWidth="1"/>
    <col min="7695" max="7695" width="16.75" style="17" customWidth="1"/>
    <col min="7696" max="7696" width="1.75" style="17" customWidth="1"/>
    <col min="7697" max="7697" width="16.75" style="17" customWidth="1"/>
    <col min="7698" max="7698" width="1.75" style="17" customWidth="1"/>
    <col min="7699" max="7699" width="16.75" style="17" customWidth="1"/>
    <col min="7700" max="7929" width="9.125" style="17"/>
    <col min="7930" max="7930" width="39.25" style="17" customWidth="1"/>
    <col min="7931" max="7931" width="16.75" style="17" customWidth="1"/>
    <col min="7932" max="7932" width="1.75" style="17" customWidth="1"/>
    <col min="7933" max="7933" width="16.75" style="17" customWidth="1"/>
    <col min="7934" max="7934" width="1.75" style="17" customWidth="1"/>
    <col min="7935" max="7935" width="16.75" style="17" customWidth="1"/>
    <col min="7936" max="7936" width="1.75" style="17" customWidth="1"/>
    <col min="7937" max="7937" width="16.75" style="17" customWidth="1"/>
    <col min="7938" max="7938" width="1.625" style="17" customWidth="1"/>
    <col min="7939" max="7939" width="16.75" style="17" customWidth="1"/>
    <col min="7940" max="7940" width="1.625" style="17" customWidth="1"/>
    <col min="7941" max="7941" width="16.75" style="17" customWidth="1"/>
    <col min="7942" max="7942" width="1.625" style="17" customWidth="1"/>
    <col min="7943" max="7943" width="16.75" style="17" customWidth="1"/>
    <col min="7944" max="7944" width="1.75" style="17" customWidth="1"/>
    <col min="7945" max="7945" width="16.75" style="17" customWidth="1"/>
    <col min="7946" max="7946" width="1.75" style="17" customWidth="1"/>
    <col min="7947" max="7947" width="16.75" style="17" customWidth="1"/>
    <col min="7948" max="7948" width="1.75" style="17" customWidth="1"/>
    <col min="7949" max="7949" width="16.75" style="17" customWidth="1"/>
    <col min="7950" max="7950" width="1.75" style="17" customWidth="1"/>
    <col min="7951" max="7951" width="16.75" style="17" customWidth="1"/>
    <col min="7952" max="7952" width="1.75" style="17" customWidth="1"/>
    <col min="7953" max="7953" width="16.75" style="17" customWidth="1"/>
    <col min="7954" max="7954" width="1.75" style="17" customWidth="1"/>
    <col min="7955" max="7955" width="16.75" style="17" customWidth="1"/>
    <col min="7956" max="8185" width="9.125" style="17"/>
    <col min="8186" max="8186" width="39.25" style="17" customWidth="1"/>
    <col min="8187" max="8187" width="16.75" style="17" customWidth="1"/>
    <col min="8188" max="8188" width="1.75" style="17" customWidth="1"/>
    <col min="8189" max="8189" width="16.75" style="17" customWidth="1"/>
    <col min="8190" max="8190" width="1.75" style="17" customWidth="1"/>
    <col min="8191" max="8191" width="16.75" style="17" customWidth="1"/>
    <col min="8192" max="8192" width="1.75" style="17" customWidth="1"/>
    <col min="8193" max="8193" width="16.75" style="17" customWidth="1"/>
    <col min="8194" max="8194" width="1.625" style="17" customWidth="1"/>
    <col min="8195" max="8195" width="16.75" style="17" customWidth="1"/>
    <col min="8196" max="8196" width="1.625" style="17" customWidth="1"/>
    <col min="8197" max="8197" width="16.75" style="17" customWidth="1"/>
    <col min="8198" max="8198" width="1.625" style="17" customWidth="1"/>
    <col min="8199" max="8199" width="16.75" style="17" customWidth="1"/>
    <col min="8200" max="8200" width="1.75" style="17" customWidth="1"/>
    <col min="8201" max="8201" width="16.75" style="17" customWidth="1"/>
    <col min="8202" max="8202" width="1.75" style="17" customWidth="1"/>
    <col min="8203" max="8203" width="16.75" style="17" customWidth="1"/>
    <col min="8204" max="8204" width="1.75" style="17" customWidth="1"/>
    <col min="8205" max="8205" width="16.75" style="17" customWidth="1"/>
    <col min="8206" max="8206" width="1.75" style="17" customWidth="1"/>
    <col min="8207" max="8207" width="16.75" style="17" customWidth="1"/>
    <col min="8208" max="8208" width="1.75" style="17" customWidth="1"/>
    <col min="8209" max="8209" width="16.75" style="17" customWidth="1"/>
    <col min="8210" max="8210" width="1.75" style="17" customWidth="1"/>
    <col min="8211" max="8211" width="16.75" style="17" customWidth="1"/>
    <col min="8212" max="8441" width="9.125" style="17"/>
    <col min="8442" max="8442" width="39.25" style="17" customWidth="1"/>
    <col min="8443" max="8443" width="16.75" style="17" customWidth="1"/>
    <col min="8444" max="8444" width="1.75" style="17" customWidth="1"/>
    <col min="8445" max="8445" width="16.75" style="17" customWidth="1"/>
    <col min="8446" max="8446" width="1.75" style="17" customWidth="1"/>
    <col min="8447" max="8447" width="16.75" style="17" customWidth="1"/>
    <col min="8448" max="8448" width="1.75" style="17" customWidth="1"/>
    <col min="8449" max="8449" width="16.75" style="17" customWidth="1"/>
    <col min="8450" max="8450" width="1.625" style="17" customWidth="1"/>
    <col min="8451" max="8451" width="16.75" style="17" customWidth="1"/>
    <col min="8452" max="8452" width="1.625" style="17" customWidth="1"/>
    <col min="8453" max="8453" width="16.75" style="17" customWidth="1"/>
    <col min="8454" max="8454" width="1.625" style="17" customWidth="1"/>
    <col min="8455" max="8455" width="16.75" style="17" customWidth="1"/>
    <col min="8456" max="8456" width="1.75" style="17" customWidth="1"/>
    <col min="8457" max="8457" width="16.75" style="17" customWidth="1"/>
    <col min="8458" max="8458" width="1.75" style="17" customWidth="1"/>
    <col min="8459" max="8459" width="16.75" style="17" customWidth="1"/>
    <col min="8460" max="8460" width="1.75" style="17" customWidth="1"/>
    <col min="8461" max="8461" width="16.75" style="17" customWidth="1"/>
    <col min="8462" max="8462" width="1.75" style="17" customWidth="1"/>
    <col min="8463" max="8463" width="16.75" style="17" customWidth="1"/>
    <col min="8464" max="8464" width="1.75" style="17" customWidth="1"/>
    <col min="8465" max="8465" width="16.75" style="17" customWidth="1"/>
    <col min="8466" max="8466" width="1.75" style="17" customWidth="1"/>
    <col min="8467" max="8467" width="16.75" style="17" customWidth="1"/>
    <col min="8468" max="8697" width="9.125" style="17"/>
    <col min="8698" max="8698" width="39.25" style="17" customWidth="1"/>
    <col min="8699" max="8699" width="16.75" style="17" customWidth="1"/>
    <col min="8700" max="8700" width="1.75" style="17" customWidth="1"/>
    <col min="8701" max="8701" width="16.75" style="17" customWidth="1"/>
    <col min="8702" max="8702" width="1.75" style="17" customWidth="1"/>
    <col min="8703" max="8703" width="16.75" style="17" customWidth="1"/>
    <col min="8704" max="8704" width="1.75" style="17" customWidth="1"/>
    <col min="8705" max="8705" width="16.75" style="17" customWidth="1"/>
    <col min="8706" max="8706" width="1.625" style="17" customWidth="1"/>
    <col min="8707" max="8707" width="16.75" style="17" customWidth="1"/>
    <col min="8708" max="8708" width="1.625" style="17" customWidth="1"/>
    <col min="8709" max="8709" width="16.75" style="17" customWidth="1"/>
    <col min="8710" max="8710" width="1.625" style="17" customWidth="1"/>
    <col min="8711" max="8711" width="16.75" style="17" customWidth="1"/>
    <col min="8712" max="8712" width="1.75" style="17" customWidth="1"/>
    <col min="8713" max="8713" width="16.75" style="17" customWidth="1"/>
    <col min="8714" max="8714" width="1.75" style="17" customWidth="1"/>
    <col min="8715" max="8715" width="16.75" style="17" customWidth="1"/>
    <col min="8716" max="8716" width="1.75" style="17" customWidth="1"/>
    <col min="8717" max="8717" width="16.75" style="17" customWidth="1"/>
    <col min="8718" max="8718" width="1.75" style="17" customWidth="1"/>
    <col min="8719" max="8719" width="16.75" style="17" customWidth="1"/>
    <col min="8720" max="8720" width="1.75" style="17" customWidth="1"/>
    <col min="8721" max="8721" width="16.75" style="17" customWidth="1"/>
    <col min="8722" max="8722" width="1.75" style="17" customWidth="1"/>
    <col min="8723" max="8723" width="16.75" style="17" customWidth="1"/>
    <col min="8724" max="8953" width="9.125" style="17"/>
    <col min="8954" max="8954" width="39.25" style="17" customWidth="1"/>
    <col min="8955" max="8955" width="16.75" style="17" customWidth="1"/>
    <col min="8956" max="8956" width="1.75" style="17" customWidth="1"/>
    <col min="8957" max="8957" width="16.75" style="17" customWidth="1"/>
    <col min="8958" max="8958" width="1.75" style="17" customWidth="1"/>
    <col min="8959" max="8959" width="16.75" style="17" customWidth="1"/>
    <col min="8960" max="8960" width="1.75" style="17" customWidth="1"/>
    <col min="8961" max="8961" width="16.75" style="17" customWidth="1"/>
    <col min="8962" max="8962" width="1.625" style="17" customWidth="1"/>
    <col min="8963" max="8963" width="16.75" style="17" customWidth="1"/>
    <col min="8964" max="8964" width="1.625" style="17" customWidth="1"/>
    <col min="8965" max="8965" width="16.75" style="17" customWidth="1"/>
    <col min="8966" max="8966" width="1.625" style="17" customWidth="1"/>
    <col min="8967" max="8967" width="16.75" style="17" customWidth="1"/>
    <col min="8968" max="8968" width="1.75" style="17" customWidth="1"/>
    <col min="8969" max="8969" width="16.75" style="17" customWidth="1"/>
    <col min="8970" max="8970" width="1.75" style="17" customWidth="1"/>
    <col min="8971" max="8971" width="16.75" style="17" customWidth="1"/>
    <col min="8972" max="8972" width="1.75" style="17" customWidth="1"/>
    <col min="8973" max="8973" width="16.75" style="17" customWidth="1"/>
    <col min="8974" max="8974" width="1.75" style="17" customWidth="1"/>
    <col min="8975" max="8975" width="16.75" style="17" customWidth="1"/>
    <col min="8976" max="8976" width="1.75" style="17" customWidth="1"/>
    <col min="8977" max="8977" width="16.75" style="17" customWidth="1"/>
    <col min="8978" max="8978" width="1.75" style="17" customWidth="1"/>
    <col min="8979" max="8979" width="16.75" style="17" customWidth="1"/>
    <col min="8980" max="9209" width="9.125" style="17"/>
    <col min="9210" max="9210" width="39.25" style="17" customWidth="1"/>
    <col min="9211" max="9211" width="16.75" style="17" customWidth="1"/>
    <col min="9212" max="9212" width="1.75" style="17" customWidth="1"/>
    <col min="9213" max="9213" width="16.75" style="17" customWidth="1"/>
    <col min="9214" max="9214" width="1.75" style="17" customWidth="1"/>
    <col min="9215" max="9215" width="16.75" style="17" customWidth="1"/>
    <col min="9216" max="9216" width="1.75" style="17" customWidth="1"/>
    <col min="9217" max="9217" width="16.75" style="17" customWidth="1"/>
    <col min="9218" max="9218" width="1.625" style="17" customWidth="1"/>
    <col min="9219" max="9219" width="16.75" style="17" customWidth="1"/>
    <col min="9220" max="9220" width="1.625" style="17" customWidth="1"/>
    <col min="9221" max="9221" width="16.75" style="17" customWidth="1"/>
    <col min="9222" max="9222" width="1.625" style="17" customWidth="1"/>
    <col min="9223" max="9223" width="16.75" style="17" customWidth="1"/>
    <col min="9224" max="9224" width="1.75" style="17" customWidth="1"/>
    <col min="9225" max="9225" width="16.75" style="17" customWidth="1"/>
    <col min="9226" max="9226" width="1.75" style="17" customWidth="1"/>
    <col min="9227" max="9227" width="16.75" style="17" customWidth="1"/>
    <col min="9228" max="9228" width="1.75" style="17" customWidth="1"/>
    <col min="9229" max="9229" width="16.75" style="17" customWidth="1"/>
    <col min="9230" max="9230" width="1.75" style="17" customWidth="1"/>
    <col min="9231" max="9231" width="16.75" style="17" customWidth="1"/>
    <col min="9232" max="9232" width="1.75" style="17" customWidth="1"/>
    <col min="9233" max="9233" width="16.75" style="17" customWidth="1"/>
    <col min="9234" max="9234" width="1.75" style="17" customWidth="1"/>
    <col min="9235" max="9235" width="16.75" style="17" customWidth="1"/>
    <col min="9236" max="9465" width="9.125" style="17"/>
    <col min="9466" max="9466" width="39.25" style="17" customWidth="1"/>
    <col min="9467" max="9467" width="16.75" style="17" customWidth="1"/>
    <col min="9468" max="9468" width="1.75" style="17" customWidth="1"/>
    <col min="9469" max="9469" width="16.75" style="17" customWidth="1"/>
    <col min="9470" max="9470" width="1.75" style="17" customWidth="1"/>
    <col min="9471" max="9471" width="16.75" style="17" customWidth="1"/>
    <col min="9472" max="9472" width="1.75" style="17" customWidth="1"/>
    <col min="9473" max="9473" width="16.75" style="17" customWidth="1"/>
    <col min="9474" max="9474" width="1.625" style="17" customWidth="1"/>
    <col min="9475" max="9475" width="16.75" style="17" customWidth="1"/>
    <col min="9476" max="9476" width="1.625" style="17" customWidth="1"/>
    <col min="9477" max="9477" width="16.75" style="17" customWidth="1"/>
    <col min="9478" max="9478" width="1.625" style="17" customWidth="1"/>
    <col min="9479" max="9479" width="16.75" style="17" customWidth="1"/>
    <col min="9480" max="9480" width="1.75" style="17" customWidth="1"/>
    <col min="9481" max="9481" width="16.75" style="17" customWidth="1"/>
    <col min="9482" max="9482" width="1.75" style="17" customWidth="1"/>
    <col min="9483" max="9483" width="16.75" style="17" customWidth="1"/>
    <col min="9484" max="9484" width="1.75" style="17" customWidth="1"/>
    <col min="9485" max="9485" width="16.75" style="17" customWidth="1"/>
    <col min="9486" max="9486" width="1.75" style="17" customWidth="1"/>
    <col min="9487" max="9487" width="16.75" style="17" customWidth="1"/>
    <col min="9488" max="9488" width="1.75" style="17" customWidth="1"/>
    <col min="9489" max="9489" width="16.75" style="17" customWidth="1"/>
    <col min="9490" max="9490" width="1.75" style="17" customWidth="1"/>
    <col min="9491" max="9491" width="16.75" style="17" customWidth="1"/>
    <col min="9492" max="9721" width="9.125" style="17"/>
    <col min="9722" max="9722" width="39.25" style="17" customWidth="1"/>
    <col min="9723" max="9723" width="16.75" style="17" customWidth="1"/>
    <col min="9724" max="9724" width="1.75" style="17" customWidth="1"/>
    <col min="9725" max="9725" width="16.75" style="17" customWidth="1"/>
    <col min="9726" max="9726" width="1.75" style="17" customWidth="1"/>
    <col min="9727" max="9727" width="16.75" style="17" customWidth="1"/>
    <col min="9728" max="9728" width="1.75" style="17" customWidth="1"/>
    <col min="9729" max="9729" width="16.75" style="17" customWidth="1"/>
    <col min="9730" max="9730" width="1.625" style="17" customWidth="1"/>
    <col min="9731" max="9731" width="16.75" style="17" customWidth="1"/>
    <col min="9732" max="9732" width="1.625" style="17" customWidth="1"/>
    <col min="9733" max="9733" width="16.75" style="17" customWidth="1"/>
    <col min="9734" max="9734" width="1.625" style="17" customWidth="1"/>
    <col min="9735" max="9735" width="16.75" style="17" customWidth="1"/>
    <col min="9736" max="9736" width="1.75" style="17" customWidth="1"/>
    <col min="9737" max="9737" width="16.75" style="17" customWidth="1"/>
    <col min="9738" max="9738" width="1.75" style="17" customWidth="1"/>
    <col min="9739" max="9739" width="16.75" style="17" customWidth="1"/>
    <col min="9740" max="9740" width="1.75" style="17" customWidth="1"/>
    <col min="9741" max="9741" width="16.75" style="17" customWidth="1"/>
    <col min="9742" max="9742" width="1.75" style="17" customWidth="1"/>
    <col min="9743" max="9743" width="16.75" style="17" customWidth="1"/>
    <col min="9744" max="9744" width="1.75" style="17" customWidth="1"/>
    <col min="9745" max="9745" width="16.75" style="17" customWidth="1"/>
    <col min="9746" max="9746" width="1.75" style="17" customWidth="1"/>
    <col min="9747" max="9747" width="16.75" style="17" customWidth="1"/>
    <col min="9748" max="9977" width="9.125" style="17"/>
    <col min="9978" max="9978" width="39.25" style="17" customWidth="1"/>
    <col min="9979" max="9979" width="16.75" style="17" customWidth="1"/>
    <col min="9980" max="9980" width="1.75" style="17" customWidth="1"/>
    <col min="9981" max="9981" width="16.75" style="17" customWidth="1"/>
    <col min="9982" max="9982" width="1.75" style="17" customWidth="1"/>
    <col min="9983" max="9983" width="16.75" style="17" customWidth="1"/>
    <col min="9984" max="9984" width="1.75" style="17" customWidth="1"/>
    <col min="9985" max="9985" width="16.75" style="17" customWidth="1"/>
    <col min="9986" max="9986" width="1.625" style="17" customWidth="1"/>
    <col min="9987" max="9987" width="16.75" style="17" customWidth="1"/>
    <col min="9988" max="9988" width="1.625" style="17" customWidth="1"/>
    <col min="9989" max="9989" width="16.75" style="17" customWidth="1"/>
    <col min="9990" max="9990" width="1.625" style="17" customWidth="1"/>
    <col min="9991" max="9991" width="16.75" style="17" customWidth="1"/>
    <col min="9992" max="9992" width="1.75" style="17" customWidth="1"/>
    <col min="9993" max="9993" width="16.75" style="17" customWidth="1"/>
    <col min="9994" max="9994" width="1.75" style="17" customWidth="1"/>
    <col min="9995" max="9995" width="16.75" style="17" customWidth="1"/>
    <col min="9996" max="9996" width="1.75" style="17" customWidth="1"/>
    <col min="9997" max="9997" width="16.75" style="17" customWidth="1"/>
    <col min="9998" max="9998" width="1.75" style="17" customWidth="1"/>
    <col min="9999" max="9999" width="16.75" style="17" customWidth="1"/>
    <col min="10000" max="10000" width="1.75" style="17" customWidth="1"/>
    <col min="10001" max="10001" width="16.75" style="17" customWidth="1"/>
    <col min="10002" max="10002" width="1.75" style="17" customWidth="1"/>
    <col min="10003" max="10003" width="16.75" style="17" customWidth="1"/>
    <col min="10004" max="10233" width="9.125" style="17"/>
    <col min="10234" max="10234" width="39.25" style="17" customWidth="1"/>
    <col min="10235" max="10235" width="16.75" style="17" customWidth="1"/>
    <col min="10236" max="10236" width="1.75" style="17" customWidth="1"/>
    <col min="10237" max="10237" width="16.75" style="17" customWidth="1"/>
    <col min="10238" max="10238" width="1.75" style="17" customWidth="1"/>
    <col min="10239" max="10239" width="16.75" style="17" customWidth="1"/>
    <col min="10240" max="10240" width="1.75" style="17" customWidth="1"/>
    <col min="10241" max="10241" width="16.75" style="17" customWidth="1"/>
    <col min="10242" max="10242" width="1.625" style="17" customWidth="1"/>
    <col min="10243" max="10243" width="16.75" style="17" customWidth="1"/>
    <col min="10244" max="10244" width="1.625" style="17" customWidth="1"/>
    <col min="10245" max="10245" width="16.75" style="17" customWidth="1"/>
    <col min="10246" max="10246" width="1.625" style="17" customWidth="1"/>
    <col min="10247" max="10247" width="16.75" style="17" customWidth="1"/>
    <col min="10248" max="10248" width="1.75" style="17" customWidth="1"/>
    <col min="10249" max="10249" width="16.75" style="17" customWidth="1"/>
    <col min="10250" max="10250" width="1.75" style="17" customWidth="1"/>
    <col min="10251" max="10251" width="16.75" style="17" customWidth="1"/>
    <col min="10252" max="10252" width="1.75" style="17" customWidth="1"/>
    <col min="10253" max="10253" width="16.75" style="17" customWidth="1"/>
    <col min="10254" max="10254" width="1.75" style="17" customWidth="1"/>
    <col min="10255" max="10255" width="16.75" style="17" customWidth="1"/>
    <col min="10256" max="10256" width="1.75" style="17" customWidth="1"/>
    <col min="10257" max="10257" width="16.75" style="17" customWidth="1"/>
    <col min="10258" max="10258" width="1.75" style="17" customWidth="1"/>
    <col min="10259" max="10259" width="16.75" style="17" customWidth="1"/>
    <col min="10260" max="10489" width="9.125" style="17"/>
    <col min="10490" max="10490" width="39.25" style="17" customWidth="1"/>
    <col min="10491" max="10491" width="16.75" style="17" customWidth="1"/>
    <col min="10492" max="10492" width="1.75" style="17" customWidth="1"/>
    <col min="10493" max="10493" width="16.75" style="17" customWidth="1"/>
    <col min="10494" max="10494" width="1.75" style="17" customWidth="1"/>
    <col min="10495" max="10495" width="16.75" style="17" customWidth="1"/>
    <col min="10496" max="10496" width="1.75" style="17" customWidth="1"/>
    <col min="10497" max="10497" width="16.75" style="17" customWidth="1"/>
    <col min="10498" max="10498" width="1.625" style="17" customWidth="1"/>
    <col min="10499" max="10499" width="16.75" style="17" customWidth="1"/>
    <col min="10500" max="10500" width="1.625" style="17" customWidth="1"/>
    <col min="10501" max="10501" width="16.75" style="17" customWidth="1"/>
    <col min="10502" max="10502" width="1.625" style="17" customWidth="1"/>
    <col min="10503" max="10503" width="16.75" style="17" customWidth="1"/>
    <col min="10504" max="10504" width="1.75" style="17" customWidth="1"/>
    <col min="10505" max="10505" width="16.75" style="17" customWidth="1"/>
    <col min="10506" max="10506" width="1.75" style="17" customWidth="1"/>
    <col min="10507" max="10507" width="16.75" style="17" customWidth="1"/>
    <col min="10508" max="10508" width="1.75" style="17" customWidth="1"/>
    <col min="10509" max="10509" width="16.75" style="17" customWidth="1"/>
    <col min="10510" max="10510" width="1.75" style="17" customWidth="1"/>
    <col min="10511" max="10511" width="16.75" style="17" customWidth="1"/>
    <col min="10512" max="10512" width="1.75" style="17" customWidth="1"/>
    <col min="10513" max="10513" width="16.75" style="17" customWidth="1"/>
    <col min="10514" max="10514" width="1.75" style="17" customWidth="1"/>
    <col min="10515" max="10515" width="16.75" style="17" customWidth="1"/>
    <col min="10516" max="10745" width="9.125" style="17"/>
    <col min="10746" max="10746" width="39.25" style="17" customWidth="1"/>
    <col min="10747" max="10747" width="16.75" style="17" customWidth="1"/>
    <col min="10748" max="10748" width="1.75" style="17" customWidth="1"/>
    <col min="10749" max="10749" width="16.75" style="17" customWidth="1"/>
    <col min="10750" max="10750" width="1.75" style="17" customWidth="1"/>
    <col min="10751" max="10751" width="16.75" style="17" customWidth="1"/>
    <col min="10752" max="10752" width="1.75" style="17" customWidth="1"/>
    <col min="10753" max="10753" width="16.75" style="17" customWidth="1"/>
    <col min="10754" max="10754" width="1.625" style="17" customWidth="1"/>
    <col min="10755" max="10755" width="16.75" style="17" customWidth="1"/>
    <col min="10756" max="10756" width="1.625" style="17" customWidth="1"/>
    <col min="10757" max="10757" width="16.75" style="17" customWidth="1"/>
    <col min="10758" max="10758" width="1.625" style="17" customWidth="1"/>
    <col min="10759" max="10759" width="16.75" style="17" customWidth="1"/>
    <col min="10760" max="10760" width="1.75" style="17" customWidth="1"/>
    <col min="10761" max="10761" width="16.75" style="17" customWidth="1"/>
    <col min="10762" max="10762" width="1.75" style="17" customWidth="1"/>
    <col min="10763" max="10763" width="16.75" style="17" customWidth="1"/>
    <col min="10764" max="10764" width="1.75" style="17" customWidth="1"/>
    <col min="10765" max="10765" width="16.75" style="17" customWidth="1"/>
    <col min="10766" max="10766" width="1.75" style="17" customWidth="1"/>
    <col min="10767" max="10767" width="16.75" style="17" customWidth="1"/>
    <col min="10768" max="10768" width="1.75" style="17" customWidth="1"/>
    <col min="10769" max="10769" width="16.75" style="17" customWidth="1"/>
    <col min="10770" max="10770" width="1.75" style="17" customWidth="1"/>
    <col min="10771" max="10771" width="16.75" style="17" customWidth="1"/>
    <col min="10772" max="11001" width="9.125" style="17"/>
    <col min="11002" max="11002" width="39.25" style="17" customWidth="1"/>
    <col min="11003" max="11003" width="16.75" style="17" customWidth="1"/>
    <col min="11004" max="11004" width="1.75" style="17" customWidth="1"/>
    <col min="11005" max="11005" width="16.75" style="17" customWidth="1"/>
    <col min="11006" max="11006" width="1.75" style="17" customWidth="1"/>
    <col min="11007" max="11007" width="16.75" style="17" customWidth="1"/>
    <col min="11008" max="11008" width="1.75" style="17" customWidth="1"/>
    <col min="11009" max="11009" width="16.75" style="17" customWidth="1"/>
    <col min="11010" max="11010" width="1.625" style="17" customWidth="1"/>
    <col min="11011" max="11011" width="16.75" style="17" customWidth="1"/>
    <col min="11012" max="11012" width="1.625" style="17" customWidth="1"/>
    <col min="11013" max="11013" width="16.75" style="17" customWidth="1"/>
    <col min="11014" max="11014" width="1.625" style="17" customWidth="1"/>
    <col min="11015" max="11015" width="16.75" style="17" customWidth="1"/>
    <col min="11016" max="11016" width="1.75" style="17" customWidth="1"/>
    <col min="11017" max="11017" width="16.75" style="17" customWidth="1"/>
    <col min="11018" max="11018" width="1.75" style="17" customWidth="1"/>
    <col min="11019" max="11019" width="16.75" style="17" customWidth="1"/>
    <col min="11020" max="11020" width="1.75" style="17" customWidth="1"/>
    <col min="11021" max="11021" width="16.75" style="17" customWidth="1"/>
    <col min="11022" max="11022" width="1.75" style="17" customWidth="1"/>
    <col min="11023" max="11023" width="16.75" style="17" customWidth="1"/>
    <col min="11024" max="11024" width="1.75" style="17" customWidth="1"/>
    <col min="11025" max="11025" width="16.75" style="17" customWidth="1"/>
    <col min="11026" max="11026" width="1.75" style="17" customWidth="1"/>
    <col min="11027" max="11027" width="16.75" style="17" customWidth="1"/>
    <col min="11028" max="11257" width="9.125" style="17"/>
    <col min="11258" max="11258" width="39.25" style="17" customWidth="1"/>
    <col min="11259" max="11259" width="16.75" style="17" customWidth="1"/>
    <col min="11260" max="11260" width="1.75" style="17" customWidth="1"/>
    <col min="11261" max="11261" width="16.75" style="17" customWidth="1"/>
    <col min="11262" max="11262" width="1.75" style="17" customWidth="1"/>
    <col min="11263" max="11263" width="16.75" style="17" customWidth="1"/>
    <col min="11264" max="11264" width="1.75" style="17" customWidth="1"/>
    <col min="11265" max="11265" width="16.75" style="17" customWidth="1"/>
    <col min="11266" max="11266" width="1.625" style="17" customWidth="1"/>
    <col min="11267" max="11267" width="16.75" style="17" customWidth="1"/>
    <col min="11268" max="11268" width="1.625" style="17" customWidth="1"/>
    <col min="11269" max="11269" width="16.75" style="17" customWidth="1"/>
    <col min="11270" max="11270" width="1.625" style="17" customWidth="1"/>
    <col min="11271" max="11271" width="16.75" style="17" customWidth="1"/>
    <col min="11272" max="11272" width="1.75" style="17" customWidth="1"/>
    <col min="11273" max="11273" width="16.75" style="17" customWidth="1"/>
    <col min="11274" max="11274" width="1.75" style="17" customWidth="1"/>
    <col min="11275" max="11275" width="16.75" style="17" customWidth="1"/>
    <col min="11276" max="11276" width="1.75" style="17" customWidth="1"/>
    <col min="11277" max="11277" width="16.75" style="17" customWidth="1"/>
    <col min="11278" max="11278" width="1.75" style="17" customWidth="1"/>
    <col min="11279" max="11279" width="16.75" style="17" customWidth="1"/>
    <col min="11280" max="11280" width="1.75" style="17" customWidth="1"/>
    <col min="11281" max="11281" width="16.75" style="17" customWidth="1"/>
    <col min="11282" max="11282" width="1.75" style="17" customWidth="1"/>
    <col min="11283" max="11283" width="16.75" style="17" customWidth="1"/>
    <col min="11284" max="11513" width="9.125" style="17"/>
    <col min="11514" max="11514" width="39.25" style="17" customWidth="1"/>
    <col min="11515" max="11515" width="16.75" style="17" customWidth="1"/>
    <col min="11516" max="11516" width="1.75" style="17" customWidth="1"/>
    <col min="11517" max="11517" width="16.75" style="17" customWidth="1"/>
    <col min="11518" max="11518" width="1.75" style="17" customWidth="1"/>
    <col min="11519" max="11519" width="16.75" style="17" customWidth="1"/>
    <col min="11520" max="11520" width="1.75" style="17" customWidth="1"/>
    <col min="11521" max="11521" width="16.75" style="17" customWidth="1"/>
    <col min="11522" max="11522" width="1.625" style="17" customWidth="1"/>
    <col min="11523" max="11523" width="16.75" style="17" customWidth="1"/>
    <col min="11524" max="11524" width="1.625" style="17" customWidth="1"/>
    <col min="11525" max="11525" width="16.75" style="17" customWidth="1"/>
    <col min="11526" max="11526" width="1.625" style="17" customWidth="1"/>
    <col min="11527" max="11527" width="16.75" style="17" customWidth="1"/>
    <col min="11528" max="11528" width="1.75" style="17" customWidth="1"/>
    <col min="11529" max="11529" width="16.75" style="17" customWidth="1"/>
    <col min="11530" max="11530" width="1.75" style="17" customWidth="1"/>
    <col min="11531" max="11531" width="16.75" style="17" customWidth="1"/>
    <col min="11532" max="11532" width="1.75" style="17" customWidth="1"/>
    <col min="11533" max="11533" width="16.75" style="17" customWidth="1"/>
    <col min="11534" max="11534" width="1.75" style="17" customWidth="1"/>
    <col min="11535" max="11535" width="16.75" style="17" customWidth="1"/>
    <col min="11536" max="11536" width="1.75" style="17" customWidth="1"/>
    <col min="11537" max="11537" width="16.75" style="17" customWidth="1"/>
    <col min="11538" max="11538" width="1.75" style="17" customWidth="1"/>
    <col min="11539" max="11539" width="16.75" style="17" customWidth="1"/>
    <col min="11540" max="11769" width="9.125" style="17"/>
    <col min="11770" max="11770" width="39.25" style="17" customWidth="1"/>
    <col min="11771" max="11771" width="16.75" style="17" customWidth="1"/>
    <col min="11772" max="11772" width="1.75" style="17" customWidth="1"/>
    <col min="11773" max="11773" width="16.75" style="17" customWidth="1"/>
    <col min="11774" max="11774" width="1.75" style="17" customWidth="1"/>
    <col min="11775" max="11775" width="16.75" style="17" customWidth="1"/>
    <col min="11776" max="11776" width="1.75" style="17" customWidth="1"/>
    <col min="11777" max="11777" width="16.75" style="17" customWidth="1"/>
    <col min="11778" max="11778" width="1.625" style="17" customWidth="1"/>
    <col min="11779" max="11779" width="16.75" style="17" customWidth="1"/>
    <col min="11780" max="11780" width="1.625" style="17" customWidth="1"/>
    <col min="11781" max="11781" width="16.75" style="17" customWidth="1"/>
    <col min="11782" max="11782" width="1.625" style="17" customWidth="1"/>
    <col min="11783" max="11783" width="16.75" style="17" customWidth="1"/>
    <col min="11784" max="11784" width="1.75" style="17" customWidth="1"/>
    <col min="11785" max="11785" width="16.75" style="17" customWidth="1"/>
    <col min="11786" max="11786" width="1.75" style="17" customWidth="1"/>
    <col min="11787" max="11787" width="16.75" style="17" customWidth="1"/>
    <col min="11788" max="11788" width="1.75" style="17" customWidth="1"/>
    <col min="11789" max="11789" width="16.75" style="17" customWidth="1"/>
    <col min="11790" max="11790" width="1.75" style="17" customWidth="1"/>
    <col min="11791" max="11791" width="16.75" style="17" customWidth="1"/>
    <col min="11792" max="11792" width="1.75" style="17" customWidth="1"/>
    <col min="11793" max="11793" width="16.75" style="17" customWidth="1"/>
    <col min="11794" max="11794" width="1.75" style="17" customWidth="1"/>
    <col min="11795" max="11795" width="16.75" style="17" customWidth="1"/>
    <col min="11796" max="12025" width="9.125" style="17"/>
    <col min="12026" max="12026" width="39.25" style="17" customWidth="1"/>
    <col min="12027" max="12027" width="16.75" style="17" customWidth="1"/>
    <col min="12028" max="12028" width="1.75" style="17" customWidth="1"/>
    <col min="12029" max="12029" width="16.75" style="17" customWidth="1"/>
    <col min="12030" max="12030" width="1.75" style="17" customWidth="1"/>
    <col min="12031" max="12031" width="16.75" style="17" customWidth="1"/>
    <col min="12032" max="12032" width="1.75" style="17" customWidth="1"/>
    <col min="12033" max="12033" width="16.75" style="17" customWidth="1"/>
    <col min="12034" max="12034" width="1.625" style="17" customWidth="1"/>
    <col min="12035" max="12035" width="16.75" style="17" customWidth="1"/>
    <col min="12036" max="12036" width="1.625" style="17" customWidth="1"/>
    <col min="12037" max="12037" width="16.75" style="17" customWidth="1"/>
    <col min="12038" max="12038" width="1.625" style="17" customWidth="1"/>
    <col min="12039" max="12039" width="16.75" style="17" customWidth="1"/>
    <col min="12040" max="12040" width="1.75" style="17" customWidth="1"/>
    <col min="12041" max="12041" width="16.75" style="17" customWidth="1"/>
    <col min="12042" max="12042" width="1.75" style="17" customWidth="1"/>
    <col min="12043" max="12043" width="16.75" style="17" customWidth="1"/>
    <col min="12044" max="12044" width="1.75" style="17" customWidth="1"/>
    <col min="12045" max="12045" width="16.75" style="17" customWidth="1"/>
    <col min="12046" max="12046" width="1.75" style="17" customWidth="1"/>
    <col min="12047" max="12047" width="16.75" style="17" customWidth="1"/>
    <col min="12048" max="12048" width="1.75" style="17" customWidth="1"/>
    <col min="12049" max="12049" width="16.75" style="17" customWidth="1"/>
    <col min="12050" max="12050" width="1.75" style="17" customWidth="1"/>
    <col min="12051" max="12051" width="16.75" style="17" customWidth="1"/>
    <col min="12052" max="12281" width="9.125" style="17"/>
    <col min="12282" max="12282" width="39.25" style="17" customWidth="1"/>
    <col min="12283" max="12283" width="16.75" style="17" customWidth="1"/>
    <col min="12284" max="12284" width="1.75" style="17" customWidth="1"/>
    <col min="12285" max="12285" width="16.75" style="17" customWidth="1"/>
    <col min="12286" max="12286" width="1.75" style="17" customWidth="1"/>
    <col min="12287" max="12287" width="16.75" style="17" customWidth="1"/>
    <col min="12288" max="12288" width="1.75" style="17" customWidth="1"/>
    <col min="12289" max="12289" width="16.75" style="17" customWidth="1"/>
    <col min="12290" max="12290" width="1.625" style="17" customWidth="1"/>
    <col min="12291" max="12291" width="16.75" style="17" customWidth="1"/>
    <col min="12292" max="12292" width="1.625" style="17" customWidth="1"/>
    <col min="12293" max="12293" width="16.75" style="17" customWidth="1"/>
    <col min="12294" max="12294" width="1.625" style="17" customWidth="1"/>
    <col min="12295" max="12295" width="16.75" style="17" customWidth="1"/>
    <col min="12296" max="12296" width="1.75" style="17" customWidth="1"/>
    <col min="12297" max="12297" width="16.75" style="17" customWidth="1"/>
    <col min="12298" max="12298" width="1.75" style="17" customWidth="1"/>
    <col min="12299" max="12299" width="16.75" style="17" customWidth="1"/>
    <col min="12300" max="12300" width="1.75" style="17" customWidth="1"/>
    <col min="12301" max="12301" width="16.75" style="17" customWidth="1"/>
    <col min="12302" max="12302" width="1.75" style="17" customWidth="1"/>
    <col min="12303" max="12303" width="16.75" style="17" customWidth="1"/>
    <col min="12304" max="12304" width="1.75" style="17" customWidth="1"/>
    <col min="12305" max="12305" width="16.75" style="17" customWidth="1"/>
    <col min="12306" max="12306" width="1.75" style="17" customWidth="1"/>
    <col min="12307" max="12307" width="16.75" style="17" customWidth="1"/>
    <col min="12308" max="12537" width="9.125" style="17"/>
    <col min="12538" max="12538" width="39.25" style="17" customWidth="1"/>
    <col min="12539" max="12539" width="16.75" style="17" customWidth="1"/>
    <col min="12540" max="12540" width="1.75" style="17" customWidth="1"/>
    <col min="12541" max="12541" width="16.75" style="17" customWidth="1"/>
    <col min="12542" max="12542" width="1.75" style="17" customWidth="1"/>
    <col min="12543" max="12543" width="16.75" style="17" customWidth="1"/>
    <col min="12544" max="12544" width="1.75" style="17" customWidth="1"/>
    <col min="12545" max="12545" width="16.75" style="17" customWidth="1"/>
    <col min="12546" max="12546" width="1.625" style="17" customWidth="1"/>
    <col min="12547" max="12547" width="16.75" style="17" customWidth="1"/>
    <col min="12548" max="12548" width="1.625" style="17" customWidth="1"/>
    <col min="12549" max="12549" width="16.75" style="17" customWidth="1"/>
    <col min="12550" max="12550" width="1.625" style="17" customWidth="1"/>
    <col min="12551" max="12551" width="16.75" style="17" customWidth="1"/>
    <col min="12552" max="12552" width="1.75" style="17" customWidth="1"/>
    <col min="12553" max="12553" width="16.75" style="17" customWidth="1"/>
    <col min="12554" max="12554" width="1.75" style="17" customWidth="1"/>
    <col min="12555" max="12555" width="16.75" style="17" customWidth="1"/>
    <col min="12556" max="12556" width="1.75" style="17" customWidth="1"/>
    <col min="12557" max="12557" width="16.75" style="17" customWidth="1"/>
    <col min="12558" max="12558" width="1.75" style="17" customWidth="1"/>
    <col min="12559" max="12559" width="16.75" style="17" customWidth="1"/>
    <col min="12560" max="12560" width="1.75" style="17" customWidth="1"/>
    <col min="12561" max="12561" width="16.75" style="17" customWidth="1"/>
    <col min="12562" max="12562" width="1.75" style="17" customWidth="1"/>
    <col min="12563" max="12563" width="16.75" style="17" customWidth="1"/>
    <col min="12564" max="12793" width="9.125" style="17"/>
    <col min="12794" max="12794" width="39.25" style="17" customWidth="1"/>
    <col min="12795" max="12795" width="16.75" style="17" customWidth="1"/>
    <col min="12796" max="12796" width="1.75" style="17" customWidth="1"/>
    <col min="12797" max="12797" width="16.75" style="17" customWidth="1"/>
    <col min="12798" max="12798" width="1.75" style="17" customWidth="1"/>
    <col min="12799" max="12799" width="16.75" style="17" customWidth="1"/>
    <col min="12800" max="12800" width="1.75" style="17" customWidth="1"/>
    <col min="12801" max="12801" width="16.75" style="17" customWidth="1"/>
    <col min="12802" max="12802" width="1.625" style="17" customWidth="1"/>
    <col min="12803" max="12803" width="16.75" style="17" customWidth="1"/>
    <col min="12804" max="12804" width="1.625" style="17" customWidth="1"/>
    <col min="12805" max="12805" width="16.75" style="17" customWidth="1"/>
    <col min="12806" max="12806" width="1.625" style="17" customWidth="1"/>
    <col min="12807" max="12807" width="16.75" style="17" customWidth="1"/>
    <col min="12808" max="12808" width="1.75" style="17" customWidth="1"/>
    <col min="12809" max="12809" width="16.75" style="17" customWidth="1"/>
    <col min="12810" max="12810" width="1.75" style="17" customWidth="1"/>
    <col min="12811" max="12811" width="16.75" style="17" customWidth="1"/>
    <col min="12812" max="12812" width="1.75" style="17" customWidth="1"/>
    <col min="12813" max="12813" width="16.75" style="17" customWidth="1"/>
    <col min="12814" max="12814" width="1.75" style="17" customWidth="1"/>
    <col min="12815" max="12815" width="16.75" style="17" customWidth="1"/>
    <col min="12816" max="12816" width="1.75" style="17" customWidth="1"/>
    <col min="12817" max="12817" width="16.75" style="17" customWidth="1"/>
    <col min="12818" max="12818" width="1.75" style="17" customWidth="1"/>
    <col min="12819" max="12819" width="16.75" style="17" customWidth="1"/>
    <col min="12820" max="13049" width="9.125" style="17"/>
    <col min="13050" max="13050" width="39.25" style="17" customWidth="1"/>
    <col min="13051" max="13051" width="16.75" style="17" customWidth="1"/>
    <col min="13052" max="13052" width="1.75" style="17" customWidth="1"/>
    <col min="13053" max="13053" width="16.75" style="17" customWidth="1"/>
    <col min="13054" max="13054" width="1.75" style="17" customWidth="1"/>
    <col min="13055" max="13055" width="16.75" style="17" customWidth="1"/>
    <col min="13056" max="13056" width="1.75" style="17" customWidth="1"/>
    <col min="13057" max="13057" width="16.75" style="17" customWidth="1"/>
    <col min="13058" max="13058" width="1.625" style="17" customWidth="1"/>
    <col min="13059" max="13059" width="16.75" style="17" customWidth="1"/>
    <col min="13060" max="13060" width="1.625" style="17" customWidth="1"/>
    <col min="13061" max="13061" width="16.75" style="17" customWidth="1"/>
    <col min="13062" max="13062" width="1.625" style="17" customWidth="1"/>
    <col min="13063" max="13063" width="16.75" style="17" customWidth="1"/>
    <col min="13064" max="13064" width="1.75" style="17" customWidth="1"/>
    <col min="13065" max="13065" width="16.75" style="17" customWidth="1"/>
    <col min="13066" max="13066" width="1.75" style="17" customWidth="1"/>
    <col min="13067" max="13067" width="16.75" style="17" customWidth="1"/>
    <col min="13068" max="13068" width="1.75" style="17" customWidth="1"/>
    <col min="13069" max="13069" width="16.75" style="17" customWidth="1"/>
    <col min="13070" max="13070" width="1.75" style="17" customWidth="1"/>
    <col min="13071" max="13071" width="16.75" style="17" customWidth="1"/>
    <col min="13072" max="13072" width="1.75" style="17" customWidth="1"/>
    <col min="13073" max="13073" width="16.75" style="17" customWidth="1"/>
    <col min="13074" max="13074" width="1.75" style="17" customWidth="1"/>
    <col min="13075" max="13075" width="16.75" style="17" customWidth="1"/>
    <col min="13076" max="13305" width="9.125" style="17"/>
    <col min="13306" max="13306" width="39.25" style="17" customWidth="1"/>
    <col min="13307" max="13307" width="16.75" style="17" customWidth="1"/>
    <col min="13308" max="13308" width="1.75" style="17" customWidth="1"/>
    <col min="13309" max="13309" width="16.75" style="17" customWidth="1"/>
    <col min="13310" max="13310" width="1.75" style="17" customWidth="1"/>
    <col min="13311" max="13311" width="16.75" style="17" customWidth="1"/>
    <col min="13312" max="13312" width="1.75" style="17" customWidth="1"/>
    <col min="13313" max="13313" width="16.75" style="17" customWidth="1"/>
    <col min="13314" max="13314" width="1.625" style="17" customWidth="1"/>
    <col min="13315" max="13315" width="16.75" style="17" customWidth="1"/>
    <col min="13316" max="13316" width="1.625" style="17" customWidth="1"/>
    <col min="13317" max="13317" width="16.75" style="17" customWidth="1"/>
    <col min="13318" max="13318" width="1.625" style="17" customWidth="1"/>
    <col min="13319" max="13319" width="16.75" style="17" customWidth="1"/>
    <col min="13320" max="13320" width="1.75" style="17" customWidth="1"/>
    <col min="13321" max="13321" width="16.75" style="17" customWidth="1"/>
    <col min="13322" max="13322" width="1.75" style="17" customWidth="1"/>
    <col min="13323" max="13323" width="16.75" style="17" customWidth="1"/>
    <col min="13324" max="13324" width="1.75" style="17" customWidth="1"/>
    <col min="13325" max="13325" width="16.75" style="17" customWidth="1"/>
    <col min="13326" max="13326" width="1.75" style="17" customWidth="1"/>
    <col min="13327" max="13327" width="16.75" style="17" customWidth="1"/>
    <col min="13328" max="13328" width="1.75" style="17" customWidth="1"/>
    <col min="13329" max="13329" width="16.75" style="17" customWidth="1"/>
    <col min="13330" max="13330" width="1.75" style="17" customWidth="1"/>
    <col min="13331" max="13331" width="16.75" style="17" customWidth="1"/>
    <col min="13332" max="13561" width="9.125" style="17"/>
    <col min="13562" max="13562" width="39.25" style="17" customWidth="1"/>
    <col min="13563" max="13563" width="16.75" style="17" customWidth="1"/>
    <col min="13564" max="13564" width="1.75" style="17" customWidth="1"/>
    <col min="13565" max="13565" width="16.75" style="17" customWidth="1"/>
    <col min="13566" max="13566" width="1.75" style="17" customWidth="1"/>
    <col min="13567" max="13567" width="16.75" style="17" customWidth="1"/>
    <col min="13568" max="13568" width="1.75" style="17" customWidth="1"/>
    <col min="13569" max="13569" width="16.75" style="17" customWidth="1"/>
    <col min="13570" max="13570" width="1.625" style="17" customWidth="1"/>
    <col min="13571" max="13571" width="16.75" style="17" customWidth="1"/>
    <col min="13572" max="13572" width="1.625" style="17" customWidth="1"/>
    <col min="13573" max="13573" width="16.75" style="17" customWidth="1"/>
    <col min="13574" max="13574" width="1.625" style="17" customWidth="1"/>
    <col min="13575" max="13575" width="16.75" style="17" customWidth="1"/>
    <col min="13576" max="13576" width="1.75" style="17" customWidth="1"/>
    <col min="13577" max="13577" width="16.75" style="17" customWidth="1"/>
    <col min="13578" max="13578" width="1.75" style="17" customWidth="1"/>
    <col min="13579" max="13579" width="16.75" style="17" customWidth="1"/>
    <col min="13580" max="13580" width="1.75" style="17" customWidth="1"/>
    <col min="13581" max="13581" width="16.75" style="17" customWidth="1"/>
    <col min="13582" max="13582" width="1.75" style="17" customWidth="1"/>
    <col min="13583" max="13583" width="16.75" style="17" customWidth="1"/>
    <col min="13584" max="13584" width="1.75" style="17" customWidth="1"/>
    <col min="13585" max="13585" width="16.75" style="17" customWidth="1"/>
    <col min="13586" max="13586" width="1.75" style="17" customWidth="1"/>
    <col min="13587" max="13587" width="16.75" style="17" customWidth="1"/>
    <col min="13588" max="13817" width="9.125" style="17"/>
    <col min="13818" max="13818" width="39.25" style="17" customWidth="1"/>
    <col min="13819" max="13819" width="16.75" style="17" customWidth="1"/>
    <col min="13820" max="13820" width="1.75" style="17" customWidth="1"/>
    <col min="13821" max="13821" width="16.75" style="17" customWidth="1"/>
    <col min="13822" max="13822" width="1.75" style="17" customWidth="1"/>
    <col min="13823" max="13823" width="16.75" style="17" customWidth="1"/>
    <col min="13824" max="13824" width="1.75" style="17" customWidth="1"/>
    <col min="13825" max="13825" width="16.75" style="17" customWidth="1"/>
    <col min="13826" max="13826" width="1.625" style="17" customWidth="1"/>
    <col min="13827" max="13827" width="16.75" style="17" customWidth="1"/>
    <col min="13828" max="13828" width="1.625" style="17" customWidth="1"/>
    <col min="13829" max="13829" width="16.75" style="17" customWidth="1"/>
    <col min="13830" max="13830" width="1.625" style="17" customWidth="1"/>
    <col min="13831" max="13831" width="16.75" style="17" customWidth="1"/>
    <col min="13832" max="13832" width="1.75" style="17" customWidth="1"/>
    <col min="13833" max="13833" width="16.75" style="17" customWidth="1"/>
    <col min="13834" max="13834" width="1.75" style="17" customWidth="1"/>
    <col min="13835" max="13835" width="16.75" style="17" customWidth="1"/>
    <col min="13836" max="13836" width="1.75" style="17" customWidth="1"/>
    <col min="13837" max="13837" width="16.75" style="17" customWidth="1"/>
    <col min="13838" max="13838" width="1.75" style="17" customWidth="1"/>
    <col min="13839" max="13839" width="16.75" style="17" customWidth="1"/>
    <col min="13840" max="13840" width="1.75" style="17" customWidth="1"/>
    <col min="13841" max="13841" width="16.75" style="17" customWidth="1"/>
    <col min="13842" max="13842" width="1.75" style="17" customWidth="1"/>
    <col min="13843" max="13843" width="16.75" style="17" customWidth="1"/>
    <col min="13844" max="14073" width="9.125" style="17"/>
    <col min="14074" max="14074" width="39.25" style="17" customWidth="1"/>
    <col min="14075" max="14075" width="16.75" style="17" customWidth="1"/>
    <col min="14076" max="14076" width="1.75" style="17" customWidth="1"/>
    <col min="14077" max="14077" width="16.75" style="17" customWidth="1"/>
    <col min="14078" max="14078" width="1.75" style="17" customWidth="1"/>
    <col min="14079" max="14079" width="16.75" style="17" customWidth="1"/>
    <col min="14080" max="14080" width="1.75" style="17" customWidth="1"/>
    <col min="14081" max="14081" width="16.75" style="17" customWidth="1"/>
    <col min="14082" max="14082" width="1.625" style="17" customWidth="1"/>
    <col min="14083" max="14083" width="16.75" style="17" customWidth="1"/>
    <col min="14084" max="14084" width="1.625" style="17" customWidth="1"/>
    <col min="14085" max="14085" width="16.75" style="17" customWidth="1"/>
    <col min="14086" max="14086" width="1.625" style="17" customWidth="1"/>
    <col min="14087" max="14087" width="16.75" style="17" customWidth="1"/>
    <col min="14088" max="14088" width="1.75" style="17" customWidth="1"/>
    <col min="14089" max="14089" width="16.75" style="17" customWidth="1"/>
    <col min="14090" max="14090" width="1.75" style="17" customWidth="1"/>
    <col min="14091" max="14091" width="16.75" style="17" customWidth="1"/>
    <col min="14092" max="14092" width="1.75" style="17" customWidth="1"/>
    <col min="14093" max="14093" width="16.75" style="17" customWidth="1"/>
    <col min="14094" max="14094" width="1.75" style="17" customWidth="1"/>
    <col min="14095" max="14095" width="16.75" style="17" customWidth="1"/>
    <col min="14096" max="14096" width="1.75" style="17" customWidth="1"/>
    <col min="14097" max="14097" width="16.75" style="17" customWidth="1"/>
    <col min="14098" max="14098" width="1.75" style="17" customWidth="1"/>
    <col min="14099" max="14099" width="16.75" style="17" customWidth="1"/>
    <col min="14100" max="14329" width="9.125" style="17"/>
    <col min="14330" max="14330" width="39.25" style="17" customWidth="1"/>
    <col min="14331" max="14331" width="16.75" style="17" customWidth="1"/>
    <col min="14332" max="14332" width="1.75" style="17" customWidth="1"/>
    <col min="14333" max="14333" width="16.75" style="17" customWidth="1"/>
    <col min="14334" max="14334" width="1.75" style="17" customWidth="1"/>
    <col min="14335" max="14335" width="16.75" style="17" customWidth="1"/>
    <col min="14336" max="14336" width="1.75" style="17" customWidth="1"/>
    <col min="14337" max="14337" width="16.75" style="17" customWidth="1"/>
    <col min="14338" max="14338" width="1.625" style="17" customWidth="1"/>
    <col min="14339" max="14339" width="16.75" style="17" customWidth="1"/>
    <col min="14340" max="14340" width="1.625" style="17" customWidth="1"/>
    <col min="14341" max="14341" width="16.75" style="17" customWidth="1"/>
    <col min="14342" max="14342" width="1.625" style="17" customWidth="1"/>
    <col min="14343" max="14343" width="16.75" style="17" customWidth="1"/>
    <col min="14344" max="14344" width="1.75" style="17" customWidth="1"/>
    <col min="14345" max="14345" width="16.75" style="17" customWidth="1"/>
    <col min="14346" max="14346" width="1.75" style="17" customWidth="1"/>
    <col min="14347" max="14347" width="16.75" style="17" customWidth="1"/>
    <col min="14348" max="14348" width="1.75" style="17" customWidth="1"/>
    <col min="14349" max="14349" width="16.75" style="17" customWidth="1"/>
    <col min="14350" max="14350" width="1.75" style="17" customWidth="1"/>
    <col min="14351" max="14351" width="16.75" style="17" customWidth="1"/>
    <col min="14352" max="14352" width="1.75" style="17" customWidth="1"/>
    <col min="14353" max="14353" width="16.75" style="17" customWidth="1"/>
    <col min="14354" max="14354" width="1.75" style="17" customWidth="1"/>
    <col min="14355" max="14355" width="16.75" style="17" customWidth="1"/>
    <col min="14356" max="14585" width="9.125" style="17"/>
    <col min="14586" max="14586" width="39.25" style="17" customWidth="1"/>
    <col min="14587" max="14587" width="16.75" style="17" customWidth="1"/>
    <col min="14588" max="14588" width="1.75" style="17" customWidth="1"/>
    <col min="14589" max="14589" width="16.75" style="17" customWidth="1"/>
    <col min="14590" max="14590" width="1.75" style="17" customWidth="1"/>
    <col min="14591" max="14591" width="16.75" style="17" customWidth="1"/>
    <col min="14592" max="14592" width="1.75" style="17" customWidth="1"/>
    <col min="14593" max="14593" width="16.75" style="17" customWidth="1"/>
    <col min="14594" max="14594" width="1.625" style="17" customWidth="1"/>
    <col min="14595" max="14595" width="16.75" style="17" customWidth="1"/>
    <col min="14596" max="14596" width="1.625" style="17" customWidth="1"/>
    <col min="14597" max="14597" width="16.75" style="17" customWidth="1"/>
    <col min="14598" max="14598" width="1.625" style="17" customWidth="1"/>
    <col min="14599" max="14599" width="16.75" style="17" customWidth="1"/>
    <col min="14600" max="14600" width="1.75" style="17" customWidth="1"/>
    <col min="14601" max="14601" width="16.75" style="17" customWidth="1"/>
    <col min="14602" max="14602" width="1.75" style="17" customWidth="1"/>
    <col min="14603" max="14603" width="16.75" style="17" customWidth="1"/>
    <col min="14604" max="14604" width="1.75" style="17" customWidth="1"/>
    <col min="14605" max="14605" width="16.75" style="17" customWidth="1"/>
    <col min="14606" max="14606" width="1.75" style="17" customWidth="1"/>
    <col min="14607" max="14607" width="16.75" style="17" customWidth="1"/>
    <col min="14608" max="14608" width="1.75" style="17" customWidth="1"/>
    <col min="14609" max="14609" width="16.75" style="17" customWidth="1"/>
    <col min="14610" max="14610" width="1.75" style="17" customWidth="1"/>
    <col min="14611" max="14611" width="16.75" style="17" customWidth="1"/>
    <col min="14612" max="14841" width="9.125" style="17"/>
    <col min="14842" max="14842" width="39.25" style="17" customWidth="1"/>
    <col min="14843" max="14843" width="16.75" style="17" customWidth="1"/>
    <col min="14844" max="14844" width="1.75" style="17" customWidth="1"/>
    <col min="14845" max="14845" width="16.75" style="17" customWidth="1"/>
    <col min="14846" max="14846" width="1.75" style="17" customWidth="1"/>
    <col min="14847" max="14847" width="16.75" style="17" customWidth="1"/>
    <col min="14848" max="14848" width="1.75" style="17" customWidth="1"/>
    <col min="14849" max="14849" width="16.75" style="17" customWidth="1"/>
    <col min="14850" max="14850" width="1.625" style="17" customWidth="1"/>
    <col min="14851" max="14851" width="16.75" style="17" customWidth="1"/>
    <col min="14852" max="14852" width="1.625" style="17" customWidth="1"/>
    <col min="14853" max="14853" width="16.75" style="17" customWidth="1"/>
    <col min="14854" max="14854" width="1.625" style="17" customWidth="1"/>
    <col min="14855" max="14855" width="16.75" style="17" customWidth="1"/>
    <col min="14856" max="14856" width="1.75" style="17" customWidth="1"/>
    <col min="14857" max="14857" width="16.75" style="17" customWidth="1"/>
    <col min="14858" max="14858" width="1.75" style="17" customWidth="1"/>
    <col min="14859" max="14859" width="16.75" style="17" customWidth="1"/>
    <col min="14860" max="14860" width="1.75" style="17" customWidth="1"/>
    <col min="14861" max="14861" width="16.75" style="17" customWidth="1"/>
    <col min="14862" max="14862" width="1.75" style="17" customWidth="1"/>
    <col min="14863" max="14863" width="16.75" style="17" customWidth="1"/>
    <col min="14864" max="14864" width="1.75" style="17" customWidth="1"/>
    <col min="14865" max="14865" width="16.75" style="17" customWidth="1"/>
    <col min="14866" max="14866" width="1.75" style="17" customWidth="1"/>
    <col min="14867" max="14867" width="16.75" style="17" customWidth="1"/>
    <col min="14868" max="15097" width="9.125" style="17"/>
    <col min="15098" max="15098" width="39.25" style="17" customWidth="1"/>
    <col min="15099" max="15099" width="16.75" style="17" customWidth="1"/>
    <col min="15100" max="15100" width="1.75" style="17" customWidth="1"/>
    <col min="15101" max="15101" width="16.75" style="17" customWidth="1"/>
    <col min="15102" max="15102" width="1.75" style="17" customWidth="1"/>
    <col min="15103" max="15103" width="16.75" style="17" customWidth="1"/>
    <col min="15104" max="15104" width="1.75" style="17" customWidth="1"/>
    <col min="15105" max="15105" width="16.75" style="17" customWidth="1"/>
    <col min="15106" max="15106" width="1.625" style="17" customWidth="1"/>
    <col min="15107" max="15107" width="16.75" style="17" customWidth="1"/>
    <col min="15108" max="15108" width="1.625" style="17" customWidth="1"/>
    <col min="15109" max="15109" width="16.75" style="17" customWidth="1"/>
    <col min="15110" max="15110" width="1.625" style="17" customWidth="1"/>
    <col min="15111" max="15111" width="16.75" style="17" customWidth="1"/>
    <col min="15112" max="15112" width="1.75" style="17" customWidth="1"/>
    <col min="15113" max="15113" width="16.75" style="17" customWidth="1"/>
    <col min="15114" max="15114" width="1.75" style="17" customWidth="1"/>
    <col min="15115" max="15115" width="16.75" style="17" customWidth="1"/>
    <col min="15116" max="15116" width="1.75" style="17" customWidth="1"/>
    <col min="15117" max="15117" width="16.75" style="17" customWidth="1"/>
    <col min="15118" max="15118" width="1.75" style="17" customWidth="1"/>
    <col min="15119" max="15119" width="16.75" style="17" customWidth="1"/>
    <col min="15120" max="15120" width="1.75" style="17" customWidth="1"/>
    <col min="15121" max="15121" width="16.75" style="17" customWidth="1"/>
    <col min="15122" max="15122" width="1.75" style="17" customWidth="1"/>
    <col min="15123" max="15123" width="16.75" style="17" customWidth="1"/>
    <col min="15124" max="15353" width="9.125" style="17"/>
    <col min="15354" max="15354" width="39.25" style="17" customWidth="1"/>
    <col min="15355" max="15355" width="16.75" style="17" customWidth="1"/>
    <col min="15356" max="15356" width="1.75" style="17" customWidth="1"/>
    <col min="15357" max="15357" width="16.75" style="17" customWidth="1"/>
    <col min="15358" max="15358" width="1.75" style="17" customWidth="1"/>
    <col min="15359" max="15359" width="16.75" style="17" customWidth="1"/>
    <col min="15360" max="15360" width="1.75" style="17" customWidth="1"/>
    <col min="15361" max="15361" width="16.75" style="17" customWidth="1"/>
    <col min="15362" max="15362" width="1.625" style="17" customWidth="1"/>
    <col min="15363" max="15363" width="16.75" style="17" customWidth="1"/>
    <col min="15364" max="15364" width="1.625" style="17" customWidth="1"/>
    <col min="15365" max="15365" width="16.75" style="17" customWidth="1"/>
    <col min="15366" max="15366" width="1.625" style="17" customWidth="1"/>
    <col min="15367" max="15367" width="16.75" style="17" customWidth="1"/>
    <col min="15368" max="15368" width="1.75" style="17" customWidth="1"/>
    <col min="15369" max="15369" width="16.75" style="17" customWidth="1"/>
    <col min="15370" max="15370" width="1.75" style="17" customWidth="1"/>
    <col min="15371" max="15371" width="16.75" style="17" customWidth="1"/>
    <col min="15372" max="15372" width="1.75" style="17" customWidth="1"/>
    <col min="15373" max="15373" width="16.75" style="17" customWidth="1"/>
    <col min="15374" max="15374" width="1.75" style="17" customWidth="1"/>
    <col min="15375" max="15375" width="16.75" style="17" customWidth="1"/>
    <col min="15376" max="15376" width="1.75" style="17" customWidth="1"/>
    <col min="15377" max="15377" width="16.75" style="17" customWidth="1"/>
    <col min="15378" max="15378" width="1.75" style="17" customWidth="1"/>
    <col min="15379" max="15379" width="16.75" style="17" customWidth="1"/>
    <col min="15380" max="15609" width="9.125" style="17"/>
    <col min="15610" max="15610" width="39.25" style="17" customWidth="1"/>
    <col min="15611" max="15611" width="16.75" style="17" customWidth="1"/>
    <col min="15612" max="15612" width="1.75" style="17" customWidth="1"/>
    <col min="15613" max="15613" width="16.75" style="17" customWidth="1"/>
    <col min="15614" max="15614" width="1.75" style="17" customWidth="1"/>
    <col min="15615" max="15615" width="16.75" style="17" customWidth="1"/>
    <col min="15616" max="15616" width="1.75" style="17" customWidth="1"/>
    <col min="15617" max="15617" width="16.75" style="17" customWidth="1"/>
    <col min="15618" max="15618" width="1.625" style="17" customWidth="1"/>
    <col min="15619" max="15619" width="16.75" style="17" customWidth="1"/>
    <col min="15620" max="15620" width="1.625" style="17" customWidth="1"/>
    <col min="15621" max="15621" width="16.75" style="17" customWidth="1"/>
    <col min="15622" max="15622" width="1.625" style="17" customWidth="1"/>
    <col min="15623" max="15623" width="16.75" style="17" customWidth="1"/>
    <col min="15624" max="15624" width="1.75" style="17" customWidth="1"/>
    <col min="15625" max="15625" width="16.75" style="17" customWidth="1"/>
    <col min="15626" max="15626" width="1.75" style="17" customWidth="1"/>
    <col min="15627" max="15627" width="16.75" style="17" customWidth="1"/>
    <col min="15628" max="15628" width="1.75" style="17" customWidth="1"/>
    <col min="15629" max="15629" width="16.75" style="17" customWidth="1"/>
    <col min="15630" max="15630" width="1.75" style="17" customWidth="1"/>
    <col min="15631" max="15631" width="16.75" style="17" customWidth="1"/>
    <col min="15632" max="15632" width="1.75" style="17" customWidth="1"/>
    <col min="15633" max="15633" width="16.75" style="17" customWidth="1"/>
    <col min="15634" max="15634" width="1.75" style="17" customWidth="1"/>
    <col min="15635" max="15635" width="16.75" style="17" customWidth="1"/>
    <col min="15636" max="15865" width="9.125" style="17"/>
    <col min="15866" max="15866" width="39.25" style="17" customWidth="1"/>
    <col min="15867" max="15867" width="16.75" style="17" customWidth="1"/>
    <col min="15868" max="15868" width="1.75" style="17" customWidth="1"/>
    <col min="15869" max="15869" width="16.75" style="17" customWidth="1"/>
    <col min="15870" max="15870" width="1.75" style="17" customWidth="1"/>
    <col min="15871" max="15871" width="16.75" style="17" customWidth="1"/>
    <col min="15872" max="15872" width="1.75" style="17" customWidth="1"/>
    <col min="15873" max="15873" width="16.75" style="17" customWidth="1"/>
    <col min="15874" max="15874" width="1.625" style="17" customWidth="1"/>
    <col min="15875" max="15875" width="16.75" style="17" customWidth="1"/>
    <col min="15876" max="15876" width="1.625" style="17" customWidth="1"/>
    <col min="15877" max="15877" width="16.75" style="17" customWidth="1"/>
    <col min="15878" max="15878" width="1.625" style="17" customWidth="1"/>
    <col min="15879" max="15879" width="16.75" style="17" customWidth="1"/>
    <col min="15880" max="15880" width="1.75" style="17" customWidth="1"/>
    <col min="15881" max="15881" width="16.75" style="17" customWidth="1"/>
    <col min="15882" max="15882" width="1.75" style="17" customWidth="1"/>
    <col min="15883" max="15883" width="16.75" style="17" customWidth="1"/>
    <col min="15884" max="15884" width="1.75" style="17" customWidth="1"/>
    <col min="15885" max="15885" width="16.75" style="17" customWidth="1"/>
    <col min="15886" max="15886" width="1.75" style="17" customWidth="1"/>
    <col min="15887" max="15887" width="16.75" style="17" customWidth="1"/>
    <col min="15888" max="15888" width="1.75" style="17" customWidth="1"/>
    <col min="15889" max="15889" width="16.75" style="17" customWidth="1"/>
    <col min="15890" max="15890" width="1.75" style="17" customWidth="1"/>
    <col min="15891" max="15891" width="16.75" style="17" customWidth="1"/>
    <col min="15892" max="16121" width="9.125" style="17"/>
    <col min="16122" max="16122" width="39.25" style="17" customWidth="1"/>
    <col min="16123" max="16123" width="16.75" style="17" customWidth="1"/>
    <col min="16124" max="16124" width="1.75" style="17" customWidth="1"/>
    <col min="16125" max="16125" width="16.75" style="17" customWidth="1"/>
    <col min="16126" max="16126" width="1.75" style="17" customWidth="1"/>
    <col min="16127" max="16127" width="16.75" style="17" customWidth="1"/>
    <col min="16128" max="16128" width="1.75" style="17" customWidth="1"/>
    <col min="16129" max="16129" width="16.75" style="17" customWidth="1"/>
    <col min="16130" max="16130" width="1.625" style="17" customWidth="1"/>
    <col min="16131" max="16131" width="16.75" style="17" customWidth="1"/>
    <col min="16132" max="16132" width="1.625" style="17" customWidth="1"/>
    <col min="16133" max="16133" width="16.75" style="17" customWidth="1"/>
    <col min="16134" max="16134" width="1.625" style="17" customWidth="1"/>
    <col min="16135" max="16135" width="16.75" style="17" customWidth="1"/>
    <col min="16136" max="16136" width="1.75" style="17" customWidth="1"/>
    <col min="16137" max="16137" width="16.75" style="17" customWidth="1"/>
    <col min="16138" max="16138" width="1.75" style="17" customWidth="1"/>
    <col min="16139" max="16139" width="16.75" style="17" customWidth="1"/>
    <col min="16140" max="16140" width="1.75" style="17" customWidth="1"/>
    <col min="16141" max="16141" width="16.75" style="17" customWidth="1"/>
    <col min="16142" max="16142" width="1.75" style="17" customWidth="1"/>
    <col min="16143" max="16143" width="16.75" style="17" customWidth="1"/>
    <col min="16144" max="16144" width="1.75" style="17" customWidth="1"/>
    <col min="16145" max="16145" width="16.75" style="17" customWidth="1"/>
    <col min="16146" max="16146" width="1.75" style="17" customWidth="1"/>
    <col min="16147" max="16147" width="16.75" style="17" customWidth="1"/>
    <col min="16148" max="16384" width="9.125" style="17"/>
  </cols>
  <sheetData>
    <row r="1" spans="1:19" ht="21" customHeight="1">
      <c r="J1" s="73"/>
      <c r="S1" s="74" t="s">
        <v>5</v>
      </c>
    </row>
    <row r="2" spans="1:19" ht="21" customHeight="1">
      <c r="A2" s="166" t="s">
        <v>131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</row>
    <row r="3" spans="1:19" ht="21" customHeight="1">
      <c r="A3" s="166" t="s">
        <v>3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</row>
    <row r="4" spans="1:19" ht="21" customHeight="1">
      <c r="A4" s="166" t="s">
        <v>170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</row>
    <row r="5" spans="1:19" ht="21" customHeight="1">
      <c r="I5" s="75"/>
      <c r="J5" s="75"/>
      <c r="S5" s="76" t="s">
        <v>36</v>
      </c>
    </row>
    <row r="6" spans="1:19" ht="21" customHeight="1">
      <c r="C6" s="167" t="s">
        <v>2</v>
      </c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</row>
    <row r="7" spans="1:19" ht="21" customHeight="1">
      <c r="C7" s="165" t="s">
        <v>137</v>
      </c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59"/>
      <c r="Q7" s="159"/>
      <c r="R7" s="159"/>
      <c r="S7" s="159"/>
    </row>
    <row r="8" spans="1:19" ht="21" customHeight="1">
      <c r="B8" s="77"/>
      <c r="C8" s="77"/>
      <c r="D8" s="77"/>
      <c r="E8" s="77"/>
      <c r="F8" s="77"/>
      <c r="J8" s="77"/>
      <c r="K8" s="165" t="s">
        <v>136</v>
      </c>
      <c r="L8" s="165"/>
      <c r="M8" s="165"/>
      <c r="N8" s="77"/>
      <c r="P8" s="77"/>
      <c r="R8" s="77"/>
      <c r="S8" s="77"/>
    </row>
    <row r="9" spans="1:19" ht="21" customHeight="1">
      <c r="B9" s="77"/>
      <c r="C9" s="77"/>
      <c r="D9" s="77"/>
      <c r="E9" s="77"/>
      <c r="F9" s="77"/>
      <c r="J9" s="77"/>
      <c r="K9" s="158" t="s">
        <v>126</v>
      </c>
      <c r="L9" s="77"/>
      <c r="M9" s="77"/>
      <c r="N9" s="77"/>
      <c r="P9" s="77"/>
      <c r="R9" s="77"/>
      <c r="S9" s="77"/>
    </row>
    <row r="10" spans="1:19" ht="21" customHeight="1">
      <c r="B10" s="77"/>
      <c r="C10" s="77"/>
      <c r="D10" s="77"/>
      <c r="E10" s="77"/>
      <c r="F10" s="77"/>
      <c r="J10" s="77"/>
      <c r="K10" s="77" t="s">
        <v>163</v>
      </c>
      <c r="L10" s="77"/>
      <c r="M10" s="77" t="s">
        <v>127</v>
      </c>
      <c r="N10" s="77"/>
      <c r="O10" s="77" t="s">
        <v>127</v>
      </c>
      <c r="P10" s="77"/>
      <c r="R10" s="77"/>
      <c r="S10" s="77"/>
    </row>
    <row r="11" spans="1:19" ht="21" customHeight="1">
      <c r="B11" s="77"/>
      <c r="C11" s="77"/>
      <c r="D11" s="77"/>
      <c r="E11" s="77"/>
      <c r="F11" s="77"/>
      <c r="G11" s="77"/>
      <c r="H11" s="77"/>
      <c r="I11" s="77"/>
      <c r="J11" s="77"/>
      <c r="K11" s="77" t="s">
        <v>164</v>
      </c>
      <c r="L11" s="77"/>
      <c r="M11" s="77" t="s">
        <v>191</v>
      </c>
      <c r="N11" s="77"/>
      <c r="O11" s="77" t="s">
        <v>198</v>
      </c>
      <c r="P11" s="77"/>
      <c r="Q11" s="77" t="s">
        <v>199</v>
      </c>
      <c r="R11" s="77"/>
      <c r="S11" s="77"/>
    </row>
    <row r="12" spans="1:19" s="77" customFormat="1" ht="21" customHeight="1">
      <c r="C12" s="77" t="s">
        <v>152</v>
      </c>
      <c r="E12" s="77" t="s">
        <v>84</v>
      </c>
      <c r="G12" s="79"/>
      <c r="H12" s="79" t="s">
        <v>1</v>
      </c>
      <c r="I12" s="79"/>
      <c r="K12" s="77" t="s">
        <v>197</v>
      </c>
      <c r="M12" s="77" t="s">
        <v>148</v>
      </c>
      <c r="O12" s="77" t="s">
        <v>128</v>
      </c>
      <c r="Q12" s="77" t="s">
        <v>150</v>
      </c>
      <c r="S12" s="77" t="s">
        <v>213</v>
      </c>
    </row>
    <row r="13" spans="1:19" s="77" customFormat="1" ht="21" customHeight="1">
      <c r="C13" s="79" t="s">
        <v>153</v>
      </c>
      <c r="E13" s="79" t="s">
        <v>0</v>
      </c>
      <c r="G13" s="79" t="s">
        <v>154</v>
      </c>
      <c r="I13" s="79" t="s">
        <v>125</v>
      </c>
      <c r="K13" s="79" t="s">
        <v>130</v>
      </c>
      <c r="M13" s="79" t="s">
        <v>149</v>
      </c>
      <c r="O13" s="79" t="s">
        <v>129</v>
      </c>
      <c r="Q13" s="79" t="s">
        <v>151</v>
      </c>
      <c r="S13" s="79" t="s">
        <v>200</v>
      </c>
    </row>
    <row r="14" spans="1:19" ht="21" customHeight="1">
      <c r="A14" s="80" t="s">
        <v>87</v>
      </c>
      <c r="B14" s="81"/>
      <c r="C14" s="63">
        <v>14285700000</v>
      </c>
      <c r="D14" s="63"/>
      <c r="E14" s="63">
        <v>12567669243</v>
      </c>
      <c r="F14" s="63"/>
      <c r="G14" s="63">
        <v>1428570000</v>
      </c>
      <c r="H14" s="60"/>
      <c r="I14" s="63">
        <v>102260814817</v>
      </c>
      <c r="J14" s="63"/>
      <c r="K14" s="63">
        <v>662997122</v>
      </c>
      <c r="L14" s="63"/>
      <c r="M14" s="81">
        <v>662997122</v>
      </c>
      <c r="N14" s="81"/>
      <c r="O14" s="86">
        <v>131205751182</v>
      </c>
      <c r="P14" s="63"/>
      <c r="Q14" s="63">
        <v>794550137</v>
      </c>
      <c r="R14" s="60"/>
      <c r="S14" s="81">
        <v>132000301319</v>
      </c>
    </row>
    <row r="15" spans="1:19" ht="21" customHeight="1">
      <c r="A15" s="85" t="s">
        <v>85</v>
      </c>
      <c r="B15" s="81"/>
      <c r="C15" s="81"/>
      <c r="D15" s="81"/>
      <c r="E15" s="81"/>
      <c r="F15" s="81"/>
      <c r="G15" s="81"/>
      <c r="H15" s="86"/>
      <c r="I15" s="81"/>
      <c r="J15" s="81"/>
      <c r="K15" s="81"/>
      <c r="L15" s="81"/>
      <c r="M15" s="81"/>
      <c r="N15" s="81"/>
      <c r="O15" s="86"/>
      <c r="P15" s="81"/>
      <c r="Q15" s="81"/>
      <c r="R15" s="86"/>
      <c r="S15" s="81"/>
    </row>
    <row r="16" spans="1:19" ht="21" customHeight="1">
      <c r="A16" s="85" t="s">
        <v>86</v>
      </c>
      <c r="B16" s="81"/>
      <c r="C16" s="63">
        <v>0</v>
      </c>
      <c r="D16" s="63"/>
      <c r="E16" s="63">
        <v>0</v>
      </c>
      <c r="F16" s="63"/>
      <c r="G16" s="63">
        <v>0</v>
      </c>
      <c r="H16" s="63"/>
      <c r="I16" s="63">
        <v>0</v>
      </c>
      <c r="J16" s="63"/>
      <c r="K16" s="63">
        <v>0</v>
      </c>
      <c r="L16" s="63"/>
      <c r="M16" s="63">
        <f>SUM(J16:K16)</f>
        <v>0</v>
      </c>
      <c r="N16" s="63"/>
      <c r="O16" s="60">
        <f>SUM(C16:I16,M16)</f>
        <v>0</v>
      </c>
      <c r="P16" s="63"/>
      <c r="Q16" s="63">
        <v>246330000</v>
      </c>
      <c r="R16" s="63"/>
      <c r="S16" s="63">
        <f t="shared" ref="S16:S17" si="0">SUM(O16:Q16)</f>
        <v>246330000</v>
      </c>
    </row>
    <row r="17" spans="1:247" ht="21" customHeight="1">
      <c r="A17" s="85" t="s">
        <v>40</v>
      </c>
      <c r="B17" s="81"/>
      <c r="C17" s="63">
        <v>0</v>
      </c>
      <c r="D17" s="63"/>
      <c r="E17" s="63">
        <v>0</v>
      </c>
      <c r="F17" s="63"/>
      <c r="G17" s="63">
        <v>0</v>
      </c>
      <c r="H17" s="63"/>
      <c r="I17" s="63">
        <v>-3441978745</v>
      </c>
      <c r="J17" s="63"/>
      <c r="K17" s="63">
        <v>83352767</v>
      </c>
      <c r="L17" s="63"/>
      <c r="M17" s="160">
        <f>SUM(J17:K17)</f>
        <v>83352767</v>
      </c>
      <c r="N17" s="63"/>
      <c r="O17" s="62">
        <f>SUM(C17:I17,M17)</f>
        <v>-3358625978</v>
      </c>
      <c r="P17" s="63"/>
      <c r="Q17" s="63">
        <v>-9271637</v>
      </c>
      <c r="R17" s="63"/>
      <c r="S17" s="160">
        <f t="shared" si="0"/>
        <v>-3367897615</v>
      </c>
    </row>
    <row r="18" spans="1:247" ht="21" customHeight="1" thickBot="1">
      <c r="A18" s="80" t="s">
        <v>88</v>
      </c>
      <c r="B18" s="86"/>
      <c r="C18" s="161">
        <f>SUM(C14:C17)</f>
        <v>14285700000</v>
      </c>
      <c r="D18" s="63"/>
      <c r="E18" s="161">
        <f>SUM(E14:E17)</f>
        <v>12567669243</v>
      </c>
      <c r="F18" s="63"/>
      <c r="G18" s="161">
        <f>SUM(G14:G17)</f>
        <v>1428570000</v>
      </c>
      <c r="H18" s="63"/>
      <c r="I18" s="161">
        <f>SUM(I14:I17)</f>
        <v>98818836072</v>
      </c>
      <c r="J18" s="63"/>
      <c r="K18" s="161">
        <f>SUM(K14:K17)</f>
        <v>746349889</v>
      </c>
      <c r="L18" s="63"/>
      <c r="M18" s="161">
        <f>SUM(M14:M17)</f>
        <v>746349889</v>
      </c>
      <c r="N18" s="63"/>
      <c r="O18" s="161">
        <f>SUM(O14:O17)</f>
        <v>127847125204</v>
      </c>
      <c r="P18" s="63"/>
      <c r="Q18" s="161">
        <f>SUM(Q14:Q17)</f>
        <v>1031608500</v>
      </c>
      <c r="R18" s="63"/>
      <c r="S18" s="161">
        <f>SUM(S14:S17)</f>
        <v>128878733704</v>
      </c>
    </row>
    <row r="19" spans="1:247" ht="21" customHeight="1" thickTop="1">
      <c r="A19" s="33"/>
      <c r="B19" s="86"/>
      <c r="C19" s="81"/>
      <c r="D19" s="86"/>
      <c r="E19" s="81"/>
      <c r="F19" s="86"/>
      <c r="G19" s="81"/>
      <c r="H19" s="86"/>
      <c r="I19" s="81"/>
      <c r="J19" s="81"/>
      <c r="K19" s="81"/>
      <c r="L19" s="81"/>
      <c r="M19" s="81"/>
      <c r="N19" s="81"/>
      <c r="O19" s="81"/>
      <c r="P19" s="81"/>
      <c r="Q19" s="81"/>
      <c r="R19" s="86"/>
      <c r="S19" s="81"/>
    </row>
    <row r="20" spans="1:247" ht="22.5" customHeight="1">
      <c r="A20" s="80" t="s">
        <v>171</v>
      </c>
      <c r="B20" s="81"/>
      <c r="C20" s="81">
        <v>14285700000</v>
      </c>
      <c r="D20" s="81"/>
      <c r="E20" s="81">
        <v>12567669243</v>
      </c>
      <c r="F20" s="81"/>
      <c r="G20" s="81">
        <v>1428570000</v>
      </c>
      <c r="H20" s="86"/>
      <c r="I20" s="81">
        <v>83224690708</v>
      </c>
      <c r="J20" s="81"/>
      <c r="K20" s="81">
        <v>837140783</v>
      </c>
      <c r="L20" s="81"/>
      <c r="M20" s="81">
        <f>SUM(K20:K20)</f>
        <v>837140783</v>
      </c>
      <c r="N20" s="81"/>
      <c r="O20" s="86">
        <f>SUM(C20:I20,M20)</f>
        <v>112343770734</v>
      </c>
      <c r="P20" s="81"/>
      <c r="Q20" s="81">
        <v>1077601782</v>
      </c>
      <c r="R20" s="86"/>
      <c r="S20" s="81">
        <f t="shared" ref="S20" si="1">SUM(O20:Q20)</f>
        <v>113421372516</v>
      </c>
    </row>
    <row r="21" spans="1:247" ht="21" customHeight="1">
      <c r="A21" s="85" t="s">
        <v>40</v>
      </c>
      <c r="B21" s="81"/>
      <c r="C21" s="63">
        <v>0</v>
      </c>
      <c r="D21" s="63"/>
      <c r="E21" s="63">
        <v>0</v>
      </c>
      <c r="F21" s="63"/>
      <c r="G21" s="63">
        <v>0</v>
      </c>
      <c r="H21" s="63"/>
      <c r="I21" s="63">
        <v>-4271662199</v>
      </c>
      <c r="J21" s="63"/>
      <c r="K21" s="63">
        <v>-81876054</v>
      </c>
      <c r="L21" s="63"/>
      <c r="M21" s="160">
        <v>-81876054</v>
      </c>
      <c r="N21" s="63"/>
      <c r="O21" s="62">
        <v>-4353538253</v>
      </c>
      <c r="P21" s="63"/>
      <c r="Q21" s="63">
        <v>-31595494</v>
      </c>
      <c r="R21" s="63"/>
      <c r="S21" s="160">
        <v>-4385133747</v>
      </c>
    </row>
    <row r="22" spans="1:247" ht="21" customHeight="1" thickBot="1">
      <c r="A22" s="80" t="s">
        <v>172</v>
      </c>
      <c r="B22" s="86"/>
      <c r="C22" s="90">
        <f>SUM(C20:C21)</f>
        <v>14285700000</v>
      </c>
      <c r="D22" s="86"/>
      <c r="E22" s="90">
        <f>SUM(E20:E21)</f>
        <v>12567669243</v>
      </c>
      <c r="F22" s="86"/>
      <c r="G22" s="90">
        <f>SUM(G20:G21)</f>
        <v>1428570000</v>
      </c>
      <c r="H22" s="86"/>
      <c r="I22" s="90">
        <f>SUM(I20:I21)</f>
        <v>78953028509</v>
      </c>
      <c r="J22" s="81"/>
      <c r="K22" s="90">
        <f>SUM(K20:K21)</f>
        <v>755264729</v>
      </c>
      <c r="L22" s="81"/>
      <c r="M22" s="90">
        <f>SUM(M20:M21)</f>
        <v>755264729</v>
      </c>
      <c r="N22" s="81"/>
      <c r="O22" s="90">
        <f>SUM(O20:O21)</f>
        <v>107990232481</v>
      </c>
      <c r="P22" s="81"/>
      <c r="Q22" s="90">
        <f>SUM(Q20:Q21)</f>
        <v>1046006288</v>
      </c>
      <c r="R22" s="86"/>
      <c r="S22" s="90">
        <f>SUM(S20:S21)</f>
        <v>109036238769</v>
      </c>
    </row>
    <row r="23" spans="1:247" ht="21" customHeight="1" thickTop="1">
      <c r="A23" s="33"/>
      <c r="B23" s="86"/>
      <c r="C23" s="81">
        <f>C22-BS!D91</f>
        <v>0</v>
      </c>
      <c r="D23" s="86"/>
      <c r="E23" s="81">
        <f>E22-BS!D92</f>
        <v>0</v>
      </c>
      <c r="F23" s="86"/>
      <c r="G23" s="81">
        <f>G22-BS!D94</f>
        <v>0</v>
      </c>
      <c r="H23" s="86"/>
      <c r="I23" s="81">
        <f>I22-BS!D95</f>
        <v>0</v>
      </c>
      <c r="J23" s="81"/>
      <c r="K23" s="81"/>
      <c r="L23" s="81"/>
      <c r="M23" s="81">
        <f>M22-BS!D96</f>
        <v>0</v>
      </c>
      <c r="N23" s="81"/>
      <c r="O23" s="86">
        <f>O22-BS!D97</f>
        <v>0</v>
      </c>
      <c r="P23" s="81"/>
      <c r="Q23" s="81">
        <f>Q22-BS!D98</f>
        <v>0</v>
      </c>
      <c r="R23" s="86"/>
      <c r="S23" s="81">
        <f>S22-BS!D99</f>
        <v>0</v>
      </c>
    </row>
    <row r="24" spans="1:247" ht="27.75" customHeight="1">
      <c r="A24" s="2" t="s">
        <v>132</v>
      </c>
      <c r="B24" s="86"/>
      <c r="C24" s="81"/>
      <c r="D24" s="86"/>
      <c r="E24" s="81"/>
      <c r="F24" s="86"/>
      <c r="G24" s="81"/>
      <c r="H24" s="86"/>
      <c r="I24" s="81"/>
      <c r="J24" s="81"/>
      <c r="K24" s="81"/>
      <c r="L24" s="81"/>
      <c r="M24" s="81"/>
      <c r="N24" s="81"/>
      <c r="O24" s="86"/>
      <c r="P24" s="81"/>
      <c r="Q24" s="81"/>
      <c r="R24" s="86"/>
      <c r="S24" s="81"/>
    </row>
    <row r="25" spans="1:247" ht="27.75" customHeight="1">
      <c r="A25" s="2"/>
      <c r="B25" s="86"/>
      <c r="C25" s="81"/>
      <c r="D25" s="86"/>
      <c r="E25" s="81"/>
      <c r="F25" s="86"/>
      <c r="G25" s="81"/>
      <c r="H25" s="86"/>
      <c r="I25" s="81"/>
      <c r="J25" s="81"/>
      <c r="K25" s="81"/>
      <c r="L25" s="81"/>
      <c r="M25" s="81"/>
      <c r="N25" s="81"/>
      <c r="O25" s="86"/>
      <c r="P25" s="81"/>
      <c r="Q25" s="81"/>
      <c r="R25" s="86"/>
      <c r="S25" s="81"/>
    </row>
    <row r="26" spans="1:247" ht="27.75" customHeight="1">
      <c r="A26" s="2"/>
      <c r="B26" s="86"/>
      <c r="C26" s="81"/>
      <c r="D26" s="86"/>
      <c r="E26" s="81"/>
      <c r="F26" s="86"/>
      <c r="G26" s="81"/>
      <c r="H26" s="86"/>
      <c r="I26" s="81"/>
      <c r="J26" s="81"/>
      <c r="K26" s="81"/>
      <c r="L26" s="81"/>
      <c r="M26" s="81"/>
      <c r="N26" s="81"/>
      <c r="O26" s="86"/>
      <c r="P26" s="81"/>
      <c r="Q26" s="81"/>
      <c r="R26" s="86"/>
      <c r="S26" s="81"/>
    </row>
    <row r="27" spans="1:247" ht="27.75" customHeight="1">
      <c r="A27" s="2"/>
      <c r="B27" s="86"/>
      <c r="C27" s="81"/>
      <c r="D27" s="86"/>
      <c r="E27" s="81"/>
      <c r="F27" s="86"/>
      <c r="G27" s="81"/>
      <c r="H27" s="86"/>
      <c r="I27" s="81"/>
      <c r="J27" s="81"/>
      <c r="K27" s="81"/>
      <c r="L27" s="81"/>
      <c r="M27" s="81"/>
      <c r="N27" s="81"/>
      <c r="O27" s="86"/>
      <c r="P27" s="81"/>
      <c r="Q27" s="81"/>
      <c r="R27" s="86"/>
      <c r="S27" s="81"/>
    </row>
    <row r="28" spans="1:247" ht="27.75" customHeight="1">
      <c r="A28" s="2"/>
      <c r="B28" s="86"/>
      <c r="C28" s="81"/>
      <c r="D28" s="86"/>
      <c r="E28" s="81"/>
      <c r="F28" s="86"/>
      <c r="G28" s="81"/>
      <c r="H28" s="86"/>
      <c r="I28" s="81"/>
      <c r="J28" s="81"/>
      <c r="K28" s="81"/>
      <c r="L28" s="81"/>
      <c r="M28" s="81"/>
      <c r="N28" s="81"/>
      <c r="O28" s="86"/>
      <c r="P28" s="81"/>
      <c r="Q28" s="81"/>
      <c r="R28" s="86"/>
      <c r="S28" s="81"/>
    </row>
    <row r="29" spans="1:247" ht="27.75" customHeight="1">
      <c r="A29" s="2"/>
      <c r="B29" s="86"/>
      <c r="C29" s="81"/>
      <c r="D29" s="86"/>
      <c r="E29" s="81"/>
      <c r="F29" s="86"/>
      <c r="G29" s="81"/>
      <c r="H29" s="86"/>
      <c r="I29" s="81"/>
      <c r="J29" s="81"/>
      <c r="K29" s="81"/>
      <c r="L29" s="81"/>
      <c r="M29" s="81"/>
      <c r="N29" s="81"/>
      <c r="O29" s="86"/>
      <c r="P29" s="81"/>
      <c r="Q29" s="81"/>
      <c r="R29" s="86"/>
      <c r="S29" s="81"/>
    </row>
    <row r="30" spans="1:247" ht="27.75" customHeight="1">
      <c r="A30" s="2"/>
      <c r="B30" s="86"/>
      <c r="C30" s="81"/>
      <c r="D30" s="86"/>
      <c r="E30" s="81"/>
      <c r="F30" s="86"/>
      <c r="G30" s="81"/>
      <c r="H30" s="86"/>
      <c r="I30" s="81"/>
      <c r="J30" s="81"/>
      <c r="K30" s="81"/>
      <c r="L30" s="81"/>
      <c r="M30" s="81"/>
      <c r="N30" s="81"/>
      <c r="O30" s="86"/>
      <c r="P30" s="81"/>
      <c r="Q30" s="81"/>
      <c r="R30" s="86"/>
      <c r="S30" s="81"/>
    </row>
    <row r="31" spans="1:247" s="1" customFormat="1" ht="18.75" customHeight="1">
      <c r="C31" s="4"/>
      <c r="D31" s="4"/>
      <c r="I31" s="3"/>
      <c r="J31" s="3"/>
      <c r="M31" s="94"/>
      <c r="N31" s="94"/>
      <c r="O31" s="94"/>
      <c r="P31" s="94"/>
      <c r="Q31" s="94"/>
      <c r="IK31" s="39"/>
      <c r="IL31" s="39"/>
      <c r="IM31" s="39"/>
    </row>
    <row r="32" spans="1:247" s="1" customFormat="1" ht="18.75" customHeight="1">
      <c r="C32" s="4"/>
      <c r="D32" s="4"/>
      <c r="I32" s="3"/>
      <c r="J32" s="3"/>
      <c r="M32" s="94"/>
      <c r="N32" s="94"/>
      <c r="O32" s="94"/>
      <c r="P32" s="94"/>
      <c r="Q32" s="94"/>
      <c r="IK32" s="39"/>
      <c r="IL32" s="39"/>
      <c r="IM32" s="39"/>
    </row>
    <row r="33" spans="1:247" s="1" customFormat="1" ht="18.75" customHeight="1">
      <c r="C33" s="4"/>
      <c r="D33" s="4"/>
      <c r="I33" s="3"/>
      <c r="J33" s="3"/>
      <c r="M33" s="94"/>
      <c r="N33" s="94"/>
      <c r="O33" s="94"/>
      <c r="P33" s="94"/>
      <c r="Q33" s="94"/>
      <c r="IK33" s="39"/>
      <c r="IL33" s="39"/>
      <c r="IM33" s="39"/>
    </row>
    <row r="34" spans="1:247" s="1" customFormat="1" ht="18.75" customHeight="1">
      <c r="C34" s="4"/>
      <c r="D34" s="4"/>
      <c r="I34" s="3"/>
      <c r="J34" s="3"/>
      <c r="M34" s="94"/>
      <c r="N34" s="94"/>
      <c r="O34" s="94"/>
      <c r="P34" s="94"/>
      <c r="Q34" s="94"/>
      <c r="IK34" s="39"/>
      <c r="IL34" s="39"/>
      <c r="IM34" s="39"/>
    </row>
    <row r="35" spans="1:247" s="1" customFormat="1" ht="18.75" customHeight="1">
      <c r="C35" s="4"/>
      <c r="D35" s="4"/>
      <c r="I35" s="3"/>
      <c r="J35" s="3"/>
      <c r="M35" s="94"/>
      <c r="N35" s="94"/>
      <c r="O35" s="94"/>
      <c r="P35" s="94"/>
      <c r="Q35" s="94"/>
      <c r="IK35" s="39"/>
      <c r="IL35" s="39"/>
      <c r="IM35" s="39"/>
    </row>
    <row r="36" spans="1:247" s="1" customFormat="1" ht="18.75" customHeight="1">
      <c r="C36" s="4"/>
      <c r="D36" s="4"/>
      <c r="I36" s="3"/>
      <c r="J36" s="3"/>
      <c r="M36" s="94"/>
      <c r="N36" s="94"/>
      <c r="O36" s="94"/>
      <c r="P36" s="94"/>
      <c r="Q36" s="94"/>
      <c r="IK36" s="39"/>
      <c r="IL36" s="39"/>
      <c r="IM36" s="39"/>
    </row>
    <row r="37" spans="1:247" s="101" customFormat="1" ht="19.5" customHeight="1">
      <c r="A37" s="95"/>
      <c r="B37" s="97"/>
      <c r="C37" s="98"/>
      <c r="D37" s="99"/>
      <c r="E37" s="98"/>
      <c r="F37" s="99"/>
      <c r="G37" s="100"/>
      <c r="H37" s="99"/>
      <c r="I37" s="99"/>
    </row>
    <row r="38" spans="1:247" ht="21" customHeight="1">
      <c r="A38" s="33"/>
      <c r="B38" s="86"/>
      <c r="C38" s="81"/>
      <c r="D38" s="86"/>
      <c r="E38" s="81"/>
      <c r="F38" s="86"/>
      <c r="G38" s="81"/>
      <c r="H38" s="86"/>
      <c r="I38" s="81"/>
      <c r="J38" s="81"/>
      <c r="K38" s="81"/>
      <c r="L38" s="81"/>
      <c r="M38" s="81"/>
      <c r="N38" s="81"/>
      <c r="O38" s="86"/>
      <c r="P38" s="81"/>
      <c r="Q38" s="81"/>
      <c r="R38" s="86"/>
      <c r="S38" s="81"/>
    </row>
    <row r="39" spans="1:247" ht="21" customHeight="1">
      <c r="B39" s="86"/>
      <c r="C39" s="81"/>
      <c r="D39" s="86"/>
      <c r="E39" s="81"/>
      <c r="F39" s="86"/>
      <c r="G39" s="81"/>
      <c r="H39" s="86"/>
      <c r="K39" s="81"/>
      <c r="L39" s="81"/>
      <c r="M39" s="81"/>
      <c r="N39" s="81"/>
      <c r="S39" s="17">
        <v>5</v>
      </c>
    </row>
  </sheetData>
  <mergeCells count="6">
    <mergeCell ref="K8:M8"/>
    <mergeCell ref="A2:S2"/>
    <mergeCell ref="A3:S3"/>
    <mergeCell ref="A4:S4"/>
    <mergeCell ref="C6:S6"/>
    <mergeCell ref="C7:O7"/>
  </mergeCells>
  <pageMargins left="0.55118110236220474" right="0.19685039370078741" top="0.78740157480314965" bottom="0.39370078740157483" header="0.19685039370078741" footer="0.19685039370078741"/>
  <pageSetup paperSize="9" scale="57" firstPageNumber="3" orientation="landscape" useFirstPageNumber="1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C342A-400D-4CED-8369-C7A6C5864802}">
  <sheetPr>
    <tabColor theme="8" tint="0.79998168889431442"/>
  </sheetPr>
  <dimension ref="A1:Q34"/>
  <sheetViews>
    <sheetView showGridLines="0" tabSelected="1" view="pageBreakPreview" topLeftCell="A13" zoomScale="70" zoomScaleNormal="90" zoomScaleSheetLayoutView="70" workbookViewId="0">
      <selection activeCell="D70" sqref="D70"/>
    </sheetView>
  </sheetViews>
  <sheetFormatPr defaultRowHeight="21" customHeight="1"/>
  <cols>
    <col min="1" max="1" width="36.875" style="17" customWidth="1"/>
    <col min="2" max="2" width="6.625" style="17" customWidth="1"/>
    <col min="3" max="3" width="17.75" style="17" customWidth="1"/>
    <col min="4" max="4" width="1.625" style="17" customWidth="1"/>
    <col min="5" max="5" width="16.125" style="17" customWidth="1"/>
    <col min="6" max="6" width="1.625" style="17" customWidth="1"/>
    <col min="7" max="7" width="16.75" style="17" customWidth="1"/>
    <col min="8" max="8" width="1.625" style="17" customWidth="1"/>
    <col min="9" max="9" width="17.625" style="17" customWidth="1"/>
    <col min="10" max="10" width="1.625" style="17" customWidth="1"/>
    <col min="11" max="11" width="31.375" style="17" customWidth="1"/>
    <col min="12" max="12" width="1.75" style="17" customWidth="1"/>
    <col min="13" max="13" width="21.75" style="17" customWidth="1"/>
    <col min="14" max="14" width="1.75" style="17" customWidth="1"/>
    <col min="15" max="15" width="20.75" style="17" customWidth="1"/>
    <col min="16" max="237" width="9.125" style="17"/>
    <col min="238" max="238" width="39.25" style="17" customWidth="1"/>
    <col min="239" max="239" width="16.75" style="17" customWidth="1"/>
    <col min="240" max="240" width="1.75" style="17" customWidth="1"/>
    <col min="241" max="241" width="16.75" style="17" customWidth="1"/>
    <col min="242" max="242" width="1.75" style="17" customWidth="1"/>
    <col min="243" max="243" width="16.75" style="17" customWidth="1"/>
    <col min="244" max="244" width="1.75" style="17" customWidth="1"/>
    <col min="245" max="245" width="16.75" style="17" customWidth="1"/>
    <col min="246" max="246" width="1.625" style="17" customWidth="1"/>
    <col min="247" max="247" width="16.75" style="17" customWidth="1"/>
    <col min="248" max="248" width="1.625" style="17" customWidth="1"/>
    <col min="249" max="249" width="16.75" style="17" customWidth="1"/>
    <col min="250" max="250" width="1.625" style="17" customWidth="1"/>
    <col min="251" max="251" width="16.75" style="17" customWidth="1"/>
    <col min="252" max="252" width="1.75" style="17" customWidth="1"/>
    <col min="253" max="253" width="16.75" style="17" customWidth="1"/>
    <col min="254" max="254" width="1.75" style="17" customWidth="1"/>
    <col min="255" max="255" width="16.75" style="17" customWidth="1"/>
    <col min="256" max="256" width="1.75" style="17" customWidth="1"/>
    <col min="257" max="257" width="16.75" style="17" customWidth="1"/>
    <col min="258" max="258" width="1.75" style="17" customWidth="1"/>
    <col min="259" max="259" width="16.75" style="17" customWidth="1"/>
    <col min="260" max="260" width="1.75" style="17" customWidth="1"/>
    <col min="261" max="261" width="16.75" style="17" customWidth="1"/>
    <col min="262" max="262" width="1.75" style="17" customWidth="1"/>
    <col min="263" max="263" width="16.75" style="17" customWidth="1"/>
    <col min="264" max="493" width="9.125" style="17"/>
    <col min="494" max="494" width="39.25" style="17" customWidth="1"/>
    <col min="495" max="495" width="16.75" style="17" customWidth="1"/>
    <col min="496" max="496" width="1.75" style="17" customWidth="1"/>
    <col min="497" max="497" width="16.75" style="17" customWidth="1"/>
    <col min="498" max="498" width="1.75" style="17" customWidth="1"/>
    <col min="499" max="499" width="16.75" style="17" customWidth="1"/>
    <col min="500" max="500" width="1.75" style="17" customWidth="1"/>
    <col min="501" max="501" width="16.75" style="17" customWidth="1"/>
    <col min="502" max="502" width="1.625" style="17" customWidth="1"/>
    <col min="503" max="503" width="16.75" style="17" customWidth="1"/>
    <col min="504" max="504" width="1.625" style="17" customWidth="1"/>
    <col min="505" max="505" width="16.75" style="17" customWidth="1"/>
    <col min="506" max="506" width="1.625" style="17" customWidth="1"/>
    <col min="507" max="507" width="16.75" style="17" customWidth="1"/>
    <col min="508" max="508" width="1.75" style="17" customWidth="1"/>
    <col min="509" max="509" width="16.75" style="17" customWidth="1"/>
    <col min="510" max="510" width="1.75" style="17" customWidth="1"/>
    <col min="511" max="511" width="16.75" style="17" customWidth="1"/>
    <col min="512" max="512" width="1.75" style="17" customWidth="1"/>
    <col min="513" max="513" width="16.75" style="17" customWidth="1"/>
    <col min="514" max="514" width="1.75" style="17" customWidth="1"/>
    <col min="515" max="515" width="16.75" style="17" customWidth="1"/>
    <col min="516" max="516" width="1.75" style="17" customWidth="1"/>
    <col min="517" max="517" width="16.75" style="17" customWidth="1"/>
    <col min="518" max="518" width="1.75" style="17" customWidth="1"/>
    <col min="519" max="519" width="16.75" style="17" customWidth="1"/>
    <col min="520" max="749" width="9.125" style="17"/>
    <col min="750" max="750" width="39.25" style="17" customWidth="1"/>
    <col min="751" max="751" width="16.75" style="17" customWidth="1"/>
    <col min="752" max="752" width="1.75" style="17" customWidth="1"/>
    <col min="753" max="753" width="16.75" style="17" customWidth="1"/>
    <col min="754" max="754" width="1.75" style="17" customWidth="1"/>
    <col min="755" max="755" width="16.75" style="17" customWidth="1"/>
    <col min="756" max="756" width="1.75" style="17" customWidth="1"/>
    <col min="757" max="757" width="16.75" style="17" customWidth="1"/>
    <col min="758" max="758" width="1.625" style="17" customWidth="1"/>
    <col min="759" max="759" width="16.75" style="17" customWidth="1"/>
    <col min="760" max="760" width="1.625" style="17" customWidth="1"/>
    <col min="761" max="761" width="16.75" style="17" customWidth="1"/>
    <col min="762" max="762" width="1.625" style="17" customWidth="1"/>
    <col min="763" max="763" width="16.75" style="17" customWidth="1"/>
    <col min="764" max="764" width="1.75" style="17" customWidth="1"/>
    <col min="765" max="765" width="16.75" style="17" customWidth="1"/>
    <col min="766" max="766" width="1.75" style="17" customWidth="1"/>
    <col min="767" max="767" width="16.75" style="17" customWidth="1"/>
    <col min="768" max="768" width="1.75" style="17" customWidth="1"/>
    <col min="769" max="769" width="16.75" style="17" customWidth="1"/>
    <col min="770" max="770" width="1.75" style="17" customWidth="1"/>
    <col min="771" max="771" width="16.75" style="17" customWidth="1"/>
    <col min="772" max="772" width="1.75" style="17" customWidth="1"/>
    <col min="773" max="773" width="16.75" style="17" customWidth="1"/>
    <col min="774" max="774" width="1.75" style="17" customWidth="1"/>
    <col min="775" max="775" width="16.75" style="17" customWidth="1"/>
    <col min="776" max="1005" width="9.125" style="17"/>
    <col min="1006" max="1006" width="39.25" style="17" customWidth="1"/>
    <col min="1007" max="1007" width="16.75" style="17" customWidth="1"/>
    <col min="1008" max="1008" width="1.75" style="17" customWidth="1"/>
    <col min="1009" max="1009" width="16.75" style="17" customWidth="1"/>
    <col min="1010" max="1010" width="1.75" style="17" customWidth="1"/>
    <col min="1011" max="1011" width="16.75" style="17" customWidth="1"/>
    <col min="1012" max="1012" width="1.75" style="17" customWidth="1"/>
    <col min="1013" max="1013" width="16.75" style="17" customWidth="1"/>
    <col min="1014" max="1014" width="1.625" style="17" customWidth="1"/>
    <col min="1015" max="1015" width="16.75" style="17" customWidth="1"/>
    <col min="1016" max="1016" width="1.625" style="17" customWidth="1"/>
    <col min="1017" max="1017" width="16.75" style="17" customWidth="1"/>
    <col min="1018" max="1018" width="1.625" style="17" customWidth="1"/>
    <col min="1019" max="1019" width="16.75" style="17" customWidth="1"/>
    <col min="1020" max="1020" width="1.75" style="17" customWidth="1"/>
    <col min="1021" max="1021" width="16.75" style="17" customWidth="1"/>
    <col min="1022" max="1022" width="1.75" style="17" customWidth="1"/>
    <col min="1023" max="1023" width="16.75" style="17" customWidth="1"/>
    <col min="1024" max="1024" width="1.75" style="17" customWidth="1"/>
    <col min="1025" max="1025" width="16.75" style="17" customWidth="1"/>
    <col min="1026" max="1026" width="1.75" style="17" customWidth="1"/>
    <col min="1027" max="1027" width="16.75" style="17" customWidth="1"/>
    <col min="1028" max="1028" width="1.75" style="17" customWidth="1"/>
    <col min="1029" max="1029" width="16.75" style="17" customWidth="1"/>
    <col min="1030" max="1030" width="1.75" style="17" customWidth="1"/>
    <col min="1031" max="1031" width="16.75" style="17" customWidth="1"/>
    <col min="1032" max="1261" width="9.125" style="17"/>
    <col min="1262" max="1262" width="39.25" style="17" customWidth="1"/>
    <col min="1263" max="1263" width="16.75" style="17" customWidth="1"/>
    <col min="1264" max="1264" width="1.75" style="17" customWidth="1"/>
    <col min="1265" max="1265" width="16.75" style="17" customWidth="1"/>
    <col min="1266" max="1266" width="1.75" style="17" customWidth="1"/>
    <col min="1267" max="1267" width="16.75" style="17" customWidth="1"/>
    <col min="1268" max="1268" width="1.75" style="17" customWidth="1"/>
    <col min="1269" max="1269" width="16.75" style="17" customWidth="1"/>
    <col min="1270" max="1270" width="1.625" style="17" customWidth="1"/>
    <col min="1271" max="1271" width="16.75" style="17" customWidth="1"/>
    <col min="1272" max="1272" width="1.625" style="17" customWidth="1"/>
    <col min="1273" max="1273" width="16.75" style="17" customWidth="1"/>
    <col min="1274" max="1274" width="1.625" style="17" customWidth="1"/>
    <col min="1275" max="1275" width="16.75" style="17" customWidth="1"/>
    <col min="1276" max="1276" width="1.75" style="17" customWidth="1"/>
    <col min="1277" max="1277" width="16.75" style="17" customWidth="1"/>
    <col min="1278" max="1278" width="1.75" style="17" customWidth="1"/>
    <col min="1279" max="1279" width="16.75" style="17" customWidth="1"/>
    <col min="1280" max="1280" width="1.75" style="17" customWidth="1"/>
    <col min="1281" max="1281" width="16.75" style="17" customWidth="1"/>
    <col min="1282" max="1282" width="1.75" style="17" customWidth="1"/>
    <col min="1283" max="1283" width="16.75" style="17" customWidth="1"/>
    <col min="1284" max="1284" width="1.75" style="17" customWidth="1"/>
    <col min="1285" max="1285" width="16.75" style="17" customWidth="1"/>
    <col min="1286" max="1286" width="1.75" style="17" customWidth="1"/>
    <col min="1287" max="1287" width="16.75" style="17" customWidth="1"/>
    <col min="1288" max="1517" width="9.125" style="17"/>
    <col min="1518" max="1518" width="39.25" style="17" customWidth="1"/>
    <col min="1519" max="1519" width="16.75" style="17" customWidth="1"/>
    <col min="1520" max="1520" width="1.75" style="17" customWidth="1"/>
    <col min="1521" max="1521" width="16.75" style="17" customWidth="1"/>
    <col min="1522" max="1522" width="1.75" style="17" customWidth="1"/>
    <col min="1523" max="1523" width="16.75" style="17" customWidth="1"/>
    <col min="1524" max="1524" width="1.75" style="17" customWidth="1"/>
    <col min="1525" max="1525" width="16.75" style="17" customWidth="1"/>
    <col min="1526" max="1526" width="1.625" style="17" customWidth="1"/>
    <col min="1527" max="1527" width="16.75" style="17" customWidth="1"/>
    <col min="1528" max="1528" width="1.625" style="17" customWidth="1"/>
    <col min="1529" max="1529" width="16.75" style="17" customWidth="1"/>
    <col min="1530" max="1530" width="1.625" style="17" customWidth="1"/>
    <col min="1531" max="1531" width="16.75" style="17" customWidth="1"/>
    <col min="1532" max="1532" width="1.75" style="17" customWidth="1"/>
    <col min="1533" max="1533" width="16.75" style="17" customWidth="1"/>
    <col min="1534" max="1534" width="1.75" style="17" customWidth="1"/>
    <col min="1535" max="1535" width="16.75" style="17" customWidth="1"/>
    <col min="1536" max="1536" width="1.75" style="17" customWidth="1"/>
    <col min="1537" max="1537" width="16.75" style="17" customWidth="1"/>
    <col min="1538" max="1538" width="1.75" style="17" customWidth="1"/>
    <col min="1539" max="1539" width="16.75" style="17" customWidth="1"/>
    <col min="1540" max="1540" width="1.75" style="17" customWidth="1"/>
    <col min="1541" max="1541" width="16.75" style="17" customWidth="1"/>
    <col min="1542" max="1542" width="1.75" style="17" customWidth="1"/>
    <col min="1543" max="1543" width="16.75" style="17" customWidth="1"/>
    <col min="1544" max="1773" width="9.125" style="17"/>
    <col min="1774" max="1774" width="39.25" style="17" customWidth="1"/>
    <col min="1775" max="1775" width="16.75" style="17" customWidth="1"/>
    <col min="1776" max="1776" width="1.75" style="17" customWidth="1"/>
    <col min="1777" max="1777" width="16.75" style="17" customWidth="1"/>
    <col min="1778" max="1778" width="1.75" style="17" customWidth="1"/>
    <col min="1779" max="1779" width="16.75" style="17" customWidth="1"/>
    <col min="1780" max="1780" width="1.75" style="17" customWidth="1"/>
    <col min="1781" max="1781" width="16.75" style="17" customWidth="1"/>
    <col min="1782" max="1782" width="1.625" style="17" customWidth="1"/>
    <col min="1783" max="1783" width="16.75" style="17" customWidth="1"/>
    <col min="1784" max="1784" width="1.625" style="17" customWidth="1"/>
    <col min="1785" max="1785" width="16.75" style="17" customWidth="1"/>
    <col min="1786" max="1786" width="1.625" style="17" customWidth="1"/>
    <col min="1787" max="1787" width="16.75" style="17" customWidth="1"/>
    <col min="1788" max="1788" width="1.75" style="17" customWidth="1"/>
    <col min="1789" max="1789" width="16.75" style="17" customWidth="1"/>
    <col min="1790" max="1790" width="1.75" style="17" customWidth="1"/>
    <col min="1791" max="1791" width="16.75" style="17" customWidth="1"/>
    <col min="1792" max="1792" width="1.75" style="17" customWidth="1"/>
    <col min="1793" max="1793" width="16.75" style="17" customWidth="1"/>
    <col min="1794" max="1794" width="1.75" style="17" customWidth="1"/>
    <col min="1795" max="1795" width="16.75" style="17" customWidth="1"/>
    <col min="1796" max="1796" width="1.75" style="17" customWidth="1"/>
    <col min="1797" max="1797" width="16.75" style="17" customWidth="1"/>
    <col min="1798" max="1798" width="1.75" style="17" customWidth="1"/>
    <col min="1799" max="1799" width="16.75" style="17" customWidth="1"/>
    <col min="1800" max="2029" width="9.125" style="17"/>
    <col min="2030" max="2030" width="39.25" style="17" customWidth="1"/>
    <col min="2031" max="2031" width="16.75" style="17" customWidth="1"/>
    <col min="2032" max="2032" width="1.75" style="17" customWidth="1"/>
    <col min="2033" max="2033" width="16.75" style="17" customWidth="1"/>
    <col min="2034" max="2034" width="1.75" style="17" customWidth="1"/>
    <col min="2035" max="2035" width="16.75" style="17" customWidth="1"/>
    <col min="2036" max="2036" width="1.75" style="17" customWidth="1"/>
    <col min="2037" max="2037" width="16.75" style="17" customWidth="1"/>
    <col min="2038" max="2038" width="1.625" style="17" customWidth="1"/>
    <col min="2039" max="2039" width="16.75" style="17" customWidth="1"/>
    <col min="2040" max="2040" width="1.625" style="17" customWidth="1"/>
    <col min="2041" max="2041" width="16.75" style="17" customWidth="1"/>
    <col min="2042" max="2042" width="1.625" style="17" customWidth="1"/>
    <col min="2043" max="2043" width="16.75" style="17" customWidth="1"/>
    <col min="2044" max="2044" width="1.75" style="17" customWidth="1"/>
    <col min="2045" max="2045" width="16.75" style="17" customWidth="1"/>
    <col min="2046" max="2046" width="1.75" style="17" customWidth="1"/>
    <col min="2047" max="2047" width="16.75" style="17" customWidth="1"/>
    <col min="2048" max="2048" width="1.75" style="17" customWidth="1"/>
    <col min="2049" max="2049" width="16.75" style="17" customWidth="1"/>
    <col min="2050" max="2050" width="1.75" style="17" customWidth="1"/>
    <col min="2051" max="2051" width="16.75" style="17" customWidth="1"/>
    <col min="2052" max="2052" width="1.75" style="17" customWidth="1"/>
    <col min="2053" max="2053" width="16.75" style="17" customWidth="1"/>
    <col min="2054" max="2054" width="1.75" style="17" customWidth="1"/>
    <col min="2055" max="2055" width="16.75" style="17" customWidth="1"/>
    <col min="2056" max="2285" width="9.125" style="17"/>
    <col min="2286" max="2286" width="39.25" style="17" customWidth="1"/>
    <col min="2287" max="2287" width="16.75" style="17" customWidth="1"/>
    <col min="2288" max="2288" width="1.75" style="17" customWidth="1"/>
    <col min="2289" max="2289" width="16.75" style="17" customWidth="1"/>
    <col min="2290" max="2290" width="1.75" style="17" customWidth="1"/>
    <col min="2291" max="2291" width="16.75" style="17" customWidth="1"/>
    <col min="2292" max="2292" width="1.75" style="17" customWidth="1"/>
    <col min="2293" max="2293" width="16.75" style="17" customWidth="1"/>
    <col min="2294" max="2294" width="1.625" style="17" customWidth="1"/>
    <col min="2295" max="2295" width="16.75" style="17" customWidth="1"/>
    <col min="2296" max="2296" width="1.625" style="17" customWidth="1"/>
    <col min="2297" max="2297" width="16.75" style="17" customWidth="1"/>
    <col min="2298" max="2298" width="1.625" style="17" customWidth="1"/>
    <col min="2299" max="2299" width="16.75" style="17" customWidth="1"/>
    <col min="2300" max="2300" width="1.75" style="17" customWidth="1"/>
    <col min="2301" max="2301" width="16.75" style="17" customWidth="1"/>
    <col min="2302" max="2302" width="1.75" style="17" customWidth="1"/>
    <col min="2303" max="2303" width="16.75" style="17" customWidth="1"/>
    <col min="2304" max="2304" width="1.75" style="17" customWidth="1"/>
    <col min="2305" max="2305" width="16.75" style="17" customWidth="1"/>
    <col min="2306" max="2306" width="1.75" style="17" customWidth="1"/>
    <col min="2307" max="2307" width="16.75" style="17" customWidth="1"/>
    <col min="2308" max="2308" width="1.75" style="17" customWidth="1"/>
    <col min="2309" max="2309" width="16.75" style="17" customWidth="1"/>
    <col min="2310" max="2310" width="1.75" style="17" customWidth="1"/>
    <col min="2311" max="2311" width="16.75" style="17" customWidth="1"/>
    <col min="2312" max="2541" width="9.125" style="17"/>
    <col min="2542" max="2542" width="39.25" style="17" customWidth="1"/>
    <col min="2543" max="2543" width="16.75" style="17" customWidth="1"/>
    <col min="2544" max="2544" width="1.75" style="17" customWidth="1"/>
    <col min="2545" max="2545" width="16.75" style="17" customWidth="1"/>
    <col min="2546" max="2546" width="1.75" style="17" customWidth="1"/>
    <col min="2547" max="2547" width="16.75" style="17" customWidth="1"/>
    <col min="2548" max="2548" width="1.75" style="17" customWidth="1"/>
    <col min="2549" max="2549" width="16.75" style="17" customWidth="1"/>
    <col min="2550" max="2550" width="1.625" style="17" customWidth="1"/>
    <col min="2551" max="2551" width="16.75" style="17" customWidth="1"/>
    <col min="2552" max="2552" width="1.625" style="17" customWidth="1"/>
    <col min="2553" max="2553" width="16.75" style="17" customWidth="1"/>
    <col min="2554" max="2554" width="1.625" style="17" customWidth="1"/>
    <col min="2555" max="2555" width="16.75" style="17" customWidth="1"/>
    <col min="2556" max="2556" width="1.75" style="17" customWidth="1"/>
    <col min="2557" max="2557" width="16.75" style="17" customWidth="1"/>
    <col min="2558" max="2558" width="1.75" style="17" customWidth="1"/>
    <col min="2559" max="2559" width="16.75" style="17" customWidth="1"/>
    <col min="2560" max="2560" width="1.75" style="17" customWidth="1"/>
    <col min="2561" max="2561" width="16.75" style="17" customWidth="1"/>
    <col min="2562" max="2562" width="1.75" style="17" customWidth="1"/>
    <col min="2563" max="2563" width="16.75" style="17" customWidth="1"/>
    <col min="2564" max="2564" width="1.75" style="17" customWidth="1"/>
    <col min="2565" max="2565" width="16.75" style="17" customWidth="1"/>
    <col min="2566" max="2566" width="1.75" style="17" customWidth="1"/>
    <col min="2567" max="2567" width="16.75" style="17" customWidth="1"/>
    <col min="2568" max="2797" width="9.125" style="17"/>
    <col min="2798" max="2798" width="39.25" style="17" customWidth="1"/>
    <col min="2799" max="2799" width="16.75" style="17" customWidth="1"/>
    <col min="2800" max="2800" width="1.75" style="17" customWidth="1"/>
    <col min="2801" max="2801" width="16.75" style="17" customWidth="1"/>
    <col min="2802" max="2802" width="1.75" style="17" customWidth="1"/>
    <col min="2803" max="2803" width="16.75" style="17" customWidth="1"/>
    <col min="2804" max="2804" width="1.75" style="17" customWidth="1"/>
    <col min="2805" max="2805" width="16.75" style="17" customWidth="1"/>
    <col min="2806" max="2806" width="1.625" style="17" customWidth="1"/>
    <col min="2807" max="2807" width="16.75" style="17" customWidth="1"/>
    <col min="2808" max="2808" width="1.625" style="17" customWidth="1"/>
    <col min="2809" max="2809" width="16.75" style="17" customWidth="1"/>
    <col min="2810" max="2810" width="1.625" style="17" customWidth="1"/>
    <col min="2811" max="2811" width="16.75" style="17" customWidth="1"/>
    <col min="2812" max="2812" width="1.75" style="17" customWidth="1"/>
    <col min="2813" max="2813" width="16.75" style="17" customWidth="1"/>
    <col min="2814" max="2814" width="1.75" style="17" customWidth="1"/>
    <col min="2815" max="2815" width="16.75" style="17" customWidth="1"/>
    <col min="2816" max="2816" width="1.75" style="17" customWidth="1"/>
    <col min="2817" max="2817" width="16.75" style="17" customWidth="1"/>
    <col min="2818" max="2818" width="1.75" style="17" customWidth="1"/>
    <col min="2819" max="2819" width="16.75" style="17" customWidth="1"/>
    <col min="2820" max="2820" width="1.75" style="17" customWidth="1"/>
    <col min="2821" max="2821" width="16.75" style="17" customWidth="1"/>
    <col min="2822" max="2822" width="1.75" style="17" customWidth="1"/>
    <col min="2823" max="2823" width="16.75" style="17" customWidth="1"/>
    <col min="2824" max="3053" width="9.125" style="17"/>
    <col min="3054" max="3054" width="39.25" style="17" customWidth="1"/>
    <col min="3055" max="3055" width="16.75" style="17" customWidth="1"/>
    <col min="3056" max="3056" width="1.75" style="17" customWidth="1"/>
    <col min="3057" max="3057" width="16.75" style="17" customWidth="1"/>
    <col min="3058" max="3058" width="1.75" style="17" customWidth="1"/>
    <col min="3059" max="3059" width="16.75" style="17" customWidth="1"/>
    <col min="3060" max="3060" width="1.75" style="17" customWidth="1"/>
    <col min="3061" max="3061" width="16.75" style="17" customWidth="1"/>
    <col min="3062" max="3062" width="1.625" style="17" customWidth="1"/>
    <col min="3063" max="3063" width="16.75" style="17" customWidth="1"/>
    <col min="3064" max="3064" width="1.625" style="17" customWidth="1"/>
    <col min="3065" max="3065" width="16.75" style="17" customWidth="1"/>
    <col min="3066" max="3066" width="1.625" style="17" customWidth="1"/>
    <col min="3067" max="3067" width="16.75" style="17" customWidth="1"/>
    <col min="3068" max="3068" width="1.75" style="17" customWidth="1"/>
    <col min="3069" max="3069" width="16.75" style="17" customWidth="1"/>
    <col min="3070" max="3070" width="1.75" style="17" customWidth="1"/>
    <col min="3071" max="3071" width="16.75" style="17" customWidth="1"/>
    <col min="3072" max="3072" width="1.75" style="17" customWidth="1"/>
    <col min="3073" max="3073" width="16.75" style="17" customWidth="1"/>
    <col min="3074" max="3074" width="1.75" style="17" customWidth="1"/>
    <col min="3075" max="3075" width="16.75" style="17" customWidth="1"/>
    <col min="3076" max="3076" width="1.75" style="17" customWidth="1"/>
    <col min="3077" max="3077" width="16.75" style="17" customWidth="1"/>
    <col min="3078" max="3078" width="1.75" style="17" customWidth="1"/>
    <col min="3079" max="3079" width="16.75" style="17" customWidth="1"/>
    <col min="3080" max="3309" width="9.125" style="17"/>
    <col min="3310" max="3310" width="39.25" style="17" customWidth="1"/>
    <col min="3311" max="3311" width="16.75" style="17" customWidth="1"/>
    <col min="3312" max="3312" width="1.75" style="17" customWidth="1"/>
    <col min="3313" max="3313" width="16.75" style="17" customWidth="1"/>
    <col min="3314" max="3314" width="1.75" style="17" customWidth="1"/>
    <col min="3315" max="3315" width="16.75" style="17" customWidth="1"/>
    <col min="3316" max="3316" width="1.75" style="17" customWidth="1"/>
    <col min="3317" max="3317" width="16.75" style="17" customWidth="1"/>
    <col min="3318" max="3318" width="1.625" style="17" customWidth="1"/>
    <col min="3319" max="3319" width="16.75" style="17" customWidth="1"/>
    <col min="3320" max="3320" width="1.625" style="17" customWidth="1"/>
    <col min="3321" max="3321" width="16.75" style="17" customWidth="1"/>
    <col min="3322" max="3322" width="1.625" style="17" customWidth="1"/>
    <col min="3323" max="3323" width="16.75" style="17" customWidth="1"/>
    <col min="3324" max="3324" width="1.75" style="17" customWidth="1"/>
    <col min="3325" max="3325" width="16.75" style="17" customWidth="1"/>
    <col min="3326" max="3326" width="1.75" style="17" customWidth="1"/>
    <col min="3327" max="3327" width="16.75" style="17" customWidth="1"/>
    <col min="3328" max="3328" width="1.75" style="17" customWidth="1"/>
    <col min="3329" max="3329" width="16.75" style="17" customWidth="1"/>
    <col min="3330" max="3330" width="1.75" style="17" customWidth="1"/>
    <col min="3331" max="3331" width="16.75" style="17" customWidth="1"/>
    <col min="3332" max="3332" width="1.75" style="17" customWidth="1"/>
    <col min="3333" max="3333" width="16.75" style="17" customWidth="1"/>
    <col min="3334" max="3334" width="1.75" style="17" customWidth="1"/>
    <col min="3335" max="3335" width="16.75" style="17" customWidth="1"/>
    <col min="3336" max="3565" width="9.125" style="17"/>
    <col min="3566" max="3566" width="39.25" style="17" customWidth="1"/>
    <col min="3567" max="3567" width="16.75" style="17" customWidth="1"/>
    <col min="3568" max="3568" width="1.75" style="17" customWidth="1"/>
    <col min="3569" max="3569" width="16.75" style="17" customWidth="1"/>
    <col min="3570" max="3570" width="1.75" style="17" customWidth="1"/>
    <col min="3571" max="3571" width="16.75" style="17" customWidth="1"/>
    <col min="3572" max="3572" width="1.75" style="17" customWidth="1"/>
    <col min="3573" max="3573" width="16.75" style="17" customWidth="1"/>
    <col min="3574" max="3574" width="1.625" style="17" customWidth="1"/>
    <col min="3575" max="3575" width="16.75" style="17" customWidth="1"/>
    <col min="3576" max="3576" width="1.625" style="17" customWidth="1"/>
    <col min="3577" max="3577" width="16.75" style="17" customWidth="1"/>
    <col min="3578" max="3578" width="1.625" style="17" customWidth="1"/>
    <col min="3579" max="3579" width="16.75" style="17" customWidth="1"/>
    <col min="3580" max="3580" width="1.75" style="17" customWidth="1"/>
    <col min="3581" max="3581" width="16.75" style="17" customWidth="1"/>
    <col min="3582" max="3582" width="1.75" style="17" customWidth="1"/>
    <col min="3583" max="3583" width="16.75" style="17" customWidth="1"/>
    <col min="3584" max="3584" width="1.75" style="17" customWidth="1"/>
    <col min="3585" max="3585" width="16.75" style="17" customWidth="1"/>
    <col min="3586" max="3586" width="1.75" style="17" customWidth="1"/>
    <col min="3587" max="3587" width="16.75" style="17" customWidth="1"/>
    <col min="3588" max="3588" width="1.75" style="17" customWidth="1"/>
    <col min="3589" max="3589" width="16.75" style="17" customWidth="1"/>
    <col min="3590" max="3590" width="1.75" style="17" customWidth="1"/>
    <col min="3591" max="3591" width="16.75" style="17" customWidth="1"/>
    <col min="3592" max="3821" width="9.125" style="17"/>
    <col min="3822" max="3822" width="39.25" style="17" customWidth="1"/>
    <col min="3823" max="3823" width="16.75" style="17" customWidth="1"/>
    <col min="3824" max="3824" width="1.75" style="17" customWidth="1"/>
    <col min="3825" max="3825" width="16.75" style="17" customWidth="1"/>
    <col min="3826" max="3826" width="1.75" style="17" customWidth="1"/>
    <col min="3827" max="3827" width="16.75" style="17" customWidth="1"/>
    <col min="3828" max="3828" width="1.75" style="17" customWidth="1"/>
    <col min="3829" max="3829" width="16.75" style="17" customWidth="1"/>
    <col min="3830" max="3830" width="1.625" style="17" customWidth="1"/>
    <col min="3831" max="3831" width="16.75" style="17" customWidth="1"/>
    <col min="3832" max="3832" width="1.625" style="17" customWidth="1"/>
    <col min="3833" max="3833" width="16.75" style="17" customWidth="1"/>
    <col min="3834" max="3834" width="1.625" style="17" customWidth="1"/>
    <col min="3835" max="3835" width="16.75" style="17" customWidth="1"/>
    <col min="3836" max="3836" width="1.75" style="17" customWidth="1"/>
    <col min="3837" max="3837" width="16.75" style="17" customWidth="1"/>
    <col min="3838" max="3838" width="1.75" style="17" customWidth="1"/>
    <col min="3839" max="3839" width="16.75" style="17" customWidth="1"/>
    <col min="3840" max="3840" width="1.75" style="17" customWidth="1"/>
    <col min="3841" max="3841" width="16.75" style="17" customWidth="1"/>
    <col min="3842" max="3842" width="1.75" style="17" customWidth="1"/>
    <col min="3843" max="3843" width="16.75" style="17" customWidth="1"/>
    <col min="3844" max="3844" width="1.75" style="17" customWidth="1"/>
    <col min="3845" max="3845" width="16.75" style="17" customWidth="1"/>
    <col min="3846" max="3846" width="1.75" style="17" customWidth="1"/>
    <col min="3847" max="3847" width="16.75" style="17" customWidth="1"/>
    <col min="3848" max="4077" width="9.125" style="17"/>
    <col min="4078" max="4078" width="39.25" style="17" customWidth="1"/>
    <col min="4079" max="4079" width="16.75" style="17" customWidth="1"/>
    <col min="4080" max="4080" width="1.75" style="17" customWidth="1"/>
    <col min="4081" max="4081" width="16.75" style="17" customWidth="1"/>
    <col min="4082" max="4082" width="1.75" style="17" customWidth="1"/>
    <col min="4083" max="4083" width="16.75" style="17" customWidth="1"/>
    <col min="4084" max="4084" width="1.75" style="17" customWidth="1"/>
    <col min="4085" max="4085" width="16.75" style="17" customWidth="1"/>
    <col min="4086" max="4086" width="1.625" style="17" customWidth="1"/>
    <col min="4087" max="4087" width="16.75" style="17" customWidth="1"/>
    <col min="4088" max="4088" width="1.625" style="17" customWidth="1"/>
    <col min="4089" max="4089" width="16.75" style="17" customWidth="1"/>
    <col min="4090" max="4090" width="1.625" style="17" customWidth="1"/>
    <col min="4091" max="4091" width="16.75" style="17" customWidth="1"/>
    <col min="4092" max="4092" width="1.75" style="17" customWidth="1"/>
    <col min="4093" max="4093" width="16.75" style="17" customWidth="1"/>
    <col min="4094" max="4094" width="1.75" style="17" customWidth="1"/>
    <col min="4095" max="4095" width="16.75" style="17" customWidth="1"/>
    <col min="4096" max="4096" width="1.75" style="17" customWidth="1"/>
    <col min="4097" max="4097" width="16.75" style="17" customWidth="1"/>
    <col min="4098" max="4098" width="1.75" style="17" customWidth="1"/>
    <col min="4099" max="4099" width="16.75" style="17" customWidth="1"/>
    <col min="4100" max="4100" width="1.75" style="17" customWidth="1"/>
    <col min="4101" max="4101" width="16.75" style="17" customWidth="1"/>
    <col min="4102" max="4102" width="1.75" style="17" customWidth="1"/>
    <col min="4103" max="4103" width="16.75" style="17" customWidth="1"/>
    <col min="4104" max="4333" width="9.125" style="17"/>
    <col min="4334" max="4334" width="39.25" style="17" customWidth="1"/>
    <col min="4335" max="4335" width="16.75" style="17" customWidth="1"/>
    <col min="4336" max="4336" width="1.75" style="17" customWidth="1"/>
    <col min="4337" max="4337" width="16.75" style="17" customWidth="1"/>
    <col min="4338" max="4338" width="1.75" style="17" customWidth="1"/>
    <col min="4339" max="4339" width="16.75" style="17" customWidth="1"/>
    <col min="4340" max="4340" width="1.75" style="17" customWidth="1"/>
    <col min="4341" max="4341" width="16.75" style="17" customWidth="1"/>
    <col min="4342" max="4342" width="1.625" style="17" customWidth="1"/>
    <col min="4343" max="4343" width="16.75" style="17" customWidth="1"/>
    <col min="4344" max="4344" width="1.625" style="17" customWidth="1"/>
    <col min="4345" max="4345" width="16.75" style="17" customWidth="1"/>
    <col min="4346" max="4346" width="1.625" style="17" customWidth="1"/>
    <col min="4347" max="4347" width="16.75" style="17" customWidth="1"/>
    <col min="4348" max="4348" width="1.75" style="17" customWidth="1"/>
    <col min="4349" max="4349" width="16.75" style="17" customWidth="1"/>
    <col min="4350" max="4350" width="1.75" style="17" customWidth="1"/>
    <col min="4351" max="4351" width="16.75" style="17" customWidth="1"/>
    <col min="4352" max="4352" width="1.75" style="17" customWidth="1"/>
    <col min="4353" max="4353" width="16.75" style="17" customWidth="1"/>
    <col min="4354" max="4354" width="1.75" style="17" customWidth="1"/>
    <col min="4355" max="4355" width="16.75" style="17" customWidth="1"/>
    <col min="4356" max="4356" width="1.75" style="17" customWidth="1"/>
    <col min="4357" max="4357" width="16.75" style="17" customWidth="1"/>
    <col min="4358" max="4358" width="1.75" style="17" customWidth="1"/>
    <col min="4359" max="4359" width="16.75" style="17" customWidth="1"/>
    <col min="4360" max="4589" width="9.125" style="17"/>
    <col min="4590" max="4590" width="39.25" style="17" customWidth="1"/>
    <col min="4591" max="4591" width="16.75" style="17" customWidth="1"/>
    <col min="4592" max="4592" width="1.75" style="17" customWidth="1"/>
    <col min="4593" max="4593" width="16.75" style="17" customWidth="1"/>
    <col min="4594" max="4594" width="1.75" style="17" customWidth="1"/>
    <col min="4595" max="4595" width="16.75" style="17" customWidth="1"/>
    <col min="4596" max="4596" width="1.75" style="17" customWidth="1"/>
    <col min="4597" max="4597" width="16.75" style="17" customWidth="1"/>
    <col min="4598" max="4598" width="1.625" style="17" customWidth="1"/>
    <col min="4599" max="4599" width="16.75" style="17" customWidth="1"/>
    <col min="4600" max="4600" width="1.625" style="17" customWidth="1"/>
    <col min="4601" max="4601" width="16.75" style="17" customWidth="1"/>
    <col min="4602" max="4602" width="1.625" style="17" customWidth="1"/>
    <col min="4603" max="4603" width="16.75" style="17" customWidth="1"/>
    <col min="4604" max="4604" width="1.75" style="17" customWidth="1"/>
    <col min="4605" max="4605" width="16.75" style="17" customWidth="1"/>
    <col min="4606" max="4606" width="1.75" style="17" customWidth="1"/>
    <col min="4607" max="4607" width="16.75" style="17" customWidth="1"/>
    <col min="4608" max="4608" width="1.75" style="17" customWidth="1"/>
    <col min="4609" max="4609" width="16.75" style="17" customWidth="1"/>
    <col min="4610" max="4610" width="1.75" style="17" customWidth="1"/>
    <col min="4611" max="4611" width="16.75" style="17" customWidth="1"/>
    <col min="4612" max="4612" width="1.75" style="17" customWidth="1"/>
    <col min="4613" max="4613" width="16.75" style="17" customWidth="1"/>
    <col min="4614" max="4614" width="1.75" style="17" customWidth="1"/>
    <col min="4615" max="4615" width="16.75" style="17" customWidth="1"/>
    <col min="4616" max="4845" width="9.125" style="17"/>
    <col min="4846" max="4846" width="39.25" style="17" customWidth="1"/>
    <col min="4847" max="4847" width="16.75" style="17" customWidth="1"/>
    <col min="4848" max="4848" width="1.75" style="17" customWidth="1"/>
    <col min="4849" max="4849" width="16.75" style="17" customWidth="1"/>
    <col min="4850" max="4850" width="1.75" style="17" customWidth="1"/>
    <col min="4851" max="4851" width="16.75" style="17" customWidth="1"/>
    <col min="4852" max="4852" width="1.75" style="17" customWidth="1"/>
    <col min="4853" max="4853" width="16.75" style="17" customWidth="1"/>
    <col min="4854" max="4854" width="1.625" style="17" customWidth="1"/>
    <col min="4855" max="4855" width="16.75" style="17" customWidth="1"/>
    <col min="4856" max="4856" width="1.625" style="17" customWidth="1"/>
    <col min="4857" max="4857" width="16.75" style="17" customWidth="1"/>
    <col min="4858" max="4858" width="1.625" style="17" customWidth="1"/>
    <col min="4859" max="4859" width="16.75" style="17" customWidth="1"/>
    <col min="4860" max="4860" width="1.75" style="17" customWidth="1"/>
    <col min="4861" max="4861" width="16.75" style="17" customWidth="1"/>
    <col min="4862" max="4862" width="1.75" style="17" customWidth="1"/>
    <col min="4863" max="4863" width="16.75" style="17" customWidth="1"/>
    <col min="4864" max="4864" width="1.75" style="17" customWidth="1"/>
    <col min="4865" max="4865" width="16.75" style="17" customWidth="1"/>
    <col min="4866" max="4866" width="1.75" style="17" customWidth="1"/>
    <col min="4867" max="4867" width="16.75" style="17" customWidth="1"/>
    <col min="4868" max="4868" width="1.75" style="17" customWidth="1"/>
    <col min="4869" max="4869" width="16.75" style="17" customWidth="1"/>
    <col min="4870" max="4870" width="1.75" style="17" customWidth="1"/>
    <col min="4871" max="4871" width="16.75" style="17" customWidth="1"/>
    <col min="4872" max="5101" width="9.125" style="17"/>
    <col min="5102" max="5102" width="39.25" style="17" customWidth="1"/>
    <col min="5103" max="5103" width="16.75" style="17" customWidth="1"/>
    <col min="5104" max="5104" width="1.75" style="17" customWidth="1"/>
    <col min="5105" max="5105" width="16.75" style="17" customWidth="1"/>
    <col min="5106" max="5106" width="1.75" style="17" customWidth="1"/>
    <col min="5107" max="5107" width="16.75" style="17" customWidth="1"/>
    <col min="5108" max="5108" width="1.75" style="17" customWidth="1"/>
    <col min="5109" max="5109" width="16.75" style="17" customWidth="1"/>
    <col min="5110" max="5110" width="1.625" style="17" customWidth="1"/>
    <col min="5111" max="5111" width="16.75" style="17" customWidth="1"/>
    <col min="5112" max="5112" width="1.625" style="17" customWidth="1"/>
    <col min="5113" max="5113" width="16.75" style="17" customWidth="1"/>
    <col min="5114" max="5114" width="1.625" style="17" customWidth="1"/>
    <col min="5115" max="5115" width="16.75" style="17" customWidth="1"/>
    <col min="5116" max="5116" width="1.75" style="17" customWidth="1"/>
    <col min="5117" max="5117" width="16.75" style="17" customWidth="1"/>
    <col min="5118" max="5118" width="1.75" style="17" customWidth="1"/>
    <col min="5119" max="5119" width="16.75" style="17" customWidth="1"/>
    <col min="5120" max="5120" width="1.75" style="17" customWidth="1"/>
    <col min="5121" max="5121" width="16.75" style="17" customWidth="1"/>
    <col min="5122" max="5122" width="1.75" style="17" customWidth="1"/>
    <col min="5123" max="5123" width="16.75" style="17" customWidth="1"/>
    <col min="5124" max="5124" width="1.75" style="17" customWidth="1"/>
    <col min="5125" max="5125" width="16.75" style="17" customWidth="1"/>
    <col min="5126" max="5126" width="1.75" style="17" customWidth="1"/>
    <col min="5127" max="5127" width="16.75" style="17" customWidth="1"/>
    <col min="5128" max="5357" width="9.125" style="17"/>
    <col min="5358" max="5358" width="39.25" style="17" customWidth="1"/>
    <col min="5359" max="5359" width="16.75" style="17" customWidth="1"/>
    <col min="5360" max="5360" width="1.75" style="17" customWidth="1"/>
    <col min="5361" max="5361" width="16.75" style="17" customWidth="1"/>
    <col min="5362" max="5362" width="1.75" style="17" customWidth="1"/>
    <col min="5363" max="5363" width="16.75" style="17" customWidth="1"/>
    <col min="5364" max="5364" width="1.75" style="17" customWidth="1"/>
    <col min="5365" max="5365" width="16.75" style="17" customWidth="1"/>
    <col min="5366" max="5366" width="1.625" style="17" customWidth="1"/>
    <col min="5367" max="5367" width="16.75" style="17" customWidth="1"/>
    <col min="5368" max="5368" width="1.625" style="17" customWidth="1"/>
    <col min="5369" max="5369" width="16.75" style="17" customWidth="1"/>
    <col min="5370" max="5370" width="1.625" style="17" customWidth="1"/>
    <col min="5371" max="5371" width="16.75" style="17" customWidth="1"/>
    <col min="5372" max="5372" width="1.75" style="17" customWidth="1"/>
    <col min="5373" max="5373" width="16.75" style="17" customWidth="1"/>
    <col min="5374" max="5374" width="1.75" style="17" customWidth="1"/>
    <col min="5375" max="5375" width="16.75" style="17" customWidth="1"/>
    <col min="5376" max="5376" width="1.75" style="17" customWidth="1"/>
    <col min="5377" max="5377" width="16.75" style="17" customWidth="1"/>
    <col min="5378" max="5378" width="1.75" style="17" customWidth="1"/>
    <col min="5379" max="5379" width="16.75" style="17" customWidth="1"/>
    <col min="5380" max="5380" width="1.75" style="17" customWidth="1"/>
    <col min="5381" max="5381" width="16.75" style="17" customWidth="1"/>
    <col min="5382" max="5382" width="1.75" style="17" customWidth="1"/>
    <col min="5383" max="5383" width="16.75" style="17" customWidth="1"/>
    <col min="5384" max="5613" width="9.125" style="17"/>
    <col min="5614" max="5614" width="39.25" style="17" customWidth="1"/>
    <col min="5615" max="5615" width="16.75" style="17" customWidth="1"/>
    <col min="5616" max="5616" width="1.75" style="17" customWidth="1"/>
    <col min="5617" max="5617" width="16.75" style="17" customWidth="1"/>
    <col min="5618" max="5618" width="1.75" style="17" customWidth="1"/>
    <col min="5619" max="5619" width="16.75" style="17" customWidth="1"/>
    <col min="5620" max="5620" width="1.75" style="17" customWidth="1"/>
    <col min="5621" max="5621" width="16.75" style="17" customWidth="1"/>
    <col min="5622" max="5622" width="1.625" style="17" customWidth="1"/>
    <col min="5623" max="5623" width="16.75" style="17" customWidth="1"/>
    <col min="5624" max="5624" width="1.625" style="17" customWidth="1"/>
    <col min="5625" max="5625" width="16.75" style="17" customWidth="1"/>
    <col min="5626" max="5626" width="1.625" style="17" customWidth="1"/>
    <col min="5627" max="5627" width="16.75" style="17" customWidth="1"/>
    <col min="5628" max="5628" width="1.75" style="17" customWidth="1"/>
    <col min="5629" max="5629" width="16.75" style="17" customWidth="1"/>
    <col min="5630" max="5630" width="1.75" style="17" customWidth="1"/>
    <col min="5631" max="5631" width="16.75" style="17" customWidth="1"/>
    <col min="5632" max="5632" width="1.75" style="17" customWidth="1"/>
    <col min="5633" max="5633" width="16.75" style="17" customWidth="1"/>
    <col min="5634" max="5634" width="1.75" style="17" customWidth="1"/>
    <col min="5635" max="5635" width="16.75" style="17" customWidth="1"/>
    <col min="5636" max="5636" width="1.75" style="17" customWidth="1"/>
    <col min="5637" max="5637" width="16.75" style="17" customWidth="1"/>
    <col min="5638" max="5638" width="1.75" style="17" customWidth="1"/>
    <col min="5639" max="5639" width="16.75" style="17" customWidth="1"/>
    <col min="5640" max="5869" width="9.125" style="17"/>
    <col min="5870" max="5870" width="39.25" style="17" customWidth="1"/>
    <col min="5871" max="5871" width="16.75" style="17" customWidth="1"/>
    <col min="5872" max="5872" width="1.75" style="17" customWidth="1"/>
    <col min="5873" max="5873" width="16.75" style="17" customWidth="1"/>
    <col min="5874" max="5874" width="1.75" style="17" customWidth="1"/>
    <col min="5875" max="5875" width="16.75" style="17" customWidth="1"/>
    <col min="5876" max="5876" width="1.75" style="17" customWidth="1"/>
    <col min="5877" max="5877" width="16.75" style="17" customWidth="1"/>
    <col min="5878" max="5878" width="1.625" style="17" customWidth="1"/>
    <col min="5879" max="5879" width="16.75" style="17" customWidth="1"/>
    <col min="5880" max="5880" width="1.625" style="17" customWidth="1"/>
    <col min="5881" max="5881" width="16.75" style="17" customWidth="1"/>
    <col min="5882" max="5882" width="1.625" style="17" customWidth="1"/>
    <col min="5883" max="5883" width="16.75" style="17" customWidth="1"/>
    <col min="5884" max="5884" width="1.75" style="17" customWidth="1"/>
    <col min="5885" max="5885" width="16.75" style="17" customWidth="1"/>
    <col min="5886" max="5886" width="1.75" style="17" customWidth="1"/>
    <col min="5887" max="5887" width="16.75" style="17" customWidth="1"/>
    <col min="5888" max="5888" width="1.75" style="17" customWidth="1"/>
    <col min="5889" max="5889" width="16.75" style="17" customWidth="1"/>
    <col min="5890" max="5890" width="1.75" style="17" customWidth="1"/>
    <col min="5891" max="5891" width="16.75" style="17" customWidth="1"/>
    <col min="5892" max="5892" width="1.75" style="17" customWidth="1"/>
    <col min="5893" max="5893" width="16.75" style="17" customWidth="1"/>
    <col min="5894" max="5894" width="1.75" style="17" customWidth="1"/>
    <col min="5895" max="5895" width="16.75" style="17" customWidth="1"/>
    <col min="5896" max="6125" width="9.125" style="17"/>
    <col min="6126" max="6126" width="39.25" style="17" customWidth="1"/>
    <col min="6127" max="6127" width="16.75" style="17" customWidth="1"/>
    <col min="6128" max="6128" width="1.75" style="17" customWidth="1"/>
    <col min="6129" max="6129" width="16.75" style="17" customWidth="1"/>
    <col min="6130" max="6130" width="1.75" style="17" customWidth="1"/>
    <col min="6131" max="6131" width="16.75" style="17" customWidth="1"/>
    <col min="6132" max="6132" width="1.75" style="17" customWidth="1"/>
    <col min="6133" max="6133" width="16.75" style="17" customWidth="1"/>
    <col min="6134" max="6134" width="1.625" style="17" customWidth="1"/>
    <col min="6135" max="6135" width="16.75" style="17" customWidth="1"/>
    <col min="6136" max="6136" width="1.625" style="17" customWidth="1"/>
    <col min="6137" max="6137" width="16.75" style="17" customWidth="1"/>
    <col min="6138" max="6138" width="1.625" style="17" customWidth="1"/>
    <col min="6139" max="6139" width="16.75" style="17" customWidth="1"/>
    <col min="6140" max="6140" width="1.75" style="17" customWidth="1"/>
    <col min="6141" max="6141" width="16.75" style="17" customWidth="1"/>
    <col min="6142" max="6142" width="1.75" style="17" customWidth="1"/>
    <col min="6143" max="6143" width="16.75" style="17" customWidth="1"/>
    <col min="6144" max="6144" width="1.75" style="17" customWidth="1"/>
    <col min="6145" max="6145" width="16.75" style="17" customWidth="1"/>
    <col min="6146" max="6146" width="1.75" style="17" customWidth="1"/>
    <col min="6147" max="6147" width="16.75" style="17" customWidth="1"/>
    <col min="6148" max="6148" width="1.75" style="17" customWidth="1"/>
    <col min="6149" max="6149" width="16.75" style="17" customWidth="1"/>
    <col min="6150" max="6150" width="1.75" style="17" customWidth="1"/>
    <col min="6151" max="6151" width="16.75" style="17" customWidth="1"/>
    <col min="6152" max="6381" width="9.125" style="17"/>
    <col min="6382" max="6382" width="39.25" style="17" customWidth="1"/>
    <col min="6383" max="6383" width="16.75" style="17" customWidth="1"/>
    <col min="6384" max="6384" width="1.75" style="17" customWidth="1"/>
    <col min="6385" max="6385" width="16.75" style="17" customWidth="1"/>
    <col min="6386" max="6386" width="1.75" style="17" customWidth="1"/>
    <col min="6387" max="6387" width="16.75" style="17" customWidth="1"/>
    <col min="6388" max="6388" width="1.75" style="17" customWidth="1"/>
    <col min="6389" max="6389" width="16.75" style="17" customWidth="1"/>
    <col min="6390" max="6390" width="1.625" style="17" customWidth="1"/>
    <col min="6391" max="6391" width="16.75" style="17" customWidth="1"/>
    <col min="6392" max="6392" width="1.625" style="17" customWidth="1"/>
    <col min="6393" max="6393" width="16.75" style="17" customWidth="1"/>
    <col min="6394" max="6394" width="1.625" style="17" customWidth="1"/>
    <col min="6395" max="6395" width="16.75" style="17" customWidth="1"/>
    <col min="6396" max="6396" width="1.75" style="17" customWidth="1"/>
    <col min="6397" max="6397" width="16.75" style="17" customWidth="1"/>
    <col min="6398" max="6398" width="1.75" style="17" customWidth="1"/>
    <col min="6399" max="6399" width="16.75" style="17" customWidth="1"/>
    <col min="6400" max="6400" width="1.75" style="17" customWidth="1"/>
    <col min="6401" max="6401" width="16.75" style="17" customWidth="1"/>
    <col min="6402" max="6402" width="1.75" style="17" customWidth="1"/>
    <col min="6403" max="6403" width="16.75" style="17" customWidth="1"/>
    <col min="6404" max="6404" width="1.75" style="17" customWidth="1"/>
    <col min="6405" max="6405" width="16.75" style="17" customWidth="1"/>
    <col min="6406" max="6406" width="1.75" style="17" customWidth="1"/>
    <col min="6407" max="6407" width="16.75" style="17" customWidth="1"/>
    <col min="6408" max="6637" width="9.125" style="17"/>
    <col min="6638" max="6638" width="39.25" style="17" customWidth="1"/>
    <col min="6639" max="6639" width="16.75" style="17" customWidth="1"/>
    <col min="6640" max="6640" width="1.75" style="17" customWidth="1"/>
    <col min="6641" max="6641" width="16.75" style="17" customWidth="1"/>
    <col min="6642" max="6642" width="1.75" style="17" customWidth="1"/>
    <col min="6643" max="6643" width="16.75" style="17" customWidth="1"/>
    <col min="6644" max="6644" width="1.75" style="17" customWidth="1"/>
    <col min="6645" max="6645" width="16.75" style="17" customWidth="1"/>
    <col min="6646" max="6646" width="1.625" style="17" customWidth="1"/>
    <col min="6647" max="6647" width="16.75" style="17" customWidth="1"/>
    <col min="6648" max="6648" width="1.625" style="17" customWidth="1"/>
    <col min="6649" max="6649" width="16.75" style="17" customWidth="1"/>
    <col min="6650" max="6650" width="1.625" style="17" customWidth="1"/>
    <col min="6651" max="6651" width="16.75" style="17" customWidth="1"/>
    <col min="6652" max="6652" width="1.75" style="17" customWidth="1"/>
    <col min="6653" max="6653" width="16.75" style="17" customWidth="1"/>
    <col min="6654" max="6654" width="1.75" style="17" customWidth="1"/>
    <col min="6655" max="6655" width="16.75" style="17" customWidth="1"/>
    <col min="6656" max="6656" width="1.75" style="17" customWidth="1"/>
    <col min="6657" max="6657" width="16.75" style="17" customWidth="1"/>
    <col min="6658" max="6658" width="1.75" style="17" customWidth="1"/>
    <col min="6659" max="6659" width="16.75" style="17" customWidth="1"/>
    <col min="6660" max="6660" width="1.75" style="17" customWidth="1"/>
    <col min="6661" max="6661" width="16.75" style="17" customWidth="1"/>
    <col min="6662" max="6662" width="1.75" style="17" customWidth="1"/>
    <col min="6663" max="6663" width="16.75" style="17" customWidth="1"/>
    <col min="6664" max="6893" width="9.125" style="17"/>
    <col min="6894" max="6894" width="39.25" style="17" customWidth="1"/>
    <col min="6895" max="6895" width="16.75" style="17" customWidth="1"/>
    <col min="6896" max="6896" width="1.75" style="17" customWidth="1"/>
    <col min="6897" max="6897" width="16.75" style="17" customWidth="1"/>
    <col min="6898" max="6898" width="1.75" style="17" customWidth="1"/>
    <col min="6899" max="6899" width="16.75" style="17" customWidth="1"/>
    <col min="6900" max="6900" width="1.75" style="17" customWidth="1"/>
    <col min="6901" max="6901" width="16.75" style="17" customWidth="1"/>
    <col min="6902" max="6902" width="1.625" style="17" customWidth="1"/>
    <col min="6903" max="6903" width="16.75" style="17" customWidth="1"/>
    <col min="6904" max="6904" width="1.625" style="17" customWidth="1"/>
    <col min="6905" max="6905" width="16.75" style="17" customWidth="1"/>
    <col min="6906" max="6906" width="1.625" style="17" customWidth="1"/>
    <col min="6907" max="6907" width="16.75" style="17" customWidth="1"/>
    <col min="6908" max="6908" width="1.75" style="17" customWidth="1"/>
    <col min="6909" max="6909" width="16.75" style="17" customWidth="1"/>
    <col min="6910" max="6910" width="1.75" style="17" customWidth="1"/>
    <col min="6911" max="6911" width="16.75" style="17" customWidth="1"/>
    <col min="6912" max="6912" width="1.75" style="17" customWidth="1"/>
    <col min="6913" max="6913" width="16.75" style="17" customWidth="1"/>
    <col min="6914" max="6914" width="1.75" style="17" customWidth="1"/>
    <col min="6915" max="6915" width="16.75" style="17" customWidth="1"/>
    <col min="6916" max="6916" width="1.75" style="17" customWidth="1"/>
    <col min="6917" max="6917" width="16.75" style="17" customWidth="1"/>
    <col min="6918" max="6918" width="1.75" style="17" customWidth="1"/>
    <col min="6919" max="6919" width="16.75" style="17" customWidth="1"/>
    <col min="6920" max="7149" width="9.125" style="17"/>
    <col min="7150" max="7150" width="39.25" style="17" customWidth="1"/>
    <col min="7151" max="7151" width="16.75" style="17" customWidth="1"/>
    <col min="7152" max="7152" width="1.75" style="17" customWidth="1"/>
    <col min="7153" max="7153" width="16.75" style="17" customWidth="1"/>
    <col min="7154" max="7154" width="1.75" style="17" customWidth="1"/>
    <col min="7155" max="7155" width="16.75" style="17" customWidth="1"/>
    <col min="7156" max="7156" width="1.75" style="17" customWidth="1"/>
    <col min="7157" max="7157" width="16.75" style="17" customWidth="1"/>
    <col min="7158" max="7158" width="1.625" style="17" customWidth="1"/>
    <col min="7159" max="7159" width="16.75" style="17" customWidth="1"/>
    <col min="7160" max="7160" width="1.625" style="17" customWidth="1"/>
    <col min="7161" max="7161" width="16.75" style="17" customWidth="1"/>
    <col min="7162" max="7162" width="1.625" style="17" customWidth="1"/>
    <col min="7163" max="7163" width="16.75" style="17" customWidth="1"/>
    <col min="7164" max="7164" width="1.75" style="17" customWidth="1"/>
    <col min="7165" max="7165" width="16.75" style="17" customWidth="1"/>
    <col min="7166" max="7166" width="1.75" style="17" customWidth="1"/>
    <col min="7167" max="7167" width="16.75" style="17" customWidth="1"/>
    <col min="7168" max="7168" width="1.75" style="17" customWidth="1"/>
    <col min="7169" max="7169" width="16.75" style="17" customWidth="1"/>
    <col min="7170" max="7170" width="1.75" style="17" customWidth="1"/>
    <col min="7171" max="7171" width="16.75" style="17" customWidth="1"/>
    <col min="7172" max="7172" width="1.75" style="17" customWidth="1"/>
    <col min="7173" max="7173" width="16.75" style="17" customWidth="1"/>
    <col min="7174" max="7174" width="1.75" style="17" customWidth="1"/>
    <col min="7175" max="7175" width="16.75" style="17" customWidth="1"/>
    <col min="7176" max="7405" width="9.125" style="17"/>
    <col min="7406" max="7406" width="39.25" style="17" customWidth="1"/>
    <col min="7407" max="7407" width="16.75" style="17" customWidth="1"/>
    <col min="7408" max="7408" width="1.75" style="17" customWidth="1"/>
    <col min="7409" max="7409" width="16.75" style="17" customWidth="1"/>
    <col min="7410" max="7410" width="1.75" style="17" customWidth="1"/>
    <col min="7411" max="7411" width="16.75" style="17" customWidth="1"/>
    <col min="7412" max="7412" width="1.75" style="17" customWidth="1"/>
    <col min="7413" max="7413" width="16.75" style="17" customWidth="1"/>
    <col min="7414" max="7414" width="1.625" style="17" customWidth="1"/>
    <col min="7415" max="7415" width="16.75" style="17" customWidth="1"/>
    <col min="7416" max="7416" width="1.625" style="17" customWidth="1"/>
    <col min="7417" max="7417" width="16.75" style="17" customWidth="1"/>
    <col min="7418" max="7418" width="1.625" style="17" customWidth="1"/>
    <col min="7419" max="7419" width="16.75" style="17" customWidth="1"/>
    <col min="7420" max="7420" width="1.75" style="17" customWidth="1"/>
    <col min="7421" max="7421" width="16.75" style="17" customWidth="1"/>
    <col min="7422" max="7422" width="1.75" style="17" customWidth="1"/>
    <col min="7423" max="7423" width="16.75" style="17" customWidth="1"/>
    <col min="7424" max="7424" width="1.75" style="17" customWidth="1"/>
    <col min="7425" max="7425" width="16.75" style="17" customWidth="1"/>
    <col min="7426" max="7426" width="1.75" style="17" customWidth="1"/>
    <col min="7427" max="7427" width="16.75" style="17" customWidth="1"/>
    <col min="7428" max="7428" width="1.75" style="17" customWidth="1"/>
    <col min="7429" max="7429" width="16.75" style="17" customWidth="1"/>
    <col min="7430" max="7430" width="1.75" style="17" customWidth="1"/>
    <col min="7431" max="7431" width="16.75" style="17" customWidth="1"/>
    <col min="7432" max="7661" width="9.125" style="17"/>
    <col min="7662" max="7662" width="39.25" style="17" customWidth="1"/>
    <col min="7663" max="7663" width="16.75" style="17" customWidth="1"/>
    <col min="7664" max="7664" width="1.75" style="17" customWidth="1"/>
    <col min="7665" max="7665" width="16.75" style="17" customWidth="1"/>
    <col min="7666" max="7666" width="1.75" style="17" customWidth="1"/>
    <col min="7667" max="7667" width="16.75" style="17" customWidth="1"/>
    <col min="7668" max="7668" width="1.75" style="17" customWidth="1"/>
    <col min="7669" max="7669" width="16.75" style="17" customWidth="1"/>
    <col min="7670" max="7670" width="1.625" style="17" customWidth="1"/>
    <col min="7671" max="7671" width="16.75" style="17" customWidth="1"/>
    <col min="7672" max="7672" width="1.625" style="17" customWidth="1"/>
    <col min="7673" max="7673" width="16.75" style="17" customWidth="1"/>
    <col min="7674" max="7674" width="1.625" style="17" customWidth="1"/>
    <col min="7675" max="7675" width="16.75" style="17" customWidth="1"/>
    <col min="7676" max="7676" width="1.75" style="17" customWidth="1"/>
    <col min="7677" max="7677" width="16.75" style="17" customWidth="1"/>
    <col min="7678" max="7678" width="1.75" style="17" customWidth="1"/>
    <col min="7679" max="7679" width="16.75" style="17" customWidth="1"/>
    <col min="7680" max="7680" width="1.75" style="17" customWidth="1"/>
    <col min="7681" max="7681" width="16.75" style="17" customWidth="1"/>
    <col min="7682" max="7682" width="1.75" style="17" customWidth="1"/>
    <col min="7683" max="7683" width="16.75" style="17" customWidth="1"/>
    <col min="7684" max="7684" width="1.75" style="17" customWidth="1"/>
    <col min="7685" max="7685" width="16.75" style="17" customWidth="1"/>
    <col min="7686" max="7686" width="1.75" style="17" customWidth="1"/>
    <col min="7687" max="7687" width="16.75" style="17" customWidth="1"/>
    <col min="7688" max="7917" width="9.125" style="17"/>
    <col min="7918" max="7918" width="39.25" style="17" customWidth="1"/>
    <col min="7919" max="7919" width="16.75" style="17" customWidth="1"/>
    <col min="7920" max="7920" width="1.75" style="17" customWidth="1"/>
    <col min="7921" max="7921" width="16.75" style="17" customWidth="1"/>
    <col min="7922" max="7922" width="1.75" style="17" customWidth="1"/>
    <col min="7923" max="7923" width="16.75" style="17" customWidth="1"/>
    <col min="7924" max="7924" width="1.75" style="17" customWidth="1"/>
    <col min="7925" max="7925" width="16.75" style="17" customWidth="1"/>
    <col min="7926" max="7926" width="1.625" style="17" customWidth="1"/>
    <col min="7927" max="7927" width="16.75" style="17" customWidth="1"/>
    <col min="7928" max="7928" width="1.625" style="17" customWidth="1"/>
    <col min="7929" max="7929" width="16.75" style="17" customWidth="1"/>
    <col min="7930" max="7930" width="1.625" style="17" customWidth="1"/>
    <col min="7931" max="7931" width="16.75" style="17" customWidth="1"/>
    <col min="7932" max="7932" width="1.75" style="17" customWidth="1"/>
    <col min="7933" max="7933" width="16.75" style="17" customWidth="1"/>
    <col min="7934" max="7934" width="1.75" style="17" customWidth="1"/>
    <col min="7935" max="7935" width="16.75" style="17" customWidth="1"/>
    <col min="7936" max="7936" width="1.75" style="17" customWidth="1"/>
    <col min="7937" max="7937" width="16.75" style="17" customWidth="1"/>
    <col min="7938" max="7938" width="1.75" style="17" customWidth="1"/>
    <col min="7939" max="7939" width="16.75" style="17" customWidth="1"/>
    <col min="7940" max="7940" width="1.75" style="17" customWidth="1"/>
    <col min="7941" max="7941" width="16.75" style="17" customWidth="1"/>
    <col min="7942" max="7942" width="1.75" style="17" customWidth="1"/>
    <col min="7943" max="7943" width="16.75" style="17" customWidth="1"/>
    <col min="7944" max="8173" width="9.125" style="17"/>
    <col min="8174" max="8174" width="39.25" style="17" customWidth="1"/>
    <col min="8175" max="8175" width="16.75" style="17" customWidth="1"/>
    <col min="8176" max="8176" width="1.75" style="17" customWidth="1"/>
    <col min="8177" max="8177" width="16.75" style="17" customWidth="1"/>
    <col min="8178" max="8178" width="1.75" style="17" customWidth="1"/>
    <col min="8179" max="8179" width="16.75" style="17" customWidth="1"/>
    <col min="8180" max="8180" width="1.75" style="17" customWidth="1"/>
    <col min="8181" max="8181" width="16.75" style="17" customWidth="1"/>
    <col min="8182" max="8182" width="1.625" style="17" customWidth="1"/>
    <col min="8183" max="8183" width="16.75" style="17" customWidth="1"/>
    <col min="8184" max="8184" width="1.625" style="17" customWidth="1"/>
    <col min="8185" max="8185" width="16.75" style="17" customWidth="1"/>
    <col min="8186" max="8186" width="1.625" style="17" customWidth="1"/>
    <col min="8187" max="8187" width="16.75" style="17" customWidth="1"/>
    <col min="8188" max="8188" width="1.75" style="17" customWidth="1"/>
    <col min="8189" max="8189" width="16.75" style="17" customWidth="1"/>
    <col min="8190" max="8190" width="1.75" style="17" customWidth="1"/>
    <col min="8191" max="8191" width="16.75" style="17" customWidth="1"/>
    <col min="8192" max="8192" width="1.75" style="17" customWidth="1"/>
    <col min="8193" max="8193" width="16.75" style="17" customWidth="1"/>
    <col min="8194" max="8194" width="1.75" style="17" customWidth="1"/>
    <col min="8195" max="8195" width="16.75" style="17" customWidth="1"/>
    <col min="8196" max="8196" width="1.75" style="17" customWidth="1"/>
    <col min="8197" max="8197" width="16.75" style="17" customWidth="1"/>
    <col min="8198" max="8198" width="1.75" style="17" customWidth="1"/>
    <col min="8199" max="8199" width="16.75" style="17" customWidth="1"/>
    <col min="8200" max="8429" width="9.125" style="17"/>
    <col min="8430" max="8430" width="39.25" style="17" customWidth="1"/>
    <col min="8431" max="8431" width="16.75" style="17" customWidth="1"/>
    <col min="8432" max="8432" width="1.75" style="17" customWidth="1"/>
    <col min="8433" max="8433" width="16.75" style="17" customWidth="1"/>
    <col min="8434" max="8434" width="1.75" style="17" customWidth="1"/>
    <col min="8435" max="8435" width="16.75" style="17" customWidth="1"/>
    <col min="8436" max="8436" width="1.75" style="17" customWidth="1"/>
    <col min="8437" max="8437" width="16.75" style="17" customWidth="1"/>
    <col min="8438" max="8438" width="1.625" style="17" customWidth="1"/>
    <col min="8439" max="8439" width="16.75" style="17" customWidth="1"/>
    <col min="8440" max="8440" width="1.625" style="17" customWidth="1"/>
    <col min="8441" max="8441" width="16.75" style="17" customWidth="1"/>
    <col min="8442" max="8442" width="1.625" style="17" customWidth="1"/>
    <col min="8443" max="8443" width="16.75" style="17" customWidth="1"/>
    <col min="8444" max="8444" width="1.75" style="17" customWidth="1"/>
    <col min="8445" max="8445" width="16.75" style="17" customWidth="1"/>
    <col min="8446" max="8446" width="1.75" style="17" customWidth="1"/>
    <col min="8447" max="8447" width="16.75" style="17" customWidth="1"/>
    <col min="8448" max="8448" width="1.75" style="17" customWidth="1"/>
    <col min="8449" max="8449" width="16.75" style="17" customWidth="1"/>
    <col min="8450" max="8450" width="1.75" style="17" customWidth="1"/>
    <col min="8451" max="8451" width="16.75" style="17" customWidth="1"/>
    <col min="8452" max="8452" width="1.75" style="17" customWidth="1"/>
    <col min="8453" max="8453" width="16.75" style="17" customWidth="1"/>
    <col min="8454" max="8454" width="1.75" style="17" customWidth="1"/>
    <col min="8455" max="8455" width="16.75" style="17" customWidth="1"/>
    <col min="8456" max="8685" width="9.125" style="17"/>
    <col min="8686" max="8686" width="39.25" style="17" customWidth="1"/>
    <col min="8687" max="8687" width="16.75" style="17" customWidth="1"/>
    <col min="8688" max="8688" width="1.75" style="17" customWidth="1"/>
    <col min="8689" max="8689" width="16.75" style="17" customWidth="1"/>
    <col min="8690" max="8690" width="1.75" style="17" customWidth="1"/>
    <col min="8691" max="8691" width="16.75" style="17" customWidth="1"/>
    <col min="8692" max="8692" width="1.75" style="17" customWidth="1"/>
    <col min="8693" max="8693" width="16.75" style="17" customWidth="1"/>
    <col min="8694" max="8694" width="1.625" style="17" customWidth="1"/>
    <col min="8695" max="8695" width="16.75" style="17" customWidth="1"/>
    <col min="8696" max="8696" width="1.625" style="17" customWidth="1"/>
    <col min="8697" max="8697" width="16.75" style="17" customWidth="1"/>
    <col min="8698" max="8698" width="1.625" style="17" customWidth="1"/>
    <col min="8699" max="8699" width="16.75" style="17" customWidth="1"/>
    <col min="8700" max="8700" width="1.75" style="17" customWidth="1"/>
    <col min="8701" max="8701" width="16.75" style="17" customWidth="1"/>
    <col min="8702" max="8702" width="1.75" style="17" customWidth="1"/>
    <col min="8703" max="8703" width="16.75" style="17" customWidth="1"/>
    <col min="8704" max="8704" width="1.75" style="17" customWidth="1"/>
    <col min="8705" max="8705" width="16.75" style="17" customWidth="1"/>
    <col min="8706" max="8706" width="1.75" style="17" customWidth="1"/>
    <col min="8707" max="8707" width="16.75" style="17" customWidth="1"/>
    <col min="8708" max="8708" width="1.75" style="17" customWidth="1"/>
    <col min="8709" max="8709" width="16.75" style="17" customWidth="1"/>
    <col min="8710" max="8710" width="1.75" style="17" customWidth="1"/>
    <col min="8711" max="8711" width="16.75" style="17" customWidth="1"/>
    <col min="8712" max="8941" width="9.125" style="17"/>
    <col min="8942" max="8942" width="39.25" style="17" customWidth="1"/>
    <col min="8943" max="8943" width="16.75" style="17" customWidth="1"/>
    <col min="8944" max="8944" width="1.75" style="17" customWidth="1"/>
    <col min="8945" max="8945" width="16.75" style="17" customWidth="1"/>
    <col min="8946" max="8946" width="1.75" style="17" customWidth="1"/>
    <col min="8947" max="8947" width="16.75" style="17" customWidth="1"/>
    <col min="8948" max="8948" width="1.75" style="17" customWidth="1"/>
    <col min="8949" max="8949" width="16.75" style="17" customWidth="1"/>
    <col min="8950" max="8950" width="1.625" style="17" customWidth="1"/>
    <col min="8951" max="8951" width="16.75" style="17" customWidth="1"/>
    <col min="8952" max="8952" width="1.625" style="17" customWidth="1"/>
    <col min="8953" max="8953" width="16.75" style="17" customWidth="1"/>
    <col min="8954" max="8954" width="1.625" style="17" customWidth="1"/>
    <col min="8955" max="8955" width="16.75" style="17" customWidth="1"/>
    <col min="8956" max="8956" width="1.75" style="17" customWidth="1"/>
    <col min="8957" max="8957" width="16.75" style="17" customWidth="1"/>
    <col min="8958" max="8958" width="1.75" style="17" customWidth="1"/>
    <col min="8959" max="8959" width="16.75" style="17" customWidth="1"/>
    <col min="8960" max="8960" width="1.75" style="17" customWidth="1"/>
    <col min="8961" max="8961" width="16.75" style="17" customWidth="1"/>
    <col min="8962" max="8962" width="1.75" style="17" customWidth="1"/>
    <col min="8963" max="8963" width="16.75" style="17" customWidth="1"/>
    <col min="8964" max="8964" width="1.75" style="17" customWidth="1"/>
    <col min="8965" max="8965" width="16.75" style="17" customWidth="1"/>
    <col min="8966" max="8966" width="1.75" style="17" customWidth="1"/>
    <col min="8967" max="8967" width="16.75" style="17" customWidth="1"/>
    <col min="8968" max="9197" width="9.125" style="17"/>
    <col min="9198" max="9198" width="39.25" style="17" customWidth="1"/>
    <col min="9199" max="9199" width="16.75" style="17" customWidth="1"/>
    <col min="9200" max="9200" width="1.75" style="17" customWidth="1"/>
    <col min="9201" max="9201" width="16.75" style="17" customWidth="1"/>
    <col min="9202" max="9202" width="1.75" style="17" customWidth="1"/>
    <col min="9203" max="9203" width="16.75" style="17" customWidth="1"/>
    <col min="9204" max="9204" width="1.75" style="17" customWidth="1"/>
    <col min="9205" max="9205" width="16.75" style="17" customWidth="1"/>
    <col min="9206" max="9206" width="1.625" style="17" customWidth="1"/>
    <col min="9207" max="9207" width="16.75" style="17" customWidth="1"/>
    <col min="9208" max="9208" width="1.625" style="17" customWidth="1"/>
    <col min="9209" max="9209" width="16.75" style="17" customWidth="1"/>
    <col min="9210" max="9210" width="1.625" style="17" customWidth="1"/>
    <col min="9211" max="9211" width="16.75" style="17" customWidth="1"/>
    <col min="9212" max="9212" width="1.75" style="17" customWidth="1"/>
    <col min="9213" max="9213" width="16.75" style="17" customWidth="1"/>
    <col min="9214" max="9214" width="1.75" style="17" customWidth="1"/>
    <col min="9215" max="9215" width="16.75" style="17" customWidth="1"/>
    <col min="9216" max="9216" width="1.75" style="17" customWidth="1"/>
    <col min="9217" max="9217" width="16.75" style="17" customWidth="1"/>
    <col min="9218" max="9218" width="1.75" style="17" customWidth="1"/>
    <col min="9219" max="9219" width="16.75" style="17" customWidth="1"/>
    <col min="9220" max="9220" width="1.75" style="17" customWidth="1"/>
    <col min="9221" max="9221" width="16.75" style="17" customWidth="1"/>
    <col min="9222" max="9222" width="1.75" style="17" customWidth="1"/>
    <col min="9223" max="9223" width="16.75" style="17" customWidth="1"/>
    <col min="9224" max="9453" width="9.125" style="17"/>
    <col min="9454" max="9454" width="39.25" style="17" customWidth="1"/>
    <col min="9455" max="9455" width="16.75" style="17" customWidth="1"/>
    <col min="9456" max="9456" width="1.75" style="17" customWidth="1"/>
    <col min="9457" max="9457" width="16.75" style="17" customWidth="1"/>
    <col min="9458" max="9458" width="1.75" style="17" customWidth="1"/>
    <col min="9459" max="9459" width="16.75" style="17" customWidth="1"/>
    <col min="9460" max="9460" width="1.75" style="17" customWidth="1"/>
    <col min="9461" max="9461" width="16.75" style="17" customWidth="1"/>
    <col min="9462" max="9462" width="1.625" style="17" customWidth="1"/>
    <col min="9463" max="9463" width="16.75" style="17" customWidth="1"/>
    <col min="9464" max="9464" width="1.625" style="17" customWidth="1"/>
    <col min="9465" max="9465" width="16.75" style="17" customWidth="1"/>
    <col min="9466" max="9466" width="1.625" style="17" customWidth="1"/>
    <col min="9467" max="9467" width="16.75" style="17" customWidth="1"/>
    <col min="9468" max="9468" width="1.75" style="17" customWidth="1"/>
    <col min="9469" max="9469" width="16.75" style="17" customWidth="1"/>
    <col min="9470" max="9470" width="1.75" style="17" customWidth="1"/>
    <col min="9471" max="9471" width="16.75" style="17" customWidth="1"/>
    <col min="9472" max="9472" width="1.75" style="17" customWidth="1"/>
    <col min="9473" max="9473" width="16.75" style="17" customWidth="1"/>
    <col min="9474" max="9474" width="1.75" style="17" customWidth="1"/>
    <col min="9475" max="9475" width="16.75" style="17" customWidth="1"/>
    <col min="9476" max="9476" width="1.75" style="17" customWidth="1"/>
    <col min="9477" max="9477" width="16.75" style="17" customWidth="1"/>
    <col min="9478" max="9478" width="1.75" style="17" customWidth="1"/>
    <col min="9479" max="9479" width="16.75" style="17" customWidth="1"/>
    <col min="9480" max="9709" width="9.125" style="17"/>
    <col min="9710" max="9710" width="39.25" style="17" customWidth="1"/>
    <col min="9711" max="9711" width="16.75" style="17" customWidth="1"/>
    <col min="9712" max="9712" width="1.75" style="17" customWidth="1"/>
    <col min="9713" max="9713" width="16.75" style="17" customWidth="1"/>
    <col min="9714" max="9714" width="1.75" style="17" customWidth="1"/>
    <col min="9715" max="9715" width="16.75" style="17" customWidth="1"/>
    <col min="9716" max="9716" width="1.75" style="17" customWidth="1"/>
    <col min="9717" max="9717" width="16.75" style="17" customWidth="1"/>
    <col min="9718" max="9718" width="1.625" style="17" customWidth="1"/>
    <col min="9719" max="9719" width="16.75" style="17" customWidth="1"/>
    <col min="9720" max="9720" width="1.625" style="17" customWidth="1"/>
    <col min="9721" max="9721" width="16.75" style="17" customWidth="1"/>
    <col min="9722" max="9722" width="1.625" style="17" customWidth="1"/>
    <col min="9723" max="9723" width="16.75" style="17" customWidth="1"/>
    <col min="9724" max="9724" width="1.75" style="17" customWidth="1"/>
    <col min="9725" max="9725" width="16.75" style="17" customWidth="1"/>
    <col min="9726" max="9726" width="1.75" style="17" customWidth="1"/>
    <col min="9727" max="9727" width="16.75" style="17" customWidth="1"/>
    <col min="9728" max="9728" width="1.75" style="17" customWidth="1"/>
    <col min="9729" max="9729" width="16.75" style="17" customWidth="1"/>
    <col min="9730" max="9730" width="1.75" style="17" customWidth="1"/>
    <col min="9731" max="9731" width="16.75" style="17" customWidth="1"/>
    <col min="9732" max="9732" width="1.75" style="17" customWidth="1"/>
    <col min="9733" max="9733" width="16.75" style="17" customWidth="1"/>
    <col min="9734" max="9734" width="1.75" style="17" customWidth="1"/>
    <col min="9735" max="9735" width="16.75" style="17" customWidth="1"/>
    <col min="9736" max="9965" width="9.125" style="17"/>
    <col min="9966" max="9966" width="39.25" style="17" customWidth="1"/>
    <col min="9967" max="9967" width="16.75" style="17" customWidth="1"/>
    <col min="9968" max="9968" width="1.75" style="17" customWidth="1"/>
    <col min="9969" max="9969" width="16.75" style="17" customWidth="1"/>
    <col min="9970" max="9970" width="1.75" style="17" customWidth="1"/>
    <col min="9971" max="9971" width="16.75" style="17" customWidth="1"/>
    <col min="9972" max="9972" width="1.75" style="17" customWidth="1"/>
    <col min="9973" max="9973" width="16.75" style="17" customWidth="1"/>
    <col min="9974" max="9974" width="1.625" style="17" customWidth="1"/>
    <col min="9975" max="9975" width="16.75" style="17" customWidth="1"/>
    <col min="9976" max="9976" width="1.625" style="17" customWidth="1"/>
    <col min="9977" max="9977" width="16.75" style="17" customWidth="1"/>
    <col min="9978" max="9978" width="1.625" style="17" customWidth="1"/>
    <col min="9979" max="9979" width="16.75" style="17" customWidth="1"/>
    <col min="9980" max="9980" width="1.75" style="17" customWidth="1"/>
    <col min="9981" max="9981" width="16.75" style="17" customWidth="1"/>
    <col min="9982" max="9982" width="1.75" style="17" customWidth="1"/>
    <col min="9983" max="9983" width="16.75" style="17" customWidth="1"/>
    <col min="9984" max="9984" width="1.75" style="17" customWidth="1"/>
    <col min="9985" max="9985" width="16.75" style="17" customWidth="1"/>
    <col min="9986" max="9986" width="1.75" style="17" customWidth="1"/>
    <col min="9987" max="9987" width="16.75" style="17" customWidth="1"/>
    <col min="9988" max="9988" width="1.75" style="17" customWidth="1"/>
    <col min="9989" max="9989" width="16.75" style="17" customWidth="1"/>
    <col min="9990" max="9990" width="1.75" style="17" customWidth="1"/>
    <col min="9991" max="9991" width="16.75" style="17" customWidth="1"/>
    <col min="9992" max="10221" width="9.125" style="17"/>
    <col min="10222" max="10222" width="39.25" style="17" customWidth="1"/>
    <col min="10223" max="10223" width="16.75" style="17" customWidth="1"/>
    <col min="10224" max="10224" width="1.75" style="17" customWidth="1"/>
    <col min="10225" max="10225" width="16.75" style="17" customWidth="1"/>
    <col min="10226" max="10226" width="1.75" style="17" customWidth="1"/>
    <col min="10227" max="10227" width="16.75" style="17" customWidth="1"/>
    <col min="10228" max="10228" width="1.75" style="17" customWidth="1"/>
    <col min="10229" max="10229" width="16.75" style="17" customWidth="1"/>
    <col min="10230" max="10230" width="1.625" style="17" customWidth="1"/>
    <col min="10231" max="10231" width="16.75" style="17" customWidth="1"/>
    <col min="10232" max="10232" width="1.625" style="17" customWidth="1"/>
    <col min="10233" max="10233" width="16.75" style="17" customWidth="1"/>
    <col min="10234" max="10234" width="1.625" style="17" customWidth="1"/>
    <col min="10235" max="10235" width="16.75" style="17" customWidth="1"/>
    <col min="10236" max="10236" width="1.75" style="17" customWidth="1"/>
    <col min="10237" max="10237" width="16.75" style="17" customWidth="1"/>
    <col min="10238" max="10238" width="1.75" style="17" customWidth="1"/>
    <col min="10239" max="10239" width="16.75" style="17" customWidth="1"/>
    <col min="10240" max="10240" width="1.75" style="17" customWidth="1"/>
    <col min="10241" max="10241" width="16.75" style="17" customWidth="1"/>
    <col min="10242" max="10242" width="1.75" style="17" customWidth="1"/>
    <col min="10243" max="10243" width="16.75" style="17" customWidth="1"/>
    <col min="10244" max="10244" width="1.75" style="17" customWidth="1"/>
    <col min="10245" max="10245" width="16.75" style="17" customWidth="1"/>
    <col min="10246" max="10246" width="1.75" style="17" customWidth="1"/>
    <col min="10247" max="10247" width="16.75" style="17" customWidth="1"/>
    <col min="10248" max="10477" width="9.125" style="17"/>
    <col min="10478" max="10478" width="39.25" style="17" customWidth="1"/>
    <col min="10479" max="10479" width="16.75" style="17" customWidth="1"/>
    <col min="10480" max="10480" width="1.75" style="17" customWidth="1"/>
    <col min="10481" max="10481" width="16.75" style="17" customWidth="1"/>
    <col min="10482" max="10482" width="1.75" style="17" customWidth="1"/>
    <col min="10483" max="10483" width="16.75" style="17" customWidth="1"/>
    <col min="10484" max="10484" width="1.75" style="17" customWidth="1"/>
    <col min="10485" max="10485" width="16.75" style="17" customWidth="1"/>
    <col min="10486" max="10486" width="1.625" style="17" customWidth="1"/>
    <col min="10487" max="10487" width="16.75" style="17" customWidth="1"/>
    <col min="10488" max="10488" width="1.625" style="17" customWidth="1"/>
    <col min="10489" max="10489" width="16.75" style="17" customWidth="1"/>
    <col min="10490" max="10490" width="1.625" style="17" customWidth="1"/>
    <col min="10491" max="10491" width="16.75" style="17" customWidth="1"/>
    <col min="10492" max="10492" width="1.75" style="17" customWidth="1"/>
    <col min="10493" max="10493" width="16.75" style="17" customWidth="1"/>
    <col min="10494" max="10494" width="1.75" style="17" customWidth="1"/>
    <col min="10495" max="10495" width="16.75" style="17" customWidth="1"/>
    <col min="10496" max="10496" width="1.75" style="17" customWidth="1"/>
    <col min="10497" max="10497" width="16.75" style="17" customWidth="1"/>
    <col min="10498" max="10498" width="1.75" style="17" customWidth="1"/>
    <col min="10499" max="10499" width="16.75" style="17" customWidth="1"/>
    <col min="10500" max="10500" width="1.75" style="17" customWidth="1"/>
    <col min="10501" max="10501" width="16.75" style="17" customWidth="1"/>
    <col min="10502" max="10502" width="1.75" style="17" customWidth="1"/>
    <col min="10503" max="10503" width="16.75" style="17" customWidth="1"/>
    <col min="10504" max="10733" width="9.125" style="17"/>
    <col min="10734" max="10734" width="39.25" style="17" customWidth="1"/>
    <col min="10735" max="10735" width="16.75" style="17" customWidth="1"/>
    <col min="10736" max="10736" width="1.75" style="17" customWidth="1"/>
    <col min="10737" max="10737" width="16.75" style="17" customWidth="1"/>
    <col min="10738" max="10738" width="1.75" style="17" customWidth="1"/>
    <col min="10739" max="10739" width="16.75" style="17" customWidth="1"/>
    <col min="10740" max="10740" width="1.75" style="17" customWidth="1"/>
    <col min="10741" max="10741" width="16.75" style="17" customWidth="1"/>
    <col min="10742" max="10742" width="1.625" style="17" customWidth="1"/>
    <col min="10743" max="10743" width="16.75" style="17" customWidth="1"/>
    <col min="10744" max="10744" width="1.625" style="17" customWidth="1"/>
    <col min="10745" max="10745" width="16.75" style="17" customWidth="1"/>
    <col min="10746" max="10746" width="1.625" style="17" customWidth="1"/>
    <col min="10747" max="10747" width="16.75" style="17" customWidth="1"/>
    <col min="10748" max="10748" width="1.75" style="17" customWidth="1"/>
    <col min="10749" max="10749" width="16.75" style="17" customWidth="1"/>
    <col min="10750" max="10750" width="1.75" style="17" customWidth="1"/>
    <col min="10751" max="10751" width="16.75" style="17" customWidth="1"/>
    <col min="10752" max="10752" width="1.75" style="17" customWidth="1"/>
    <col min="10753" max="10753" width="16.75" style="17" customWidth="1"/>
    <col min="10754" max="10754" width="1.75" style="17" customWidth="1"/>
    <col min="10755" max="10755" width="16.75" style="17" customWidth="1"/>
    <col min="10756" max="10756" width="1.75" style="17" customWidth="1"/>
    <col min="10757" max="10757" width="16.75" style="17" customWidth="1"/>
    <col min="10758" max="10758" width="1.75" style="17" customWidth="1"/>
    <col min="10759" max="10759" width="16.75" style="17" customWidth="1"/>
    <col min="10760" max="10989" width="9.125" style="17"/>
    <col min="10990" max="10990" width="39.25" style="17" customWidth="1"/>
    <col min="10991" max="10991" width="16.75" style="17" customWidth="1"/>
    <col min="10992" max="10992" width="1.75" style="17" customWidth="1"/>
    <col min="10993" max="10993" width="16.75" style="17" customWidth="1"/>
    <col min="10994" max="10994" width="1.75" style="17" customWidth="1"/>
    <col min="10995" max="10995" width="16.75" style="17" customWidth="1"/>
    <col min="10996" max="10996" width="1.75" style="17" customWidth="1"/>
    <col min="10997" max="10997" width="16.75" style="17" customWidth="1"/>
    <col min="10998" max="10998" width="1.625" style="17" customWidth="1"/>
    <col min="10999" max="10999" width="16.75" style="17" customWidth="1"/>
    <col min="11000" max="11000" width="1.625" style="17" customWidth="1"/>
    <col min="11001" max="11001" width="16.75" style="17" customWidth="1"/>
    <col min="11002" max="11002" width="1.625" style="17" customWidth="1"/>
    <col min="11003" max="11003" width="16.75" style="17" customWidth="1"/>
    <col min="11004" max="11004" width="1.75" style="17" customWidth="1"/>
    <col min="11005" max="11005" width="16.75" style="17" customWidth="1"/>
    <col min="11006" max="11006" width="1.75" style="17" customWidth="1"/>
    <col min="11007" max="11007" width="16.75" style="17" customWidth="1"/>
    <col min="11008" max="11008" width="1.75" style="17" customWidth="1"/>
    <col min="11009" max="11009" width="16.75" style="17" customWidth="1"/>
    <col min="11010" max="11010" width="1.75" style="17" customWidth="1"/>
    <col min="11011" max="11011" width="16.75" style="17" customWidth="1"/>
    <col min="11012" max="11012" width="1.75" style="17" customWidth="1"/>
    <col min="11013" max="11013" width="16.75" style="17" customWidth="1"/>
    <col min="11014" max="11014" width="1.75" style="17" customWidth="1"/>
    <col min="11015" max="11015" width="16.75" style="17" customWidth="1"/>
    <col min="11016" max="11245" width="9.125" style="17"/>
    <col min="11246" max="11246" width="39.25" style="17" customWidth="1"/>
    <col min="11247" max="11247" width="16.75" style="17" customWidth="1"/>
    <col min="11248" max="11248" width="1.75" style="17" customWidth="1"/>
    <col min="11249" max="11249" width="16.75" style="17" customWidth="1"/>
    <col min="11250" max="11250" width="1.75" style="17" customWidth="1"/>
    <col min="11251" max="11251" width="16.75" style="17" customWidth="1"/>
    <col min="11252" max="11252" width="1.75" style="17" customWidth="1"/>
    <col min="11253" max="11253" width="16.75" style="17" customWidth="1"/>
    <col min="11254" max="11254" width="1.625" style="17" customWidth="1"/>
    <col min="11255" max="11255" width="16.75" style="17" customWidth="1"/>
    <col min="11256" max="11256" width="1.625" style="17" customWidth="1"/>
    <col min="11257" max="11257" width="16.75" style="17" customWidth="1"/>
    <col min="11258" max="11258" width="1.625" style="17" customWidth="1"/>
    <col min="11259" max="11259" width="16.75" style="17" customWidth="1"/>
    <col min="11260" max="11260" width="1.75" style="17" customWidth="1"/>
    <col min="11261" max="11261" width="16.75" style="17" customWidth="1"/>
    <col min="11262" max="11262" width="1.75" style="17" customWidth="1"/>
    <col min="11263" max="11263" width="16.75" style="17" customWidth="1"/>
    <col min="11264" max="11264" width="1.75" style="17" customWidth="1"/>
    <col min="11265" max="11265" width="16.75" style="17" customWidth="1"/>
    <col min="11266" max="11266" width="1.75" style="17" customWidth="1"/>
    <col min="11267" max="11267" width="16.75" style="17" customWidth="1"/>
    <col min="11268" max="11268" width="1.75" style="17" customWidth="1"/>
    <col min="11269" max="11269" width="16.75" style="17" customWidth="1"/>
    <col min="11270" max="11270" width="1.75" style="17" customWidth="1"/>
    <col min="11271" max="11271" width="16.75" style="17" customWidth="1"/>
    <col min="11272" max="11501" width="9.125" style="17"/>
    <col min="11502" max="11502" width="39.25" style="17" customWidth="1"/>
    <col min="11503" max="11503" width="16.75" style="17" customWidth="1"/>
    <col min="11504" max="11504" width="1.75" style="17" customWidth="1"/>
    <col min="11505" max="11505" width="16.75" style="17" customWidth="1"/>
    <col min="11506" max="11506" width="1.75" style="17" customWidth="1"/>
    <col min="11507" max="11507" width="16.75" style="17" customWidth="1"/>
    <col min="11508" max="11508" width="1.75" style="17" customWidth="1"/>
    <col min="11509" max="11509" width="16.75" style="17" customWidth="1"/>
    <col min="11510" max="11510" width="1.625" style="17" customWidth="1"/>
    <col min="11511" max="11511" width="16.75" style="17" customWidth="1"/>
    <col min="11512" max="11512" width="1.625" style="17" customWidth="1"/>
    <col min="11513" max="11513" width="16.75" style="17" customWidth="1"/>
    <col min="11514" max="11514" width="1.625" style="17" customWidth="1"/>
    <col min="11515" max="11515" width="16.75" style="17" customWidth="1"/>
    <col min="11516" max="11516" width="1.75" style="17" customWidth="1"/>
    <col min="11517" max="11517" width="16.75" style="17" customWidth="1"/>
    <col min="11518" max="11518" width="1.75" style="17" customWidth="1"/>
    <col min="11519" max="11519" width="16.75" style="17" customWidth="1"/>
    <col min="11520" max="11520" width="1.75" style="17" customWidth="1"/>
    <col min="11521" max="11521" width="16.75" style="17" customWidth="1"/>
    <col min="11522" max="11522" width="1.75" style="17" customWidth="1"/>
    <col min="11523" max="11523" width="16.75" style="17" customWidth="1"/>
    <col min="11524" max="11524" width="1.75" style="17" customWidth="1"/>
    <col min="11525" max="11525" width="16.75" style="17" customWidth="1"/>
    <col min="11526" max="11526" width="1.75" style="17" customWidth="1"/>
    <col min="11527" max="11527" width="16.75" style="17" customWidth="1"/>
    <col min="11528" max="11757" width="9.125" style="17"/>
    <col min="11758" max="11758" width="39.25" style="17" customWidth="1"/>
    <col min="11759" max="11759" width="16.75" style="17" customWidth="1"/>
    <col min="11760" max="11760" width="1.75" style="17" customWidth="1"/>
    <col min="11761" max="11761" width="16.75" style="17" customWidth="1"/>
    <col min="11762" max="11762" width="1.75" style="17" customWidth="1"/>
    <col min="11763" max="11763" width="16.75" style="17" customWidth="1"/>
    <col min="11764" max="11764" width="1.75" style="17" customWidth="1"/>
    <col min="11765" max="11765" width="16.75" style="17" customWidth="1"/>
    <col min="11766" max="11766" width="1.625" style="17" customWidth="1"/>
    <col min="11767" max="11767" width="16.75" style="17" customWidth="1"/>
    <col min="11768" max="11768" width="1.625" style="17" customWidth="1"/>
    <col min="11769" max="11769" width="16.75" style="17" customWidth="1"/>
    <col min="11770" max="11770" width="1.625" style="17" customWidth="1"/>
    <col min="11771" max="11771" width="16.75" style="17" customWidth="1"/>
    <col min="11772" max="11772" width="1.75" style="17" customWidth="1"/>
    <col min="11773" max="11773" width="16.75" style="17" customWidth="1"/>
    <col min="11774" max="11774" width="1.75" style="17" customWidth="1"/>
    <col min="11775" max="11775" width="16.75" style="17" customWidth="1"/>
    <col min="11776" max="11776" width="1.75" style="17" customWidth="1"/>
    <col min="11777" max="11777" width="16.75" style="17" customWidth="1"/>
    <col min="11778" max="11778" width="1.75" style="17" customWidth="1"/>
    <col min="11779" max="11779" width="16.75" style="17" customWidth="1"/>
    <col min="11780" max="11780" width="1.75" style="17" customWidth="1"/>
    <col min="11781" max="11781" width="16.75" style="17" customWidth="1"/>
    <col min="11782" max="11782" width="1.75" style="17" customWidth="1"/>
    <col min="11783" max="11783" width="16.75" style="17" customWidth="1"/>
    <col min="11784" max="12013" width="9.125" style="17"/>
    <col min="12014" max="12014" width="39.25" style="17" customWidth="1"/>
    <col min="12015" max="12015" width="16.75" style="17" customWidth="1"/>
    <col min="12016" max="12016" width="1.75" style="17" customWidth="1"/>
    <col min="12017" max="12017" width="16.75" style="17" customWidth="1"/>
    <col min="12018" max="12018" width="1.75" style="17" customWidth="1"/>
    <col min="12019" max="12019" width="16.75" style="17" customWidth="1"/>
    <col min="12020" max="12020" width="1.75" style="17" customWidth="1"/>
    <col min="12021" max="12021" width="16.75" style="17" customWidth="1"/>
    <col min="12022" max="12022" width="1.625" style="17" customWidth="1"/>
    <col min="12023" max="12023" width="16.75" style="17" customWidth="1"/>
    <col min="12024" max="12024" width="1.625" style="17" customWidth="1"/>
    <col min="12025" max="12025" width="16.75" style="17" customWidth="1"/>
    <col min="12026" max="12026" width="1.625" style="17" customWidth="1"/>
    <col min="12027" max="12027" width="16.75" style="17" customWidth="1"/>
    <col min="12028" max="12028" width="1.75" style="17" customWidth="1"/>
    <col min="12029" max="12029" width="16.75" style="17" customWidth="1"/>
    <col min="12030" max="12030" width="1.75" style="17" customWidth="1"/>
    <col min="12031" max="12031" width="16.75" style="17" customWidth="1"/>
    <col min="12032" max="12032" width="1.75" style="17" customWidth="1"/>
    <col min="12033" max="12033" width="16.75" style="17" customWidth="1"/>
    <col min="12034" max="12034" width="1.75" style="17" customWidth="1"/>
    <col min="12035" max="12035" width="16.75" style="17" customWidth="1"/>
    <col min="12036" max="12036" width="1.75" style="17" customWidth="1"/>
    <col min="12037" max="12037" width="16.75" style="17" customWidth="1"/>
    <col min="12038" max="12038" width="1.75" style="17" customWidth="1"/>
    <col min="12039" max="12039" width="16.75" style="17" customWidth="1"/>
    <col min="12040" max="12269" width="9.125" style="17"/>
    <col min="12270" max="12270" width="39.25" style="17" customWidth="1"/>
    <col min="12271" max="12271" width="16.75" style="17" customWidth="1"/>
    <col min="12272" max="12272" width="1.75" style="17" customWidth="1"/>
    <col min="12273" max="12273" width="16.75" style="17" customWidth="1"/>
    <col min="12274" max="12274" width="1.75" style="17" customWidth="1"/>
    <col min="12275" max="12275" width="16.75" style="17" customWidth="1"/>
    <col min="12276" max="12276" width="1.75" style="17" customWidth="1"/>
    <col min="12277" max="12277" width="16.75" style="17" customWidth="1"/>
    <col min="12278" max="12278" width="1.625" style="17" customWidth="1"/>
    <col min="12279" max="12279" width="16.75" style="17" customWidth="1"/>
    <col min="12280" max="12280" width="1.625" style="17" customWidth="1"/>
    <col min="12281" max="12281" width="16.75" style="17" customWidth="1"/>
    <col min="12282" max="12282" width="1.625" style="17" customWidth="1"/>
    <col min="12283" max="12283" width="16.75" style="17" customWidth="1"/>
    <col min="12284" max="12284" width="1.75" style="17" customWidth="1"/>
    <col min="12285" max="12285" width="16.75" style="17" customWidth="1"/>
    <col min="12286" max="12286" width="1.75" style="17" customWidth="1"/>
    <col min="12287" max="12287" width="16.75" style="17" customWidth="1"/>
    <col min="12288" max="12288" width="1.75" style="17" customWidth="1"/>
    <col min="12289" max="12289" width="16.75" style="17" customWidth="1"/>
    <col min="12290" max="12290" width="1.75" style="17" customWidth="1"/>
    <col min="12291" max="12291" width="16.75" style="17" customWidth="1"/>
    <col min="12292" max="12292" width="1.75" style="17" customWidth="1"/>
    <col min="12293" max="12293" width="16.75" style="17" customWidth="1"/>
    <col min="12294" max="12294" width="1.75" style="17" customWidth="1"/>
    <col min="12295" max="12295" width="16.75" style="17" customWidth="1"/>
    <col min="12296" max="12525" width="9.125" style="17"/>
    <col min="12526" max="12526" width="39.25" style="17" customWidth="1"/>
    <col min="12527" max="12527" width="16.75" style="17" customWidth="1"/>
    <col min="12528" max="12528" width="1.75" style="17" customWidth="1"/>
    <col min="12529" max="12529" width="16.75" style="17" customWidth="1"/>
    <col min="12530" max="12530" width="1.75" style="17" customWidth="1"/>
    <col min="12531" max="12531" width="16.75" style="17" customWidth="1"/>
    <col min="12532" max="12532" width="1.75" style="17" customWidth="1"/>
    <col min="12533" max="12533" width="16.75" style="17" customWidth="1"/>
    <col min="12534" max="12534" width="1.625" style="17" customWidth="1"/>
    <col min="12535" max="12535" width="16.75" style="17" customWidth="1"/>
    <col min="12536" max="12536" width="1.625" style="17" customWidth="1"/>
    <col min="12537" max="12537" width="16.75" style="17" customWidth="1"/>
    <col min="12538" max="12538" width="1.625" style="17" customWidth="1"/>
    <col min="12539" max="12539" width="16.75" style="17" customWidth="1"/>
    <col min="12540" max="12540" width="1.75" style="17" customWidth="1"/>
    <col min="12541" max="12541" width="16.75" style="17" customWidth="1"/>
    <col min="12542" max="12542" width="1.75" style="17" customWidth="1"/>
    <col min="12543" max="12543" width="16.75" style="17" customWidth="1"/>
    <col min="12544" max="12544" width="1.75" style="17" customWidth="1"/>
    <col min="12545" max="12545" width="16.75" style="17" customWidth="1"/>
    <col min="12546" max="12546" width="1.75" style="17" customWidth="1"/>
    <col min="12547" max="12547" width="16.75" style="17" customWidth="1"/>
    <col min="12548" max="12548" width="1.75" style="17" customWidth="1"/>
    <col min="12549" max="12549" width="16.75" style="17" customWidth="1"/>
    <col min="12550" max="12550" width="1.75" style="17" customWidth="1"/>
    <col min="12551" max="12551" width="16.75" style="17" customWidth="1"/>
    <col min="12552" max="12781" width="9.125" style="17"/>
    <col min="12782" max="12782" width="39.25" style="17" customWidth="1"/>
    <col min="12783" max="12783" width="16.75" style="17" customWidth="1"/>
    <col min="12784" max="12784" width="1.75" style="17" customWidth="1"/>
    <col min="12785" max="12785" width="16.75" style="17" customWidth="1"/>
    <col min="12786" max="12786" width="1.75" style="17" customWidth="1"/>
    <col min="12787" max="12787" width="16.75" style="17" customWidth="1"/>
    <col min="12788" max="12788" width="1.75" style="17" customWidth="1"/>
    <col min="12789" max="12789" width="16.75" style="17" customWidth="1"/>
    <col min="12790" max="12790" width="1.625" style="17" customWidth="1"/>
    <col min="12791" max="12791" width="16.75" style="17" customWidth="1"/>
    <col min="12792" max="12792" width="1.625" style="17" customWidth="1"/>
    <col min="12793" max="12793" width="16.75" style="17" customWidth="1"/>
    <col min="12794" max="12794" width="1.625" style="17" customWidth="1"/>
    <col min="12795" max="12795" width="16.75" style="17" customWidth="1"/>
    <col min="12796" max="12796" width="1.75" style="17" customWidth="1"/>
    <col min="12797" max="12797" width="16.75" style="17" customWidth="1"/>
    <col min="12798" max="12798" width="1.75" style="17" customWidth="1"/>
    <col min="12799" max="12799" width="16.75" style="17" customWidth="1"/>
    <col min="12800" max="12800" width="1.75" style="17" customWidth="1"/>
    <col min="12801" max="12801" width="16.75" style="17" customWidth="1"/>
    <col min="12802" max="12802" width="1.75" style="17" customWidth="1"/>
    <col min="12803" max="12803" width="16.75" style="17" customWidth="1"/>
    <col min="12804" max="12804" width="1.75" style="17" customWidth="1"/>
    <col min="12805" max="12805" width="16.75" style="17" customWidth="1"/>
    <col min="12806" max="12806" width="1.75" style="17" customWidth="1"/>
    <col min="12807" max="12807" width="16.75" style="17" customWidth="1"/>
    <col min="12808" max="13037" width="9.125" style="17"/>
    <col min="13038" max="13038" width="39.25" style="17" customWidth="1"/>
    <col min="13039" max="13039" width="16.75" style="17" customWidth="1"/>
    <col min="13040" max="13040" width="1.75" style="17" customWidth="1"/>
    <col min="13041" max="13041" width="16.75" style="17" customWidth="1"/>
    <col min="13042" max="13042" width="1.75" style="17" customWidth="1"/>
    <col min="13043" max="13043" width="16.75" style="17" customWidth="1"/>
    <col min="13044" max="13044" width="1.75" style="17" customWidth="1"/>
    <col min="13045" max="13045" width="16.75" style="17" customWidth="1"/>
    <col min="13046" max="13046" width="1.625" style="17" customWidth="1"/>
    <col min="13047" max="13047" width="16.75" style="17" customWidth="1"/>
    <col min="13048" max="13048" width="1.625" style="17" customWidth="1"/>
    <col min="13049" max="13049" width="16.75" style="17" customWidth="1"/>
    <col min="13050" max="13050" width="1.625" style="17" customWidth="1"/>
    <col min="13051" max="13051" width="16.75" style="17" customWidth="1"/>
    <col min="13052" max="13052" width="1.75" style="17" customWidth="1"/>
    <col min="13053" max="13053" width="16.75" style="17" customWidth="1"/>
    <col min="13054" max="13054" width="1.75" style="17" customWidth="1"/>
    <col min="13055" max="13055" width="16.75" style="17" customWidth="1"/>
    <col min="13056" max="13056" width="1.75" style="17" customWidth="1"/>
    <col min="13057" max="13057" width="16.75" style="17" customWidth="1"/>
    <col min="13058" max="13058" width="1.75" style="17" customWidth="1"/>
    <col min="13059" max="13059" width="16.75" style="17" customWidth="1"/>
    <col min="13060" max="13060" width="1.75" style="17" customWidth="1"/>
    <col min="13061" max="13061" width="16.75" style="17" customWidth="1"/>
    <col min="13062" max="13062" width="1.75" style="17" customWidth="1"/>
    <col min="13063" max="13063" width="16.75" style="17" customWidth="1"/>
    <col min="13064" max="13293" width="9.125" style="17"/>
    <col min="13294" max="13294" width="39.25" style="17" customWidth="1"/>
    <col min="13295" max="13295" width="16.75" style="17" customWidth="1"/>
    <col min="13296" max="13296" width="1.75" style="17" customWidth="1"/>
    <col min="13297" max="13297" width="16.75" style="17" customWidth="1"/>
    <col min="13298" max="13298" width="1.75" style="17" customWidth="1"/>
    <col min="13299" max="13299" width="16.75" style="17" customWidth="1"/>
    <col min="13300" max="13300" width="1.75" style="17" customWidth="1"/>
    <col min="13301" max="13301" width="16.75" style="17" customWidth="1"/>
    <col min="13302" max="13302" width="1.625" style="17" customWidth="1"/>
    <col min="13303" max="13303" width="16.75" style="17" customWidth="1"/>
    <col min="13304" max="13304" width="1.625" style="17" customWidth="1"/>
    <col min="13305" max="13305" width="16.75" style="17" customWidth="1"/>
    <col min="13306" max="13306" width="1.625" style="17" customWidth="1"/>
    <col min="13307" max="13307" width="16.75" style="17" customWidth="1"/>
    <col min="13308" max="13308" width="1.75" style="17" customWidth="1"/>
    <col min="13309" max="13309" width="16.75" style="17" customWidth="1"/>
    <col min="13310" max="13310" width="1.75" style="17" customWidth="1"/>
    <col min="13311" max="13311" width="16.75" style="17" customWidth="1"/>
    <col min="13312" max="13312" width="1.75" style="17" customWidth="1"/>
    <col min="13313" max="13313" width="16.75" style="17" customWidth="1"/>
    <col min="13314" max="13314" width="1.75" style="17" customWidth="1"/>
    <col min="13315" max="13315" width="16.75" style="17" customWidth="1"/>
    <col min="13316" max="13316" width="1.75" style="17" customWidth="1"/>
    <col min="13317" max="13317" width="16.75" style="17" customWidth="1"/>
    <col min="13318" max="13318" width="1.75" style="17" customWidth="1"/>
    <col min="13319" max="13319" width="16.75" style="17" customWidth="1"/>
    <col min="13320" max="13549" width="9.125" style="17"/>
    <col min="13550" max="13550" width="39.25" style="17" customWidth="1"/>
    <col min="13551" max="13551" width="16.75" style="17" customWidth="1"/>
    <col min="13552" max="13552" width="1.75" style="17" customWidth="1"/>
    <col min="13553" max="13553" width="16.75" style="17" customWidth="1"/>
    <col min="13554" max="13554" width="1.75" style="17" customWidth="1"/>
    <col min="13555" max="13555" width="16.75" style="17" customWidth="1"/>
    <col min="13556" max="13556" width="1.75" style="17" customWidth="1"/>
    <col min="13557" max="13557" width="16.75" style="17" customWidth="1"/>
    <col min="13558" max="13558" width="1.625" style="17" customWidth="1"/>
    <col min="13559" max="13559" width="16.75" style="17" customWidth="1"/>
    <col min="13560" max="13560" width="1.625" style="17" customWidth="1"/>
    <col min="13561" max="13561" width="16.75" style="17" customWidth="1"/>
    <col min="13562" max="13562" width="1.625" style="17" customWidth="1"/>
    <col min="13563" max="13563" width="16.75" style="17" customWidth="1"/>
    <col min="13564" max="13564" width="1.75" style="17" customWidth="1"/>
    <col min="13565" max="13565" width="16.75" style="17" customWidth="1"/>
    <col min="13566" max="13566" width="1.75" style="17" customWidth="1"/>
    <col min="13567" max="13567" width="16.75" style="17" customWidth="1"/>
    <col min="13568" max="13568" width="1.75" style="17" customWidth="1"/>
    <col min="13569" max="13569" width="16.75" style="17" customWidth="1"/>
    <col min="13570" max="13570" width="1.75" style="17" customWidth="1"/>
    <col min="13571" max="13571" width="16.75" style="17" customWidth="1"/>
    <col min="13572" max="13572" width="1.75" style="17" customWidth="1"/>
    <col min="13573" max="13573" width="16.75" style="17" customWidth="1"/>
    <col min="13574" max="13574" width="1.75" style="17" customWidth="1"/>
    <col min="13575" max="13575" width="16.75" style="17" customWidth="1"/>
    <col min="13576" max="13805" width="9.125" style="17"/>
    <col min="13806" max="13806" width="39.25" style="17" customWidth="1"/>
    <col min="13807" max="13807" width="16.75" style="17" customWidth="1"/>
    <col min="13808" max="13808" width="1.75" style="17" customWidth="1"/>
    <col min="13809" max="13809" width="16.75" style="17" customWidth="1"/>
    <col min="13810" max="13810" width="1.75" style="17" customWidth="1"/>
    <col min="13811" max="13811" width="16.75" style="17" customWidth="1"/>
    <col min="13812" max="13812" width="1.75" style="17" customWidth="1"/>
    <col min="13813" max="13813" width="16.75" style="17" customWidth="1"/>
    <col min="13814" max="13814" width="1.625" style="17" customWidth="1"/>
    <col min="13815" max="13815" width="16.75" style="17" customWidth="1"/>
    <col min="13816" max="13816" width="1.625" style="17" customWidth="1"/>
    <col min="13817" max="13817" width="16.75" style="17" customWidth="1"/>
    <col min="13818" max="13818" width="1.625" style="17" customWidth="1"/>
    <col min="13819" max="13819" width="16.75" style="17" customWidth="1"/>
    <col min="13820" max="13820" width="1.75" style="17" customWidth="1"/>
    <col min="13821" max="13821" width="16.75" style="17" customWidth="1"/>
    <col min="13822" max="13822" width="1.75" style="17" customWidth="1"/>
    <col min="13823" max="13823" width="16.75" style="17" customWidth="1"/>
    <col min="13824" max="13824" width="1.75" style="17" customWidth="1"/>
    <col min="13825" max="13825" width="16.75" style="17" customWidth="1"/>
    <col min="13826" max="13826" width="1.75" style="17" customWidth="1"/>
    <col min="13827" max="13827" width="16.75" style="17" customWidth="1"/>
    <col min="13828" max="13828" width="1.75" style="17" customWidth="1"/>
    <col min="13829" max="13829" width="16.75" style="17" customWidth="1"/>
    <col min="13830" max="13830" width="1.75" style="17" customWidth="1"/>
    <col min="13831" max="13831" width="16.75" style="17" customWidth="1"/>
    <col min="13832" max="14061" width="9.125" style="17"/>
    <col min="14062" max="14062" width="39.25" style="17" customWidth="1"/>
    <col min="14063" max="14063" width="16.75" style="17" customWidth="1"/>
    <col min="14064" max="14064" width="1.75" style="17" customWidth="1"/>
    <col min="14065" max="14065" width="16.75" style="17" customWidth="1"/>
    <col min="14066" max="14066" width="1.75" style="17" customWidth="1"/>
    <col min="14067" max="14067" width="16.75" style="17" customWidth="1"/>
    <col min="14068" max="14068" width="1.75" style="17" customWidth="1"/>
    <col min="14069" max="14069" width="16.75" style="17" customWidth="1"/>
    <col min="14070" max="14070" width="1.625" style="17" customWidth="1"/>
    <col min="14071" max="14071" width="16.75" style="17" customWidth="1"/>
    <col min="14072" max="14072" width="1.625" style="17" customWidth="1"/>
    <col min="14073" max="14073" width="16.75" style="17" customWidth="1"/>
    <col min="14074" max="14074" width="1.625" style="17" customWidth="1"/>
    <col min="14075" max="14075" width="16.75" style="17" customWidth="1"/>
    <col min="14076" max="14076" width="1.75" style="17" customWidth="1"/>
    <col min="14077" max="14077" width="16.75" style="17" customWidth="1"/>
    <col min="14078" max="14078" width="1.75" style="17" customWidth="1"/>
    <col min="14079" max="14079" width="16.75" style="17" customWidth="1"/>
    <col min="14080" max="14080" width="1.75" style="17" customWidth="1"/>
    <col min="14081" max="14081" width="16.75" style="17" customWidth="1"/>
    <col min="14082" max="14082" width="1.75" style="17" customWidth="1"/>
    <col min="14083" max="14083" width="16.75" style="17" customWidth="1"/>
    <col min="14084" max="14084" width="1.75" style="17" customWidth="1"/>
    <col min="14085" max="14085" width="16.75" style="17" customWidth="1"/>
    <col min="14086" max="14086" width="1.75" style="17" customWidth="1"/>
    <col min="14087" max="14087" width="16.75" style="17" customWidth="1"/>
    <col min="14088" max="14317" width="9.125" style="17"/>
    <col min="14318" max="14318" width="39.25" style="17" customWidth="1"/>
    <col min="14319" max="14319" width="16.75" style="17" customWidth="1"/>
    <col min="14320" max="14320" width="1.75" style="17" customWidth="1"/>
    <col min="14321" max="14321" width="16.75" style="17" customWidth="1"/>
    <col min="14322" max="14322" width="1.75" style="17" customWidth="1"/>
    <col min="14323" max="14323" width="16.75" style="17" customWidth="1"/>
    <col min="14324" max="14324" width="1.75" style="17" customWidth="1"/>
    <col min="14325" max="14325" width="16.75" style="17" customWidth="1"/>
    <col min="14326" max="14326" width="1.625" style="17" customWidth="1"/>
    <col min="14327" max="14327" width="16.75" style="17" customWidth="1"/>
    <col min="14328" max="14328" width="1.625" style="17" customWidth="1"/>
    <col min="14329" max="14329" width="16.75" style="17" customWidth="1"/>
    <col min="14330" max="14330" width="1.625" style="17" customWidth="1"/>
    <col min="14331" max="14331" width="16.75" style="17" customWidth="1"/>
    <col min="14332" max="14332" width="1.75" style="17" customWidth="1"/>
    <col min="14333" max="14333" width="16.75" style="17" customWidth="1"/>
    <col min="14334" max="14334" width="1.75" style="17" customWidth="1"/>
    <col min="14335" max="14335" width="16.75" style="17" customWidth="1"/>
    <col min="14336" max="14336" width="1.75" style="17" customWidth="1"/>
    <col min="14337" max="14337" width="16.75" style="17" customWidth="1"/>
    <col min="14338" max="14338" width="1.75" style="17" customWidth="1"/>
    <col min="14339" max="14339" width="16.75" style="17" customWidth="1"/>
    <col min="14340" max="14340" width="1.75" style="17" customWidth="1"/>
    <col min="14341" max="14341" width="16.75" style="17" customWidth="1"/>
    <col min="14342" max="14342" width="1.75" style="17" customWidth="1"/>
    <col min="14343" max="14343" width="16.75" style="17" customWidth="1"/>
    <col min="14344" max="14573" width="9.125" style="17"/>
    <col min="14574" max="14574" width="39.25" style="17" customWidth="1"/>
    <col min="14575" max="14575" width="16.75" style="17" customWidth="1"/>
    <col min="14576" max="14576" width="1.75" style="17" customWidth="1"/>
    <col min="14577" max="14577" width="16.75" style="17" customWidth="1"/>
    <col min="14578" max="14578" width="1.75" style="17" customWidth="1"/>
    <col min="14579" max="14579" width="16.75" style="17" customWidth="1"/>
    <col min="14580" max="14580" width="1.75" style="17" customWidth="1"/>
    <col min="14581" max="14581" width="16.75" style="17" customWidth="1"/>
    <col min="14582" max="14582" width="1.625" style="17" customWidth="1"/>
    <col min="14583" max="14583" width="16.75" style="17" customWidth="1"/>
    <col min="14584" max="14584" width="1.625" style="17" customWidth="1"/>
    <col min="14585" max="14585" width="16.75" style="17" customWidth="1"/>
    <col min="14586" max="14586" width="1.625" style="17" customWidth="1"/>
    <col min="14587" max="14587" width="16.75" style="17" customWidth="1"/>
    <col min="14588" max="14588" width="1.75" style="17" customWidth="1"/>
    <col min="14589" max="14589" width="16.75" style="17" customWidth="1"/>
    <col min="14590" max="14590" width="1.75" style="17" customWidth="1"/>
    <col min="14591" max="14591" width="16.75" style="17" customWidth="1"/>
    <col min="14592" max="14592" width="1.75" style="17" customWidth="1"/>
    <col min="14593" max="14593" width="16.75" style="17" customWidth="1"/>
    <col min="14594" max="14594" width="1.75" style="17" customWidth="1"/>
    <col min="14595" max="14595" width="16.75" style="17" customWidth="1"/>
    <col min="14596" max="14596" width="1.75" style="17" customWidth="1"/>
    <col min="14597" max="14597" width="16.75" style="17" customWidth="1"/>
    <col min="14598" max="14598" width="1.75" style="17" customWidth="1"/>
    <col min="14599" max="14599" width="16.75" style="17" customWidth="1"/>
    <col min="14600" max="14829" width="9.125" style="17"/>
    <col min="14830" max="14830" width="39.25" style="17" customWidth="1"/>
    <col min="14831" max="14831" width="16.75" style="17" customWidth="1"/>
    <col min="14832" max="14832" width="1.75" style="17" customWidth="1"/>
    <col min="14833" max="14833" width="16.75" style="17" customWidth="1"/>
    <col min="14834" max="14834" width="1.75" style="17" customWidth="1"/>
    <col min="14835" max="14835" width="16.75" style="17" customWidth="1"/>
    <col min="14836" max="14836" width="1.75" style="17" customWidth="1"/>
    <col min="14837" max="14837" width="16.75" style="17" customWidth="1"/>
    <col min="14838" max="14838" width="1.625" style="17" customWidth="1"/>
    <col min="14839" max="14839" width="16.75" style="17" customWidth="1"/>
    <col min="14840" max="14840" width="1.625" style="17" customWidth="1"/>
    <col min="14841" max="14841" width="16.75" style="17" customWidth="1"/>
    <col min="14842" max="14842" width="1.625" style="17" customWidth="1"/>
    <col min="14843" max="14843" width="16.75" style="17" customWidth="1"/>
    <col min="14844" max="14844" width="1.75" style="17" customWidth="1"/>
    <col min="14845" max="14845" width="16.75" style="17" customWidth="1"/>
    <col min="14846" max="14846" width="1.75" style="17" customWidth="1"/>
    <col min="14847" max="14847" width="16.75" style="17" customWidth="1"/>
    <col min="14848" max="14848" width="1.75" style="17" customWidth="1"/>
    <col min="14849" max="14849" width="16.75" style="17" customWidth="1"/>
    <col min="14850" max="14850" width="1.75" style="17" customWidth="1"/>
    <col min="14851" max="14851" width="16.75" style="17" customWidth="1"/>
    <col min="14852" max="14852" width="1.75" style="17" customWidth="1"/>
    <col min="14853" max="14853" width="16.75" style="17" customWidth="1"/>
    <col min="14854" max="14854" width="1.75" style="17" customWidth="1"/>
    <col min="14855" max="14855" width="16.75" style="17" customWidth="1"/>
    <col min="14856" max="15085" width="9.125" style="17"/>
    <col min="15086" max="15086" width="39.25" style="17" customWidth="1"/>
    <col min="15087" max="15087" width="16.75" style="17" customWidth="1"/>
    <col min="15088" max="15088" width="1.75" style="17" customWidth="1"/>
    <col min="15089" max="15089" width="16.75" style="17" customWidth="1"/>
    <col min="15090" max="15090" width="1.75" style="17" customWidth="1"/>
    <col min="15091" max="15091" width="16.75" style="17" customWidth="1"/>
    <col min="15092" max="15092" width="1.75" style="17" customWidth="1"/>
    <col min="15093" max="15093" width="16.75" style="17" customWidth="1"/>
    <col min="15094" max="15094" width="1.625" style="17" customWidth="1"/>
    <col min="15095" max="15095" width="16.75" style="17" customWidth="1"/>
    <col min="15096" max="15096" width="1.625" style="17" customWidth="1"/>
    <col min="15097" max="15097" width="16.75" style="17" customWidth="1"/>
    <col min="15098" max="15098" width="1.625" style="17" customWidth="1"/>
    <col min="15099" max="15099" width="16.75" style="17" customWidth="1"/>
    <col min="15100" max="15100" width="1.75" style="17" customWidth="1"/>
    <col min="15101" max="15101" width="16.75" style="17" customWidth="1"/>
    <col min="15102" max="15102" width="1.75" style="17" customWidth="1"/>
    <col min="15103" max="15103" width="16.75" style="17" customWidth="1"/>
    <col min="15104" max="15104" width="1.75" style="17" customWidth="1"/>
    <col min="15105" max="15105" width="16.75" style="17" customWidth="1"/>
    <col min="15106" max="15106" width="1.75" style="17" customWidth="1"/>
    <col min="15107" max="15107" width="16.75" style="17" customWidth="1"/>
    <col min="15108" max="15108" width="1.75" style="17" customWidth="1"/>
    <col min="15109" max="15109" width="16.75" style="17" customWidth="1"/>
    <col min="15110" max="15110" width="1.75" style="17" customWidth="1"/>
    <col min="15111" max="15111" width="16.75" style="17" customWidth="1"/>
    <col min="15112" max="15341" width="9.125" style="17"/>
    <col min="15342" max="15342" width="39.25" style="17" customWidth="1"/>
    <col min="15343" max="15343" width="16.75" style="17" customWidth="1"/>
    <col min="15344" max="15344" width="1.75" style="17" customWidth="1"/>
    <col min="15345" max="15345" width="16.75" style="17" customWidth="1"/>
    <col min="15346" max="15346" width="1.75" style="17" customWidth="1"/>
    <col min="15347" max="15347" width="16.75" style="17" customWidth="1"/>
    <col min="15348" max="15348" width="1.75" style="17" customWidth="1"/>
    <col min="15349" max="15349" width="16.75" style="17" customWidth="1"/>
    <col min="15350" max="15350" width="1.625" style="17" customWidth="1"/>
    <col min="15351" max="15351" width="16.75" style="17" customWidth="1"/>
    <col min="15352" max="15352" width="1.625" style="17" customWidth="1"/>
    <col min="15353" max="15353" width="16.75" style="17" customWidth="1"/>
    <col min="15354" max="15354" width="1.625" style="17" customWidth="1"/>
    <col min="15355" max="15355" width="16.75" style="17" customWidth="1"/>
    <col min="15356" max="15356" width="1.75" style="17" customWidth="1"/>
    <col min="15357" max="15357" width="16.75" style="17" customWidth="1"/>
    <col min="15358" max="15358" width="1.75" style="17" customWidth="1"/>
    <col min="15359" max="15359" width="16.75" style="17" customWidth="1"/>
    <col min="15360" max="15360" width="1.75" style="17" customWidth="1"/>
    <col min="15361" max="15361" width="16.75" style="17" customWidth="1"/>
    <col min="15362" max="15362" width="1.75" style="17" customWidth="1"/>
    <col min="15363" max="15363" width="16.75" style="17" customWidth="1"/>
    <col min="15364" max="15364" width="1.75" style="17" customWidth="1"/>
    <col min="15365" max="15365" width="16.75" style="17" customWidth="1"/>
    <col min="15366" max="15366" width="1.75" style="17" customWidth="1"/>
    <col min="15367" max="15367" width="16.75" style="17" customWidth="1"/>
    <col min="15368" max="15597" width="9.125" style="17"/>
    <col min="15598" max="15598" width="39.25" style="17" customWidth="1"/>
    <col min="15599" max="15599" width="16.75" style="17" customWidth="1"/>
    <col min="15600" max="15600" width="1.75" style="17" customWidth="1"/>
    <col min="15601" max="15601" width="16.75" style="17" customWidth="1"/>
    <col min="15602" max="15602" width="1.75" style="17" customWidth="1"/>
    <col min="15603" max="15603" width="16.75" style="17" customWidth="1"/>
    <col min="15604" max="15604" width="1.75" style="17" customWidth="1"/>
    <col min="15605" max="15605" width="16.75" style="17" customWidth="1"/>
    <col min="15606" max="15606" width="1.625" style="17" customWidth="1"/>
    <col min="15607" max="15607" width="16.75" style="17" customWidth="1"/>
    <col min="15608" max="15608" width="1.625" style="17" customWidth="1"/>
    <col min="15609" max="15609" width="16.75" style="17" customWidth="1"/>
    <col min="15610" max="15610" width="1.625" style="17" customWidth="1"/>
    <col min="15611" max="15611" width="16.75" style="17" customWidth="1"/>
    <col min="15612" max="15612" width="1.75" style="17" customWidth="1"/>
    <col min="15613" max="15613" width="16.75" style="17" customWidth="1"/>
    <col min="15614" max="15614" width="1.75" style="17" customWidth="1"/>
    <col min="15615" max="15615" width="16.75" style="17" customWidth="1"/>
    <col min="15616" max="15616" width="1.75" style="17" customWidth="1"/>
    <col min="15617" max="15617" width="16.75" style="17" customWidth="1"/>
    <col min="15618" max="15618" width="1.75" style="17" customWidth="1"/>
    <col min="15619" max="15619" width="16.75" style="17" customWidth="1"/>
    <col min="15620" max="15620" width="1.75" style="17" customWidth="1"/>
    <col min="15621" max="15621" width="16.75" style="17" customWidth="1"/>
    <col min="15622" max="15622" width="1.75" style="17" customWidth="1"/>
    <col min="15623" max="15623" width="16.75" style="17" customWidth="1"/>
    <col min="15624" max="15853" width="9.125" style="17"/>
    <col min="15854" max="15854" width="39.25" style="17" customWidth="1"/>
    <col min="15855" max="15855" width="16.75" style="17" customWidth="1"/>
    <col min="15856" max="15856" width="1.75" style="17" customWidth="1"/>
    <col min="15857" max="15857" width="16.75" style="17" customWidth="1"/>
    <col min="15858" max="15858" width="1.75" style="17" customWidth="1"/>
    <col min="15859" max="15859" width="16.75" style="17" customWidth="1"/>
    <col min="15860" max="15860" width="1.75" style="17" customWidth="1"/>
    <col min="15861" max="15861" width="16.75" style="17" customWidth="1"/>
    <col min="15862" max="15862" width="1.625" style="17" customWidth="1"/>
    <col min="15863" max="15863" width="16.75" style="17" customWidth="1"/>
    <col min="15864" max="15864" width="1.625" style="17" customWidth="1"/>
    <col min="15865" max="15865" width="16.75" style="17" customWidth="1"/>
    <col min="15866" max="15866" width="1.625" style="17" customWidth="1"/>
    <col min="15867" max="15867" width="16.75" style="17" customWidth="1"/>
    <col min="15868" max="15868" width="1.75" style="17" customWidth="1"/>
    <col min="15869" max="15869" width="16.75" style="17" customWidth="1"/>
    <col min="15870" max="15870" width="1.75" style="17" customWidth="1"/>
    <col min="15871" max="15871" width="16.75" style="17" customWidth="1"/>
    <col min="15872" max="15872" width="1.75" style="17" customWidth="1"/>
    <col min="15873" max="15873" width="16.75" style="17" customWidth="1"/>
    <col min="15874" max="15874" width="1.75" style="17" customWidth="1"/>
    <col min="15875" max="15875" width="16.75" style="17" customWidth="1"/>
    <col min="15876" max="15876" width="1.75" style="17" customWidth="1"/>
    <col min="15877" max="15877" width="16.75" style="17" customWidth="1"/>
    <col min="15878" max="15878" width="1.75" style="17" customWidth="1"/>
    <col min="15879" max="15879" width="16.75" style="17" customWidth="1"/>
    <col min="15880" max="16109" width="9.125" style="17"/>
    <col min="16110" max="16110" width="39.25" style="17" customWidth="1"/>
    <col min="16111" max="16111" width="16.75" style="17" customWidth="1"/>
    <col min="16112" max="16112" width="1.75" style="17" customWidth="1"/>
    <col min="16113" max="16113" width="16.75" style="17" customWidth="1"/>
    <col min="16114" max="16114" width="1.75" style="17" customWidth="1"/>
    <col min="16115" max="16115" width="16.75" style="17" customWidth="1"/>
    <col min="16116" max="16116" width="1.75" style="17" customWidth="1"/>
    <col min="16117" max="16117" width="16.75" style="17" customWidth="1"/>
    <col min="16118" max="16118" width="1.625" style="17" customWidth="1"/>
    <col min="16119" max="16119" width="16.75" style="17" customWidth="1"/>
    <col min="16120" max="16120" width="1.625" style="17" customWidth="1"/>
    <col min="16121" max="16121" width="16.75" style="17" customWidth="1"/>
    <col min="16122" max="16122" width="1.625" style="17" customWidth="1"/>
    <col min="16123" max="16123" width="16.75" style="17" customWidth="1"/>
    <col min="16124" max="16124" width="1.75" style="17" customWidth="1"/>
    <col min="16125" max="16125" width="16.75" style="17" customWidth="1"/>
    <col min="16126" max="16126" width="1.75" style="17" customWidth="1"/>
    <col min="16127" max="16127" width="16.75" style="17" customWidth="1"/>
    <col min="16128" max="16128" width="1.75" style="17" customWidth="1"/>
    <col min="16129" max="16129" width="16.75" style="17" customWidth="1"/>
    <col min="16130" max="16130" width="1.75" style="17" customWidth="1"/>
    <col min="16131" max="16131" width="16.75" style="17" customWidth="1"/>
    <col min="16132" max="16132" width="1.75" style="17" customWidth="1"/>
    <col min="16133" max="16133" width="16.75" style="17" customWidth="1"/>
    <col min="16134" max="16134" width="1.75" style="17" customWidth="1"/>
    <col min="16135" max="16135" width="16.75" style="17" customWidth="1"/>
    <col min="16136" max="16384" width="9.125" style="17"/>
  </cols>
  <sheetData>
    <row r="1" spans="1:15" ht="21" customHeight="1">
      <c r="I1" s="73"/>
      <c r="O1" s="74" t="s">
        <v>5</v>
      </c>
    </row>
    <row r="2" spans="1:15" ht="21" customHeight="1">
      <c r="A2" s="166" t="s">
        <v>131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</row>
    <row r="3" spans="1:15" ht="21" customHeight="1">
      <c r="A3" s="166" t="s">
        <v>3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</row>
    <row r="4" spans="1:15" ht="21" customHeight="1">
      <c r="A4" s="166" t="s">
        <v>170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</row>
    <row r="5" spans="1:15" ht="21" customHeight="1">
      <c r="I5" s="75"/>
      <c r="O5" s="76" t="s">
        <v>36</v>
      </c>
    </row>
    <row r="6" spans="1:15" ht="21" customHeight="1">
      <c r="C6" s="167" t="s">
        <v>4</v>
      </c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</row>
    <row r="7" spans="1:15" ht="21" customHeight="1">
      <c r="B7" s="77"/>
      <c r="C7" s="77"/>
      <c r="D7" s="77"/>
      <c r="E7" s="77"/>
      <c r="F7" s="77"/>
      <c r="H7" s="77"/>
      <c r="J7" s="77"/>
      <c r="K7" s="165" t="s">
        <v>136</v>
      </c>
      <c r="L7" s="165"/>
      <c r="M7" s="165"/>
      <c r="N7" s="77"/>
      <c r="O7" s="77"/>
    </row>
    <row r="8" spans="1:15" ht="21" customHeight="1">
      <c r="B8" s="77"/>
      <c r="C8" s="77"/>
      <c r="D8" s="77"/>
      <c r="E8" s="77"/>
      <c r="F8" s="77"/>
      <c r="G8" s="77"/>
      <c r="H8" s="77"/>
      <c r="I8" s="77"/>
      <c r="J8" s="77"/>
      <c r="K8" s="78" t="s">
        <v>126</v>
      </c>
      <c r="L8" s="77"/>
      <c r="M8" s="77"/>
      <c r="N8" s="77"/>
      <c r="O8" s="77"/>
    </row>
    <row r="9" spans="1:15" ht="21" customHeight="1">
      <c r="B9" s="77"/>
      <c r="C9" s="77"/>
      <c r="D9" s="77"/>
      <c r="E9" s="77"/>
      <c r="F9" s="77"/>
      <c r="G9" s="77"/>
      <c r="H9" s="77"/>
      <c r="I9" s="77"/>
      <c r="J9" s="77"/>
      <c r="K9" s="77" t="s">
        <v>163</v>
      </c>
      <c r="L9" s="77"/>
      <c r="N9" s="77"/>
      <c r="O9" s="77"/>
    </row>
    <row r="10" spans="1:15" ht="21" customHeight="1">
      <c r="B10" s="77"/>
      <c r="C10" s="77"/>
      <c r="D10" s="77"/>
      <c r="E10" s="77"/>
      <c r="F10" s="77"/>
      <c r="H10" s="77"/>
      <c r="J10" s="77"/>
      <c r="K10" s="77" t="s">
        <v>164</v>
      </c>
      <c r="L10" s="77"/>
      <c r="M10" s="77" t="s">
        <v>127</v>
      </c>
      <c r="N10" s="77"/>
      <c r="O10" s="77"/>
    </row>
    <row r="11" spans="1:15" s="77" customFormat="1" ht="21" customHeight="1">
      <c r="C11" s="77" t="s">
        <v>190</v>
      </c>
      <c r="E11" s="77" t="s">
        <v>84</v>
      </c>
      <c r="G11" s="79"/>
      <c r="H11" s="79" t="s">
        <v>1</v>
      </c>
      <c r="I11" s="79"/>
      <c r="K11" s="77" t="s">
        <v>197</v>
      </c>
      <c r="M11" s="77" t="s">
        <v>191</v>
      </c>
      <c r="O11" s="77" t="s">
        <v>213</v>
      </c>
    </row>
    <row r="12" spans="1:15" s="77" customFormat="1" ht="21" customHeight="1">
      <c r="C12" s="79" t="s">
        <v>153</v>
      </c>
      <c r="E12" s="79" t="s">
        <v>0</v>
      </c>
      <c r="G12" s="79" t="s">
        <v>154</v>
      </c>
      <c r="I12" s="79" t="s">
        <v>125</v>
      </c>
      <c r="K12" s="79" t="s">
        <v>130</v>
      </c>
      <c r="M12" s="79" t="s">
        <v>192</v>
      </c>
      <c r="O12" s="79" t="s">
        <v>200</v>
      </c>
    </row>
    <row r="13" spans="1:15" ht="21" customHeight="1">
      <c r="A13" s="80" t="s">
        <v>87</v>
      </c>
      <c r="B13" s="81"/>
      <c r="C13" s="82">
        <v>14285700000</v>
      </c>
      <c r="D13" s="82"/>
      <c r="E13" s="82">
        <v>12567669243</v>
      </c>
      <c r="F13" s="82"/>
      <c r="G13" s="82">
        <v>1428570000</v>
      </c>
      <c r="H13" s="82"/>
      <c r="I13" s="82">
        <v>102249843216</v>
      </c>
      <c r="J13" s="82"/>
      <c r="K13" s="82">
        <v>662997122</v>
      </c>
      <c r="L13" s="82"/>
      <c r="M13" s="83">
        <v>662997122</v>
      </c>
      <c r="N13" s="83"/>
      <c r="O13" s="84">
        <v>131194779581</v>
      </c>
    </row>
    <row r="14" spans="1:15" ht="21" customHeight="1">
      <c r="A14" s="85" t="s">
        <v>40</v>
      </c>
      <c r="B14" s="81"/>
      <c r="C14" s="81">
        <v>0</v>
      </c>
      <c r="D14" s="81"/>
      <c r="E14" s="81">
        <v>0</v>
      </c>
      <c r="F14" s="81"/>
      <c r="G14" s="81">
        <v>0</v>
      </c>
      <c r="H14" s="81"/>
      <c r="I14" s="81">
        <v>-3431514224</v>
      </c>
      <c r="J14" s="81"/>
      <c r="K14" s="81">
        <v>83352767</v>
      </c>
      <c r="L14" s="81"/>
      <c r="M14" s="87">
        <f>SUM(K14:K14)</f>
        <v>83352767</v>
      </c>
      <c r="N14" s="81"/>
      <c r="O14" s="88">
        <f>SUM(C14:I14,M14)</f>
        <v>-3348161457</v>
      </c>
    </row>
    <row r="15" spans="1:15" ht="21" customHeight="1" thickBot="1">
      <c r="A15" s="89" t="s">
        <v>88</v>
      </c>
      <c r="B15" s="86"/>
      <c r="C15" s="90">
        <f>SUM(C13:C14)</f>
        <v>14285700000</v>
      </c>
      <c r="D15" s="81"/>
      <c r="E15" s="90">
        <f>SUM(E13:E14)</f>
        <v>12567669243</v>
      </c>
      <c r="F15" s="81"/>
      <c r="G15" s="90">
        <f>SUM(G13:G14)</f>
        <v>1428570000</v>
      </c>
      <c r="H15" s="81"/>
      <c r="I15" s="90">
        <f>SUM(I13:I14)</f>
        <v>98818328992</v>
      </c>
      <c r="J15" s="81"/>
      <c r="K15" s="90">
        <f>SUM(K13:K14)</f>
        <v>746349889</v>
      </c>
      <c r="L15" s="81"/>
      <c r="M15" s="90">
        <f>SUM(K15:K15)</f>
        <v>746349889</v>
      </c>
      <c r="N15" s="81"/>
      <c r="O15" s="91">
        <f>SUM(C15:I15,M15)</f>
        <v>127846618124</v>
      </c>
    </row>
    <row r="16" spans="1:15" ht="21" customHeight="1" thickTop="1">
      <c r="A16" s="33"/>
      <c r="B16" s="86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</row>
    <row r="17" spans="1:17" ht="21" customHeight="1">
      <c r="A17" s="80" t="s">
        <v>193</v>
      </c>
      <c r="B17" s="81"/>
      <c r="C17" s="81">
        <v>14285700000</v>
      </c>
      <c r="D17" s="81"/>
      <c r="E17" s="81">
        <v>12567669243</v>
      </c>
      <c r="F17" s="81"/>
      <c r="G17" s="81">
        <v>1428570000</v>
      </c>
      <c r="H17" s="81"/>
      <c r="I17" s="81">
        <v>83126127098</v>
      </c>
      <c r="J17" s="81"/>
      <c r="K17" s="81">
        <v>837140783</v>
      </c>
      <c r="L17" s="81"/>
      <c r="M17" s="81">
        <f>SUM(K17:K17)</f>
        <v>837140783</v>
      </c>
      <c r="N17" s="81"/>
      <c r="O17" s="86">
        <f>SUM(C17:I17,M17)</f>
        <v>112245207124</v>
      </c>
    </row>
    <row r="18" spans="1:17" ht="21" customHeight="1">
      <c r="A18" s="85" t="s">
        <v>40</v>
      </c>
      <c r="B18" s="81"/>
      <c r="C18" s="81">
        <v>0</v>
      </c>
      <c r="D18" s="81"/>
      <c r="E18" s="81">
        <v>0</v>
      </c>
      <c r="F18" s="81"/>
      <c r="G18" s="81">
        <v>0</v>
      </c>
      <c r="H18" s="81"/>
      <c r="I18" s="81">
        <v>-4275773976</v>
      </c>
      <c r="J18" s="81"/>
      <c r="K18" s="81">
        <v>-81876054</v>
      </c>
      <c r="L18" s="81"/>
      <c r="M18" s="87">
        <v>-81876054</v>
      </c>
      <c r="N18" s="81"/>
      <c r="O18" s="88">
        <v>-4357650030</v>
      </c>
    </row>
    <row r="19" spans="1:17" ht="21" customHeight="1" thickBot="1">
      <c r="A19" s="89" t="s">
        <v>172</v>
      </c>
      <c r="B19" s="86"/>
      <c r="C19" s="90">
        <f>SUM(C17:C18)</f>
        <v>14285700000</v>
      </c>
      <c r="D19" s="81"/>
      <c r="E19" s="90">
        <f>SUM(E17:E18)</f>
        <v>12567669243</v>
      </c>
      <c r="F19" s="81"/>
      <c r="G19" s="90">
        <f>SUM(G17:G18)</f>
        <v>1428570000</v>
      </c>
      <c r="H19" s="81"/>
      <c r="I19" s="90">
        <f>SUM(I17:I18)</f>
        <v>78850353122</v>
      </c>
      <c r="J19" s="81"/>
      <c r="K19" s="90">
        <f>SUM(K17:K18)</f>
        <v>755264729</v>
      </c>
      <c r="L19" s="81"/>
      <c r="M19" s="90">
        <f>SUM(K19:K19)</f>
        <v>755264729</v>
      </c>
      <c r="N19" s="81"/>
      <c r="O19" s="91">
        <f>SUM(C19:I19,M19)</f>
        <v>107887557094</v>
      </c>
    </row>
    <row r="20" spans="1:17" ht="28.5" customHeight="1" thickTop="1">
      <c r="A20" s="2"/>
      <c r="B20" s="149"/>
      <c r="C20" s="81">
        <f>C19-BS!H91</f>
        <v>0</v>
      </c>
      <c r="E20" s="81">
        <f>E19-BS!H92</f>
        <v>0</v>
      </c>
      <c r="G20" s="81">
        <f>G19-BS!H94</f>
        <v>0</v>
      </c>
      <c r="I20" s="86">
        <f>I19-BS!H95</f>
        <v>0</v>
      </c>
      <c r="K20" s="81"/>
      <c r="L20" s="81"/>
      <c r="M20" s="81">
        <f>M19-BS!H96</f>
        <v>0</v>
      </c>
      <c r="N20" s="81"/>
      <c r="O20" s="86">
        <f>O19-BS!H97</f>
        <v>0</v>
      </c>
    </row>
    <row r="21" spans="1:17" ht="28.5" customHeight="1">
      <c r="A21" s="2" t="s">
        <v>132</v>
      </c>
      <c r="B21" s="86"/>
      <c r="C21" s="81"/>
      <c r="E21" s="81"/>
      <c r="G21" s="81"/>
      <c r="K21" s="81"/>
      <c r="L21" s="81"/>
      <c r="M21" s="81"/>
      <c r="N21" s="81"/>
    </row>
    <row r="22" spans="1:17" ht="28.5" customHeight="1">
      <c r="A22" s="2"/>
      <c r="B22" s="86"/>
      <c r="C22" s="81"/>
      <c r="E22" s="81"/>
      <c r="G22" s="81"/>
      <c r="K22" s="81"/>
      <c r="L22" s="81"/>
      <c r="M22" s="81"/>
      <c r="N22" s="81"/>
    </row>
    <row r="23" spans="1:17" ht="28.5" customHeight="1">
      <c r="A23" s="2"/>
      <c r="B23" s="86"/>
      <c r="C23" s="81"/>
      <c r="E23" s="81"/>
      <c r="G23" s="81"/>
      <c r="K23" s="81"/>
      <c r="L23" s="81"/>
      <c r="M23" s="81"/>
      <c r="N23" s="81"/>
    </row>
    <row r="24" spans="1:17" ht="27.75" customHeight="1">
      <c r="A24" s="2"/>
      <c r="B24" s="33"/>
      <c r="C24" s="86"/>
      <c r="D24" s="81"/>
      <c r="E24" s="86"/>
      <c r="F24" s="81"/>
      <c r="G24" s="86"/>
      <c r="H24" s="81"/>
      <c r="I24" s="81"/>
      <c r="J24" s="81"/>
      <c r="K24" s="81"/>
      <c r="L24" s="81"/>
      <c r="M24" s="81"/>
      <c r="N24" s="86"/>
      <c r="O24" s="81"/>
      <c r="P24" s="86"/>
      <c r="Q24" s="81"/>
    </row>
    <row r="26" spans="1:17" ht="21" customHeight="1">
      <c r="A26" s="33"/>
      <c r="B26" s="33"/>
      <c r="C26" s="86"/>
      <c r="D26" s="92"/>
      <c r="E26" s="168"/>
      <c r="F26" s="168"/>
      <c r="G26" s="168"/>
      <c r="H26" s="168"/>
      <c r="I26" s="92"/>
      <c r="J26" s="92"/>
      <c r="K26" s="92"/>
      <c r="L26" s="93"/>
    </row>
    <row r="27" spans="1:17" ht="21" customHeight="1">
      <c r="A27" s="33"/>
      <c r="B27" s="33"/>
      <c r="C27" s="86"/>
      <c r="D27" s="92"/>
      <c r="E27" s="92"/>
      <c r="F27" s="92"/>
      <c r="G27" s="92"/>
      <c r="H27" s="92"/>
      <c r="I27" s="92"/>
      <c r="J27" s="92"/>
      <c r="K27" s="92"/>
      <c r="L27" s="93"/>
    </row>
    <row r="28" spans="1:17" ht="21" customHeight="1">
      <c r="A28" s="33"/>
      <c r="B28" s="33"/>
      <c r="C28" s="86"/>
      <c r="D28" s="151"/>
      <c r="E28" s="151"/>
      <c r="F28" s="151"/>
      <c r="G28" s="151"/>
      <c r="H28" s="151"/>
      <c r="I28" s="151"/>
      <c r="J28" s="151"/>
      <c r="K28" s="151"/>
      <c r="L28" s="93"/>
    </row>
    <row r="29" spans="1:17" ht="21" customHeight="1">
      <c r="A29" s="33"/>
      <c r="B29" s="33"/>
      <c r="C29" s="86"/>
      <c r="D29" s="92"/>
      <c r="E29" s="92"/>
      <c r="F29" s="92"/>
      <c r="G29" s="92"/>
      <c r="H29" s="92"/>
      <c r="I29" s="92"/>
      <c r="J29" s="92"/>
      <c r="K29" s="92"/>
      <c r="L29" s="93"/>
    </row>
    <row r="30" spans="1:17" ht="21" customHeight="1">
      <c r="A30" s="33"/>
      <c r="B30" s="33"/>
      <c r="C30" s="86"/>
      <c r="D30" s="92"/>
      <c r="E30" s="92"/>
      <c r="F30" s="92"/>
      <c r="G30" s="92"/>
      <c r="H30" s="92"/>
      <c r="I30" s="92"/>
      <c r="J30" s="92"/>
      <c r="K30" s="92"/>
      <c r="L30" s="93"/>
    </row>
    <row r="31" spans="1:17" ht="21" customHeight="1">
      <c r="A31" s="33"/>
      <c r="B31" s="33"/>
      <c r="C31" s="86"/>
      <c r="D31" s="92"/>
      <c r="E31" s="92"/>
      <c r="F31" s="92"/>
      <c r="G31" s="92"/>
      <c r="H31" s="92"/>
      <c r="I31" s="92"/>
      <c r="J31" s="92"/>
      <c r="K31" s="92"/>
      <c r="L31" s="93"/>
    </row>
    <row r="32" spans="1:17" ht="21" customHeight="1">
      <c r="A32" s="33"/>
      <c r="B32" s="33"/>
      <c r="C32" s="86"/>
      <c r="D32" s="92"/>
      <c r="E32" s="92"/>
      <c r="F32" s="92"/>
      <c r="G32" s="92"/>
      <c r="H32" s="92"/>
      <c r="I32" s="92"/>
      <c r="J32" s="92"/>
      <c r="K32" s="92"/>
      <c r="L32" s="93"/>
    </row>
    <row r="33" spans="1:15" ht="21" customHeight="1">
      <c r="A33" s="33"/>
      <c r="B33" s="33"/>
      <c r="C33" s="86"/>
      <c r="D33" s="92"/>
      <c r="E33" s="92"/>
      <c r="F33" s="92"/>
      <c r="G33" s="92"/>
      <c r="H33" s="92"/>
      <c r="I33" s="92"/>
      <c r="J33" s="92"/>
      <c r="K33" s="92"/>
      <c r="L33" s="93"/>
    </row>
    <row r="34" spans="1:15" ht="21" customHeight="1">
      <c r="A34" s="33"/>
      <c r="B34" s="33"/>
      <c r="C34" s="86"/>
      <c r="D34" s="92"/>
      <c r="E34" s="168"/>
      <c r="F34" s="168"/>
      <c r="G34" s="168"/>
      <c r="H34" s="168"/>
      <c r="I34" s="92"/>
      <c r="J34" s="92"/>
      <c r="K34" s="92"/>
      <c r="L34" s="93"/>
      <c r="O34" s="17">
        <v>6</v>
      </c>
    </row>
  </sheetData>
  <mergeCells count="7">
    <mergeCell ref="E26:H26"/>
    <mergeCell ref="E34:H34"/>
    <mergeCell ref="A2:O2"/>
    <mergeCell ref="A3:O3"/>
    <mergeCell ref="A4:O4"/>
    <mergeCell ref="C6:O6"/>
    <mergeCell ref="K7:M7"/>
  </mergeCells>
  <pageMargins left="0.78740157480314965" right="0.39370078740157483" top="0.78740157480314965" bottom="0.39370078740157483" header="0.19685039370078741" footer="0.19685039370078741"/>
  <pageSetup paperSize="9" scale="64" firstPageNumber="3" orientation="landscape" useFirstPageNumber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O132"/>
  <sheetViews>
    <sheetView showGridLines="0" tabSelected="1" view="pageBreakPreview" topLeftCell="A49" zoomScale="70" zoomScaleNormal="100" zoomScaleSheetLayoutView="70" workbookViewId="0">
      <selection activeCell="D70" sqref="D70"/>
    </sheetView>
  </sheetViews>
  <sheetFormatPr defaultColWidth="10.75" defaultRowHeight="21.75" customHeight="1"/>
  <cols>
    <col min="1" max="1" width="46" style="1" customWidth="1"/>
    <col min="2" max="2" width="6.75" style="1" customWidth="1"/>
    <col min="3" max="3" width="1.75" style="39" customWidth="1"/>
    <col min="4" max="4" width="18.75" style="39" customWidth="1"/>
    <col min="5" max="5" width="1.25" style="39" customWidth="1"/>
    <col min="6" max="6" width="18.75" style="39" customWidth="1"/>
    <col min="7" max="7" width="1.75" style="39" customWidth="1"/>
    <col min="8" max="8" width="18.75" style="39" customWidth="1"/>
    <col min="9" max="9" width="1.125" style="39" customWidth="1"/>
    <col min="10" max="10" width="18.75" style="39" customWidth="1"/>
    <col min="11" max="11" width="1.625" style="1" customWidth="1"/>
    <col min="12" max="228" width="10.75" style="1"/>
    <col min="229" max="229" width="43" style="1" customWidth="1"/>
    <col min="230" max="230" width="5.375" style="1" customWidth="1"/>
    <col min="231" max="231" width="1.75" style="1" customWidth="1"/>
    <col min="232" max="232" width="13.625" style="1" customWidth="1"/>
    <col min="233" max="233" width="1.25" style="1" customWidth="1"/>
    <col min="234" max="234" width="13.625" style="1" customWidth="1"/>
    <col min="235" max="235" width="1.75" style="1" customWidth="1"/>
    <col min="236" max="236" width="13.625" style="1" customWidth="1"/>
    <col min="237" max="237" width="1.125" style="1" customWidth="1"/>
    <col min="238" max="238" width="13.625" style="1" customWidth="1"/>
    <col min="239" max="239" width="10.75" style="1"/>
    <col min="240" max="240" width="12.125" style="1" customWidth="1"/>
    <col min="241" max="484" width="10.75" style="1"/>
    <col min="485" max="485" width="43" style="1" customWidth="1"/>
    <col min="486" max="486" width="5.375" style="1" customWidth="1"/>
    <col min="487" max="487" width="1.75" style="1" customWidth="1"/>
    <col min="488" max="488" width="13.625" style="1" customWidth="1"/>
    <col min="489" max="489" width="1.25" style="1" customWidth="1"/>
    <col min="490" max="490" width="13.625" style="1" customWidth="1"/>
    <col min="491" max="491" width="1.75" style="1" customWidth="1"/>
    <col min="492" max="492" width="13.625" style="1" customWidth="1"/>
    <col min="493" max="493" width="1.125" style="1" customWidth="1"/>
    <col min="494" max="494" width="13.625" style="1" customWidth="1"/>
    <col min="495" max="495" width="10.75" style="1"/>
    <col min="496" max="496" width="12.125" style="1" customWidth="1"/>
    <col min="497" max="740" width="10.75" style="1"/>
    <col min="741" max="741" width="43" style="1" customWidth="1"/>
    <col min="742" max="742" width="5.375" style="1" customWidth="1"/>
    <col min="743" max="743" width="1.75" style="1" customWidth="1"/>
    <col min="744" max="744" width="13.625" style="1" customWidth="1"/>
    <col min="745" max="745" width="1.25" style="1" customWidth="1"/>
    <col min="746" max="746" width="13.625" style="1" customWidth="1"/>
    <col min="747" max="747" width="1.75" style="1" customWidth="1"/>
    <col min="748" max="748" width="13.625" style="1" customWidth="1"/>
    <col min="749" max="749" width="1.125" style="1" customWidth="1"/>
    <col min="750" max="750" width="13.625" style="1" customWidth="1"/>
    <col min="751" max="751" width="10.75" style="1"/>
    <col min="752" max="752" width="12.125" style="1" customWidth="1"/>
    <col min="753" max="996" width="10.75" style="1"/>
    <col min="997" max="997" width="43" style="1" customWidth="1"/>
    <col min="998" max="998" width="5.375" style="1" customWidth="1"/>
    <col min="999" max="999" width="1.75" style="1" customWidth="1"/>
    <col min="1000" max="1000" width="13.625" style="1" customWidth="1"/>
    <col min="1001" max="1001" width="1.25" style="1" customWidth="1"/>
    <col min="1002" max="1002" width="13.625" style="1" customWidth="1"/>
    <col min="1003" max="1003" width="1.75" style="1" customWidth="1"/>
    <col min="1004" max="1004" width="13.625" style="1" customWidth="1"/>
    <col min="1005" max="1005" width="1.125" style="1" customWidth="1"/>
    <col min="1006" max="1006" width="13.625" style="1" customWidth="1"/>
    <col min="1007" max="1007" width="10.75" style="1"/>
    <col min="1008" max="1008" width="12.125" style="1" customWidth="1"/>
    <col min="1009" max="1252" width="10.75" style="1"/>
    <col min="1253" max="1253" width="43" style="1" customWidth="1"/>
    <col min="1254" max="1254" width="5.375" style="1" customWidth="1"/>
    <col min="1255" max="1255" width="1.75" style="1" customWidth="1"/>
    <col min="1256" max="1256" width="13.625" style="1" customWidth="1"/>
    <col min="1257" max="1257" width="1.25" style="1" customWidth="1"/>
    <col min="1258" max="1258" width="13.625" style="1" customWidth="1"/>
    <col min="1259" max="1259" width="1.75" style="1" customWidth="1"/>
    <col min="1260" max="1260" width="13.625" style="1" customWidth="1"/>
    <col min="1261" max="1261" width="1.125" style="1" customWidth="1"/>
    <col min="1262" max="1262" width="13.625" style="1" customWidth="1"/>
    <col min="1263" max="1263" width="10.75" style="1"/>
    <col min="1264" max="1264" width="12.125" style="1" customWidth="1"/>
    <col min="1265" max="1508" width="10.75" style="1"/>
    <col min="1509" max="1509" width="43" style="1" customWidth="1"/>
    <col min="1510" max="1510" width="5.375" style="1" customWidth="1"/>
    <col min="1511" max="1511" width="1.75" style="1" customWidth="1"/>
    <col min="1512" max="1512" width="13.625" style="1" customWidth="1"/>
    <col min="1513" max="1513" width="1.25" style="1" customWidth="1"/>
    <col min="1514" max="1514" width="13.625" style="1" customWidth="1"/>
    <col min="1515" max="1515" width="1.75" style="1" customWidth="1"/>
    <col min="1516" max="1516" width="13.625" style="1" customWidth="1"/>
    <col min="1517" max="1517" width="1.125" style="1" customWidth="1"/>
    <col min="1518" max="1518" width="13.625" style="1" customWidth="1"/>
    <col min="1519" max="1519" width="10.75" style="1"/>
    <col min="1520" max="1520" width="12.125" style="1" customWidth="1"/>
    <col min="1521" max="1764" width="10.75" style="1"/>
    <col min="1765" max="1765" width="43" style="1" customWidth="1"/>
    <col min="1766" max="1766" width="5.375" style="1" customWidth="1"/>
    <col min="1767" max="1767" width="1.75" style="1" customWidth="1"/>
    <col min="1768" max="1768" width="13.625" style="1" customWidth="1"/>
    <col min="1769" max="1769" width="1.25" style="1" customWidth="1"/>
    <col min="1770" max="1770" width="13.625" style="1" customWidth="1"/>
    <col min="1771" max="1771" width="1.75" style="1" customWidth="1"/>
    <col min="1772" max="1772" width="13.625" style="1" customWidth="1"/>
    <col min="1773" max="1773" width="1.125" style="1" customWidth="1"/>
    <col min="1774" max="1774" width="13.625" style="1" customWidth="1"/>
    <col min="1775" max="1775" width="10.75" style="1"/>
    <col min="1776" max="1776" width="12.125" style="1" customWidth="1"/>
    <col min="1777" max="2020" width="10.75" style="1"/>
    <col min="2021" max="2021" width="43" style="1" customWidth="1"/>
    <col min="2022" max="2022" width="5.375" style="1" customWidth="1"/>
    <col min="2023" max="2023" width="1.75" style="1" customWidth="1"/>
    <col min="2024" max="2024" width="13.625" style="1" customWidth="1"/>
    <col min="2025" max="2025" width="1.25" style="1" customWidth="1"/>
    <col min="2026" max="2026" width="13.625" style="1" customWidth="1"/>
    <col min="2027" max="2027" width="1.75" style="1" customWidth="1"/>
    <col min="2028" max="2028" width="13.625" style="1" customWidth="1"/>
    <col min="2029" max="2029" width="1.125" style="1" customWidth="1"/>
    <col min="2030" max="2030" width="13.625" style="1" customWidth="1"/>
    <col min="2031" max="2031" width="10.75" style="1"/>
    <col min="2032" max="2032" width="12.125" style="1" customWidth="1"/>
    <col min="2033" max="2276" width="10.75" style="1"/>
    <col min="2277" max="2277" width="43" style="1" customWidth="1"/>
    <col min="2278" max="2278" width="5.375" style="1" customWidth="1"/>
    <col min="2279" max="2279" width="1.75" style="1" customWidth="1"/>
    <col min="2280" max="2280" width="13.625" style="1" customWidth="1"/>
    <col min="2281" max="2281" width="1.25" style="1" customWidth="1"/>
    <col min="2282" max="2282" width="13.625" style="1" customWidth="1"/>
    <col min="2283" max="2283" width="1.75" style="1" customWidth="1"/>
    <col min="2284" max="2284" width="13.625" style="1" customWidth="1"/>
    <col min="2285" max="2285" width="1.125" style="1" customWidth="1"/>
    <col min="2286" max="2286" width="13.625" style="1" customWidth="1"/>
    <col min="2287" max="2287" width="10.75" style="1"/>
    <col min="2288" max="2288" width="12.125" style="1" customWidth="1"/>
    <col min="2289" max="2532" width="10.75" style="1"/>
    <col min="2533" max="2533" width="43" style="1" customWidth="1"/>
    <col min="2534" max="2534" width="5.375" style="1" customWidth="1"/>
    <col min="2535" max="2535" width="1.75" style="1" customWidth="1"/>
    <col min="2536" max="2536" width="13.625" style="1" customWidth="1"/>
    <col min="2537" max="2537" width="1.25" style="1" customWidth="1"/>
    <col min="2538" max="2538" width="13.625" style="1" customWidth="1"/>
    <col min="2539" max="2539" width="1.75" style="1" customWidth="1"/>
    <col min="2540" max="2540" width="13.625" style="1" customWidth="1"/>
    <col min="2541" max="2541" width="1.125" style="1" customWidth="1"/>
    <col min="2542" max="2542" width="13.625" style="1" customWidth="1"/>
    <col min="2543" max="2543" width="10.75" style="1"/>
    <col min="2544" max="2544" width="12.125" style="1" customWidth="1"/>
    <col min="2545" max="2788" width="10.75" style="1"/>
    <col min="2789" max="2789" width="43" style="1" customWidth="1"/>
    <col min="2790" max="2790" width="5.375" style="1" customWidth="1"/>
    <col min="2791" max="2791" width="1.75" style="1" customWidth="1"/>
    <col min="2792" max="2792" width="13.625" style="1" customWidth="1"/>
    <col min="2793" max="2793" width="1.25" style="1" customWidth="1"/>
    <col min="2794" max="2794" width="13.625" style="1" customWidth="1"/>
    <col min="2795" max="2795" width="1.75" style="1" customWidth="1"/>
    <col min="2796" max="2796" width="13.625" style="1" customWidth="1"/>
    <col min="2797" max="2797" width="1.125" style="1" customWidth="1"/>
    <col min="2798" max="2798" width="13.625" style="1" customWidth="1"/>
    <col min="2799" max="2799" width="10.75" style="1"/>
    <col min="2800" max="2800" width="12.125" style="1" customWidth="1"/>
    <col min="2801" max="3044" width="10.75" style="1"/>
    <col min="3045" max="3045" width="43" style="1" customWidth="1"/>
    <col min="3046" max="3046" width="5.375" style="1" customWidth="1"/>
    <col min="3047" max="3047" width="1.75" style="1" customWidth="1"/>
    <col min="3048" max="3048" width="13.625" style="1" customWidth="1"/>
    <col min="3049" max="3049" width="1.25" style="1" customWidth="1"/>
    <col min="3050" max="3050" width="13.625" style="1" customWidth="1"/>
    <col min="3051" max="3051" width="1.75" style="1" customWidth="1"/>
    <col min="3052" max="3052" width="13.625" style="1" customWidth="1"/>
    <col min="3053" max="3053" width="1.125" style="1" customWidth="1"/>
    <col min="3054" max="3054" width="13.625" style="1" customWidth="1"/>
    <col min="3055" max="3055" width="10.75" style="1"/>
    <col min="3056" max="3056" width="12.125" style="1" customWidth="1"/>
    <col min="3057" max="3300" width="10.75" style="1"/>
    <col min="3301" max="3301" width="43" style="1" customWidth="1"/>
    <col min="3302" max="3302" width="5.375" style="1" customWidth="1"/>
    <col min="3303" max="3303" width="1.75" style="1" customWidth="1"/>
    <col min="3304" max="3304" width="13.625" style="1" customWidth="1"/>
    <col min="3305" max="3305" width="1.25" style="1" customWidth="1"/>
    <col min="3306" max="3306" width="13.625" style="1" customWidth="1"/>
    <col min="3307" max="3307" width="1.75" style="1" customWidth="1"/>
    <col min="3308" max="3308" width="13.625" style="1" customWidth="1"/>
    <col min="3309" max="3309" width="1.125" style="1" customWidth="1"/>
    <col min="3310" max="3310" width="13.625" style="1" customWidth="1"/>
    <col min="3311" max="3311" width="10.75" style="1"/>
    <col min="3312" max="3312" width="12.125" style="1" customWidth="1"/>
    <col min="3313" max="3556" width="10.75" style="1"/>
    <col min="3557" max="3557" width="43" style="1" customWidth="1"/>
    <col min="3558" max="3558" width="5.375" style="1" customWidth="1"/>
    <col min="3559" max="3559" width="1.75" style="1" customWidth="1"/>
    <col min="3560" max="3560" width="13.625" style="1" customWidth="1"/>
    <col min="3561" max="3561" width="1.25" style="1" customWidth="1"/>
    <col min="3562" max="3562" width="13.625" style="1" customWidth="1"/>
    <col min="3563" max="3563" width="1.75" style="1" customWidth="1"/>
    <col min="3564" max="3564" width="13.625" style="1" customWidth="1"/>
    <col min="3565" max="3565" width="1.125" style="1" customWidth="1"/>
    <col min="3566" max="3566" width="13.625" style="1" customWidth="1"/>
    <col min="3567" max="3567" width="10.75" style="1"/>
    <col min="3568" max="3568" width="12.125" style="1" customWidth="1"/>
    <col min="3569" max="3812" width="10.75" style="1"/>
    <col min="3813" max="3813" width="43" style="1" customWidth="1"/>
    <col min="3814" max="3814" width="5.375" style="1" customWidth="1"/>
    <col min="3815" max="3815" width="1.75" style="1" customWidth="1"/>
    <col min="3816" max="3816" width="13.625" style="1" customWidth="1"/>
    <col min="3817" max="3817" width="1.25" style="1" customWidth="1"/>
    <col min="3818" max="3818" width="13.625" style="1" customWidth="1"/>
    <col min="3819" max="3819" width="1.75" style="1" customWidth="1"/>
    <col min="3820" max="3820" width="13.625" style="1" customWidth="1"/>
    <col min="3821" max="3821" width="1.125" style="1" customWidth="1"/>
    <col min="3822" max="3822" width="13.625" style="1" customWidth="1"/>
    <col min="3823" max="3823" width="10.75" style="1"/>
    <col min="3824" max="3824" width="12.125" style="1" customWidth="1"/>
    <col min="3825" max="4068" width="10.75" style="1"/>
    <col min="4069" max="4069" width="43" style="1" customWidth="1"/>
    <col min="4070" max="4070" width="5.375" style="1" customWidth="1"/>
    <col min="4071" max="4071" width="1.75" style="1" customWidth="1"/>
    <col min="4072" max="4072" width="13.625" style="1" customWidth="1"/>
    <col min="4073" max="4073" width="1.25" style="1" customWidth="1"/>
    <col min="4074" max="4074" width="13.625" style="1" customWidth="1"/>
    <col min="4075" max="4075" width="1.75" style="1" customWidth="1"/>
    <col min="4076" max="4076" width="13.625" style="1" customWidth="1"/>
    <col min="4077" max="4077" width="1.125" style="1" customWidth="1"/>
    <col min="4078" max="4078" width="13.625" style="1" customWidth="1"/>
    <col min="4079" max="4079" width="10.75" style="1"/>
    <col min="4080" max="4080" width="12.125" style="1" customWidth="1"/>
    <col min="4081" max="4324" width="10.75" style="1"/>
    <col min="4325" max="4325" width="43" style="1" customWidth="1"/>
    <col min="4326" max="4326" width="5.375" style="1" customWidth="1"/>
    <col min="4327" max="4327" width="1.75" style="1" customWidth="1"/>
    <col min="4328" max="4328" width="13.625" style="1" customWidth="1"/>
    <col min="4329" max="4329" width="1.25" style="1" customWidth="1"/>
    <col min="4330" max="4330" width="13.625" style="1" customWidth="1"/>
    <col min="4331" max="4331" width="1.75" style="1" customWidth="1"/>
    <col min="4332" max="4332" width="13.625" style="1" customWidth="1"/>
    <col min="4333" max="4333" width="1.125" style="1" customWidth="1"/>
    <col min="4334" max="4334" width="13.625" style="1" customWidth="1"/>
    <col min="4335" max="4335" width="10.75" style="1"/>
    <col min="4336" max="4336" width="12.125" style="1" customWidth="1"/>
    <col min="4337" max="4580" width="10.75" style="1"/>
    <col min="4581" max="4581" width="43" style="1" customWidth="1"/>
    <col min="4582" max="4582" width="5.375" style="1" customWidth="1"/>
    <col min="4583" max="4583" width="1.75" style="1" customWidth="1"/>
    <col min="4584" max="4584" width="13.625" style="1" customWidth="1"/>
    <col min="4585" max="4585" width="1.25" style="1" customWidth="1"/>
    <col min="4586" max="4586" width="13.625" style="1" customWidth="1"/>
    <col min="4587" max="4587" width="1.75" style="1" customWidth="1"/>
    <col min="4588" max="4588" width="13.625" style="1" customWidth="1"/>
    <col min="4589" max="4589" width="1.125" style="1" customWidth="1"/>
    <col min="4590" max="4590" width="13.625" style="1" customWidth="1"/>
    <col min="4591" max="4591" width="10.75" style="1"/>
    <col min="4592" max="4592" width="12.125" style="1" customWidth="1"/>
    <col min="4593" max="4836" width="10.75" style="1"/>
    <col min="4837" max="4837" width="43" style="1" customWidth="1"/>
    <col min="4838" max="4838" width="5.375" style="1" customWidth="1"/>
    <col min="4839" max="4839" width="1.75" style="1" customWidth="1"/>
    <col min="4840" max="4840" width="13.625" style="1" customWidth="1"/>
    <col min="4841" max="4841" width="1.25" style="1" customWidth="1"/>
    <col min="4842" max="4842" width="13.625" style="1" customWidth="1"/>
    <col min="4843" max="4843" width="1.75" style="1" customWidth="1"/>
    <col min="4844" max="4844" width="13.625" style="1" customWidth="1"/>
    <col min="4845" max="4845" width="1.125" style="1" customWidth="1"/>
    <col min="4846" max="4846" width="13.625" style="1" customWidth="1"/>
    <col min="4847" max="4847" width="10.75" style="1"/>
    <col min="4848" max="4848" width="12.125" style="1" customWidth="1"/>
    <col min="4849" max="5092" width="10.75" style="1"/>
    <col min="5093" max="5093" width="43" style="1" customWidth="1"/>
    <col min="5094" max="5094" width="5.375" style="1" customWidth="1"/>
    <col min="5095" max="5095" width="1.75" style="1" customWidth="1"/>
    <col min="5096" max="5096" width="13.625" style="1" customWidth="1"/>
    <col min="5097" max="5097" width="1.25" style="1" customWidth="1"/>
    <col min="5098" max="5098" width="13.625" style="1" customWidth="1"/>
    <col min="5099" max="5099" width="1.75" style="1" customWidth="1"/>
    <col min="5100" max="5100" width="13.625" style="1" customWidth="1"/>
    <col min="5101" max="5101" width="1.125" style="1" customWidth="1"/>
    <col min="5102" max="5102" width="13.625" style="1" customWidth="1"/>
    <col min="5103" max="5103" width="10.75" style="1"/>
    <col min="5104" max="5104" width="12.125" style="1" customWidth="1"/>
    <col min="5105" max="5348" width="10.75" style="1"/>
    <col min="5349" max="5349" width="43" style="1" customWidth="1"/>
    <col min="5350" max="5350" width="5.375" style="1" customWidth="1"/>
    <col min="5351" max="5351" width="1.75" style="1" customWidth="1"/>
    <col min="5352" max="5352" width="13.625" style="1" customWidth="1"/>
    <col min="5353" max="5353" width="1.25" style="1" customWidth="1"/>
    <col min="5354" max="5354" width="13.625" style="1" customWidth="1"/>
    <col min="5355" max="5355" width="1.75" style="1" customWidth="1"/>
    <col min="5356" max="5356" width="13.625" style="1" customWidth="1"/>
    <col min="5357" max="5357" width="1.125" style="1" customWidth="1"/>
    <col min="5358" max="5358" width="13.625" style="1" customWidth="1"/>
    <col min="5359" max="5359" width="10.75" style="1"/>
    <col min="5360" max="5360" width="12.125" style="1" customWidth="1"/>
    <col min="5361" max="5604" width="10.75" style="1"/>
    <col min="5605" max="5605" width="43" style="1" customWidth="1"/>
    <col min="5606" max="5606" width="5.375" style="1" customWidth="1"/>
    <col min="5607" max="5607" width="1.75" style="1" customWidth="1"/>
    <col min="5608" max="5608" width="13.625" style="1" customWidth="1"/>
    <col min="5609" max="5609" width="1.25" style="1" customWidth="1"/>
    <col min="5610" max="5610" width="13.625" style="1" customWidth="1"/>
    <col min="5611" max="5611" width="1.75" style="1" customWidth="1"/>
    <col min="5612" max="5612" width="13.625" style="1" customWidth="1"/>
    <col min="5613" max="5613" width="1.125" style="1" customWidth="1"/>
    <col min="5614" max="5614" width="13.625" style="1" customWidth="1"/>
    <col min="5615" max="5615" width="10.75" style="1"/>
    <col min="5616" max="5616" width="12.125" style="1" customWidth="1"/>
    <col min="5617" max="5860" width="10.75" style="1"/>
    <col min="5861" max="5861" width="43" style="1" customWidth="1"/>
    <col min="5862" max="5862" width="5.375" style="1" customWidth="1"/>
    <col min="5863" max="5863" width="1.75" style="1" customWidth="1"/>
    <col min="5864" max="5864" width="13.625" style="1" customWidth="1"/>
    <col min="5865" max="5865" width="1.25" style="1" customWidth="1"/>
    <col min="5866" max="5866" width="13.625" style="1" customWidth="1"/>
    <col min="5867" max="5867" width="1.75" style="1" customWidth="1"/>
    <col min="5868" max="5868" width="13.625" style="1" customWidth="1"/>
    <col min="5869" max="5869" width="1.125" style="1" customWidth="1"/>
    <col min="5870" max="5870" width="13.625" style="1" customWidth="1"/>
    <col min="5871" max="5871" width="10.75" style="1"/>
    <col min="5872" max="5872" width="12.125" style="1" customWidth="1"/>
    <col min="5873" max="6116" width="10.75" style="1"/>
    <col min="6117" max="6117" width="43" style="1" customWidth="1"/>
    <col min="6118" max="6118" width="5.375" style="1" customWidth="1"/>
    <col min="6119" max="6119" width="1.75" style="1" customWidth="1"/>
    <col min="6120" max="6120" width="13.625" style="1" customWidth="1"/>
    <col min="6121" max="6121" width="1.25" style="1" customWidth="1"/>
    <col min="6122" max="6122" width="13.625" style="1" customWidth="1"/>
    <col min="6123" max="6123" width="1.75" style="1" customWidth="1"/>
    <col min="6124" max="6124" width="13.625" style="1" customWidth="1"/>
    <col min="6125" max="6125" width="1.125" style="1" customWidth="1"/>
    <col min="6126" max="6126" width="13.625" style="1" customWidth="1"/>
    <col min="6127" max="6127" width="10.75" style="1"/>
    <col min="6128" max="6128" width="12.125" style="1" customWidth="1"/>
    <col min="6129" max="6372" width="10.75" style="1"/>
    <col min="6373" max="6373" width="43" style="1" customWidth="1"/>
    <col min="6374" max="6374" width="5.375" style="1" customWidth="1"/>
    <col min="6375" max="6375" width="1.75" style="1" customWidth="1"/>
    <col min="6376" max="6376" width="13.625" style="1" customWidth="1"/>
    <col min="6377" max="6377" width="1.25" style="1" customWidth="1"/>
    <col min="6378" max="6378" width="13.625" style="1" customWidth="1"/>
    <col min="6379" max="6379" width="1.75" style="1" customWidth="1"/>
    <col min="6380" max="6380" width="13.625" style="1" customWidth="1"/>
    <col min="6381" max="6381" width="1.125" style="1" customWidth="1"/>
    <col min="6382" max="6382" width="13.625" style="1" customWidth="1"/>
    <col min="6383" max="6383" width="10.75" style="1"/>
    <col min="6384" max="6384" width="12.125" style="1" customWidth="1"/>
    <col min="6385" max="6628" width="10.75" style="1"/>
    <col min="6629" max="6629" width="43" style="1" customWidth="1"/>
    <col min="6630" max="6630" width="5.375" style="1" customWidth="1"/>
    <col min="6631" max="6631" width="1.75" style="1" customWidth="1"/>
    <col min="6632" max="6632" width="13.625" style="1" customWidth="1"/>
    <col min="6633" max="6633" width="1.25" style="1" customWidth="1"/>
    <col min="6634" max="6634" width="13.625" style="1" customWidth="1"/>
    <col min="6635" max="6635" width="1.75" style="1" customWidth="1"/>
    <col min="6636" max="6636" width="13.625" style="1" customWidth="1"/>
    <col min="6637" max="6637" width="1.125" style="1" customWidth="1"/>
    <col min="6638" max="6638" width="13.625" style="1" customWidth="1"/>
    <col min="6639" max="6639" width="10.75" style="1"/>
    <col min="6640" max="6640" width="12.125" style="1" customWidth="1"/>
    <col min="6641" max="6884" width="10.75" style="1"/>
    <col min="6885" max="6885" width="43" style="1" customWidth="1"/>
    <col min="6886" max="6886" width="5.375" style="1" customWidth="1"/>
    <col min="6887" max="6887" width="1.75" style="1" customWidth="1"/>
    <col min="6888" max="6888" width="13.625" style="1" customWidth="1"/>
    <col min="6889" max="6889" width="1.25" style="1" customWidth="1"/>
    <col min="6890" max="6890" width="13.625" style="1" customWidth="1"/>
    <col min="6891" max="6891" width="1.75" style="1" customWidth="1"/>
    <col min="6892" max="6892" width="13.625" style="1" customWidth="1"/>
    <col min="6893" max="6893" width="1.125" style="1" customWidth="1"/>
    <col min="6894" max="6894" width="13.625" style="1" customWidth="1"/>
    <col min="6895" max="6895" width="10.75" style="1"/>
    <col min="6896" max="6896" width="12.125" style="1" customWidth="1"/>
    <col min="6897" max="7140" width="10.75" style="1"/>
    <col min="7141" max="7141" width="43" style="1" customWidth="1"/>
    <col min="7142" max="7142" width="5.375" style="1" customWidth="1"/>
    <col min="7143" max="7143" width="1.75" style="1" customWidth="1"/>
    <col min="7144" max="7144" width="13.625" style="1" customWidth="1"/>
    <col min="7145" max="7145" width="1.25" style="1" customWidth="1"/>
    <col min="7146" max="7146" width="13.625" style="1" customWidth="1"/>
    <col min="7147" max="7147" width="1.75" style="1" customWidth="1"/>
    <col min="7148" max="7148" width="13.625" style="1" customWidth="1"/>
    <col min="7149" max="7149" width="1.125" style="1" customWidth="1"/>
    <col min="7150" max="7150" width="13.625" style="1" customWidth="1"/>
    <col min="7151" max="7151" width="10.75" style="1"/>
    <col min="7152" max="7152" width="12.125" style="1" customWidth="1"/>
    <col min="7153" max="7396" width="10.75" style="1"/>
    <col min="7397" max="7397" width="43" style="1" customWidth="1"/>
    <col min="7398" max="7398" width="5.375" style="1" customWidth="1"/>
    <col min="7399" max="7399" width="1.75" style="1" customWidth="1"/>
    <col min="7400" max="7400" width="13.625" style="1" customWidth="1"/>
    <col min="7401" max="7401" width="1.25" style="1" customWidth="1"/>
    <col min="7402" max="7402" width="13.625" style="1" customWidth="1"/>
    <col min="7403" max="7403" width="1.75" style="1" customWidth="1"/>
    <col min="7404" max="7404" width="13.625" style="1" customWidth="1"/>
    <col min="7405" max="7405" width="1.125" style="1" customWidth="1"/>
    <col min="7406" max="7406" width="13.625" style="1" customWidth="1"/>
    <col min="7407" max="7407" width="10.75" style="1"/>
    <col min="7408" max="7408" width="12.125" style="1" customWidth="1"/>
    <col min="7409" max="7652" width="10.75" style="1"/>
    <col min="7653" max="7653" width="43" style="1" customWidth="1"/>
    <col min="7654" max="7654" width="5.375" style="1" customWidth="1"/>
    <col min="7655" max="7655" width="1.75" style="1" customWidth="1"/>
    <col min="7656" max="7656" width="13.625" style="1" customWidth="1"/>
    <col min="7657" max="7657" width="1.25" style="1" customWidth="1"/>
    <col min="7658" max="7658" width="13.625" style="1" customWidth="1"/>
    <col min="7659" max="7659" width="1.75" style="1" customWidth="1"/>
    <col min="7660" max="7660" width="13.625" style="1" customWidth="1"/>
    <col min="7661" max="7661" width="1.125" style="1" customWidth="1"/>
    <col min="7662" max="7662" width="13.625" style="1" customWidth="1"/>
    <col min="7663" max="7663" width="10.75" style="1"/>
    <col min="7664" max="7664" width="12.125" style="1" customWidth="1"/>
    <col min="7665" max="7908" width="10.75" style="1"/>
    <col min="7909" max="7909" width="43" style="1" customWidth="1"/>
    <col min="7910" max="7910" width="5.375" style="1" customWidth="1"/>
    <col min="7911" max="7911" width="1.75" style="1" customWidth="1"/>
    <col min="7912" max="7912" width="13.625" style="1" customWidth="1"/>
    <col min="7913" max="7913" width="1.25" style="1" customWidth="1"/>
    <col min="7914" max="7914" width="13.625" style="1" customWidth="1"/>
    <col min="7915" max="7915" width="1.75" style="1" customWidth="1"/>
    <col min="7916" max="7916" width="13.625" style="1" customWidth="1"/>
    <col min="7917" max="7917" width="1.125" style="1" customWidth="1"/>
    <col min="7918" max="7918" width="13.625" style="1" customWidth="1"/>
    <col min="7919" max="7919" width="10.75" style="1"/>
    <col min="7920" max="7920" width="12.125" style="1" customWidth="1"/>
    <col min="7921" max="8164" width="10.75" style="1"/>
    <col min="8165" max="8165" width="43" style="1" customWidth="1"/>
    <col min="8166" max="8166" width="5.375" style="1" customWidth="1"/>
    <col min="8167" max="8167" width="1.75" style="1" customWidth="1"/>
    <col min="8168" max="8168" width="13.625" style="1" customWidth="1"/>
    <col min="8169" max="8169" width="1.25" style="1" customWidth="1"/>
    <col min="8170" max="8170" width="13.625" style="1" customWidth="1"/>
    <col min="8171" max="8171" width="1.75" style="1" customWidth="1"/>
    <col min="8172" max="8172" width="13.625" style="1" customWidth="1"/>
    <col min="8173" max="8173" width="1.125" style="1" customWidth="1"/>
    <col min="8174" max="8174" width="13.625" style="1" customWidth="1"/>
    <col min="8175" max="8175" width="10.75" style="1"/>
    <col min="8176" max="8176" width="12.125" style="1" customWidth="1"/>
    <col min="8177" max="8420" width="10.75" style="1"/>
    <col min="8421" max="8421" width="43" style="1" customWidth="1"/>
    <col min="8422" max="8422" width="5.375" style="1" customWidth="1"/>
    <col min="8423" max="8423" width="1.75" style="1" customWidth="1"/>
    <col min="8424" max="8424" width="13.625" style="1" customWidth="1"/>
    <col min="8425" max="8425" width="1.25" style="1" customWidth="1"/>
    <col min="8426" max="8426" width="13.625" style="1" customWidth="1"/>
    <col min="8427" max="8427" width="1.75" style="1" customWidth="1"/>
    <col min="8428" max="8428" width="13.625" style="1" customWidth="1"/>
    <col min="8429" max="8429" width="1.125" style="1" customWidth="1"/>
    <col min="8430" max="8430" width="13.625" style="1" customWidth="1"/>
    <col min="8431" max="8431" width="10.75" style="1"/>
    <col min="8432" max="8432" width="12.125" style="1" customWidth="1"/>
    <col min="8433" max="8676" width="10.75" style="1"/>
    <col min="8677" max="8677" width="43" style="1" customWidth="1"/>
    <col min="8678" max="8678" width="5.375" style="1" customWidth="1"/>
    <col min="8679" max="8679" width="1.75" style="1" customWidth="1"/>
    <col min="8680" max="8680" width="13.625" style="1" customWidth="1"/>
    <col min="8681" max="8681" width="1.25" style="1" customWidth="1"/>
    <col min="8682" max="8682" width="13.625" style="1" customWidth="1"/>
    <col min="8683" max="8683" width="1.75" style="1" customWidth="1"/>
    <col min="8684" max="8684" width="13.625" style="1" customWidth="1"/>
    <col min="8685" max="8685" width="1.125" style="1" customWidth="1"/>
    <col min="8686" max="8686" width="13.625" style="1" customWidth="1"/>
    <col min="8687" max="8687" width="10.75" style="1"/>
    <col min="8688" max="8688" width="12.125" style="1" customWidth="1"/>
    <col min="8689" max="8932" width="10.75" style="1"/>
    <col min="8933" max="8933" width="43" style="1" customWidth="1"/>
    <col min="8934" max="8934" width="5.375" style="1" customWidth="1"/>
    <col min="8935" max="8935" width="1.75" style="1" customWidth="1"/>
    <col min="8936" max="8936" width="13.625" style="1" customWidth="1"/>
    <col min="8937" max="8937" width="1.25" style="1" customWidth="1"/>
    <col min="8938" max="8938" width="13.625" style="1" customWidth="1"/>
    <col min="8939" max="8939" width="1.75" style="1" customWidth="1"/>
    <col min="8940" max="8940" width="13.625" style="1" customWidth="1"/>
    <col min="8941" max="8941" width="1.125" style="1" customWidth="1"/>
    <col min="8942" max="8942" width="13.625" style="1" customWidth="1"/>
    <col min="8943" max="8943" width="10.75" style="1"/>
    <col min="8944" max="8944" width="12.125" style="1" customWidth="1"/>
    <col min="8945" max="9188" width="10.75" style="1"/>
    <col min="9189" max="9189" width="43" style="1" customWidth="1"/>
    <col min="9190" max="9190" width="5.375" style="1" customWidth="1"/>
    <col min="9191" max="9191" width="1.75" style="1" customWidth="1"/>
    <col min="9192" max="9192" width="13.625" style="1" customWidth="1"/>
    <col min="9193" max="9193" width="1.25" style="1" customWidth="1"/>
    <col min="9194" max="9194" width="13.625" style="1" customWidth="1"/>
    <col min="9195" max="9195" width="1.75" style="1" customWidth="1"/>
    <col min="9196" max="9196" width="13.625" style="1" customWidth="1"/>
    <col min="9197" max="9197" width="1.125" style="1" customWidth="1"/>
    <col min="9198" max="9198" width="13.625" style="1" customWidth="1"/>
    <col min="9199" max="9199" width="10.75" style="1"/>
    <col min="9200" max="9200" width="12.125" style="1" customWidth="1"/>
    <col min="9201" max="9444" width="10.75" style="1"/>
    <col min="9445" max="9445" width="43" style="1" customWidth="1"/>
    <col min="9446" max="9446" width="5.375" style="1" customWidth="1"/>
    <col min="9447" max="9447" width="1.75" style="1" customWidth="1"/>
    <col min="9448" max="9448" width="13.625" style="1" customWidth="1"/>
    <col min="9449" max="9449" width="1.25" style="1" customWidth="1"/>
    <col min="9450" max="9450" width="13.625" style="1" customWidth="1"/>
    <col min="9451" max="9451" width="1.75" style="1" customWidth="1"/>
    <col min="9452" max="9452" width="13.625" style="1" customWidth="1"/>
    <col min="9453" max="9453" width="1.125" style="1" customWidth="1"/>
    <col min="9454" max="9454" width="13.625" style="1" customWidth="1"/>
    <col min="9455" max="9455" width="10.75" style="1"/>
    <col min="9456" max="9456" width="12.125" style="1" customWidth="1"/>
    <col min="9457" max="9700" width="10.75" style="1"/>
    <col min="9701" max="9701" width="43" style="1" customWidth="1"/>
    <col min="9702" max="9702" width="5.375" style="1" customWidth="1"/>
    <col min="9703" max="9703" width="1.75" style="1" customWidth="1"/>
    <col min="9704" max="9704" width="13.625" style="1" customWidth="1"/>
    <col min="9705" max="9705" width="1.25" style="1" customWidth="1"/>
    <col min="9706" max="9706" width="13.625" style="1" customWidth="1"/>
    <col min="9707" max="9707" width="1.75" style="1" customWidth="1"/>
    <col min="9708" max="9708" width="13.625" style="1" customWidth="1"/>
    <col min="9709" max="9709" width="1.125" style="1" customWidth="1"/>
    <col min="9710" max="9710" width="13.625" style="1" customWidth="1"/>
    <col min="9711" max="9711" width="10.75" style="1"/>
    <col min="9712" max="9712" width="12.125" style="1" customWidth="1"/>
    <col min="9713" max="9956" width="10.75" style="1"/>
    <col min="9957" max="9957" width="43" style="1" customWidth="1"/>
    <col min="9958" max="9958" width="5.375" style="1" customWidth="1"/>
    <col min="9959" max="9959" width="1.75" style="1" customWidth="1"/>
    <col min="9960" max="9960" width="13.625" style="1" customWidth="1"/>
    <col min="9961" max="9961" width="1.25" style="1" customWidth="1"/>
    <col min="9962" max="9962" width="13.625" style="1" customWidth="1"/>
    <col min="9963" max="9963" width="1.75" style="1" customWidth="1"/>
    <col min="9964" max="9964" width="13.625" style="1" customWidth="1"/>
    <col min="9965" max="9965" width="1.125" style="1" customWidth="1"/>
    <col min="9966" max="9966" width="13.625" style="1" customWidth="1"/>
    <col min="9967" max="9967" width="10.75" style="1"/>
    <col min="9968" max="9968" width="12.125" style="1" customWidth="1"/>
    <col min="9969" max="10212" width="10.75" style="1"/>
    <col min="10213" max="10213" width="43" style="1" customWidth="1"/>
    <col min="10214" max="10214" width="5.375" style="1" customWidth="1"/>
    <col min="10215" max="10215" width="1.75" style="1" customWidth="1"/>
    <col min="10216" max="10216" width="13.625" style="1" customWidth="1"/>
    <col min="10217" max="10217" width="1.25" style="1" customWidth="1"/>
    <col min="10218" max="10218" width="13.625" style="1" customWidth="1"/>
    <col min="10219" max="10219" width="1.75" style="1" customWidth="1"/>
    <col min="10220" max="10220" width="13.625" style="1" customWidth="1"/>
    <col min="10221" max="10221" width="1.125" style="1" customWidth="1"/>
    <col min="10222" max="10222" width="13.625" style="1" customWidth="1"/>
    <col min="10223" max="10223" width="10.75" style="1"/>
    <col min="10224" max="10224" width="12.125" style="1" customWidth="1"/>
    <col min="10225" max="10468" width="10.75" style="1"/>
    <col min="10469" max="10469" width="43" style="1" customWidth="1"/>
    <col min="10470" max="10470" width="5.375" style="1" customWidth="1"/>
    <col min="10471" max="10471" width="1.75" style="1" customWidth="1"/>
    <col min="10472" max="10472" width="13.625" style="1" customWidth="1"/>
    <col min="10473" max="10473" width="1.25" style="1" customWidth="1"/>
    <col min="10474" max="10474" width="13.625" style="1" customWidth="1"/>
    <col min="10475" max="10475" width="1.75" style="1" customWidth="1"/>
    <col min="10476" max="10476" width="13.625" style="1" customWidth="1"/>
    <col min="10477" max="10477" width="1.125" style="1" customWidth="1"/>
    <col min="10478" max="10478" width="13.625" style="1" customWidth="1"/>
    <col min="10479" max="10479" width="10.75" style="1"/>
    <col min="10480" max="10480" width="12.125" style="1" customWidth="1"/>
    <col min="10481" max="10724" width="10.75" style="1"/>
    <col min="10725" max="10725" width="43" style="1" customWidth="1"/>
    <col min="10726" max="10726" width="5.375" style="1" customWidth="1"/>
    <col min="10727" max="10727" width="1.75" style="1" customWidth="1"/>
    <col min="10728" max="10728" width="13.625" style="1" customWidth="1"/>
    <col min="10729" max="10729" width="1.25" style="1" customWidth="1"/>
    <col min="10730" max="10730" width="13.625" style="1" customWidth="1"/>
    <col min="10731" max="10731" width="1.75" style="1" customWidth="1"/>
    <col min="10732" max="10732" width="13.625" style="1" customWidth="1"/>
    <col min="10733" max="10733" width="1.125" style="1" customWidth="1"/>
    <col min="10734" max="10734" width="13.625" style="1" customWidth="1"/>
    <col min="10735" max="10735" width="10.75" style="1"/>
    <col min="10736" max="10736" width="12.125" style="1" customWidth="1"/>
    <col min="10737" max="10980" width="10.75" style="1"/>
    <col min="10981" max="10981" width="43" style="1" customWidth="1"/>
    <col min="10982" max="10982" width="5.375" style="1" customWidth="1"/>
    <col min="10983" max="10983" width="1.75" style="1" customWidth="1"/>
    <col min="10984" max="10984" width="13.625" style="1" customWidth="1"/>
    <col min="10985" max="10985" width="1.25" style="1" customWidth="1"/>
    <col min="10986" max="10986" width="13.625" style="1" customWidth="1"/>
    <col min="10987" max="10987" width="1.75" style="1" customWidth="1"/>
    <col min="10988" max="10988" width="13.625" style="1" customWidth="1"/>
    <col min="10989" max="10989" width="1.125" style="1" customWidth="1"/>
    <col min="10990" max="10990" width="13.625" style="1" customWidth="1"/>
    <col min="10991" max="10991" width="10.75" style="1"/>
    <col min="10992" max="10992" width="12.125" style="1" customWidth="1"/>
    <col min="10993" max="11236" width="10.75" style="1"/>
    <col min="11237" max="11237" width="43" style="1" customWidth="1"/>
    <col min="11238" max="11238" width="5.375" style="1" customWidth="1"/>
    <col min="11239" max="11239" width="1.75" style="1" customWidth="1"/>
    <col min="11240" max="11240" width="13.625" style="1" customWidth="1"/>
    <col min="11241" max="11241" width="1.25" style="1" customWidth="1"/>
    <col min="11242" max="11242" width="13.625" style="1" customWidth="1"/>
    <col min="11243" max="11243" width="1.75" style="1" customWidth="1"/>
    <col min="11244" max="11244" width="13.625" style="1" customWidth="1"/>
    <col min="11245" max="11245" width="1.125" style="1" customWidth="1"/>
    <col min="11246" max="11246" width="13.625" style="1" customWidth="1"/>
    <col min="11247" max="11247" width="10.75" style="1"/>
    <col min="11248" max="11248" width="12.125" style="1" customWidth="1"/>
    <col min="11249" max="11492" width="10.75" style="1"/>
    <col min="11493" max="11493" width="43" style="1" customWidth="1"/>
    <col min="11494" max="11494" width="5.375" style="1" customWidth="1"/>
    <col min="11495" max="11495" width="1.75" style="1" customWidth="1"/>
    <col min="11496" max="11496" width="13.625" style="1" customWidth="1"/>
    <col min="11497" max="11497" width="1.25" style="1" customWidth="1"/>
    <col min="11498" max="11498" width="13.625" style="1" customWidth="1"/>
    <col min="11499" max="11499" width="1.75" style="1" customWidth="1"/>
    <col min="11500" max="11500" width="13.625" style="1" customWidth="1"/>
    <col min="11501" max="11501" width="1.125" style="1" customWidth="1"/>
    <col min="11502" max="11502" width="13.625" style="1" customWidth="1"/>
    <col min="11503" max="11503" width="10.75" style="1"/>
    <col min="11504" max="11504" width="12.125" style="1" customWidth="1"/>
    <col min="11505" max="11748" width="10.75" style="1"/>
    <col min="11749" max="11749" width="43" style="1" customWidth="1"/>
    <col min="11750" max="11750" width="5.375" style="1" customWidth="1"/>
    <col min="11751" max="11751" width="1.75" style="1" customWidth="1"/>
    <col min="11752" max="11752" width="13.625" style="1" customWidth="1"/>
    <col min="11753" max="11753" width="1.25" style="1" customWidth="1"/>
    <col min="11754" max="11754" width="13.625" style="1" customWidth="1"/>
    <col min="11755" max="11755" width="1.75" style="1" customWidth="1"/>
    <col min="11756" max="11756" width="13.625" style="1" customWidth="1"/>
    <col min="11757" max="11757" width="1.125" style="1" customWidth="1"/>
    <col min="11758" max="11758" width="13.625" style="1" customWidth="1"/>
    <col min="11759" max="11759" width="10.75" style="1"/>
    <col min="11760" max="11760" width="12.125" style="1" customWidth="1"/>
    <col min="11761" max="12004" width="10.75" style="1"/>
    <col min="12005" max="12005" width="43" style="1" customWidth="1"/>
    <col min="12006" max="12006" width="5.375" style="1" customWidth="1"/>
    <col min="12007" max="12007" width="1.75" style="1" customWidth="1"/>
    <col min="12008" max="12008" width="13.625" style="1" customWidth="1"/>
    <col min="12009" max="12009" width="1.25" style="1" customWidth="1"/>
    <col min="12010" max="12010" width="13.625" style="1" customWidth="1"/>
    <col min="12011" max="12011" width="1.75" style="1" customWidth="1"/>
    <col min="12012" max="12012" width="13.625" style="1" customWidth="1"/>
    <col min="12013" max="12013" width="1.125" style="1" customWidth="1"/>
    <col min="12014" max="12014" width="13.625" style="1" customWidth="1"/>
    <col min="12015" max="12015" width="10.75" style="1"/>
    <col min="12016" max="12016" width="12.125" style="1" customWidth="1"/>
    <col min="12017" max="12260" width="10.75" style="1"/>
    <col min="12261" max="12261" width="43" style="1" customWidth="1"/>
    <col min="12262" max="12262" width="5.375" style="1" customWidth="1"/>
    <col min="12263" max="12263" width="1.75" style="1" customWidth="1"/>
    <col min="12264" max="12264" width="13.625" style="1" customWidth="1"/>
    <col min="12265" max="12265" width="1.25" style="1" customWidth="1"/>
    <col min="12266" max="12266" width="13.625" style="1" customWidth="1"/>
    <col min="12267" max="12267" width="1.75" style="1" customWidth="1"/>
    <col min="12268" max="12268" width="13.625" style="1" customWidth="1"/>
    <col min="12269" max="12269" width="1.125" style="1" customWidth="1"/>
    <col min="12270" max="12270" width="13.625" style="1" customWidth="1"/>
    <col min="12271" max="12271" width="10.75" style="1"/>
    <col min="12272" max="12272" width="12.125" style="1" customWidth="1"/>
    <col min="12273" max="12516" width="10.75" style="1"/>
    <col min="12517" max="12517" width="43" style="1" customWidth="1"/>
    <col min="12518" max="12518" width="5.375" style="1" customWidth="1"/>
    <col min="12519" max="12519" width="1.75" style="1" customWidth="1"/>
    <col min="12520" max="12520" width="13.625" style="1" customWidth="1"/>
    <col min="12521" max="12521" width="1.25" style="1" customWidth="1"/>
    <col min="12522" max="12522" width="13.625" style="1" customWidth="1"/>
    <col min="12523" max="12523" width="1.75" style="1" customWidth="1"/>
    <col min="12524" max="12524" width="13.625" style="1" customWidth="1"/>
    <col min="12525" max="12525" width="1.125" style="1" customWidth="1"/>
    <col min="12526" max="12526" width="13.625" style="1" customWidth="1"/>
    <col min="12527" max="12527" width="10.75" style="1"/>
    <col min="12528" max="12528" width="12.125" style="1" customWidth="1"/>
    <col min="12529" max="12772" width="10.75" style="1"/>
    <col min="12773" max="12773" width="43" style="1" customWidth="1"/>
    <col min="12774" max="12774" width="5.375" style="1" customWidth="1"/>
    <col min="12775" max="12775" width="1.75" style="1" customWidth="1"/>
    <col min="12776" max="12776" width="13.625" style="1" customWidth="1"/>
    <col min="12777" max="12777" width="1.25" style="1" customWidth="1"/>
    <col min="12778" max="12778" width="13.625" style="1" customWidth="1"/>
    <col min="12779" max="12779" width="1.75" style="1" customWidth="1"/>
    <col min="12780" max="12780" width="13.625" style="1" customWidth="1"/>
    <col min="12781" max="12781" width="1.125" style="1" customWidth="1"/>
    <col min="12782" max="12782" width="13.625" style="1" customWidth="1"/>
    <col min="12783" max="12783" width="10.75" style="1"/>
    <col min="12784" max="12784" width="12.125" style="1" customWidth="1"/>
    <col min="12785" max="13028" width="10.75" style="1"/>
    <col min="13029" max="13029" width="43" style="1" customWidth="1"/>
    <col min="13030" max="13030" width="5.375" style="1" customWidth="1"/>
    <col min="13031" max="13031" width="1.75" style="1" customWidth="1"/>
    <col min="13032" max="13032" width="13.625" style="1" customWidth="1"/>
    <col min="13033" max="13033" width="1.25" style="1" customWidth="1"/>
    <col min="13034" max="13034" width="13.625" style="1" customWidth="1"/>
    <col min="13035" max="13035" width="1.75" style="1" customWidth="1"/>
    <col min="13036" max="13036" width="13.625" style="1" customWidth="1"/>
    <col min="13037" max="13037" width="1.125" style="1" customWidth="1"/>
    <col min="13038" max="13038" width="13.625" style="1" customWidth="1"/>
    <col min="13039" max="13039" width="10.75" style="1"/>
    <col min="13040" max="13040" width="12.125" style="1" customWidth="1"/>
    <col min="13041" max="13284" width="10.75" style="1"/>
    <col min="13285" max="13285" width="43" style="1" customWidth="1"/>
    <col min="13286" max="13286" width="5.375" style="1" customWidth="1"/>
    <col min="13287" max="13287" width="1.75" style="1" customWidth="1"/>
    <col min="13288" max="13288" width="13.625" style="1" customWidth="1"/>
    <col min="13289" max="13289" width="1.25" style="1" customWidth="1"/>
    <col min="13290" max="13290" width="13.625" style="1" customWidth="1"/>
    <col min="13291" max="13291" width="1.75" style="1" customWidth="1"/>
    <col min="13292" max="13292" width="13.625" style="1" customWidth="1"/>
    <col min="13293" max="13293" width="1.125" style="1" customWidth="1"/>
    <col min="13294" max="13294" width="13.625" style="1" customWidth="1"/>
    <col min="13295" max="13295" width="10.75" style="1"/>
    <col min="13296" max="13296" width="12.125" style="1" customWidth="1"/>
    <col min="13297" max="13540" width="10.75" style="1"/>
    <col min="13541" max="13541" width="43" style="1" customWidth="1"/>
    <col min="13542" max="13542" width="5.375" style="1" customWidth="1"/>
    <col min="13543" max="13543" width="1.75" style="1" customWidth="1"/>
    <col min="13544" max="13544" width="13.625" style="1" customWidth="1"/>
    <col min="13545" max="13545" width="1.25" style="1" customWidth="1"/>
    <col min="13546" max="13546" width="13.625" style="1" customWidth="1"/>
    <col min="13547" max="13547" width="1.75" style="1" customWidth="1"/>
    <col min="13548" max="13548" width="13.625" style="1" customWidth="1"/>
    <col min="13549" max="13549" width="1.125" style="1" customWidth="1"/>
    <col min="13550" max="13550" width="13.625" style="1" customWidth="1"/>
    <col min="13551" max="13551" width="10.75" style="1"/>
    <col min="13552" max="13552" width="12.125" style="1" customWidth="1"/>
    <col min="13553" max="13796" width="10.75" style="1"/>
    <col min="13797" max="13797" width="43" style="1" customWidth="1"/>
    <col min="13798" max="13798" width="5.375" style="1" customWidth="1"/>
    <col min="13799" max="13799" width="1.75" style="1" customWidth="1"/>
    <col min="13800" max="13800" width="13.625" style="1" customWidth="1"/>
    <col min="13801" max="13801" width="1.25" style="1" customWidth="1"/>
    <col min="13802" max="13802" width="13.625" style="1" customWidth="1"/>
    <col min="13803" max="13803" width="1.75" style="1" customWidth="1"/>
    <col min="13804" max="13804" width="13.625" style="1" customWidth="1"/>
    <col min="13805" max="13805" width="1.125" style="1" customWidth="1"/>
    <col min="13806" max="13806" width="13.625" style="1" customWidth="1"/>
    <col min="13807" max="13807" width="10.75" style="1"/>
    <col min="13808" max="13808" width="12.125" style="1" customWidth="1"/>
    <col min="13809" max="14052" width="10.75" style="1"/>
    <col min="14053" max="14053" width="43" style="1" customWidth="1"/>
    <col min="14054" max="14054" width="5.375" style="1" customWidth="1"/>
    <col min="14055" max="14055" width="1.75" style="1" customWidth="1"/>
    <col min="14056" max="14056" width="13.625" style="1" customWidth="1"/>
    <col min="14057" max="14057" width="1.25" style="1" customWidth="1"/>
    <col min="14058" max="14058" width="13.625" style="1" customWidth="1"/>
    <col min="14059" max="14059" width="1.75" style="1" customWidth="1"/>
    <col min="14060" max="14060" width="13.625" style="1" customWidth="1"/>
    <col min="14061" max="14061" width="1.125" style="1" customWidth="1"/>
    <col min="14062" max="14062" width="13.625" style="1" customWidth="1"/>
    <col min="14063" max="14063" width="10.75" style="1"/>
    <col min="14064" max="14064" width="12.125" style="1" customWidth="1"/>
    <col min="14065" max="14308" width="10.75" style="1"/>
    <col min="14309" max="14309" width="43" style="1" customWidth="1"/>
    <col min="14310" max="14310" width="5.375" style="1" customWidth="1"/>
    <col min="14311" max="14311" width="1.75" style="1" customWidth="1"/>
    <col min="14312" max="14312" width="13.625" style="1" customWidth="1"/>
    <col min="14313" max="14313" width="1.25" style="1" customWidth="1"/>
    <col min="14314" max="14314" width="13.625" style="1" customWidth="1"/>
    <col min="14315" max="14315" width="1.75" style="1" customWidth="1"/>
    <col min="14316" max="14316" width="13.625" style="1" customWidth="1"/>
    <col min="14317" max="14317" width="1.125" style="1" customWidth="1"/>
    <col min="14318" max="14318" width="13.625" style="1" customWidth="1"/>
    <col min="14319" max="14319" width="10.75" style="1"/>
    <col min="14320" max="14320" width="12.125" style="1" customWidth="1"/>
    <col min="14321" max="14564" width="10.75" style="1"/>
    <col min="14565" max="14565" width="43" style="1" customWidth="1"/>
    <col min="14566" max="14566" width="5.375" style="1" customWidth="1"/>
    <col min="14567" max="14567" width="1.75" style="1" customWidth="1"/>
    <col min="14568" max="14568" width="13.625" style="1" customWidth="1"/>
    <col min="14569" max="14569" width="1.25" style="1" customWidth="1"/>
    <col min="14570" max="14570" width="13.625" style="1" customWidth="1"/>
    <col min="14571" max="14571" width="1.75" style="1" customWidth="1"/>
    <col min="14572" max="14572" width="13.625" style="1" customWidth="1"/>
    <col min="14573" max="14573" width="1.125" style="1" customWidth="1"/>
    <col min="14574" max="14574" width="13.625" style="1" customWidth="1"/>
    <col min="14575" max="14575" width="10.75" style="1"/>
    <col min="14576" max="14576" width="12.125" style="1" customWidth="1"/>
    <col min="14577" max="14820" width="10.75" style="1"/>
    <col min="14821" max="14821" width="43" style="1" customWidth="1"/>
    <col min="14822" max="14822" width="5.375" style="1" customWidth="1"/>
    <col min="14823" max="14823" width="1.75" style="1" customWidth="1"/>
    <col min="14824" max="14824" width="13.625" style="1" customWidth="1"/>
    <col min="14825" max="14825" width="1.25" style="1" customWidth="1"/>
    <col min="14826" max="14826" width="13.625" style="1" customWidth="1"/>
    <col min="14827" max="14827" width="1.75" style="1" customWidth="1"/>
    <col min="14828" max="14828" width="13.625" style="1" customWidth="1"/>
    <col min="14829" max="14829" width="1.125" style="1" customWidth="1"/>
    <col min="14830" max="14830" width="13.625" style="1" customWidth="1"/>
    <col min="14831" max="14831" width="10.75" style="1"/>
    <col min="14832" max="14832" width="12.125" style="1" customWidth="1"/>
    <col min="14833" max="15076" width="10.75" style="1"/>
    <col min="15077" max="15077" width="43" style="1" customWidth="1"/>
    <col min="15078" max="15078" width="5.375" style="1" customWidth="1"/>
    <col min="15079" max="15079" width="1.75" style="1" customWidth="1"/>
    <col min="15080" max="15080" width="13.625" style="1" customWidth="1"/>
    <col min="15081" max="15081" width="1.25" style="1" customWidth="1"/>
    <col min="15082" max="15082" width="13.625" style="1" customWidth="1"/>
    <col min="15083" max="15083" width="1.75" style="1" customWidth="1"/>
    <col min="15084" max="15084" width="13.625" style="1" customWidth="1"/>
    <col min="15085" max="15085" width="1.125" style="1" customWidth="1"/>
    <col min="15086" max="15086" width="13.625" style="1" customWidth="1"/>
    <col min="15087" max="15087" width="10.75" style="1"/>
    <col min="15088" max="15088" width="12.125" style="1" customWidth="1"/>
    <col min="15089" max="15332" width="10.75" style="1"/>
    <col min="15333" max="15333" width="43" style="1" customWidth="1"/>
    <col min="15334" max="15334" width="5.375" style="1" customWidth="1"/>
    <col min="15335" max="15335" width="1.75" style="1" customWidth="1"/>
    <col min="15336" max="15336" width="13.625" style="1" customWidth="1"/>
    <col min="15337" max="15337" width="1.25" style="1" customWidth="1"/>
    <col min="15338" max="15338" width="13.625" style="1" customWidth="1"/>
    <col min="15339" max="15339" width="1.75" style="1" customWidth="1"/>
    <col min="15340" max="15340" width="13.625" style="1" customWidth="1"/>
    <col min="15341" max="15341" width="1.125" style="1" customWidth="1"/>
    <col min="15342" max="15342" width="13.625" style="1" customWidth="1"/>
    <col min="15343" max="15343" width="10.75" style="1"/>
    <col min="15344" max="15344" width="12.125" style="1" customWidth="1"/>
    <col min="15345" max="15588" width="10.75" style="1"/>
    <col min="15589" max="15589" width="43" style="1" customWidth="1"/>
    <col min="15590" max="15590" width="5.375" style="1" customWidth="1"/>
    <col min="15591" max="15591" width="1.75" style="1" customWidth="1"/>
    <col min="15592" max="15592" width="13.625" style="1" customWidth="1"/>
    <col min="15593" max="15593" width="1.25" style="1" customWidth="1"/>
    <col min="15594" max="15594" width="13.625" style="1" customWidth="1"/>
    <col min="15595" max="15595" width="1.75" style="1" customWidth="1"/>
    <col min="15596" max="15596" width="13.625" style="1" customWidth="1"/>
    <col min="15597" max="15597" width="1.125" style="1" customWidth="1"/>
    <col min="15598" max="15598" width="13.625" style="1" customWidth="1"/>
    <col min="15599" max="15599" width="10.75" style="1"/>
    <col min="15600" max="15600" width="12.125" style="1" customWidth="1"/>
    <col min="15601" max="15844" width="10.75" style="1"/>
    <col min="15845" max="15845" width="43" style="1" customWidth="1"/>
    <col min="15846" max="15846" width="5.375" style="1" customWidth="1"/>
    <col min="15847" max="15847" width="1.75" style="1" customWidth="1"/>
    <col min="15848" max="15848" width="13.625" style="1" customWidth="1"/>
    <col min="15849" max="15849" width="1.25" style="1" customWidth="1"/>
    <col min="15850" max="15850" width="13.625" style="1" customWidth="1"/>
    <col min="15851" max="15851" width="1.75" style="1" customWidth="1"/>
    <col min="15852" max="15852" width="13.625" style="1" customWidth="1"/>
    <col min="15853" max="15853" width="1.125" style="1" customWidth="1"/>
    <col min="15854" max="15854" width="13.625" style="1" customWidth="1"/>
    <col min="15855" max="15855" width="10.75" style="1"/>
    <col min="15856" max="15856" width="12.125" style="1" customWidth="1"/>
    <col min="15857" max="16100" width="10.75" style="1"/>
    <col min="16101" max="16101" width="43" style="1" customWidth="1"/>
    <col min="16102" max="16102" width="5.375" style="1" customWidth="1"/>
    <col min="16103" max="16103" width="1.75" style="1" customWidth="1"/>
    <col min="16104" max="16104" width="13.625" style="1" customWidth="1"/>
    <col min="16105" max="16105" width="1.25" style="1" customWidth="1"/>
    <col min="16106" max="16106" width="13.625" style="1" customWidth="1"/>
    <col min="16107" max="16107" width="1.75" style="1" customWidth="1"/>
    <col min="16108" max="16108" width="13.625" style="1" customWidth="1"/>
    <col min="16109" max="16109" width="1.125" style="1" customWidth="1"/>
    <col min="16110" max="16110" width="13.625" style="1" customWidth="1"/>
    <col min="16111" max="16111" width="10.75" style="1"/>
    <col min="16112" max="16112" width="12.125" style="1" customWidth="1"/>
    <col min="16113" max="16384" width="10.75" style="1"/>
  </cols>
  <sheetData>
    <row r="1" spans="1:10" ht="21.75" customHeight="1">
      <c r="A1" s="47"/>
      <c r="B1" s="47"/>
      <c r="C1" s="48"/>
      <c r="D1" s="48"/>
      <c r="E1" s="48"/>
      <c r="F1" s="48"/>
      <c r="G1" s="48"/>
      <c r="H1" s="48"/>
      <c r="I1" s="48"/>
      <c r="J1" s="49" t="s">
        <v>5</v>
      </c>
    </row>
    <row r="2" spans="1:10" ht="21.75" customHeight="1">
      <c r="A2" s="164" t="s">
        <v>131</v>
      </c>
      <c r="B2" s="164"/>
      <c r="C2" s="164"/>
      <c r="D2" s="164"/>
      <c r="E2" s="164"/>
      <c r="F2" s="164"/>
      <c r="G2" s="164"/>
      <c r="H2" s="164"/>
      <c r="I2" s="164"/>
      <c r="J2" s="164"/>
    </row>
    <row r="3" spans="1:10" ht="21.75" customHeight="1">
      <c r="A3" s="164" t="s">
        <v>42</v>
      </c>
      <c r="B3" s="164"/>
      <c r="C3" s="164"/>
      <c r="D3" s="164"/>
      <c r="E3" s="164"/>
      <c r="F3" s="164"/>
      <c r="G3" s="164"/>
      <c r="H3" s="164"/>
      <c r="I3" s="164"/>
      <c r="J3" s="164"/>
    </row>
    <row r="4" spans="1:10" ht="21.75" customHeight="1">
      <c r="A4" s="164" t="s">
        <v>170</v>
      </c>
      <c r="B4" s="164"/>
      <c r="C4" s="164"/>
      <c r="D4" s="164"/>
      <c r="E4" s="164"/>
      <c r="F4" s="164"/>
      <c r="G4" s="164"/>
      <c r="H4" s="164"/>
      <c r="I4" s="164"/>
      <c r="J4" s="164"/>
    </row>
    <row r="5" spans="1:10" ht="21.75" customHeight="1">
      <c r="A5" s="47"/>
      <c r="B5" s="47"/>
      <c r="C5" s="48"/>
      <c r="D5" s="48"/>
      <c r="E5" s="48"/>
      <c r="F5" s="48"/>
      <c r="G5" s="48"/>
      <c r="H5" s="48"/>
      <c r="I5" s="48"/>
      <c r="J5" s="50" t="s">
        <v>36</v>
      </c>
    </row>
    <row r="6" spans="1:10" s="8" customFormat="1" ht="21.75" customHeight="1">
      <c r="B6" s="51"/>
      <c r="C6" s="52"/>
      <c r="D6" s="53"/>
      <c r="E6" s="53" t="s">
        <v>2</v>
      </c>
      <c r="F6" s="53"/>
      <c r="G6" s="52"/>
      <c r="H6" s="54"/>
      <c r="I6" s="53" t="s">
        <v>4</v>
      </c>
      <c r="J6" s="55"/>
    </row>
    <row r="7" spans="1:10" s="13" customFormat="1" ht="21.75" customHeight="1">
      <c r="A7" s="1"/>
      <c r="B7" s="56"/>
      <c r="C7" s="39"/>
      <c r="D7" s="57" t="s">
        <v>174</v>
      </c>
      <c r="E7" s="58"/>
      <c r="F7" s="57" t="s">
        <v>55</v>
      </c>
      <c r="G7" s="39"/>
      <c r="H7" s="57" t="s">
        <v>174</v>
      </c>
      <c r="I7" s="58"/>
      <c r="J7" s="57" t="s">
        <v>55</v>
      </c>
    </row>
    <row r="8" spans="1:10" ht="21.75" customHeight="1">
      <c r="A8" s="8" t="s">
        <v>43</v>
      </c>
    </row>
    <row r="9" spans="1:10" ht="21.75" customHeight="1">
      <c r="A9" s="1" t="s">
        <v>184</v>
      </c>
      <c r="D9" s="59">
        <f>SUM(PL!D38)</f>
        <v>-5393626829</v>
      </c>
      <c r="E9" s="59"/>
      <c r="F9" s="59">
        <f>SUM(PL!F38)</f>
        <v>-4395791289</v>
      </c>
      <c r="G9" s="59"/>
      <c r="H9" s="59">
        <f>SUM(PL!H38)</f>
        <v>-5365723024</v>
      </c>
      <c r="I9" s="59"/>
      <c r="J9" s="59">
        <f>SUM(PL!J38)</f>
        <v>-4367933484</v>
      </c>
    </row>
    <row r="10" spans="1:10" ht="21.75" customHeight="1">
      <c r="A10" s="1" t="s">
        <v>194</v>
      </c>
      <c r="D10" s="59"/>
      <c r="E10" s="59"/>
      <c r="F10" s="59"/>
      <c r="G10" s="59"/>
      <c r="H10" s="59"/>
      <c r="I10" s="59"/>
      <c r="J10" s="59"/>
    </row>
    <row r="11" spans="1:10" ht="21.75" customHeight="1">
      <c r="A11" s="1" t="s">
        <v>44</v>
      </c>
      <c r="E11" s="59"/>
      <c r="G11" s="59"/>
      <c r="H11" s="59"/>
      <c r="I11" s="59"/>
      <c r="J11" s="59"/>
    </row>
    <row r="12" spans="1:10" ht="21.75" customHeight="1">
      <c r="A12" s="1" t="s">
        <v>201</v>
      </c>
      <c r="D12" s="60">
        <v>103351621</v>
      </c>
      <c r="E12" s="60"/>
      <c r="F12" s="60">
        <v>90750363</v>
      </c>
      <c r="G12" s="60"/>
      <c r="H12" s="60">
        <v>106575335</v>
      </c>
      <c r="I12" s="60"/>
      <c r="J12" s="60">
        <v>91012408</v>
      </c>
    </row>
    <row r="13" spans="1:10" ht="21.75" customHeight="1">
      <c r="A13" s="1" t="s">
        <v>89</v>
      </c>
      <c r="D13" s="60">
        <v>2292819674</v>
      </c>
      <c r="E13" s="60"/>
      <c r="F13" s="60">
        <v>2150760916</v>
      </c>
      <c r="G13" s="60"/>
      <c r="H13" s="60">
        <v>2259001542</v>
      </c>
      <c r="I13" s="60"/>
      <c r="J13" s="60">
        <v>2124855736</v>
      </c>
    </row>
    <row r="14" spans="1:10" ht="21.75" customHeight="1">
      <c r="A14" s="1" t="s">
        <v>90</v>
      </c>
      <c r="D14" s="60">
        <v>0</v>
      </c>
      <c r="E14" s="60"/>
      <c r="F14" s="60">
        <v>-37000000</v>
      </c>
      <c r="G14" s="60"/>
      <c r="H14" s="60">
        <v>0</v>
      </c>
      <c r="I14" s="60"/>
      <c r="J14" s="60">
        <v>-37000000</v>
      </c>
    </row>
    <row r="15" spans="1:10" ht="21.75" customHeight="1">
      <c r="A15" s="1" t="s">
        <v>222</v>
      </c>
      <c r="D15" s="60">
        <v>-29342736</v>
      </c>
      <c r="E15" s="60"/>
      <c r="F15" s="60">
        <v>22892399</v>
      </c>
      <c r="G15" s="60"/>
      <c r="H15" s="60">
        <v>-29342736</v>
      </c>
      <c r="I15" s="60"/>
      <c r="J15" s="60">
        <v>22892399</v>
      </c>
    </row>
    <row r="16" spans="1:10" ht="21.75" customHeight="1">
      <c r="A16" s="1" t="s">
        <v>155</v>
      </c>
      <c r="D16" s="60">
        <v>-359534070</v>
      </c>
      <c r="E16" s="60"/>
      <c r="F16" s="60">
        <v>-348859880</v>
      </c>
      <c r="G16" s="60"/>
      <c r="H16" s="60">
        <v>-359534070</v>
      </c>
      <c r="I16" s="60"/>
      <c r="J16" s="60">
        <v>-348859880</v>
      </c>
    </row>
    <row r="17" spans="1:10" ht="21.75" customHeight="1">
      <c r="A17" s="1" t="s">
        <v>156</v>
      </c>
      <c r="D17" s="60">
        <v>-3878074</v>
      </c>
      <c r="E17" s="60"/>
      <c r="F17" s="60">
        <v>-1461593</v>
      </c>
      <c r="G17" s="60"/>
      <c r="H17" s="60">
        <v>-4018125</v>
      </c>
      <c r="I17" s="60"/>
      <c r="J17" s="60">
        <v>-1461593</v>
      </c>
    </row>
    <row r="18" spans="1:10" ht="21.75" customHeight="1">
      <c r="A18" s="1" t="s">
        <v>162</v>
      </c>
      <c r="D18" s="60">
        <v>0</v>
      </c>
      <c r="E18" s="60"/>
      <c r="F18" s="60">
        <v>-2474761</v>
      </c>
      <c r="G18" s="60"/>
      <c r="H18" s="60">
        <v>0</v>
      </c>
      <c r="I18" s="60"/>
      <c r="J18" s="60">
        <v>0</v>
      </c>
    </row>
    <row r="19" spans="1:10" ht="21.75" customHeight="1">
      <c r="A19" s="1" t="s">
        <v>157</v>
      </c>
      <c r="D19" s="60">
        <v>299608706</v>
      </c>
      <c r="E19" s="60"/>
      <c r="F19" s="60">
        <v>327769963</v>
      </c>
      <c r="G19" s="60"/>
      <c r="H19" s="60">
        <v>299608706</v>
      </c>
      <c r="I19" s="60"/>
      <c r="J19" s="60">
        <v>327769963</v>
      </c>
    </row>
    <row r="20" spans="1:10" ht="21.75" customHeight="1">
      <c r="A20" s="1" t="s">
        <v>158</v>
      </c>
      <c r="D20" s="60">
        <v>63250</v>
      </c>
      <c r="E20" s="60"/>
      <c r="F20" s="60">
        <v>1235</v>
      </c>
      <c r="G20" s="60"/>
      <c r="H20" s="60">
        <v>0</v>
      </c>
      <c r="I20" s="60"/>
      <c r="J20" s="60">
        <v>0</v>
      </c>
    </row>
    <row r="21" spans="1:10" ht="21.75" customHeight="1">
      <c r="A21" s="1" t="s">
        <v>91</v>
      </c>
      <c r="D21" s="60">
        <v>-572918</v>
      </c>
      <c r="E21" s="60"/>
      <c r="F21" s="60">
        <v>-572918</v>
      </c>
      <c r="G21" s="60"/>
      <c r="H21" s="60">
        <v>-572918</v>
      </c>
      <c r="I21" s="60"/>
      <c r="J21" s="60">
        <v>-572918</v>
      </c>
    </row>
    <row r="22" spans="1:10" ht="21.75" customHeight="1">
      <c r="A22" s="1" t="s">
        <v>202</v>
      </c>
      <c r="D22" s="60">
        <f>-2099041+997159576</f>
        <v>995060535</v>
      </c>
      <c r="E22" s="60"/>
      <c r="F22" s="60">
        <v>1194321</v>
      </c>
      <c r="G22" s="60"/>
      <c r="H22" s="60">
        <f>-2099041+997159576</f>
        <v>995060535</v>
      </c>
      <c r="I22" s="60"/>
      <c r="J22" s="60">
        <v>1194321</v>
      </c>
    </row>
    <row r="23" spans="1:10" ht="21.75" customHeight="1">
      <c r="A23" s="1" t="s">
        <v>92</v>
      </c>
      <c r="B23" s="148"/>
      <c r="D23" s="60">
        <v>-262500</v>
      </c>
      <c r="E23" s="60"/>
      <c r="F23" s="60">
        <v>-7000000</v>
      </c>
      <c r="G23" s="60"/>
      <c r="H23" s="60">
        <v>-262500</v>
      </c>
      <c r="I23" s="60"/>
      <c r="J23" s="60">
        <v>-7000000</v>
      </c>
    </row>
    <row r="24" spans="1:10" ht="21.75" customHeight="1">
      <c r="A24" s="1" t="s">
        <v>203</v>
      </c>
      <c r="B24" s="148"/>
      <c r="D24" s="60">
        <v>100312092</v>
      </c>
      <c r="E24" s="60"/>
      <c r="F24" s="60">
        <v>97284572</v>
      </c>
      <c r="G24" s="60"/>
      <c r="H24" s="60">
        <v>96768483</v>
      </c>
      <c r="I24" s="60"/>
      <c r="J24" s="60">
        <v>94188453</v>
      </c>
    </row>
    <row r="25" spans="1:10" ht="21.75" customHeight="1">
      <c r="A25" s="1" t="s">
        <v>204</v>
      </c>
      <c r="B25" s="148"/>
      <c r="D25" s="60">
        <v>-21269812</v>
      </c>
      <c r="E25" s="60"/>
      <c r="F25" s="60">
        <v>-103072458</v>
      </c>
      <c r="G25" s="60"/>
      <c r="H25" s="60">
        <v>-21086470</v>
      </c>
      <c r="I25" s="60"/>
      <c r="J25" s="60">
        <v>-102960117</v>
      </c>
    </row>
    <row r="26" spans="1:10" ht="21.75" customHeight="1">
      <c r="A26" s="61" t="s">
        <v>93</v>
      </c>
      <c r="D26" s="62">
        <v>738788031</v>
      </c>
      <c r="E26" s="63"/>
      <c r="F26" s="62">
        <v>748391448</v>
      </c>
      <c r="G26" s="63"/>
      <c r="H26" s="62">
        <v>736521283</v>
      </c>
      <c r="I26" s="60"/>
      <c r="J26" s="62">
        <v>746139944</v>
      </c>
    </row>
    <row r="27" spans="1:10" ht="21.75" customHeight="1">
      <c r="A27" s="61" t="s">
        <v>205</v>
      </c>
      <c r="D27" s="60"/>
      <c r="E27" s="63"/>
      <c r="F27" s="60"/>
      <c r="G27" s="60"/>
      <c r="H27" s="60"/>
      <c r="I27" s="60"/>
      <c r="J27" s="60"/>
    </row>
    <row r="28" spans="1:10" ht="21.75" customHeight="1">
      <c r="A28" s="1" t="s">
        <v>94</v>
      </c>
      <c r="D28" s="60">
        <f>SUM(D9:D26)</f>
        <v>-1278483030</v>
      </c>
      <c r="E28" s="63"/>
      <c r="F28" s="60">
        <f>SUM(F9:F26)</f>
        <v>-1457187682</v>
      </c>
      <c r="G28" s="60"/>
      <c r="H28" s="60">
        <f>SUM(H9:H26)</f>
        <v>-1287003959</v>
      </c>
      <c r="I28" s="60"/>
      <c r="J28" s="60">
        <f>SUM(J9:J26)</f>
        <v>-1457734768</v>
      </c>
    </row>
    <row r="29" spans="1:10" ht="21.75" customHeight="1">
      <c r="A29" s="1" t="s">
        <v>95</v>
      </c>
      <c r="D29" s="60"/>
      <c r="E29" s="63"/>
      <c r="F29" s="60"/>
      <c r="G29" s="60"/>
      <c r="H29" s="60"/>
      <c r="I29" s="60"/>
      <c r="J29" s="60"/>
    </row>
    <row r="30" spans="1:10" ht="21.75" customHeight="1">
      <c r="A30" s="1" t="s">
        <v>96</v>
      </c>
      <c r="D30" s="60">
        <v>-612299721</v>
      </c>
      <c r="E30" s="60"/>
      <c r="F30" s="60">
        <v>-819109724</v>
      </c>
      <c r="G30" s="60"/>
      <c r="H30" s="60">
        <v>-616641889</v>
      </c>
      <c r="I30" s="60"/>
      <c r="J30" s="60">
        <v>-797501629</v>
      </c>
    </row>
    <row r="31" spans="1:10" ht="21.75" customHeight="1">
      <c r="A31" s="1" t="s">
        <v>97</v>
      </c>
      <c r="D31" s="60">
        <v>17337059</v>
      </c>
      <c r="E31" s="60"/>
      <c r="F31" s="60">
        <v>607684161</v>
      </c>
      <c r="G31" s="60"/>
      <c r="H31" s="60">
        <v>1744885</v>
      </c>
      <c r="I31" s="60"/>
      <c r="J31" s="60">
        <v>614376401</v>
      </c>
    </row>
    <row r="32" spans="1:10" ht="21.75" customHeight="1">
      <c r="A32" s="1" t="s">
        <v>98</v>
      </c>
      <c r="D32" s="60">
        <v>-49200792</v>
      </c>
      <c r="E32" s="60"/>
      <c r="F32" s="60">
        <v>-23508837</v>
      </c>
      <c r="G32" s="60"/>
      <c r="H32" s="60">
        <v>-51916149</v>
      </c>
      <c r="I32" s="60"/>
      <c r="J32" s="60">
        <v>-24550896</v>
      </c>
    </row>
    <row r="33" spans="1:10" ht="21.75" customHeight="1">
      <c r="A33" s="1" t="s">
        <v>45</v>
      </c>
      <c r="D33" s="60">
        <v>156200902</v>
      </c>
      <c r="E33" s="60"/>
      <c r="F33" s="60">
        <v>230565571</v>
      </c>
      <c r="G33" s="60"/>
      <c r="H33" s="60">
        <v>162180298</v>
      </c>
      <c r="I33" s="60"/>
      <c r="J33" s="60">
        <v>245967622</v>
      </c>
    </row>
    <row r="34" spans="1:10" ht="21.75" customHeight="1">
      <c r="A34" s="64" t="s">
        <v>99</v>
      </c>
      <c r="D34" s="60">
        <v>-152485403</v>
      </c>
      <c r="E34" s="60"/>
      <c r="F34" s="60">
        <v>-1123169557</v>
      </c>
      <c r="G34" s="60"/>
      <c r="H34" s="60">
        <v>-152829647</v>
      </c>
      <c r="I34" s="60"/>
      <c r="J34" s="60">
        <v>-1123512258</v>
      </c>
    </row>
    <row r="35" spans="1:10" ht="21.75" customHeight="1">
      <c r="A35" s="1" t="s">
        <v>100</v>
      </c>
      <c r="D35" s="60"/>
      <c r="E35" s="60"/>
      <c r="F35" s="60"/>
      <c r="G35" s="60"/>
      <c r="H35" s="60"/>
      <c r="I35" s="60"/>
      <c r="J35" s="60"/>
    </row>
    <row r="36" spans="1:10" ht="21.75" customHeight="1">
      <c r="A36" s="1" t="s">
        <v>101</v>
      </c>
      <c r="D36" s="60">
        <v>-198766976</v>
      </c>
      <c r="E36" s="60"/>
      <c r="F36" s="60">
        <v>-1121011965</v>
      </c>
      <c r="G36" s="60"/>
      <c r="H36" s="60">
        <v>-278709777</v>
      </c>
      <c r="I36" s="60"/>
      <c r="J36" s="60">
        <v>-1118173360</v>
      </c>
    </row>
    <row r="37" spans="1:10" ht="21.75" customHeight="1">
      <c r="A37" s="1" t="s">
        <v>102</v>
      </c>
      <c r="D37" s="60">
        <v>-356607644</v>
      </c>
      <c r="E37" s="60"/>
      <c r="F37" s="60">
        <v>-1698259548</v>
      </c>
      <c r="G37" s="60"/>
      <c r="H37" s="60">
        <v>-426313815</v>
      </c>
      <c r="I37" s="60"/>
      <c r="J37" s="60">
        <v>-1694860040</v>
      </c>
    </row>
    <row r="38" spans="1:10" ht="21.75" customHeight="1">
      <c r="A38" s="1" t="s">
        <v>46</v>
      </c>
      <c r="D38" s="60">
        <v>-334088730</v>
      </c>
      <c r="E38" s="60"/>
      <c r="F38" s="60">
        <v>-619094132</v>
      </c>
      <c r="G38" s="60"/>
      <c r="H38" s="60">
        <v>-349535062</v>
      </c>
      <c r="I38" s="60"/>
      <c r="J38" s="60">
        <v>-622985673</v>
      </c>
    </row>
    <row r="39" spans="1:10" ht="21.75" customHeight="1">
      <c r="A39" s="1" t="s">
        <v>214</v>
      </c>
      <c r="D39" s="60">
        <v>-106200</v>
      </c>
      <c r="E39" s="60"/>
      <c r="F39" s="60">
        <v>0</v>
      </c>
      <c r="G39" s="60"/>
      <c r="H39" s="60">
        <v>0</v>
      </c>
      <c r="I39" s="60"/>
      <c r="J39" s="60">
        <v>0</v>
      </c>
    </row>
    <row r="40" spans="1:10" ht="21.75" customHeight="1">
      <c r="A40" s="1" t="s">
        <v>103</v>
      </c>
      <c r="D40" s="62">
        <v>20943065</v>
      </c>
      <c r="E40" s="60"/>
      <c r="F40" s="62">
        <v>-18275425</v>
      </c>
      <c r="G40" s="60"/>
      <c r="H40" s="62">
        <v>23443720</v>
      </c>
      <c r="I40" s="60"/>
      <c r="J40" s="62">
        <v>-107173640</v>
      </c>
    </row>
    <row r="41" spans="1:10" ht="21.75" customHeight="1">
      <c r="A41" s="1" t="s">
        <v>223</v>
      </c>
      <c r="D41" s="60">
        <f>SUM(D28:D40)</f>
        <v>-2787557470</v>
      </c>
      <c r="E41" s="60"/>
      <c r="F41" s="60">
        <f>SUM(F28:F40)</f>
        <v>-6041367138</v>
      </c>
      <c r="G41" s="60"/>
      <c r="H41" s="60">
        <f>SUM(H28:H40)</f>
        <v>-2975581395</v>
      </c>
      <c r="I41" s="65"/>
      <c r="J41" s="60">
        <f>SUM(J28:J40)</f>
        <v>-6086148241</v>
      </c>
    </row>
    <row r="42" spans="1:10" ht="21.75" customHeight="1">
      <c r="A42" s="1" t="s">
        <v>159</v>
      </c>
      <c r="D42" s="60">
        <v>38077332</v>
      </c>
      <c r="E42" s="60"/>
      <c r="F42" s="60">
        <v>150883456</v>
      </c>
      <c r="G42" s="60"/>
      <c r="H42" s="60">
        <v>37711441</v>
      </c>
      <c r="I42" s="60"/>
      <c r="J42" s="60">
        <v>150675182</v>
      </c>
    </row>
    <row r="43" spans="1:10" ht="21.75" customHeight="1">
      <c r="A43" s="1" t="s">
        <v>160</v>
      </c>
      <c r="D43" s="62">
        <v>-63900363</v>
      </c>
      <c r="E43" s="60"/>
      <c r="F43" s="62">
        <v>-23469032</v>
      </c>
      <c r="G43" s="60"/>
      <c r="H43" s="62">
        <v>-35106912</v>
      </c>
      <c r="I43" s="60"/>
      <c r="J43" s="62">
        <v>-23104288</v>
      </c>
    </row>
    <row r="44" spans="1:10" ht="21.75" customHeight="1">
      <c r="A44" s="8" t="s">
        <v>224</v>
      </c>
      <c r="D44" s="62">
        <f>SUM(D41:D43)</f>
        <v>-2813380501</v>
      </c>
      <c r="E44" s="60"/>
      <c r="F44" s="62">
        <f>SUM(F41:F43)</f>
        <v>-5913952714</v>
      </c>
      <c r="G44" s="60"/>
      <c r="H44" s="62">
        <f>SUM(H41:H43)</f>
        <v>-2972976866</v>
      </c>
      <c r="I44" s="60"/>
      <c r="J44" s="62">
        <f>SUM(J41:J43)</f>
        <v>-5958577347</v>
      </c>
    </row>
    <row r="45" spans="1:10" ht="21.75" customHeight="1">
      <c r="A45" s="8"/>
      <c r="D45" s="66"/>
      <c r="F45" s="66"/>
      <c r="H45" s="66"/>
      <c r="J45" s="66"/>
    </row>
    <row r="46" spans="1:10" ht="21.75" customHeight="1">
      <c r="A46" s="2" t="s">
        <v>132</v>
      </c>
    </row>
    <row r="47" spans="1:10" ht="21.75" customHeight="1">
      <c r="A47" s="2"/>
    </row>
    <row r="48" spans="1:10" ht="21.75" customHeight="1">
      <c r="A48" s="2"/>
    </row>
    <row r="49" spans="1:10" ht="21.75" customHeight="1">
      <c r="A49" s="2"/>
    </row>
    <row r="50" spans="1:10" ht="21.75" customHeight="1">
      <c r="A50" s="2"/>
    </row>
    <row r="51" spans="1:10" ht="21.75" customHeight="1">
      <c r="A51" s="2"/>
    </row>
    <row r="52" spans="1:10" ht="21.75" customHeight="1">
      <c r="A52" s="2"/>
    </row>
    <row r="53" spans="1:10" ht="21.75" customHeight="1">
      <c r="A53" s="169">
        <v>7</v>
      </c>
      <c r="B53" s="169"/>
      <c r="C53" s="169"/>
      <c r="D53" s="169"/>
      <c r="E53" s="169"/>
      <c r="F53" s="169"/>
      <c r="G53" s="169"/>
      <c r="H53" s="169"/>
      <c r="I53" s="169"/>
      <c r="J53" s="169"/>
    </row>
    <row r="54" spans="1:10" ht="21.75" customHeight="1">
      <c r="A54" s="47"/>
      <c r="B54" s="47"/>
      <c r="C54" s="48"/>
      <c r="D54" s="48"/>
      <c r="E54" s="48"/>
      <c r="F54" s="48"/>
      <c r="G54" s="48"/>
      <c r="H54" s="48"/>
      <c r="I54" s="48"/>
      <c r="J54" s="49" t="s">
        <v>5</v>
      </c>
    </row>
    <row r="55" spans="1:10" ht="21.75" customHeight="1">
      <c r="A55" s="164" t="s">
        <v>131</v>
      </c>
      <c r="B55" s="164"/>
      <c r="C55" s="164"/>
      <c r="D55" s="164"/>
      <c r="E55" s="164"/>
      <c r="F55" s="164"/>
      <c r="G55" s="164"/>
      <c r="H55" s="164"/>
      <c r="I55" s="164"/>
      <c r="J55" s="164"/>
    </row>
    <row r="56" spans="1:10" ht="21.75" customHeight="1">
      <c r="A56" s="164" t="s">
        <v>165</v>
      </c>
      <c r="B56" s="164"/>
      <c r="C56" s="164"/>
      <c r="D56" s="164"/>
      <c r="E56" s="164"/>
      <c r="F56" s="164"/>
      <c r="G56" s="164"/>
      <c r="H56" s="164"/>
      <c r="I56" s="164"/>
      <c r="J56" s="164"/>
    </row>
    <row r="57" spans="1:10" ht="21.75" customHeight="1">
      <c r="A57" s="164" t="s">
        <v>170</v>
      </c>
      <c r="B57" s="164"/>
      <c r="C57" s="164"/>
      <c r="D57" s="164"/>
      <c r="E57" s="164"/>
      <c r="F57" s="164"/>
      <c r="G57" s="164"/>
      <c r="H57" s="164"/>
      <c r="I57" s="164"/>
      <c r="J57" s="164"/>
    </row>
    <row r="58" spans="1:10" ht="21.75" customHeight="1">
      <c r="A58" s="47"/>
      <c r="B58" s="47"/>
      <c r="C58" s="48"/>
      <c r="D58" s="48"/>
      <c r="E58" s="48"/>
      <c r="F58" s="48"/>
      <c r="G58" s="48"/>
      <c r="H58" s="48"/>
      <c r="I58" s="48"/>
      <c r="J58" s="50" t="s">
        <v>36</v>
      </c>
    </row>
    <row r="59" spans="1:10" s="8" customFormat="1" ht="21.75" customHeight="1">
      <c r="B59" s="51"/>
      <c r="C59" s="52"/>
      <c r="D59" s="53"/>
      <c r="E59" s="53" t="s">
        <v>2</v>
      </c>
      <c r="F59" s="53"/>
      <c r="G59" s="52"/>
      <c r="H59" s="54"/>
      <c r="I59" s="53" t="s">
        <v>4</v>
      </c>
      <c r="J59" s="55"/>
    </row>
    <row r="60" spans="1:10" s="13" customFormat="1" ht="21.75" customHeight="1">
      <c r="A60" s="1"/>
      <c r="B60" s="56"/>
      <c r="C60" s="39"/>
      <c r="D60" s="57" t="s">
        <v>174</v>
      </c>
      <c r="E60" s="58"/>
      <c r="F60" s="57" t="s">
        <v>55</v>
      </c>
      <c r="G60" s="39"/>
      <c r="H60" s="57" t="s">
        <v>174</v>
      </c>
      <c r="I60" s="58"/>
      <c r="J60" s="57" t="s">
        <v>55</v>
      </c>
    </row>
    <row r="61" spans="1:10" ht="21.75" customHeight="1">
      <c r="A61" s="8" t="s">
        <v>47</v>
      </c>
    </row>
    <row r="62" spans="1:10" ht="21.75" customHeight="1">
      <c r="A62" s="1" t="s">
        <v>206</v>
      </c>
      <c r="D62" s="60">
        <v>8600000000</v>
      </c>
      <c r="E62" s="67"/>
      <c r="F62" s="60">
        <v>17855000000</v>
      </c>
      <c r="G62" s="67"/>
      <c r="H62" s="60">
        <v>8600000000</v>
      </c>
      <c r="I62" s="67"/>
      <c r="J62" s="60">
        <v>17855000000</v>
      </c>
    </row>
    <row r="63" spans="1:10" ht="21.75" customHeight="1">
      <c r="A63" s="1" t="s">
        <v>207</v>
      </c>
      <c r="D63" s="60">
        <v>-2000000000</v>
      </c>
      <c r="E63" s="67"/>
      <c r="F63" s="60">
        <v>-7160000000</v>
      </c>
      <c r="G63" s="67"/>
      <c r="H63" s="60">
        <v>-2000000000</v>
      </c>
      <c r="I63" s="67"/>
      <c r="J63" s="60">
        <v>-7100000000</v>
      </c>
    </row>
    <row r="64" spans="1:10" ht="21.75" customHeight="1">
      <c r="A64" s="1" t="s">
        <v>215</v>
      </c>
      <c r="D64" s="60">
        <v>-44738</v>
      </c>
      <c r="E64" s="67"/>
      <c r="F64" s="60">
        <v>0</v>
      </c>
      <c r="G64" s="67"/>
      <c r="H64" s="60">
        <v>0</v>
      </c>
      <c r="I64" s="67"/>
      <c r="J64" s="60">
        <v>0</v>
      </c>
    </row>
    <row r="65" spans="1:10" ht="21.75" customHeight="1">
      <c r="A65" s="1" t="s">
        <v>104</v>
      </c>
      <c r="D65" s="60">
        <v>0</v>
      </c>
      <c r="E65" s="60"/>
      <c r="F65" s="60">
        <v>0</v>
      </c>
      <c r="G65" s="60"/>
      <c r="H65" s="60">
        <v>0</v>
      </c>
      <c r="I65" s="60"/>
      <c r="J65" s="60">
        <v>-157780000</v>
      </c>
    </row>
    <row r="66" spans="1:10" ht="21.75" customHeight="1">
      <c r="A66" s="1" t="s">
        <v>208</v>
      </c>
      <c r="D66" s="60">
        <v>262500</v>
      </c>
      <c r="E66" s="60"/>
      <c r="F66" s="60">
        <v>7000000</v>
      </c>
      <c r="G66" s="60"/>
      <c r="H66" s="60">
        <v>262500</v>
      </c>
      <c r="I66" s="60"/>
      <c r="J66" s="60">
        <v>7000000</v>
      </c>
    </row>
    <row r="67" spans="1:10" ht="21.75" customHeight="1">
      <c r="A67" s="1" t="s">
        <v>166</v>
      </c>
      <c r="D67" s="60">
        <v>4021852</v>
      </c>
      <c r="E67" s="60"/>
      <c r="F67" s="60">
        <v>2555140</v>
      </c>
      <c r="G67" s="60"/>
      <c r="H67" s="60">
        <v>4018224</v>
      </c>
      <c r="I67" s="60"/>
      <c r="J67" s="60">
        <v>2555140</v>
      </c>
    </row>
    <row r="68" spans="1:10" ht="21.75" customHeight="1">
      <c r="A68" s="1" t="s">
        <v>105</v>
      </c>
      <c r="D68" s="60">
        <v>-3530872341</v>
      </c>
      <c r="E68" s="60"/>
      <c r="F68" s="60">
        <v>-3774283525</v>
      </c>
      <c r="G68" s="60"/>
      <c r="H68" s="60">
        <v>-3489555415</v>
      </c>
      <c r="I68" s="60"/>
      <c r="J68" s="60">
        <v>-3698141153</v>
      </c>
    </row>
    <row r="69" spans="1:10" ht="21.75" customHeight="1">
      <c r="A69" s="1" t="s">
        <v>106</v>
      </c>
      <c r="D69" s="62">
        <v>-634000</v>
      </c>
      <c r="E69" s="63"/>
      <c r="F69" s="62">
        <v>-2612000</v>
      </c>
      <c r="G69" s="63"/>
      <c r="H69" s="62">
        <v>0</v>
      </c>
      <c r="I69" s="63"/>
      <c r="J69" s="62">
        <v>0</v>
      </c>
    </row>
    <row r="70" spans="1:10" ht="21.75" customHeight="1">
      <c r="A70" s="8" t="s">
        <v>216</v>
      </c>
      <c r="D70" s="62">
        <f>SUM(D62:D69)</f>
        <v>3072733273</v>
      </c>
      <c r="E70" s="63"/>
      <c r="F70" s="62">
        <f>SUM(F62:F69)</f>
        <v>6927659615</v>
      </c>
      <c r="G70" s="63"/>
      <c r="H70" s="62">
        <f>SUM(H62:H69)</f>
        <v>3114725309</v>
      </c>
      <c r="I70" s="60"/>
      <c r="J70" s="62">
        <f>SUM(J62:J69)</f>
        <v>6908633987</v>
      </c>
    </row>
    <row r="71" spans="1:10" ht="21.75" customHeight="1">
      <c r="A71" s="8" t="s">
        <v>48</v>
      </c>
      <c r="D71" s="60"/>
      <c r="E71" s="63"/>
      <c r="F71" s="60"/>
      <c r="G71" s="63"/>
      <c r="H71" s="60"/>
      <c r="I71" s="60"/>
      <c r="J71" s="60"/>
    </row>
    <row r="72" spans="1:10" ht="21.75" customHeight="1">
      <c r="A72" s="1" t="s">
        <v>107</v>
      </c>
      <c r="D72" s="60">
        <v>0</v>
      </c>
      <c r="E72" s="63"/>
      <c r="F72" s="60">
        <v>246330000</v>
      </c>
      <c r="G72" s="63"/>
      <c r="H72" s="60">
        <v>0</v>
      </c>
      <c r="I72" s="63"/>
      <c r="J72" s="60">
        <v>0</v>
      </c>
    </row>
    <row r="73" spans="1:10" ht="21.75" customHeight="1">
      <c r="A73" s="1" t="s">
        <v>225</v>
      </c>
      <c r="D73" s="60">
        <v>-27006361</v>
      </c>
      <c r="E73" s="63"/>
      <c r="F73" s="60">
        <v>0</v>
      </c>
      <c r="G73" s="63"/>
      <c r="H73" s="60">
        <v>0</v>
      </c>
      <c r="I73" s="63"/>
      <c r="J73" s="60">
        <v>0</v>
      </c>
    </row>
    <row r="74" spans="1:10" ht="21.75" customHeight="1">
      <c r="A74" s="1" t="s">
        <v>123</v>
      </c>
      <c r="D74" s="60">
        <v>-354454886</v>
      </c>
      <c r="E74" s="63"/>
      <c r="F74" s="60">
        <v>-45034518</v>
      </c>
      <c r="G74" s="63"/>
      <c r="H74" s="60">
        <v>-346925874</v>
      </c>
      <c r="I74" s="63"/>
      <c r="J74" s="60">
        <v>-41234953</v>
      </c>
    </row>
    <row r="75" spans="1:10" ht="21.75" customHeight="1">
      <c r="A75" s="1" t="s">
        <v>108</v>
      </c>
      <c r="D75" s="60">
        <v>-558332627</v>
      </c>
      <c r="E75" s="63"/>
      <c r="F75" s="60">
        <v>-562365077</v>
      </c>
      <c r="G75" s="63"/>
      <c r="H75" s="60">
        <v>-554179413</v>
      </c>
      <c r="I75" s="63"/>
      <c r="J75" s="60">
        <v>-554058648</v>
      </c>
    </row>
    <row r="76" spans="1:10" ht="21.75" customHeight="1">
      <c r="A76" s="1" t="s">
        <v>109</v>
      </c>
      <c r="D76" s="60">
        <v>-1056785931</v>
      </c>
      <c r="E76" s="60"/>
      <c r="F76" s="60">
        <v>-35562938</v>
      </c>
      <c r="G76" s="60"/>
      <c r="H76" s="60">
        <v>-1055312792</v>
      </c>
      <c r="I76" s="60"/>
      <c r="J76" s="60">
        <v>-34041193</v>
      </c>
    </row>
    <row r="77" spans="1:10" ht="21.75" customHeight="1">
      <c r="A77" s="1" t="s">
        <v>217</v>
      </c>
      <c r="D77" s="60"/>
      <c r="E77" s="60"/>
      <c r="F77" s="60"/>
      <c r="G77" s="60"/>
      <c r="H77" s="60"/>
      <c r="I77" s="60"/>
      <c r="J77" s="60"/>
    </row>
    <row r="78" spans="1:10" ht="21.75" customHeight="1">
      <c r="A78" s="1" t="s">
        <v>218</v>
      </c>
      <c r="D78" s="62">
        <v>-47410661</v>
      </c>
      <c r="E78" s="60"/>
      <c r="F78" s="62">
        <v>-63155147</v>
      </c>
      <c r="G78" s="60"/>
      <c r="H78" s="62">
        <v>-47410661</v>
      </c>
      <c r="I78" s="60"/>
      <c r="J78" s="62">
        <v>-63155147</v>
      </c>
    </row>
    <row r="79" spans="1:10" ht="21.75" customHeight="1">
      <c r="A79" s="8" t="s">
        <v>167</v>
      </c>
      <c r="D79" s="68">
        <f>SUM(D72:D78)</f>
        <v>-2043990466</v>
      </c>
      <c r="E79" s="60"/>
      <c r="F79" s="68">
        <f>SUM(F72:F78)</f>
        <v>-459787680</v>
      </c>
      <c r="G79" s="60"/>
      <c r="H79" s="68">
        <f>SUM(H72:H78)</f>
        <v>-2003828740</v>
      </c>
      <c r="I79" s="60"/>
      <c r="J79" s="68">
        <f>SUM(J72:J78)</f>
        <v>-692489941</v>
      </c>
    </row>
    <row r="80" spans="1:10" ht="21.75" customHeight="1">
      <c r="A80" s="8" t="s">
        <v>226</v>
      </c>
      <c r="D80" s="60">
        <f>SUM(D44,D70,D79)</f>
        <v>-1784637694</v>
      </c>
      <c r="E80" s="60"/>
      <c r="F80" s="60">
        <f>SUM(F44,F70,F79)</f>
        <v>553919221</v>
      </c>
      <c r="G80" s="60"/>
      <c r="H80" s="60">
        <f>SUM(H44,H70,H79)</f>
        <v>-1862080297</v>
      </c>
      <c r="I80" s="60"/>
      <c r="J80" s="60">
        <f>SUM(J44,J70,J79)</f>
        <v>257566699</v>
      </c>
    </row>
    <row r="81" spans="1:249" ht="21.75" customHeight="1">
      <c r="A81" s="1" t="s">
        <v>209</v>
      </c>
      <c r="D81" s="60">
        <v>8478749143</v>
      </c>
      <c r="E81" s="60"/>
      <c r="F81" s="60">
        <v>5828085548</v>
      </c>
      <c r="G81" s="60"/>
      <c r="H81" s="60">
        <v>7953078523</v>
      </c>
      <c r="I81" s="60"/>
      <c r="J81" s="60">
        <v>5450228488</v>
      </c>
    </row>
    <row r="82" spans="1:249" ht="21.75" customHeight="1" thickBot="1">
      <c r="A82" s="8" t="s">
        <v>210</v>
      </c>
      <c r="D82" s="69">
        <f>SUM(D80:D81)</f>
        <v>6694111449</v>
      </c>
      <c r="E82" s="63"/>
      <c r="F82" s="69">
        <f>SUM(F80:F81)</f>
        <v>6382004769</v>
      </c>
      <c r="G82" s="63"/>
      <c r="H82" s="69">
        <f>SUM(H80:H81)</f>
        <v>6090998226</v>
      </c>
      <c r="I82" s="60"/>
      <c r="J82" s="69">
        <f>SUM(J80:J81)</f>
        <v>5707795187</v>
      </c>
    </row>
    <row r="83" spans="1:249" ht="21.75" customHeight="1" thickTop="1">
      <c r="D83" s="60">
        <f>D82-BS!D11</f>
        <v>0</v>
      </c>
      <c r="E83" s="60"/>
      <c r="F83" s="60"/>
      <c r="G83" s="60"/>
      <c r="H83" s="60">
        <f>H82-BS!H11</f>
        <v>0</v>
      </c>
      <c r="I83" s="60"/>
      <c r="J83" s="60"/>
    </row>
    <row r="84" spans="1:249" ht="21.75" customHeight="1">
      <c r="A84" s="8" t="s">
        <v>49</v>
      </c>
      <c r="D84" s="60"/>
      <c r="E84" s="63"/>
      <c r="F84" s="60"/>
      <c r="G84" s="63"/>
      <c r="H84" s="60"/>
      <c r="I84" s="60"/>
      <c r="J84" s="60"/>
    </row>
    <row r="85" spans="1:249" ht="21.75" customHeight="1">
      <c r="A85" s="1" t="s">
        <v>211</v>
      </c>
      <c r="D85" s="60"/>
      <c r="E85" s="63"/>
      <c r="F85" s="60"/>
      <c r="G85" s="63"/>
      <c r="H85" s="60"/>
      <c r="I85" s="60"/>
      <c r="J85" s="60"/>
    </row>
    <row r="86" spans="1:249" ht="21.75" customHeight="1">
      <c r="A86" s="1" t="s">
        <v>110</v>
      </c>
      <c r="D86" s="155">
        <v>0</v>
      </c>
      <c r="E86" s="156"/>
      <c r="F86" s="157">
        <v>29994000</v>
      </c>
      <c r="G86" s="156"/>
      <c r="H86" s="155">
        <v>0</v>
      </c>
      <c r="I86" s="156"/>
      <c r="J86" s="157">
        <v>29994000</v>
      </c>
    </row>
    <row r="87" spans="1:249" ht="21.75" customHeight="1">
      <c r="A87" s="1" t="s">
        <v>111</v>
      </c>
      <c r="D87" s="155">
        <v>0</v>
      </c>
      <c r="E87" s="156"/>
      <c r="F87" s="157">
        <v>7006000</v>
      </c>
      <c r="G87" s="156"/>
      <c r="H87" s="155">
        <v>0</v>
      </c>
      <c r="I87" s="156"/>
      <c r="J87" s="157">
        <v>7006000</v>
      </c>
    </row>
    <row r="88" spans="1:249" ht="21.75" customHeight="1">
      <c r="A88" s="1" t="s">
        <v>112</v>
      </c>
      <c r="D88" s="157">
        <v>454465235</v>
      </c>
      <c r="E88" s="156"/>
      <c r="F88" s="157">
        <v>993331913</v>
      </c>
      <c r="G88" s="156"/>
      <c r="H88" s="157">
        <v>431835118</v>
      </c>
      <c r="I88" s="156"/>
      <c r="J88" s="157">
        <v>977434419</v>
      </c>
    </row>
    <row r="89" spans="1:249" ht="21.75" customHeight="1">
      <c r="A89" s="1" t="s">
        <v>168</v>
      </c>
      <c r="D89" s="157">
        <v>82987437</v>
      </c>
      <c r="E89" s="156"/>
      <c r="F89" s="157">
        <v>93281241</v>
      </c>
      <c r="G89" s="156"/>
      <c r="H89" s="157">
        <v>81306562</v>
      </c>
      <c r="I89" s="156"/>
      <c r="J89" s="157">
        <v>64116094</v>
      </c>
    </row>
    <row r="90" spans="1:249" ht="21.75" customHeight="1">
      <c r="A90" s="1" t="s">
        <v>169</v>
      </c>
      <c r="D90" s="157">
        <v>699944483.35000002</v>
      </c>
      <c r="E90" s="156"/>
      <c r="F90" s="157">
        <v>693760199</v>
      </c>
      <c r="G90" s="156"/>
      <c r="H90" s="157">
        <v>699491762.35000002</v>
      </c>
      <c r="I90" s="156"/>
      <c r="J90" s="157">
        <v>692869664</v>
      </c>
    </row>
    <row r="91" spans="1:249" ht="21.75" customHeight="1">
      <c r="A91" s="1" t="s">
        <v>227</v>
      </c>
      <c r="D91" s="157"/>
      <c r="E91" s="156"/>
      <c r="F91" s="157"/>
      <c r="G91" s="156"/>
      <c r="H91" s="157"/>
      <c r="I91" s="156"/>
      <c r="J91" s="157"/>
    </row>
    <row r="92" spans="1:249" ht="21.75" customHeight="1">
      <c r="A92" s="1" t="s">
        <v>228</v>
      </c>
      <c r="D92" s="157">
        <v>1306039401</v>
      </c>
      <c r="E92" s="156"/>
      <c r="F92" s="155">
        <v>0</v>
      </c>
      <c r="G92" s="156"/>
      <c r="H92" s="157">
        <v>1306039401</v>
      </c>
      <c r="I92" s="156"/>
      <c r="J92" s="155">
        <v>0</v>
      </c>
    </row>
    <row r="93" spans="1:249" ht="21.75" customHeight="1">
      <c r="D93" s="60"/>
      <c r="E93" s="60"/>
      <c r="F93" s="63"/>
      <c r="G93" s="60"/>
      <c r="H93" s="60"/>
      <c r="I93" s="60"/>
      <c r="J93" s="67"/>
    </row>
    <row r="94" spans="1:249" ht="21.75" customHeight="1">
      <c r="A94" s="2" t="s">
        <v>132</v>
      </c>
      <c r="D94" s="1"/>
      <c r="E94" s="1"/>
      <c r="F94" s="1"/>
      <c r="G94" s="1"/>
      <c r="H94" s="1"/>
      <c r="I94" s="1"/>
      <c r="J94" s="1"/>
    </row>
    <row r="95" spans="1:249" ht="21.75" customHeight="1">
      <c r="A95" s="2"/>
      <c r="D95" s="1"/>
      <c r="E95" s="1"/>
      <c r="F95" s="1"/>
      <c r="G95" s="1"/>
      <c r="H95" s="1"/>
      <c r="I95" s="1"/>
      <c r="J95" s="1"/>
    </row>
    <row r="96" spans="1:249" ht="18.75" customHeight="1">
      <c r="A96" s="2"/>
      <c r="B96" s="40"/>
      <c r="C96" s="41"/>
      <c r="D96" s="42"/>
      <c r="E96" s="43"/>
      <c r="F96" s="42"/>
      <c r="G96" s="43"/>
      <c r="H96" s="42"/>
      <c r="I96" s="43"/>
      <c r="J96" s="42"/>
      <c r="K96" s="4"/>
      <c r="IM96" s="39"/>
      <c r="IN96" s="39"/>
      <c r="IO96" s="39"/>
    </row>
    <row r="97" spans="1:227" ht="21.75" customHeight="1">
      <c r="D97" s="1"/>
      <c r="E97" s="1"/>
      <c r="F97" s="1"/>
      <c r="G97" s="1"/>
      <c r="H97" s="1"/>
      <c r="I97" s="1"/>
      <c r="J97" s="1"/>
    </row>
    <row r="98" spans="1:227" ht="21.75" customHeight="1">
      <c r="D98" s="1"/>
      <c r="E98" s="1"/>
      <c r="F98" s="1"/>
      <c r="G98" s="1"/>
      <c r="H98" s="1"/>
      <c r="I98" s="1"/>
      <c r="J98" s="1"/>
    </row>
    <row r="99" spans="1:227" ht="18.75" customHeight="1">
      <c r="B99" s="40"/>
      <c r="C99" s="41"/>
      <c r="D99" s="42"/>
      <c r="E99" s="43"/>
      <c r="F99" s="42"/>
      <c r="G99" s="43"/>
      <c r="H99" s="42"/>
      <c r="I99" s="43"/>
      <c r="J99" s="42"/>
      <c r="K99" s="4"/>
      <c r="HQ99" s="39"/>
      <c r="HR99" s="39"/>
      <c r="HS99" s="39"/>
    </row>
    <row r="100" spans="1:227" ht="18.75" customHeight="1">
      <c r="B100" s="40"/>
      <c r="C100" s="41"/>
      <c r="D100" s="42"/>
      <c r="E100" s="43"/>
      <c r="F100" s="42"/>
      <c r="G100" s="43"/>
      <c r="H100" s="42"/>
      <c r="I100" s="43"/>
      <c r="J100" s="42"/>
      <c r="K100" s="4"/>
      <c r="HQ100" s="39"/>
      <c r="HR100" s="39"/>
      <c r="HS100" s="39"/>
    </row>
    <row r="101" spans="1:227" ht="18.75" customHeight="1">
      <c r="B101" s="40"/>
      <c r="C101" s="41"/>
      <c r="D101" s="42"/>
      <c r="E101" s="43"/>
      <c r="F101" s="42"/>
      <c r="G101" s="43"/>
      <c r="H101" s="42"/>
      <c r="I101" s="43"/>
      <c r="J101" s="42"/>
      <c r="K101" s="4"/>
      <c r="HQ101" s="39"/>
      <c r="HR101" s="39"/>
      <c r="HS101" s="39"/>
    </row>
    <row r="102" spans="1:227" ht="18" customHeight="1">
      <c r="B102" s="40"/>
      <c r="C102" s="41"/>
      <c r="D102" s="42"/>
      <c r="E102" s="43"/>
      <c r="F102" s="42"/>
      <c r="G102" s="43"/>
      <c r="H102" s="42"/>
      <c r="I102" s="43"/>
      <c r="J102" s="42"/>
      <c r="K102" s="4"/>
      <c r="HQ102" s="39"/>
      <c r="HR102" s="39"/>
      <c r="HS102" s="39"/>
    </row>
    <row r="103" spans="1:227" ht="18.75" customHeight="1">
      <c r="B103" s="40"/>
      <c r="C103" s="41"/>
      <c r="D103" s="42"/>
      <c r="E103" s="43"/>
      <c r="F103" s="42"/>
      <c r="G103" s="43"/>
      <c r="H103" s="42"/>
      <c r="I103" s="43"/>
      <c r="J103" s="42"/>
      <c r="K103" s="4"/>
      <c r="HQ103" s="39"/>
      <c r="HR103" s="39"/>
      <c r="HS103" s="39"/>
    </row>
    <row r="104" spans="1:227" ht="18.75" customHeight="1">
      <c r="B104" s="40"/>
      <c r="C104" s="41"/>
      <c r="D104" s="42"/>
      <c r="E104" s="43"/>
      <c r="F104" s="42"/>
      <c r="G104" s="43"/>
      <c r="H104" s="42"/>
      <c r="I104" s="43"/>
      <c r="J104" s="42"/>
      <c r="K104" s="4"/>
      <c r="HQ104" s="39"/>
      <c r="HR104" s="39"/>
      <c r="HS104" s="39"/>
    </row>
    <row r="105" spans="1:227" ht="18.75" customHeight="1">
      <c r="B105" s="40"/>
      <c r="C105" s="41"/>
      <c r="D105" s="42"/>
      <c r="E105" s="43"/>
      <c r="F105" s="42"/>
      <c r="G105" s="43"/>
      <c r="H105" s="42"/>
      <c r="I105" s="43"/>
      <c r="J105" s="42"/>
      <c r="K105" s="4"/>
      <c r="HQ105" s="39"/>
      <c r="HR105" s="39"/>
      <c r="HS105" s="39"/>
    </row>
    <row r="106" spans="1:227" ht="18.75" customHeight="1">
      <c r="B106" s="40"/>
      <c r="C106" s="41"/>
      <c r="D106" s="42"/>
      <c r="E106" s="43"/>
      <c r="F106" s="42"/>
      <c r="G106" s="43"/>
      <c r="H106" s="42"/>
      <c r="I106" s="43"/>
      <c r="J106" s="42"/>
      <c r="K106" s="4"/>
      <c r="HQ106" s="39"/>
      <c r="HR106" s="39"/>
      <c r="HS106" s="39"/>
    </row>
    <row r="107" spans="1:227" ht="18.75" customHeight="1">
      <c r="A107" s="44"/>
      <c r="B107" s="70"/>
      <c r="C107" s="4"/>
      <c r="D107" s="4"/>
      <c r="E107" s="4"/>
      <c r="F107" s="4"/>
      <c r="G107" s="4"/>
      <c r="H107" s="4"/>
      <c r="I107" s="4"/>
      <c r="J107" s="4"/>
      <c r="K107" s="4"/>
      <c r="HQ107" s="39"/>
      <c r="HR107" s="39"/>
      <c r="HS107" s="39"/>
    </row>
    <row r="108" spans="1:227" ht="18.75" customHeight="1">
      <c r="A108" s="61"/>
      <c r="B108" s="45"/>
      <c r="C108" s="41"/>
      <c r="D108" s="42"/>
      <c r="E108" s="43"/>
      <c r="F108" s="42"/>
      <c r="G108" s="43"/>
      <c r="H108" s="42"/>
      <c r="I108" s="43"/>
      <c r="J108" s="42">
        <v>8</v>
      </c>
      <c r="K108" s="4"/>
      <c r="HQ108" s="39"/>
      <c r="HR108" s="39"/>
      <c r="HS108" s="39"/>
    </row>
    <row r="109" spans="1:227" ht="21.75" customHeight="1">
      <c r="H109" s="1"/>
      <c r="I109" s="1"/>
      <c r="J109" s="71"/>
    </row>
    <row r="110" spans="1:227" ht="21.75" customHeight="1">
      <c r="H110" s="59"/>
      <c r="I110" s="1"/>
      <c r="J110" s="71"/>
    </row>
    <row r="111" spans="1:227" ht="21.75" customHeight="1">
      <c r="H111" s="71"/>
      <c r="I111" s="1"/>
      <c r="J111" s="71"/>
    </row>
    <row r="112" spans="1:227" ht="21.75" customHeight="1">
      <c r="H112" s="71"/>
      <c r="I112" s="1"/>
      <c r="J112" s="71"/>
    </row>
    <row r="113" spans="2:10" ht="21.75" customHeight="1">
      <c r="H113" s="71"/>
      <c r="I113" s="1"/>
      <c r="J113" s="71"/>
    </row>
    <row r="114" spans="2:10" ht="21.75" customHeight="1">
      <c r="H114" s="71"/>
      <c r="I114" s="1"/>
      <c r="J114" s="71"/>
    </row>
    <row r="115" spans="2:10" ht="21.75" customHeight="1">
      <c r="H115" s="71"/>
      <c r="I115" s="1"/>
      <c r="J115" s="71"/>
    </row>
    <row r="116" spans="2:10" ht="21.75" customHeight="1">
      <c r="H116" s="71"/>
      <c r="I116" s="1"/>
      <c r="J116" s="71"/>
    </row>
    <row r="117" spans="2:10" ht="21.75" customHeight="1">
      <c r="H117" s="71"/>
      <c r="I117" s="1"/>
      <c r="J117" s="71"/>
    </row>
    <row r="118" spans="2:10" ht="21.75" customHeight="1">
      <c r="H118" s="71"/>
      <c r="I118" s="1"/>
      <c r="J118" s="71"/>
    </row>
    <row r="119" spans="2:10" ht="21.75" customHeight="1">
      <c r="H119" s="71"/>
      <c r="I119" s="1"/>
      <c r="J119" s="71"/>
    </row>
    <row r="120" spans="2:10" ht="21.75" customHeight="1">
      <c r="H120" s="71"/>
      <c r="I120" s="1"/>
      <c r="J120" s="71"/>
    </row>
    <row r="121" spans="2:10" ht="21.75" customHeight="1">
      <c r="H121" s="71"/>
      <c r="I121" s="1"/>
      <c r="J121" s="71"/>
    </row>
    <row r="122" spans="2:10" ht="21.75" customHeight="1">
      <c r="H122" s="71"/>
      <c r="I122" s="1"/>
      <c r="J122" s="71"/>
    </row>
    <row r="123" spans="2:10" ht="21.75" customHeight="1">
      <c r="H123" s="71"/>
      <c r="I123" s="1"/>
      <c r="J123" s="71"/>
    </row>
    <row r="128" spans="2:10" ht="21.75" customHeight="1">
      <c r="B128" s="50"/>
      <c r="C128" s="50"/>
      <c r="D128" s="50"/>
      <c r="E128" s="50"/>
      <c r="F128" s="50"/>
      <c r="G128" s="50"/>
      <c r="H128" s="50"/>
      <c r="I128" s="50"/>
      <c r="J128" s="50"/>
    </row>
    <row r="132" spans="1:1" ht="21.75" customHeight="1">
      <c r="A132" s="72"/>
    </row>
  </sheetData>
  <mergeCells count="7">
    <mergeCell ref="A56:J56"/>
    <mergeCell ref="A57:J57"/>
    <mergeCell ref="A53:J53"/>
    <mergeCell ref="A2:J2"/>
    <mergeCell ref="A3:J3"/>
    <mergeCell ref="A4:J4"/>
    <mergeCell ref="A55:J55"/>
  </mergeCells>
  <printOptions gridLinesSet="0"/>
  <pageMargins left="0.78740157480314965" right="0.39370078740157483" top="0.78740157480314965" bottom="0.39370078740157483" header="0.19685039370078741" footer="0.19685039370078741"/>
  <pageSetup paperSize="9" scale="62" firstPageNumber="3" fitToWidth="0" fitToHeight="0" orientation="portrait" useFirstPageNumber="1" r:id="rId1"/>
  <headerFooter alignWithMargins="0"/>
  <rowBreaks count="1" manualBreakCount="1">
    <brk id="5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Conso_E</vt:lpstr>
      <vt:lpstr>Company_E</vt:lpstr>
      <vt:lpstr>cashflow</vt:lpstr>
      <vt:lpstr>BS!Print_Area</vt:lpstr>
      <vt:lpstr>cashflow!Print_Area</vt:lpstr>
      <vt:lpstr>Conso_E!Print_Area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Asama Jenjiratthitikarn</dc:creator>
  <cp:lastModifiedBy>Admin</cp:lastModifiedBy>
  <cp:lastPrinted>2022-02-09T09:36:46Z</cp:lastPrinted>
  <dcterms:created xsi:type="dcterms:W3CDTF">2019-04-28T22:23:53Z</dcterms:created>
  <dcterms:modified xsi:type="dcterms:W3CDTF">2022-02-09T09:36:50Z</dcterms:modified>
</cp:coreProperties>
</file>