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1) SIRIPORN.J\CLOSING FY\2021_END MAR 2022\Q3 OCT 21 - DEC 21\เอกสารประกอบงบการเงิน\"/>
    </mc:Choice>
  </mc:AlternateContent>
  <bookViews>
    <workbookView xWindow="384" yWindow="384" windowWidth="16584" windowHeight="9828" tabRatio="741"/>
  </bookViews>
  <sheets>
    <sheet name="BS2-3" sheetId="10" r:id="rId1"/>
    <sheet name="PL4-5" sheetId="15" r:id="rId2"/>
    <sheet name="SH6" sheetId="17" r:id="rId3"/>
    <sheet name="SH7" sheetId="21" r:id="rId4"/>
    <sheet name="SH8" sheetId="19" r:id="rId5"/>
    <sheet name="SH9" sheetId="22" r:id="rId6"/>
    <sheet name="CF10-11" sheetId="20" r:id="rId7"/>
    <sheet name="change in SE" sheetId="2" state="hidden" r:id="rId8"/>
  </sheets>
  <definedNames>
    <definedName name="_xlnm.Print_Area" localSheetId="0">'BS2-3'!$A$1:$J$82</definedName>
    <definedName name="_xlnm.Print_Area" localSheetId="6">'CF10-11'!$A$1:$J$88</definedName>
    <definedName name="_xlnm.Print_Area" localSheetId="7">'change in SE'!$A$1:$P$24</definedName>
    <definedName name="_xlnm.Print_Area" localSheetId="1">'PL4-5'!$A$1:$J$88</definedName>
    <definedName name="_xlnm.Print_Area" localSheetId="2">'SH6'!$A$1:$O$31</definedName>
    <definedName name="_xlnm.Print_Area" localSheetId="3">'SH7'!$A$1:$O$31</definedName>
    <definedName name="_xlnm.Print_Area" localSheetId="4">'SH8'!$A$1:$O$30</definedName>
    <definedName name="_xlnm.Print_Area" localSheetId="5">'SH9'!$A$1:$O$30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22" l="1"/>
  <c r="C22" i="19"/>
  <c r="O20" i="21"/>
  <c r="J74" i="20" l="1"/>
  <c r="H74" i="20"/>
  <c r="F74" i="20"/>
  <c r="D74" i="20"/>
  <c r="D28" i="20" l="1"/>
  <c r="F28" i="20"/>
  <c r="H28" i="20"/>
  <c r="J28" i="20"/>
  <c r="G20" i="22"/>
  <c r="C22" i="22"/>
  <c r="I27" i="22"/>
  <c r="C29" i="22"/>
  <c r="C20" i="22"/>
  <c r="O29" i="19"/>
  <c r="M29" i="19"/>
  <c r="K29" i="19"/>
  <c r="I29" i="19"/>
  <c r="G29" i="19"/>
  <c r="E29" i="19"/>
  <c r="C29" i="19"/>
  <c r="O26" i="19"/>
  <c r="O25" i="19"/>
  <c r="O22" i="19"/>
  <c r="M22" i="19"/>
  <c r="I22" i="19"/>
  <c r="G22" i="19"/>
  <c r="E22" i="19"/>
  <c r="K22" i="19"/>
  <c r="M20" i="19"/>
  <c r="K20" i="19"/>
  <c r="I20" i="19"/>
  <c r="G20" i="19"/>
  <c r="E20" i="19"/>
  <c r="C20" i="19"/>
  <c r="O20" i="19"/>
  <c r="O19" i="19"/>
  <c r="O15" i="19"/>
  <c r="C23" i="21"/>
  <c r="C21" i="21"/>
  <c r="O29" i="17"/>
  <c r="M29" i="17"/>
  <c r="K29" i="17"/>
  <c r="I29" i="17"/>
  <c r="G29" i="17"/>
  <c r="E29" i="17"/>
  <c r="C29" i="17"/>
  <c r="O27" i="17"/>
  <c r="M27" i="17"/>
  <c r="K27" i="17"/>
  <c r="O26" i="17"/>
  <c r="O25" i="17"/>
  <c r="O22" i="17"/>
  <c r="M22" i="17"/>
  <c r="K22" i="17"/>
  <c r="I22" i="17"/>
  <c r="G22" i="17"/>
  <c r="E22" i="17"/>
  <c r="C22" i="17"/>
  <c r="M20" i="17"/>
  <c r="K20" i="17"/>
  <c r="I20" i="17"/>
  <c r="G20" i="17"/>
  <c r="E20" i="17"/>
  <c r="C20" i="17"/>
  <c r="O20" i="17"/>
  <c r="O19" i="17"/>
  <c r="O15" i="17"/>
  <c r="D59" i="10" l="1"/>
  <c r="H87" i="20"/>
  <c r="D87" i="20"/>
  <c r="D77" i="20"/>
  <c r="D79" i="20" s="1"/>
  <c r="J77" i="20"/>
  <c r="J79" i="20" s="1"/>
  <c r="H77" i="20"/>
  <c r="H79" i="20" s="1"/>
  <c r="F77" i="20"/>
  <c r="F79" i="20" s="1"/>
  <c r="J71" i="20"/>
  <c r="H71" i="20"/>
  <c r="F71" i="20"/>
  <c r="D71" i="20"/>
  <c r="G27" i="22"/>
  <c r="E27" i="22"/>
  <c r="C27" i="22"/>
  <c r="M20" i="22"/>
  <c r="M22" i="22" s="1"/>
  <c r="K20" i="22"/>
  <c r="K22" i="22" s="1"/>
  <c r="I20" i="22"/>
  <c r="I22" i="22" s="1"/>
  <c r="I29" i="22" s="1"/>
  <c r="G22" i="22"/>
  <c r="G29" i="22" s="1"/>
  <c r="E20" i="22"/>
  <c r="E22" i="22" s="1"/>
  <c r="E29" i="22" s="1"/>
  <c r="O20" i="22"/>
  <c r="O22" i="22" s="1"/>
  <c r="O15" i="22"/>
  <c r="I30" i="21"/>
  <c r="G30" i="21"/>
  <c r="E30" i="21"/>
  <c r="C30" i="21"/>
  <c r="C28" i="21"/>
  <c r="E28" i="21"/>
  <c r="G28" i="21"/>
  <c r="I28" i="21"/>
  <c r="M21" i="21"/>
  <c r="M23" i="21" s="1"/>
  <c r="K21" i="21"/>
  <c r="K23" i="21" s="1"/>
  <c r="I21" i="21"/>
  <c r="I23" i="21" s="1"/>
  <c r="G21" i="21"/>
  <c r="G23" i="21" s="1"/>
  <c r="E21" i="21"/>
  <c r="E23" i="21" s="1"/>
  <c r="O21" i="21"/>
  <c r="O23" i="21" s="1"/>
  <c r="O16" i="21"/>
  <c r="D68" i="15" l="1"/>
  <c r="D61" i="15"/>
  <c r="D70" i="15" l="1"/>
  <c r="J87" i="20"/>
  <c r="J66" i="20"/>
  <c r="J42" i="20"/>
  <c r="J44" i="20" s="1"/>
  <c r="F87" i="20"/>
  <c r="F66" i="20"/>
  <c r="F42" i="20"/>
  <c r="F44" i="20" s="1"/>
  <c r="O27" i="19"/>
  <c r="M27" i="19"/>
  <c r="K27" i="19"/>
  <c r="J83" i="15"/>
  <c r="J68" i="15"/>
  <c r="J61" i="15"/>
  <c r="J70" i="15" s="1"/>
  <c r="J39" i="15"/>
  <c r="J24" i="15"/>
  <c r="J17" i="15"/>
  <c r="F83" i="15"/>
  <c r="F68" i="15"/>
  <c r="F61" i="15"/>
  <c r="F39" i="15"/>
  <c r="F24" i="15"/>
  <c r="F17" i="15"/>
  <c r="F73" i="15" l="1"/>
  <c r="F75" i="15" s="1"/>
  <c r="F87" i="15" s="1"/>
  <c r="J26" i="15"/>
  <c r="F29" i="15"/>
  <c r="F31" i="15" s="1"/>
  <c r="F43" i="15" s="1"/>
  <c r="J29" i="15"/>
  <c r="J31" i="15" s="1"/>
  <c r="J43" i="15" s="1"/>
  <c r="J73" i="15"/>
  <c r="J75" i="15" s="1"/>
  <c r="J87" i="15" s="1"/>
  <c r="F26" i="15"/>
  <c r="F70" i="15"/>
  <c r="J79" i="10"/>
  <c r="H79" i="10"/>
  <c r="F79" i="10"/>
  <c r="D79" i="10"/>
  <c r="J59" i="10"/>
  <c r="H59" i="10"/>
  <c r="F59" i="10"/>
  <c r="F61" i="10" s="1"/>
  <c r="F81" i="10" s="1"/>
  <c r="J51" i="10"/>
  <c r="H51" i="10"/>
  <c r="F51" i="10"/>
  <c r="D51" i="10"/>
  <c r="J31" i="10"/>
  <c r="H31" i="10"/>
  <c r="F31" i="10"/>
  <c r="D31" i="10"/>
  <c r="J21" i="10"/>
  <c r="J33" i="10" s="1"/>
  <c r="H21" i="10"/>
  <c r="F21" i="10"/>
  <c r="D21" i="10"/>
  <c r="J61" i="10" l="1"/>
  <c r="J81" i="10" s="1"/>
  <c r="F33" i="10"/>
  <c r="F41" i="15"/>
  <c r="F85" i="15"/>
  <c r="J41" i="15"/>
  <c r="D61" i="10"/>
  <c r="D81" i="10" s="1"/>
  <c r="J85" i="15"/>
  <c r="H61" i="10"/>
  <c r="H81" i="10" s="1"/>
  <c r="H33" i="10"/>
  <c r="D33" i="10"/>
  <c r="H83" i="15" l="1"/>
  <c r="M26" i="22" s="1"/>
  <c r="D83" i="15"/>
  <c r="M27" i="21" s="1"/>
  <c r="H68" i="15"/>
  <c r="H61" i="15"/>
  <c r="H66" i="20"/>
  <c r="D66" i="20"/>
  <c r="H24" i="15"/>
  <c r="H39" i="15"/>
  <c r="D39" i="15"/>
  <c r="D24" i="15"/>
  <c r="H17" i="15"/>
  <c r="D17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O27" i="21" l="1"/>
  <c r="M28" i="21"/>
  <c r="M30" i="21" s="1"/>
  <c r="M27" i="22"/>
  <c r="M29" i="22" s="1"/>
  <c r="O26" i="22"/>
  <c r="D73" i="15"/>
  <c r="D75" i="15" s="1"/>
  <c r="K26" i="21" s="1"/>
  <c r="H73" i="15"/>
  <c r="H75" i="15" s="1"/>
  <c r="K25" i="22" s="1"/>
  <c r="D29" i="15"/>
  <c r="D31" i="15" s="1"/>
  <c r="D43" i="15" s="1"/>
  <c r="H29" i="15"/>
  <c r="H31" i="15" s="1"/>
  <c r="H43" i="15" s="1"/>
  <c r="H70" i="15"/>
  <c r="H26" i="15"/>
  <c r="D26" i="15"/>
  <c r="P18" i="2"/>
  <c r="P24" i="2" s="1"/>
  <c r="O25" i="22" l="1"/>
  <c r="O27" i="22" s="1"/>
  <c r="O29" i="22" s="1"/>
  <c r="K27" i="22"/>
  <c r="K29" i="22" s="1"/>
  <c r="K28" i="21"/>
  <c r="O26" i="21"/>
  <c r="H87" i="15"/>
  <c r="D87" i="15"/>
  <c r="H85" i="15"/>
  <c r="D85" i="15"/>
  <c r="H41" i="15"/>
  <c r="D41" i="15"/>
  <c r="K30" i="21" l="1"/>
  <c r="O28" i="21"/>
  <c r="O30" i="21" s="1"/>
  <c r="D42" i="20"/>
  <c r="H42" i="20"/>
  <c r="H44" i="20" l="1"/>
  <c r="D44" i="20"/>
</calcChain>
</file>

<file path=xl/sharedStrings.xml><?xml version="1.0" encoding="utf-8"?>
<sst xmlns="http://schemas.openxmlformats.org/spreadsheetml/2006/main" count="459" uniqueCount="214">
  <si>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</si>
  <si>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</si>
  <si>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</si>
  <si>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</si>
  <si>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</si>
  <si>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</si>
  <si>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</si>
  <si>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</si>
  <si>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</si>
  <si>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</si>
  <si>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</si>
  <si>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</si>
  <si>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</si>
  <si>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</si>
  <si>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</si>
  <si>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</si>
  <si>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</si>
  <si>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</si>
  <si>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</si>
  <si>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</si>
  <si>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</si>
  <si>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</si>
  <si>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</si>
  <si>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</si>
  <si>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</si>
  <si>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</si>
  <si>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</si>
  <si>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</si>
  <si>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</si>
  <si>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</si>
  <si>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</si>
  <si>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</si>
  <si>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</si>
  <si>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</si>
  <si>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</si>
  <si>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</si>
  <si>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</si>
  <si>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</si>
  <si>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</si>
  <si>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</si>
  <si>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</si>
  <si>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</si>
  <si>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</si>
  <si>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</si>
  <si>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</si>
  <si>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</si>
  <si>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</si>
  <si>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</si>
  <si>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</si>
  <si>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</si>
  <si>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</si>
  <si>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</si>
  <si>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</si>
  <si>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</si>
  <si>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</si>
  <si>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</si>
  <si>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</si>
  <si>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</si>
  <si>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</si>
  <si>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</si>
  <si>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</si>
  <si>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</si>
  <si>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</si>
  <si>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</si>
  <si>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</si>
  <si>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</si>
  <si>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</si>
  <si>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</si>
  <si>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</si>
  <si>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</si>
  <si>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</si>
  <si>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</si>
  <si>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</si>
  <si>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</si>
  <si>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</si>
  <si>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</si>
  <si>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</si>
  <si>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</si>
  <si>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</si>
  <si>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</si>
  <si>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</si>
  <si>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</si>
  <si>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 at 31 December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</si>
  <si>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</si>
  <si>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</si>
  <si>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</si>
  <si>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</si>
  <si>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</si>
  <si>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</si>
  <si>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</si>
  <si>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</si>
  <si>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</si>
  <si>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</si>
  <si>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</si>
  <si>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</si>
  <si>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</si>
  <si>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</si>
  <si>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</si>
  <si>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</si>
  <si>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</si>
  <si>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</si>
  <si>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</si>
  <si>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</si>
  <si>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</si>
  <si>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</si>
  <si>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</si>
  <si>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</si>
  <si>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</si>
  <si>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</si>
  <si>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</si>
  <si>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</si>
  <si>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</si>
  <si>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</si>
  <si>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</si>
  <si>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Revenue from sales of goods</t>
  </si>
  <si>
    <t xml:space="preserve">    and rendering of services</t>
  </si>
  <si>
    <t>Total revenue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</si>
  <si>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</si>
  <si>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</si>
  <si>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</si>
  <si>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</si>
  <si>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</si>
  <si>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</si>
  <si>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</si>
  <si>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</si>
  <si>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</si>
  <si>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Transactions with owners, recorded directly in equity</t>
  </si>
  <si>
    <t xml:space="preserve">   Distributions to owners of the Company</t>
  </si>
  <si>
    <t>Dividends paid to owners of the Company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</si>
  <si>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</si>
  <si>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</si>
  <si>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</si>
  <si>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</si>
  <si>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</si>
  <si>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</si>
  <si>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</si>
  <si>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Share of loss of associate</t>
  </si>
  <si>
    <t>Adjustments to reconcile profit to cash receipts (payments)</t>
  </si>
  <si>
    <t>Proceeds from disposal of plant and equipment</t>
  </si>
  <si>
    <t>Acquisitions of plant and equipment</t>
  </si>
  <si>
    <t>Net increase in cash and cash equivalents,</t>
  </si>
  <si>
    <t>Net increase in cash and cash equivalents</t>
  </si>
  <si>
    <t>Cash and cash equivalents at 1 April</t>
  </si>
  <si>
    <t>Non-cash transactions</t>
  </si>
  <si>
    <t>Plant and equipment purchased during the period</t>
  </si>
  <si>
    <t xml:space="preserve">   Dividends to owners of the Company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</si>
  <si>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</si>
  <si>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</si>
  <si>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</si>
  <si>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</si>
  <si>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</si>
  <si>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</si>
  <si>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</si>
  <si>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</si>
  <si>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Balance at 1 April 2020</t>
  </si>
  <si>
    <t>Profit from operating activities</t>
  </si>
  <si>
    <t>Finance costs</t>
  </si>
  <si>
    <t>Net foreign exchange gain</t>
  </si>
  <si>
    <t xml:space="preserve">Loss on </t>
  </si>
  <si>
    <t>Payment of lease liabilities</t>
  </si>
  <si>
    <t>Income tax relating to items that will not be reclassified</t>
  </si>
  <si>
    <t>Unrealised loss on exchange</t>
  </si>
  <si>
    <t>Short-term loans to related party</t>
  </si>
  <si>
    <t>Revenue</t>
  </si>
  <si>
    <t xml:space="preserve">Other comprehensive income </t>
  </si>
  <si>
    <t>Acquisitions of intangible assets</t>
  </si>
  <si>
    <t>Cash flows from financing activities</t>
  </si>
  <si>
    <t>Net cash used in financing activities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</si>
  <si>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</si>
  <si>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</si>
  <si>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</si>
  <si>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</si>
  <si>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</si>
  <si>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</si>
  <si>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</si>
  <si>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</si>
  <si>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</si>
  <si>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</si>
  <si>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>Balance at 1 April 2021</t>
  </si>
  <si>
    <t>3, 5</t>
  </si>
  <si>
    <t>Gain (loss) on investments in equity instruments</t>
  </si>
  <si>
    <t xml:space="preserve">   designated at FVOCI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</si>
  <si>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</si>
  <si>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</si>
  <si>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</si>
  <si>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</si>
  <si>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</si>
  <si>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</si>
  <si>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Other comprehensive income </t>
  </si>
  <si>
    <t>Comprehensive income for the period</t>
  </si>
  <si>
    <t>Total comprehensive income for the period</t>
  </si>
  <si>
    <t xml:space="preserve">   plant and equipment</t>
  </si>
  <si>
    <t>Cost of sale of goods and rendering of services</t>
  </si>
  <si>
    <t xml:space="preserve">Tax income (expense) 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</si>
  <si>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</si>
  <si>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</si>
  <si>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</si>
  <si>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 xml:space="preserve">   Other comprehensive income</t>
  </si>
  <si>
    <t>Loss (gain) on disposal of plant and equipment</t>
  </si>
  <si>
    <t>Increase (decrease) in payables on purchases of</t>
  </si>
  <si>
    <t>31 December</t>
  </si>
  <si>
    <t>Nine-month period ended</t>
  </si>
  <si>
    <t>Nine-month period ended 31 December 2020</t>
  </si>
  <si>
    <t>Balance at 31 December 2020</t>
  </si>
  <si>
    <t>Nine-month period ended 31 December 2021</t>
  </si>
  <si>
    <t>Balance at 31 December 2021</t>
  </si>
  <si>
    <t xml:space="preserve">Nine-month period ended </t>
  </si>
  <si>
    <t>Impairment loss recognised in profit or loss</t>
  </si>
  <si>
    <t>Net cash inflow (outflow) of other current financial assets</t>
  </si>
  <si>
    <t>Net cash from investing activities</t>
  </si>
  <si>
    <t>Tax (income) expense</t>
  </si>
  <si>
    <t>(Reversal of) loss on inventories devaluation</t>
  </si>
  <si>
    <t>Net cash (used in) generated from operating activities</t>
  </si>
  <si>
    <t xml:space="preserve">Net cash (used in)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</si>
</sst>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.00;\(#,##0.00\)"/>
    <numFmt numFmtId="189" formatCode="#,##0\ ;\(#,##0\)"/>
    <numFmt numFmtId="190" formatCode="_(* #,##0_);_(* \(#,##0\);_(* &quot;-&quot;????_);_(@_)"/>
    <numFmt numFmtId="191" formatCode="_(* #,##0.000_);_(* \(#,##0.000\);_(* &quot;-&quot;???_);_(@_)"/>
    <numFmt numFmtId="192" formatCode="_(* #,##0_);_(* \(#,##0\);_(* &quot;-&quot;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90" fontId="0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0" borderId="2" xfId="1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3" fontId="2" fillId="0" borderId="3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0" xfId="1" applyNumberFormat="1" applyFont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190" fontId="2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3" xfId="1" applyNumberFormat="1" applyFont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horizontal="center" vertical="center"/>
    </xf>
    <xf numFmtId="43" fontId="2" fillId="0" borderId="3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90" fontId="3" fillId="0" borderId="3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3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Alignment="1">
      <alignment horizontal="right" vertical="center"/>
    </xf>
    <xf numFmtId="192" fontId="0" fillId="0" borderId="0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Border="1" applyAlignment="1">
      <alignment horizontal="right" vertical="center"/>
    </xf>
    <xf numFmtId="192" fontId="2" fillId="0" borderId="3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3" fontId="0" fillId="0" borderId="0" xfId="0" applyNumberFormat="1" applyFont="1" applyFill="1" applyAlignment="1">
      <alignment vertical="center"/>
    </xf>
    <xf numFmtId="189" fontId="0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92" fontId="0" fillId="0" borderId="3" xfId="1" applyNumberFormat="1" applyFont="1" applyFill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89" fontId="0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191" fontId="2" fillId="0" borderId="0" xfId="1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92" fontId="2" fillId="0" borderId="0" xfId="1" applyNumberFormat="1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189" fontId="0" fillId="0" borderId="0" xfId="0" applyNumberFormat="1" applyFont="1" applyBorder="1" applyAlignment="1">
      <alignment horizontal="right" vertical="center"/>
    </xf>
    <xf numFmtId="189" fontId="0" fillId="0" borderId="0" xfId="0" applyNumberFormat="1" applyFont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89" fontId="3" fillId="0" borderId="4" xfId="0" applyNumberFormat="1" applyFont="1" applyFill="1" applyBorder="1" applyAlignment="1">
      <alignment horizontal="right" vertical="center"/>
    </xf>
    <xf numFmtId="188" fontId="2" fillId="0" borderId="0" xfId="1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189" fontId="2" fillId="0" borderId="0" xfId="1" applyNumberFormat="1" applyFont="1" applyFill="1" applyAlignment="1">
      <alignment horizontal="right"/>
    </xf>
    <xf numFmtId="37" fontId="2" fillId="0" borderId="0" xfId="0" applyNumberFormat="1" applyFont="1"/>
    <xf numFmtId="192" fontId="0" fillId="0" borderId="0" xfId="0" applyNumberFormat="1" applyAlignment="1">
      <alignment horizontal="left"/>
    </xf>
    <xf numFmtId="43" fontId="2" fillId="0" borderId="0" xfId="0" applyNumberFormat="1" applyFont="1"/>
    <xf numFmtId="37" fontId="3" fillId="0" borderId="1" xfId="1" applyNumberFormat="1" applyFont="1" applyBorder="1" applyAlignment="1"/>
    <xf numFmtId="37" fontId="3" fillId="0" borderId="0" xfId="0" applyNumberFormat="1" applyFont="1"/>
    <xf numFmtId="37" fontId="2" fillId="0" borderId="0" xfId="1" applyNumberFormat="1" applyFont="1" applyBorder="1" applyAlignment="1"/>
    <xf numFmtId="0" fontId="7" fillId="0" borderId="0" xfId="0" applyFont="1"/>
    <xf numFmtId="189" fontId="0" fillId="0" borderId="0" xfId="0" applyNumberFormat="1"/>
    <xf numFmtId="37" fontId="0" fillId="0" borderId="0" xfId="0" applyNumberFormat="1"/>
    <xf numFmtId="189" fontId="0" fillId="0" borderId="0" xfId="1" applyNumberFormat="1" applyFont="1" applyFill="1" applyAlignment="1">
      <alignment horizontal="right"/>
    </xf>
    <xf numFmtId="37" fontId="3" fillId="0" borderId="1" xfId="0" applyNumberFormat="1" applyFont="1" applyBorder="1"/>
    <xf numFmtId="37" fontId="3" fillId="0" borderId="2" xfId="0" applyNumberFormat="1" applyFont="1" applyBorder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5" xfId="0" applyNumberFormat="1" applyFont="1" applyBorder="1"/>
    <xf numFmtId="37" fontId="3" fillId="0" borderId="3" xfId="0" applyNumberFormat="1" applyFont="1" applyBorder="1"/>
    <xf numFmtId="37" fontId="2" fillId="0" borderId="0" xfId="1" applyNumberFormat="1" applyFont="1" applyAlignment="1"/>
    <xf numFmtId="37" fontId="0" fillId="0" borderId="2" xfId="0" applyNumberFormat="1" applyBorder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189" fontId="3" fillId="0" borderId="1" xfId="1" applyNumberFormat="1" applyFont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0" fillId="0" borderId="0" xfId="1" applyNumberFormat="1" applyFont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3" fillId="0" borderId="0" xfId="1" applyNumberFormat="1" applyFont="1" applyAlignment="1">
      <alignment vertical="center"/>
    </xf>
    <xf numFmtId="189" fontId="2" fillId="0" borderId="0" xfId="1" applyNumberFormat="1" applyFont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3" fillId="0" borderId="0" xfId="1" applyNumberFormat="1" applyFont="1" applyBorder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3" xfId="1" applyNumberFormat="1" applyFont="1" applyBorder="1" applyAlignment="1">
      <alignment vertical="center"/>
    </xf>
    <xf numFmtId="189" fontId="3" fillId="0" borderId="3" xfId="1" applyNumberFormat="1" applyFont="1" applyBorder="1" applyAlignment="1">
      <alignment vertical="center"/>
    </xf>
    <xf numFmtId="189" fontId="3" fillId="0" borderId="5" xfId="1" applyNumberFormat="1" applyFont="1" applyBorder="1" applyAlignment="1">
      <alignment vertical="center"/>
    </xf>
    <xf numFmtId="189" fontId="3" fillId="0" borderId="2" xfId="1" applyNumberFormat="1" applyFont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5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0" fillId="0" borderId="3" xfId="0" applyNumberFormat="1" applyFont="1" applyFill="1" applyBorder="1" applyAlignment="1">
      <alignment horizontal="right" vertical="center"/>
    </xf>
    <xf numFmtId="189" fontId="0" fillId="0" borderId="3" xfId="1" applyNumberFormat="1" applyFont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0" fillId="0" borderId="0" xfId="1" applyNumberFormat="1" applyFont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Alignment="1">
      <alignment vertical="center"/>
    </xf>
    <xf numFmtId="189" fontId="0" fillId="0" borderId="0" xfId="1" applyNumberFormat="1" applyFont="1" applyFill="1" applyAlignment="1">
      <alignment horizontal="right" vertical="center"/>
    </xf>
    <xf numFmtId="189" fontId="2" fillId="0" borderId="3" xfId="0" applyNumberFormat="1" applyFont="1" applyFill="1" applyBorder="1" applyAlignment="1">
      <alignment horizontal="right" vertical="center"/>
    </xf>
    <xf numFmtId="189" fontId="2" fillId="0" borderId="3" xfId="1" applyNumberFormat="1" applyFont="1" applyBorder="1" applyAlignment="1">
      <alignment horizontal="right" vertical="center"/>
    </xf>
    <xf numFmtId="4" fontId="2" fillId="0" borderId="0" xfId="1" applyFont="1" applyFill="1" applyAlignment="1">
      <alignment vertical="center"/>
    </xf>
    <xf numFmtId="4" fontId="3" fillId="0" borderId="0" xfId="1" applyFont="1" applyFill="1" applyBorder="1" applyAlignment="1">
      <alignment horizontal="right" vertical="center"/>
    </xf>
    <xf numFmtId="4" fontId="3" fillId="0" borderId="0" xfId="1" applyFont="1" applyFill="1" applyAlignment="1">
      <alignment horizontal="right" vertical="center"/>
    </xf>
    <xf numFmtId="4" fontId="0" fillId="0" borderId="0" xfId="1" applyFont="1" applyFill="1" applyAlignment="1">
      <alignment vertical="center"/>
    </xf>
    <xf numFmtId="189" fontId="0" fillId="0" borderId="3" xfId="1" applyNumberFormat="1" applyFont="1" applyFill="1" applyBorder="1" applyAlignment="1">
      <alignment horizontal="right" vertical="center"/>
    </xf>
    <xf numFmtId="4" fontId="2" fillId="0" borderId="0" xfId="1" applyFont="1" applyAlignment="1">
      <alignment vertical="center"/>
    </xf>
    <xf numFmtId="43" fontId="2" fillId="0" borderId="0" xfId="1" applyNumberFormat="1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6" fillId="0" borderId="0" xfId="0" applyFont="1" applyFill="1"/>
    <xf numFmtId="0" fontId="0" fillId="0" borderId="0" xfId="0" applyFill="1"/>
    <xf numFmtId="0" fontId="3" fillId="0" borderId="0" xfId="0" applyFont="1" applyFill="1"/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49" fontId="0" fillId="0" borderId="0" xfId="0" quotePrefix="1" applyNumberForma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9" fontId="2" fillId="0" borderId="0" xfId="0" applyNumberFormat="1" applyFont="1" applyAlignment="1">
      <alignment vertical="center"/>
    </xf>
    <xf numFmtId="4" fontId="0" fillId="0" borderId="0" xfId="1" applyFont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83"/>
  <sheetViews>
    <sheetView tabSelected="1" zoomScaleNormal="100" zoomScaleSheetLayoutView="70" workbookViewId="0"/>
  </sheetViews>
  <sheetFormatPr defaultColWidth="10.77734375" defaultRowHeight="20.25" customHeight="1"/>
  <cols>
    <col min="1" max="1" width="42.5546875" style="72" customWidth="1"/>
    <col min="2" max="2" width="5.77734375" style="180" customWidth="1"/>
    <col min="3" max="3" width="0.88671875" style="39" customWidth="1"/>
    <col min="4" max="4" width="12.109375" style="39" customWidth="1"/>
    <col min="5" max="5" width="0.88671875" style="39" customWidth="1"/>
    <col min="6" max="6" width="12.109375" style="39" customWidth="1"/>
    <col min="7" max="7" width="0.88671875" style="39" customWidth="1"/>
    <col min="8" max="8" width="12.5546875" style="39" customWidth="1"/>
    <col min="9" max="9" width="0.88671875" style="39" customWidth="1"/>
    <col min="10" max="10" width="12.5546875" style="39" customWidth="1"/>
    <col min="11" max="11" width="10.77734375" style="39"/>
    <col min="12" max="12" width="12.6640625" style="39" bestFit="1" customWidth="1"/>
    <col min="13" max="13" width="10.77734375" style="39"/>
    <col min="14" max="14" width="12.6640625" style="39" bestFit="1" customWidth="1"/>
    <col min="15" max="15" width="10.77734375" style="39"/>
    <col min="16" max="16" width="12.6640625" style="39" bestFit="1" customWidth="1"/>
    <col min="17" max="17" width="10.77734375" style="39"/>
    <col min="18" max="18" width="12.6640625" style="39" bestFit="1" customWidth="1"/>
    <col min="19" max="16384" width="10.77734375" style="39"/>
  </cols>
  <sheetData>
    <row r="1" spans="1:19" ht="20.25" customHeight="1">
      <c r="A1" s="254" t="s">
        <v>11</v>
      </c>
      <c r="B1" s="6"/>
      <c r="C1" s="185"/>
      <c r="D1" s="186"/>
      <c r="E1" s="186"/>
      <c r="F1" s="186"/>
      <c r="G1" s="1"/>
      <c r="H1" s="1"/>
      <c r="I1" s="1"/>
      <c r="J1" s="1"/>
    </row>
    <row r="2" spans="1:19" ht="20.25" customHeight="1">
      <c r="A2" s="255" t="s">
        <v>118</v>
      </c>
      <c r="B2" s="187"/>
      <c r="C2" s="188"/>
      <c r="D2" s="189"/>
      <c r="E2" s="189"/>
      <c r="F2" s="189"/>
      <c r="G2" s="1"/>
      <c r="H2" s="1"/>
      <c r="I2" s="1"/>
      <c r="J2" s="1"/>
    </row>
    <row r="3" spans="1:19" ht="20.25" customHeight="1">
      <c r="A3" s="255" t="s">
        <v>10</v>
      </c>
      <c r="B3" s="187"/>
      <c r="C3" s="188"/>
      <c r="D3" s="189"/>
      <c r="E3" s="189"/>
      <c r="F3" s="189"/>
      <c r="G3" s="1"/>
      <c r="H3" s="1"/>
      <c r="I3" s="1"/>
      <c r="J3" s="1"/>
    </row>
    <row r="4" spans="1:19" ht="20.25" customHeight="1">
      <c r="A4" s="255"/>
      <c r="B4" s="187"/>
      <c r="C4" s="188"/>
      <c r="D4" s="272" t="s">
        <v>40</v>
      </c>
      <c r="E4" s="272"/>
      <c r="F4" s="272"/>
      <c r="G4" s="256"/>
      <c r="H4" s="256"/>
      <c r="I4" s="256"/>
      <c r="J4" s="256"/>
    </row>
    <row r="5" spans="1:19" ht="20.25" customHeight="1">
      <c r="A5" s="255"/>
      <c r="B5" s="187"/>
      <c r="C5" s="188"/>
      <c r="D5" s="272" t="s">
        <v>42</v>
      </c>
      <c r="E5" s="272"/>
      <c r="F5" s="272"/>
      <c r="G5" s="256"/>
      <c r="H5" s="256"/>
      <c r="I5" s="256"/>
      <c r="J5" s="256"/>
    </row>
    <row r="6" spans="1:19" ht="20.25" customHeight="1">
      <c r="A6" s="255"/>
      <c r="B6" s="187"/>
      <c r="C6" s="188"/>
      <c r="D6" s="272" t="s">
        <v>43</v>
      </c>
      <c r="E6" s="272"/>
      <c r="F6" s="272"/>
      <c r="G6" s="256"/>
      <c r="H6" s="272" t="s">
        <v>41</v>
      </c>
      <c r="I6" s="273"/>
      <c r="J6" s="273"/>
    </row>
    <row r="7" spans="1:19" ht="20.25" customHeight="1">
      <c r="A7" s="256"/>
      <c r="B7" s="7"/>
      <c r="C7" s="188"/>
      <c r="D7" s="265" t="s">
        <v>200</v>
      </c>
      <c r="E7" s="266"/>
      <c r="F7" s="267" t="s">
        <v>76</v>
      </c>
      <c r="G7" s="256"/>
      <c r="H7" s="265" t="s">
        <v>200</v>
      </c>
      <c r="I7" s="266"/>
      <c r="J7" s="267" t="s">
        <v>76</v>
      </c>
    </row>
    <row r="8" spans="1:19" ht="20.25" customHeight="1">
      <c r="A8" s="255" t="s">
        <v>13</v>
      </c>
      <c r="B8" s="7" t="s">
        <v>12</v>
      </c>
      <c r="C8" s="1"/>
      <c r="D8" s="268">
        <v>2021</v>
      </c>
      <c r="E8" s="269"/>
      <c r="F8" s="268">
        <v>2021</v>
      </c>
      <c r="G8" s="256"/>
      <c r="H8" s="268">
        <v>2021</v>
      </c>
      <c r="I8" s="269"/>
      <c r="J8" s="268">
        <v>2021</v>
      </c>
    </row>
    <row r="9" spans="1:19" ht="20.25" customHeight="1">
      <c r="A9" s="255"/>
      <c r="B9" s="7"/>
      <c r="C9" s="1"/>
      <c r="D9" s="268" t="s">
        <v>91</v>
      </c>
      <c r="E9" s="269"/>
      <c r="F9" s="268"/>
      <c r="G9" s="256"/>
      <c r="H9" s="268" t="s">
        <v>91</v>
      </c>
      <c r="I9" s="269"/>
      <c r="J9" s="268"/>
    </row>
    <row r="10" spans="1:19" ht="20.25" customHeight="1">
      <c r="A10" s="256"/>
      <c r="B10" s="6"/>
      <c r="C10" s="3"/>
      <c r="D10" s="275" t="s">
        <v>84</v>
      </c>
      <c r="E10" s="275"/>
      <c r="F10" s="275"/>
      <c r="G10" s="275"/>
      <c r="H10" s="275"/>
      <c r="I10" s="275"/>
      <c r="J10" s="275"/>
    </row>
    <row r="11" spans="1:19" ht="20.25" customHeight="1">
      <c r="A11" s="257" t="s">
        <v>14</v>
      </c>
      <c r="B11" s="7"/>
      <c r="C11" s="1"/>
      <c r="D11" s="1"/>
      <c r="E11" s="1"/>
      <c r="F11" s="1"/>
      <c r="G11" s="1"/>
      <c r="H11" s="1"/>
      <c r="I11" s="1"/>
      <c r="J11" s="1"/>
    </row>
    <row r="12" spans="1:19" ht="20.25" customHeight="1">
      <c r="A12" s="258" t="s">
        <v>83</v>
      </c>
      <c r="B12" s="7"/>
      <c r="C12" s="1"/>
      <c r="D12" s="190">
        <v>845185</v>
      </c>
      <c r="E12" s="191"/>
      <c r="F12" s="190">
        <v>755521</v>
      </c>
      <c r="G12" s="1"/>
      <c r="H12" s="190">
        <v>845185</v>
      </c>
      <c r="I12" s="1"/>
      <c r="J12" s="190">
        <v>755521</v>
      </c>
      <c r="L12" s="250"/>
      <c r="M12" s="250"/>
      <c r="N12" s="250"/>
      <c r="O12" s="250"/>
      <c r="P12" s="250"/>
      <c r="Q12" s="250"/>
      <c r="R12" s="250"/>
      <c r="S12" s="270"/>
    </row>
    <row r="13" spans="1:19" ht="20.25" customHeight="1">
      <c r="A13" s="258" t="s">
        <v>169</v>
      </c>
      <c r="B13" s="7">
        <v>3</v>
      </c>
      <c r="C13" s="1"/>
      <c r="D13" s="190">
        <v>920977</v>
      </c>
      <c r="E13" s="191"/>
      <c r="F13" s="190">
        <v>1095952</v>
      </c>
      <c r="G13" s="1"/>
      <c r="H13" s="190">
        <v>920977</v>
      </c>
      <c r="I13" s="1"/>
      <c r="J13" s="190">
        <v>1095952</v>
      </c>
      <c r="L13" s="250"/>
      <c r="M13" s="250"/>
      <c r="N13" s="250"/>
      <c r="O13" s="250"/>
      <c r="P13" s="250"/>
      <c r="Q13" s="250"/>
      <c r="R13" s="250"/>
      <c r="S13" s="270"/>
    </row>
    <row r="14" spans="1:19" ht="20.25" customHeight="1">
      <c r="A14" s="258" t="s">
        <v>134</v>
      </c>
      <c r="B14" s="7"/>
      <c r="C14" s="1"/>
      <c r="D14" s="190">
        <v>70433</v>
      </c>
      <c r="E14" s="191"/>
      <c r="F14" s="190">
        <v>33005</v>
      </c>
      <c r="G14" s="1"/>
      <c r="H14" s="190">
        <v>70433</v>
      </c>
      <c r="I14" s="1"/>
      <c r="J14" s="190">
        <v>33005</v>
      </c>
      <c r="L14" s="250"/>
      <c r="M14" s="250"/>
      <c r="N14" s="250"/>
      <c r="O14" s="250"/>
      <c r="P14" s="250"/>
      <c r="Q14" s="250"/>
      <c r="R14" s="250"/>
      <c r="S14" s="270"/>
    </row>
    <row r="15" spans="1:19" ht="20.25" customHeight="1">
      <c r="A15" s="258" t="s">
        <v>112</v>
      </c>
      <c r="B15" s="7">
        <v>3</v>
      </c>
      <c r="C15" s="1"/>
      <c r="D15" s="190">
        <v>220904</v>
      </c>
      <c r="E15" s="191"/>
      <c r="F15" s="190">
        <v>26181</v>
      </c>
      <c r="G15" s="1"/>
      <c r="H15" s="190">
        <v>220904</v>
      </c>
      <c r="I15" s="1"/>
      <c r="J15" s="190">
        <v>26181</v>
      </c>
      <c r="L15" s="250"/>
      <c r="M15" s="250"/>
      <c r="N15" s="250"/>
      <c r="O15" s="250"/>
      <c r="P15" s="250"/>
      <c r="Q15" s="250"/>
      <c r="R15" s="250"/>
      <c r="S15" s="270"/>
    </row>
    <row r="16" spans="1:19" ht="20.25" hidden="1" customHeight="1">
      <c r="A16" s="258" t="s">
        <v>149</v>
      </c>
      <c r="B16" s="7">
        <v>3</v>
      </c>
      <c r="C16" s="1"/>
      <c r="D16" s="192"/>
      <c r="E16" s="191"/>
      <c r="F16" s="192">
        <v>0</v>
      </c>
      <c r="G16" s="1"/>
      <c r="H16" s="192"/>
      <c r="I16" s="1"/>
      <c r="J16" s="192">
        <v>0</v>
      </c>
      <c r="L16" s="250"/>
      <c r="M16" s="250"/>
      <c r="N16" s="250"/>
      <c r="O16" s="250"/>
      <c r="P16" s="250"/>
      <c r="Q16" s="250"/>
      <c r="R16" s="250"/>
      <c r="S16" s="270"/>
    </row>
    <row r="17" spans="1:19" ht="20.25" customHeight="1">
      <c r="A17" s="258" t="s">
        <v>170</v>
      </c>
      <c r="B17" s="7">
        <v>3</v>
      </c>
      <c r="C17" s="1"/>
      <c r="D17" s="190">
        <v>92514</v>
      </c>
      <c r="E17" s="191"/>
      <c r="F17" s="190">
        <v>94595</v>
      </c>
      <c r="G17" s="1"/>
      <c r="H17" s="190">
        <v>92514</v>
      </c>
      <c r="I17" s="1"/>
      <c r="J17" s="190">
        <v>94595</v>
      </c>
      <c r="L17" s="250"/>
      <c r="M17" s="250"/>
      <c r="N17" s="250"/>
      <c r="O17" s="250"/>
      <c r="P17" s="250"/>
      <c r="Q17" s="250"/>
      <c r="R17" s="250"/>
      <c r="S17" s="270"/>
    </row>
    <row r="18" spans="1:19" ht="20.25" customHeight="1">
      <c r="A18" s="258" t="s">
        <v>7</v>
      </c>
      <c r="B18" s="7"/>
      <c r="C18" s="1"/>
      <c r="D18" s="190">
        <v>1001759</v>
      </c>
      <c r="E18" s="191"/>
      <c r="F18" s="190">
        <v>768601</v>
      </c>
      <c r="G18" s="1"/>
      <c r="H18" s="190">
        <v>1001759</v>
      </c>
      <c r="I18" s="1"/>
      <c r="J18" s="190">
        <v>768601</v>
      </c>
      <c r="L18" s="250"/>
      <c r="M18" s="250"/>
      <c r="N18" s="250"/>
      <c r="O18" s="250"/>
      <c r="P18" s="250"/>
      <c r="Q18" s="250"/>
      <c r="R18" s="250"/>
      <c r="S18" s="270"/>
    </row>
    <row r="19" spans="1:19" ht="20.25" customHeight="1">
      <c r="A19" s="258" t="s">
        <v>148</v>
      </c>
      <c r="B19" s="7"/>
      <c r="C19" s="1"/>
      <c r="D19" s="190">
        <v>2970000</v>
      </c>
      <c r="E19" s="191"/>
      <c r="F19" s="190">
        <v>3600000</v>
      </c>
      <c r="G19" s="1"/>
      <c r="H19" s="190">
        <v>2970000</v>
      </c>
      <c r="I19" s="193"/>
      <c r="J19" s="190">
        <v>3600000</v>
      </c>
      <c r="L19" s="250"/>
      <c r="M19" s="250"/>
      <c r="N19" s="250"/>
      <c r="O19" s="250"/>
      <c r="P19" s="250"/>
      <c r="Q19" s="250"/>
      <c r="R19" s="250"/>
      <c r="S19" s="270"/>
    </row>
    <row r="20" spans="1:19" ht="20.25" customHeight="1">
      <c r="A20" s="256" t="s">
        <v>1</v>
      </c>
      <c r="B20" s="7"/>
      <c r="C20" s="1"/>
      <c r="D20" s="190">
        <v>20191</v>
      </c>
      <c r="E20" s="191"/>
      <c r="F20" s="190">
        <v>11735</v>
      </c>
      <c r="G20" s="1"/>
      <c r="H20" s="190">
        <v>20191</v>
      </c>
      <c r="I20" s="1"/>
      <c r="J20" s="190">
        <v>11735</v>
      </c>
      <c r="L20" s="250"/>
      <c r="M20" s="250"/>
      <c r="N20" s="250"/>
      <c r="O20" s="250"/>
      <c r="P20" s="250"/>
      <c r="Q20" s="250"/>
      <c r="R20" s="250"/>
      <c r="S20" s="270"/>
    </row>
    <row r="21" spans="1:19" ht="20.25" customHeight="1">
      <c r="A21" s="259" t="s">
        <v>15</v>
      </c>
      <c r="B21" s="7"/>
      <c r="C21" s="1"/>
      <c r="D21" s="194">
        <f>SUM(D12:D20)</f>
        <v>6141963</v>
      </c>
      <c r="E21" s="195"/>
      <c r="F21" s="194">
        <f>SUM(F12:F20)</f>
        <v>6385590</v>
      </c>
      <c r="G21" s="1"/>
      <c r="H21" s="194">
        <f>SUM(H12:H20)</f>
        <v>6141963</v>
      </c>
      <c r="I21" s="1"/>
      <c r="J21" s="194">
        <f>SUM(J12:J20)</f>
        <v>6385590</v>
      </c>
      <c r="L21" s="250"/>
      <c r="M21" s="250"/>
      <c r="N21" s="250"/>
      <c r="O21" s="250"/>
      <c r="P21" s="250"/>
      <c r="Q21" s="250"/>
      <c r="R21" s="250"/>
      <c r="S21" s="270"/>
    </row>
    <row r="22" spans="1:19" ht="20.25" customHeight="1">
      <c r="A22" s="259"/>
      <c r="B22" s="7"/>
      <c r="C22" s="1"/>
      <c r="D22" s="196"/>
      <c r="E22" s="191"/>
      <c r="F22" s="196"/>
      <c r="G22" s="1"/>
      <c r="H22" s="196"/>
      <c r="I22" s="1"/>
      <c r="J22" s="196"/>
    </row>
    <row r="23" spans="1:19" ht="20.25" customHeight="1">
      <c r="A23" s="260" t="s">
        <v>16</v>
      </c>
      <c r="B23" s="197"/>
      <c r="C23" s="1"/>
      <c r="D23" s="196"/>
      <c r="E23" s="191"/>
      <c r="F23" s="196"/>
      <c r="G23" s="1"/>
      <c r="H23" s="196"/>
      <c r="I23" s="1"/>
      <c r="J23" s="196"/>
    </row>
    <row r="24" spans="1:19" ht="20.25" customHeight="1">
      <c r="A24" s="258" t="s">
        <v>150</v>
      </c>
      <c r="B24" s="7">
        <v>7</v>
      </c>
      <c r="C24" s="1"/>
      <c r="D24" s="198">
        <v>2320844</v>
      </c>
      <c r="E24" s="199"/>
      <c r="F24" s="198">
        <v>2607144</v>
      </c>
      <c r="G24" s="1"/>
      <c r="H24" s="198">
        <v>2320844</v>
      </c>
      <c r="I24"/>
      <c r="J24" s="198">
        <v>2607144</v>
      </c>
      <c r="L24" s="250"/>
      <c r="M24" s="250"/>
      <c r="N24" s="250"/>
      <c r="O24" s="250"/>
      <c r="P24" s="250"/>
      <c r="Q24" s="250"/>
      <c r="R24" s="250"/>
      <c r="S24" s="270"/>
    </row>
    <row r="25" spans="1:19" ht="20.25" customHeight="1">
      <c r="A25" s="258" t="s">
        <v>122</v>
      </c>
      <c r="B25" s="7"/>
      <c r="C25" s="1"/>
      <c r="D25" s="200">
        <v>19216</v>
      </c>
      <c r="E25" s="199"/>
      <c r="F25" s="200">
        <v>19481</v>
      </c>
      <c r="G25" s="1"/>
      <c r="H25" s="200">
        <v>3000</v>
      </c>
      <c r="I25"/>
      <c r="J25" s="200">
        <v>3000</v>
      </c>
      <c r="L25" s="250"/>
      <c r="M25" s="250"/>
      <c r="N25" s="250"/>
      <c r="O25" s="250"/>
      <c r="P25" s="250"/>
      <c r="Q25" s="250"/>
      <c r="R25" s="250"/>
      <c r="S25" s="270"/>
    </row>
    <row r="26" spans="1:19" ht="20.25" customHeight="1">
      <c r="A26" s="256" t="s">
        <v>72</v>
      </c>
      <c r="B26" s="7"/>
      <c r="C26" s="1"/>
      <c r="D26" s="198">
        <v>3908</v>
      </c>
      <c r="E26" s="199"/>
      <c r="F26" s="198">
        <v>3908</v>
      </c>
      <c r="G26" s="1"/>
      <c r="H26" s="198">
        <v>3908</v>
      </c>
      <c r="I26"/>
      <c r="J26" s="198">
        <v>3908</v>
      </c>
      <c r="L26" s="250"/>
      <c r="M26" s="250"/>
      <c r="N26" s="250"/>
      <c r="O26" s="250"/>
      <c r="P26" s="250"/>
      <c r="Q26" s="250"/>
      <c r="R26" s="250"/>
      <c r="S26" s="270"/>
    </row>
    <row r="27" spans="1:19" ht="20.25" customHeight="1">
      <c r="A27" s="261" t="s">
        <v>37</v>
      </c>
      <c r="B27" s="7">
        <v>4</v>
      </c>
      <c r="C27" s="1"/>
      <c r="D27" s="198">
        <v>1481203</v>
      </c>
      <c r="E27" s="199"/>
      <c r="F27" s="198">
        <v>1464503</v>
      </c>
      <c r="G27" s="1"/>
      <c r="H27" s="198">
        <v>1481203</v>
      </c>
      <c r="I27"/>
      <c r="J27" s="198">
        <v>1464503</v>
      </c>
      <c r="L27" s="250"/>
      <c r="M27" s="250"/>
      <c r="N27" s="250"/>
      <c r="O27" s="250"/>
      <c r="P27" s="250"/>
      <c r="Q27" s="250"/>
      <c r="R27" s="250"/>
      <c r="S27" s="270"/>
    </row>
    <row r="28" spans="1:19" ht="20.25" customHeight="1">
      <c r="A28" s="262" t="s">
        <v>151</v>
      </c>
      <c r="B28" s="7"/>
      <c r="C28" s="1"/>
      <c r="D28" s="198">
        <v>19832</v>
      </c>
      <c r="E28" s="199"/>
      <c r="F28" s="198">
        <v>19982</v>
      </c>
      <c r="G28" s="1"/>
      <c r="H28" s="198">
        <v>19832</v>
      </c>
      <c r="I28"/>
      <c r="J28" s="198">
        <v>19982</v>
      </c>
      <c r="L28" s="250"/>
      <c r="M28" s="250"/>
      <c r="N28" s="250"/>
      <c r="O28" s="250"/>
      <c r="P28" s="250"/>
      <c r="Q28" s="250"/>
      <c r="R28" s="250"/>
      <c r="S28" s="270"/>
    </row>
    <row r="29" spans="1:19" ht="20.25" customHeight="1">
      <c r="A29" s="262" t="s">
        <v>123</v>
      </c>
      <c r="B29" s="7"/>
      <c r="C29" s="1"/>
      <c r="D29" s="198">
        <v>26487</v>
      </c>
      <c r="E29" s="199"/>
      <c r="F29" s="198">
        <v>30188</v>
      </c>
      <c r="G29" s="1"/>
      <c r="H29" s="198">
        <v>26487</v>
      </c>
      <c r="I29"/>
      <c r="J29" s="198">
        <v>30188</v>
      </c>
      <c r="L29" s="250"/>
      <c r="M29" s="250"/>
      <c r="N29" s="250"/>
      <c r="O29" s="250"/>
      <c r="P29" s="250"/>
      <c r="Q29" s="250"/>
      <c r="R29" s="250"/>
      <c r="S29" s="270"/>
    </row>
    <row r="30" spans="1:19" ht="20.25" customHeight="1">
      <c r="A30" s="256" t="s">
        <v>2</v>
      </c>
      <c r="B30" s="7"/>
      <c r="C30" s="1"/>
      <c r="D30" s="198">
        <v>11403</v>
      </c>
      <c r="E30" s="199"/>
      <c r="F30" s="198">
        <v>12244</v>
      </c>
      <c r="G30" s="1"/>
      <c r="H30" s="198">
        <v>11403</v>
      </c>
      <c r="I30"/>
      <c r="J30" s="198">
        <v>12244</v>
      </c>
      <c r="L30" s="250"/>
      <c r="M30" s="250"/>
      <c r="N30" s="250"/>
      <c r="O30" s="250"/>
      <c r="P30" s="250"/>
      <c r="Q30" s="250"/>
      <c r="R30" s="250"/>
      <c r="S30" s="270"/>
    </row>
    <row r="31" spans="1:19" ht="20.25" customHeight="1">
      <c r="A31" s="259" t="s">
        <v>17</v>
      </c>
      <c r="B31" s="7"/>
      <c r="C31" s="1"/>
      <c r="D31" s="201">
        <f>SUM(D24:D30)</f>
        <v>3882893</v>
      </c>
      <c r="E31" s="195"/>
      <c r="F31" s="201">
        <f>SUM(F24:F30)</f>
        <v>4157450</v>
      </c>
      <c r="G31" s="1"/>
      <c r="H31" s="201">
        <f>SUM(H24:H30)</f>
        <v>3866677</v>
      </c>
      <c r="I31" s="1"/>
      <c r="J31" s="201">
        <f>SUM(J24:J30)</f>
        <v>4140969</v>
      </c>
      <c r="L31" s="250"/>
      <c r="M31" s="250"/>
      <c r="N31" s="250"/>
      <c r="O31" s="250"/>
      <c r="P31" s="250"/>
      <c r="Q31" s="250"/>
      <c r="R31" s="250"/>
      <c r="S31" s="270"/>
    </row>
    <row r="32" spans="1:19" ht="20.25" customHeight="1">
      <c r="A32" s="259"/>
      <c r="B32" s="7"/>
      <c r="C32" s="1"/>
      <c r="D32" s="195"/>
      <c r="E32" s="195"/>
      <c r="F32" s="195"/>
      <c r="G32" s="1"/>
      <c r="H32" s="195"/>
      <c r="I32" s="1"/>
      <c r="J32" s="195"/>
      <c r="L32" s="250"/>
      <c r="M32" s="250"/>
      <c r="N32" s="250"/>
      <c r="O32" s="250"/>
      <c r="P32" s="250"/>
      <c r="Q32" s="250"/>
      <c r="R32" s="250"/>
      <c r="S32" s="270"/>
    </row>
    <row r="33" spans="1:19" ht="20.25" customHeight="1" thickBot="1">
      <c r="A33" s="259" t="s">
        <v>18</v>
      </c>
      <c r="B33" s="7"/>
      <c r="C33" s="1"/>
      <c r="D33" s="202">
        <f>D21+D31</f>
        <v>10024856</v>
      </c>
      <c r="E33" s="195"/>
      <c r="F33" s="202">
        <f>F21+F31</f>
        <v>10543040</v>
      </c>
      <c r="G33" s="1"/>
      <c r="H33" s="202">
        <f>H21+H31</f>
        <v>10008640</v>
      </c>
      <c r="I33" s="1"/>
      <c r="J33" s="202">
        <f>J21+J31</f>
        <v>10526559</v>
      </c>
      <c r="L33" s="250"/>
      <c r="M33" s="250"/>
      <c r="N33" s="250"/>
      <c r="O33" s="250"/>
      <c r="P33" s="250"/>
      <c r="Q33" s="250"/>
      <c r="R33" s="250"/>
      <c r="S33" s="270"/>
    </row>
    <row r="34" spans="1:19" ht="20.25" customHeight="1" thickTop="1">
      <c r="A34" s="259"/>
      <c r="B34" s="7"/>
      <c r="C34" s="1"/>
      <c r="D34" s="195"/>
      <c r="E34" s="195"/>
      <c r="F34" s="195"/>
      <c r="G34" s="1"/>
      <c r="H34" s="195"/>
      <c r="I34" s="1"/>
      <c r="J34" s="195"/>
    </row>
    <row r="35" spans="1:19" ht="20.25" customHeight="1">
      <c r="A35" s="254" t="s">
        <v>11</v>
      </c>
      <c r="B35" s="7"/>
      <c r="C35" s="186"/>
      <c r="D35" s="186"/>
      <c r="E35" s="186"/>
      <c r="F35" s="186"/>
      <c r="G35" s="1"/>
      <c r="H35" s="186"/>
      <c r="I35" s="186"/>
      <c r="J35" s="186"/>
    </row>
    <row r="36" spans="1:19" ht="20.25" customHeight="1">
      <c r="A36" s="255" t="s">
        <v>118</v>
      </c>
      <c r="B36" s="203"/>
      <c r="C36" s="189"/>
      <c r="D36" s="189"/>
      <c r="E36" s="189"/>
      <c r="F36" s="189"/>
      <c r="G36" s="1"/>
      <c r="H36" s="189"/>
      <c r="I36" s="189"/>
      <c r="J36" s="189"/>
    </row>
    <row r="37" spans="1:19" ht="13.05" customHeight="1">
      <c r="A37" s="255"/>
      <c r="B37" s="203"/>
      <c r="C37" s="189"/>
      <c r="D37" s="189"/>
      <c r="E37" s="189"/>
      <c r="F37" s="189"/>
      <c r="G37" s="1"/>
      <c r="H37" s="189"/>
      <c r="I37" s="188"/>
      <c r="J37" s="189"/>
    </row>
    <row r="38" spans="1:19" ht="18.45" customHeight="1">
      <c r="A38" s="255"/>
      <c r="B38" s="203"/>
      <c r="C38" s="189"/>
      <c r="D38" s="272" t="s">
        <v>40</v>
      </c>
      <c r="E38" s="272"/>
      <c r="F38" s="272"/>
      <c r="G38" s="256"/>
      <c r="H38" s="256"/>
      <c r="I38" s="256"/>
      <c r="J38" s="256"/>
    </row>
    <row r="39" spans="1:19" ht="18.45" customHeight="1">
      <c r="A39" s="255"/>
      <c r="B39" s="203"/>
      <c r="C39" s="189"/>
      <c r="D39" s="272" t="s">
        <v>42</v>
      </c>
      <c r="E39" s="272"/>
      <c r="F39" s="272"/>
      <c r="G39" s="256"/>
      <c r="H39" s="256"/>
      <c r="I39" s="256"/>
      <c r="J39" s="256"/>
    </row>
    <row r="40" spans="1:19" ht="18.45" customHeight="1">
      <c r="A40" s="255"/>
      <c r="B40" s="203"/>
      <c r="C40" s="189"/>
      <c r="D40" s="272" t="s">
        <v>43</v>
      </c>
      <c r="E40" s="272"/>
      <c r="F40" s="272"/>
      <c r="G40" s="256"/>
      <c r="H40" s="272" t="s">
        <v>41</v>
      </c>
      <c r="I40" s="273"/>
      <c r="J40" s="273"/>
    </row>
    <row r="41" spans="1:19" ht="18.45" customHeight="1">
      <c r="A41" s="256"/>
      <c r="B41" s="1"/>
      <c r="C41" s="188"/>
      <c r="D41" s="265" t="s">
        <v>200</v>
      </c>
      <c r="E41" s="266"/>
      <c r="F41" s="267" t="s">
        <v>76</v>
      </c>
      <c r="G41" s="256"/>
      <c r="H41" s="265" t="s">
        <v>200</v>
      </c>
      <c r="I41" s="266"/>
      <c r="J41" s="267" t="s">
        <v>76</v>
      </c>
    </row>
    <row r="42" spans="1:19" ht="18.45" customHeight="1">
      <c r="A42" s="255" t="s">
        <v>53</v>
      </c>
      <c r="B42" s="7" t="s">
        <v>12</v>
      </c>
      <c r="C42" s="188"/>
      <c r="D42" s="268">
        <v>2021</v>
      </c>
      <c r="E42" s="269"/>
      <c r="F42" s="268">
        <v>2021</v>
      </c>
      <c r="G42" s="256"/>
      <c r="H42" s="268">
        <v>2021</v>
      </c>
      <c r="I42" s="269"/>
      <c r="J42" s="268">
        <v>2021</v>
      </c>
    </row>
    <row r="43" spans="1:19" ht="18.45" customHeight="1">
      <c r="A43" s="255"/>
      <c r="B43" s="7"/>
      <c r="C43" s="188"/>
      <c r="D43" s="268" t="s">
        <v>91</v>
      </c>
      <c r="E43" s="269"/>
      <c r="F43" s="268"/>
      <c r="G43" s="256"/>
      <c r="H43" s="268" t="s">
        <v>91</v>
      </c>
      <c r="I43" s="269"/>
      <c r="J43" s="268"/>
    </row>
    <row r="44" spans="1:19" ht="18.45" customHeight="1">
      <c r="A44" s="256"/>
      <c r="B44" s="6"/>
      <c r="C44" s="3"/>
      <c r="D44" s="274" t="s">
        <v>84</v>
      </c>
      <c r="E44" s="274"/>
      <c r="F44" s="274"/>
      <c r="G44" s="274"/>
      <c r="H44" s="274"/>
      <c r="I44" s="274"/>
      <c r="J44" s="274"/>
    </row>
    <row r="45" spans="1:19" ht="18.45" customHeight="1">
      <c r="A45" s="257" t="s">
        <v>24</v>
      </c>
      <c r="B45" s="7"/>
      <c r="C45" s="1"/>
      <c r="D45" s="1"/>
      <c r="E45" s="1"/>
      <c r="F45" s="1"/>
      <c r="G45" s="1"/>
      <c r="H45" s="1"/>
      <c r="I45" s="1"/>
      <c r="J45" s="1"/>
    </row>
    <row r="46" spans="1:19" ht="18.45" customHeight="1">
      <c r="A46" s="258" t="s">
        <v>171</v>
      </c>
      <c r="B46" s="7">
        <v>3</v>
      </c>
      <c r="C46" s="1"/>
      <c r="D46" s="204">
        <v>881842</v>
      </c>
      <c r="E46" s="191"/>
      <c r="F46" s="204">
        <v>892684</v>
      </c>
      <c r="G46" s="1"/>
      <c r="H46" s="204">
        <v>881842</v>
      </c>
      <c r="I46" s="1"/>
      <c r="J46" s="204">
        <v>892684</v>
      </c>
      <c r="L46" s="250"/>
      <c r="M46" s="250"/>
      <c r="N46" s="250"/>
      <c r="O46" s="250"/>
      <c r="P46" s="250"/>
      <c r="Q46" s="250"/>
      <c r="R46" s="250"/>
      <c r="S46" s="270"/>
    </row>
    <row r="47" spans="1:19" ht="18.45" customHeight="1">
      <c r="A47" s="258" t="s">
        <v>113</v>
      </c>
      <c r="B47" s="7">
        <v>3</v>
      </c>
      <c r="C47" s="1"/>
      <c r="D47" s="205">
        <v>269452</v>
      </c>
      <c r="E47" s="191"/>
      <c r="F47" s="205">
        <v>347648</v>
      </c>
      <c r="G47" s="1"/>
      <c r="H47" s="205">
        <v>269452</v>
      </c>
      <c r="I47" s="1"/>
      <c r="J47" s="205">
        <v>347648</v>
      </c>
      <c r="L47" s="250"/>
      <c r="M47" s="250"/>
      <c r="N47" s="250"/>
      <c r="O47" s="250"/>
      <c r="P47" s="250"/>
      <c r="Q47" s="250"/>
      <c r="R47" s="250"/>
      <c r="S47" s="270"/>
    </row>
    <row r="48" spans="1:19" ht="18.45" customHeight="1">
      <c r="A48" s="258" t="s">
        <v>152</v>
      </c>
      <c r="B48" s="7"/>
      <c r="C48" s="1"/>
      <c r="D48" s="205">
        <v>8581</v>
      </c>
      <c r="E48" s="191"/>
      <c r="F48" s="205">
        <v>7432</v>
      </c>
      <c r="G48" s="1"/>
      <c r="H48" s="205">
        <v>8581</v>
      </c>
      <c r="I48" s="1"/>
      <c r="J48" s="205">
        <v>7432</v>
      </c>
      <c r="L48" s="250"/>
      <c r="M48" s="250"/>
      <c r="N48" s="250"/>
      <c r="O48" s="250"/>
      <c r="P48" s="250"/>
      <c r="Q48" s="250"/>
      <c r="R48" s="250"/>
      <c r="S48" s="270"/>
    </row>
    <row r="49" spans="1:19" ht="18.45" customHeight="1">
      <c r="A49" s="258" t="s">
        <v>172</v>
      </c>
      <c r="B49" s="7"/>
      <c r="C49" s="1"/>
      <c r="D49" s="50">
        <v>0</v>
      </c>
      <c r="E49" s="191"/>
      <c r="F49" s="205">
        <v>56922</v>
      </c>
      <c r="G49" s="1"/>
      <c r="H49" s="50">
        <v>0</v>
      </c>
      <c r="I49" s="1"/>
      <c r="J49" s="205">
        <v>56922</v>
      </c>
      <c r="L49" s="250"/>
      <c r="M49" s="250"/>
      <c r="N49" s="250"/>
      <c r="O49" s="250"/>
      <c r="P49" s="250"/>
      <c r="Q49" s="250"/>
      <c r="R49" s="250"/>
      <c r="S49" s="270"/>
    </row>
    <row r="50" spans="1:19" ht="18.45" customHeight="1">
      <c r="A50" s="256" t="s">
        <v>3</v>
      </c>
      <c r="B50" s="7"/>
      <c r="C50" s="1"/>
      <c r="D50" s="205">
        <v>21404</v>
      </c>
      <c r="E50" s="191"/>
      <c r="F50" s="205">
        <v>7481</v>
      </c>
      <c r="G50" s="1"/>
      <c r="H50" s="205">
        <v>21404</v>
      </c>
      <c r="I50" s="1"/>
      <c r="J50" s="205">
        <v>7481</v>
      </c>
      <c r="L50" s="250"/>
      <c r="M50" s="250"/>
      <c r="N50" s="250"/>
      <c r="O50" s="250"/>
      <c r="P50" s="250"/>
      <c r="Q50" s="250"/>
      <c r="R50" s="250"/>
      <c r="S50" s="270"/>
    </row>
    <row r="51" spans="1:19" ht="18.45" customHeight="1">
      <c r="A51" s="259" t="s">
        <v>19</v>
      </c>
      <c r="B51" s="7"/>
      <c r="C51" s="1"/>
      <c r="D51" s="206">
        <f>SUM(D46:D50)</f>
        <v>1181279</v>
      </c>
      <c r="E51" s="207"/>
      <c r="F51" s="206">
        <f>SUM(F46:F50)</f>
        <v>1312167</v>
      </c>
      <c r="G51" s="1"/>
      <c r="H51" s="206">
        <f>SUM(H46:H50)</f>
        <v>1181279</v>
      </c>
      <c r="I51" s="1"/>
      <c r="J51" s="206">
        <f>SUM(J46:J50)</f>
        <v>1312167</v>
      </c>
      <c r="L51" s="250"/>
      <c r="M51" s="250"/>
      <c r="N51" s="250"/>
      <c r="O51" s="250"/>
      <c r="P51" s="250"/>
      <c r="Q51" s="250"/>
      <c r="R51" s="250"/>
      <c r="S51" s="270"/>
    </row>
    <row r="52" spans="1:19" ht="7.95" customHeight="1">
      <c r="A52" s="259"/>
      <c r="B52" s="7"/>
      <c r="C52" s="1"/>
      <c r="D52" s="208"/>
      <c r="E52" s="191"/>
      <c r="F52" s="208"/>
      <c r="G52" s="1"/>
      <c r="H52" s="208"/>
      <c r="I52" s="1"/>
      <c r="J52" s="208"/>
    </row>
    <row r="53" spans="1:19" ht="18.45" customHeight="1">
      <c r="A53" s="257" t="s">
        <v>20</v>
      </c>
      <c r="B53" s="7"/>
      <c r="C53" s="1"/>
      <c r="D53" s="208"/>
      <c r="E53" s="191"/>
      <c r="F53" s="208"/>
      <c r="G53" s="1"/>
      <c r="H53" s="208"/>
      <c r="I53" s="1"/>
      <c r="J53" s="208"/>
    </row>
    <row r="54" spans="1:19" ht="18.45" customHeight="1">
      <c r="A54" s="256" t="s">
        <v>153</v>
      </c>
      <c r="B54" s="7"/>
      <c r="C54" s="1"/>
      <c r="D54" s="208">
        <v>11900</v>
      </c>
      <c r="E54" s="191"/>
      <c r="F54" s="208">
        <v>12976</v>
      </c>
      <c r="G54" s="1"/>
      <c r="H54" s="208">
        <v>11900</v>
      </c>
      <c r="I54" s="1"/>
      <c r="J54" s="208">
        <v>12976</v>
      </c>
      <c r="L54" s="250"/>
      <c r="M54" s="250"/>
      <c r="N54" s="250"/>
      <c r="O54" s="250"/>
      <c r="P54" s="250"/>
      <c r="Q54" s="250"/>
      <c r="R54" s="250"/>
      <c r="S54" s="270"/>
    </row>
    <row r="55" spans="1:19" ht="18.45" customHeight="1">
      <c r="A55" s="256" t="s">
        <v>173</v>
      </c>
      <c r="B55" s="7"/>
      <c r="C55" s="1"/>
      <c r="D55" s="208">
        <v>352954</v>
      </c>
      <c r="E55" s="191"/>
      <c r="F55" s="208">
        <v>412462</v>
      </c>
      <c r="G55" s="1"/>
      <c r="H55" s="208">
        <v>352954</v>
      </c>
      <c r="I55" s="1"/>
      <c r="J55" s="208">
        <v>412462</v>
      </c>
      <c r="L55" s="250"/>
      <c r="M55" s="250"/>
      <c r="N55" s="250"/>
      <c r="O55" s="250"/>
      <c r="P55" s="250"/>
      <c r="Q55" s="250"/>
      <c r="R55" s="250"/>
      <c r="S55" s="270"/>
    </row>
    <row r="56" spans="1:19" ht="18.45" customHeight="1">
      <c r="A56" s="256" t="s">
        <v>94</v>
      </c>
      <c r="B56" s="203"/>
      <c r="C56" s="1"/>
      <c r="D56" s="204">
        <v>92021</v>
      </c>
      <c r="E56" s="191"/>
      <c r="F56" s="204">
        <v>99254</v>
      </c>
      <c r="G56" s="1"/>
      <c r="H56" s="204">
        <v>92021</v>
      </c>
      <c r="I56" s="1"/>
      <c r="J56" s="204">
        <v>99254</v>
      </c>
      <c r="L56" s="250"/>
      <c r="M56" s="250"/>
      <c r="N56" s="250"/>
      <c r="O56" s="250"/>
      <c r="P56" s="250"/>
      <c r="Q56" s="250"/>
      <c r="R56" s="250"/>
      <c r="S56" s="270"/>
    </row>
    <row r="57" spans="1:19" ht="18.45" customHeight="1">
      <c r="A57" s="258" t="s">
        <v>121</v>
      </c>
      <c r="B57" s="203"/>
      <c r="C57" s="1"/>
      <c r="D57" s="204">
        <v>318829</v>
      </c>
      <c r="E57" s="191"/>
      <c r="F57" s="204">
        <v>305076</v>
      </c>
      <c r="G57" s="1"/>
      <c r="H57" s="204">
        <v>318829</v>
      </c>
      <c r="I57" s="1"/>
      <c r="J57" s="204">
        <v>305076</v>
      </c>
      <c r="L57" s="250"/>
      <c r="M57" s="250"/>
      <c r="N57" s="250"/>
      <c r="O57" s="250"/>
      <c r="P57" s="250"/>
      <c r="Q57" s="250"/>
      <c r="R57" s="250"/>
      <c r="S57" s="270"/>
    </row>
    <row r="58" spans="1:19" ht="18.45" customHeight="1">
      <c r="A58" s="261" t="s">
        <v>95</v>
      </c>
      <c r="B58" s="7"/>
      <c r="C58" s="1"/>
      <c r="D58" s="204">
        <v>9782</v>
      </c>
      <c r="E58" s="191"/>
      <c r="F58" s="204">
        <v>10277</v>
      </c>
      <c r="G58" s="1"/>
      <c r="H58" s="204">
        <v>9782</v>
      </c>
      <c r="I58" s="1"/>
      <c r="J58" s="204">
        <v>10277</v>
      </c>
      <c r="L58" s="250"/>
      <c r="M58" s="250"/>
      <c r="N58" s="250"/>
      <c r="O58" s="250"/>
      <c r="P58" s="250"/>
      <c r="Q58" s="250"/>
      <c r="R58" s="250"/>
      <c r="S58" s="270"/>
    </row>
    <row r="59" spans="1:19" ht="18.45" customHeight="1">
      <c r="A59" s="259" t="s">
        <v>21</v>
      </c>
      <c r="B59" s="7"/>
      <c r="C59" s="1"/>
      <c r="D59" s="201">
        <f>SUM(D54:D58)</f>
        <v>785486</v>
      </c>
      <c r="E59" s="195"/>
      <c r="F59" s="201">
        <f>SUM(F54:F58)</f>
        <v>840045</v>
      </c>
      <c r="G59" s="1"/>
      <c r="H59" s="201">
        <f>SUM(H54:H58)</f>
        <v>785486</v>
      </c>
      <c r="I59" s="1"/>
      <c r="J59" s="201">
        <f>SUM(J54:J58)</f>
        <v>840045</v>
      </c>
      <c r="L59" s="250"/>
      <c r="M59" s="250"/>
      <c r="N59" s="250"/>
      <c r="O59" s="250"/>
      <c r="P59" s="250"/>
      <c r="Q59" s="250"/>
      <c r="R59" s="250"/>
      <c r="S59" s="270"/>
    </row>
    <row r="60" spans="1:19" ht="7.95" customHeight="1">
      <c r="A60" s="259"/>
      <c r="B60" s="7"/>
      <c r="C60" s="1"/>
      <c r="D60" s="209"/>
      <c r="E60" s="195"/>
      <c r="F60" s="209"/>
      <c r="G60" s="1"/>
      <c r="H60" s="209"/>
      <c r="I60" s="1"/>
      <c r="J60" s="209"/>
      <c r="L60" s="250"/>
      <c r="M60" s="250"/>
      <c r="N60" s="250"/>
      <c r="O60" s="250"/>
      <c r="P60" s="250"/>
      <c r="Q60" s="250"/>
      <c r="R60" s="250"/>
      <c r="S60" s="270"/>
    </row>
    <row r="61" spans="1:19" ht="18.45" customHeight="1">
      <c r="A61" s="259" t="s">
        <v>22</v>
      </c>
      <c r="B61" s="7"/>
      <c r="C61" s="1"/>
      <c r="D61" s="210">
        <f>SUM(D59,D51)</f>
        <v>1966765</v>
      </c>
      <c r="E61" s="191"/>
      <c r="F61" s="210">
        <f>SUM(F59,F51)</f>
        <v>2152212</v>
      </c>
      <c r="G61" s="1"/>
      <c r="H61" s="210">
        <f>SUM(H59,H51)</f>
        <v>1966765</v>
      </c>
      <c r="I61" s="1"/>
      <c r="J61" s="210">
        <f>SUM(J59,J51)</f>
        <v>2152212</v>
      </c>
      <c r="L61" s="250"/>
      <c r="M61" s="250"/>
      <c r="N61" s="250"/>
      <c r="O61" s="250"/>
      <c r="P61" s="250"/>
      <c r="Q61" s="250"/>
      <c r="R61" s="250"/>
      <c r="S61" s="270"/>
    </row>
    <row r="62" spans="1:19" ht="7.95" customHeight="1">
      <c r="A62" s="259"/>
      <c r="B62" s="7"/>
      <c r="C62" s="1"/>
      <c r="D62" s="191"/>
      <c r="E62" s="191"/>
      <c r="F62" s="191"/>
      <c r="G62" s="1"/>
      <c r="H62" s="191"/>
      <c r="I62" s="1"/>
      <c r="J62" s="191"/>
    </row>
    <row r="63" spans="1:19" ht="18.45" customHeight="1">
      <c r="A63" s="257" t="s">
        <v>100</v>
      </c>
      <c r="B63" s="7"/>
      <c r="C63" s="1"/>
      <c r="D63" s="196"/>
      <c r="E63" s="191"/>
      <c r="F63" s="196"/>
      <c r="G63" s="1"/>
      <c r="H63" s="196"/>
      <c r="I63" s="1"/>
      <c r="J63" s="196"/>
    </row>
    <row r="64" spans="1:19" ht="18.45" customHeight="1">
      <c r="A64" s="262" t="s">
        <v>120</v>
      </c>
      <c r="B64" s="7"/>
      <c r="C64" s="1"/>
      <c r="D64" s="211"/>
      <c r="E64" s="191"/>
      <c r="F64" s="211"/>
      <c r="G64" s="1"/>
      <c r="H64" s="211"/>
      <c r="I64" s="1"/>
      <c r="J64" s="211"/>
    </row>
    <row r="65" spans="1:19" ht="18.45" customHeight="1">
      <c r="A65" s="262" t="s">
        <v>101</v>
      </c>
      <c r="B65" s="7"/>
      <c r="C65" s="1"/>
      <c r="D65" s="211"/>
      <c r="E65" s="191"/>
      <c r="F65" s="211"/>
      <c r="G65" s="1"/>
      <c r="H65" s="211"/>
      <c r="I65" s="1"/>
      <c r="J65" s="211"/>
    </row>
    <row r="66" spans="1:19" ht="18.45" customHeight="1">
      <c r="A66" s="263" t="s">
        <v>174</v>
      </c>
      <c r="B66" s="7"/>
      <c r="C66" s="1"/>
      <c r="D66" s="211"/>
      <c r="E66" s="191"/>
      <c r="F66" s="211"/>
      <c r="G66" s="1"/>
      <c r="H66" s="211"/>
      <c r="I66" s="1"/>
      <c r="J66" s="211"/>
    </row>
    <row r="67" spans="1:19" ht="18.45" customHeight="1" thickBot="1">
      <c r="A67" s="264" t="s">
        <v>175</v>
      </c>
      <c r="B67" s="7"/>
      <c r="C67" s="1"/>
      <c r="D67" s="212">
        <v>198000</v>
      </c>
      <c r="E67" s="199"/>
      <c r="F67" s="212">
        <v>198000</v>
      </c>
      <c r="G67" s="1"/>
      <c r="H67" s="212">
        <v>198000</v>
      </c>
      <c r="I67"/>
      <c r="J67" s="212">
        <v>198000</v>
      </c>
    </row>
    <row r="68" spans="1:19" ht="18.45" customHeight="1" thickTop="1">
      <c r="A68" s="261" t="s">
        <v>176</v>
      </c>
      <c r="B68" s="7"/>
      <c r="C68" s="1"/>
      <c r="D68" s="199"/>
      <c r="E68" s="199"/>
      <c r="F68" s="199"/>
      <c r="G68" s="1"/>
      <c r="H68" s="199"/>
      <c r="I68"/>
      <c r="J68" s="199"/>
    </row>
    <row r="69" spans="1:19" ht="18.45" customHeight="1">
      <c r="A69" s="263" t="s">
        <v>174</v>
      </c>
      <c r="B69" s="7"/>
      <c r="C69" s="1"/>
      <c r="D69" s="199"/>
      <c r="E69" s="199"/>
      <c r="F69" s="199"/>
      <c r="G69" s="1"/>
      <c r="H69" s="199"/>
      <c r="I69"/>
      <c r="J69" s="199"/>
    </row>
    <row r="70" spans="1:19" ht="18.45" customHeight="1">
      <c r="A70" s="263" t="s">
        <v>175</v>
      </c>
      <c r="B70" s="7"/>
      <c r="C70" s="1"/>
      <c r="D70" s="199">
        <v>198000</v>
      </c>
      <c r="E70" s="199"/>
      <c r="F70" s="199">
        <v>198000</v>
      </c>
      <c r="G70" s="1"/>
      <c r="H70" s="199">
        <v>198000</v>
      </c>
      <c r="I70"/>
      <c r="J70" s="199">
        <v>198000</v>
      </c>
    </row>
    <row r="71" spans="1:19" ht="18.45" customHeight="1">
      <c r="A71" s="262" t="s">
        <v>92</v>
      </c>
      <c r="B71" s="7"/>
      <c r="C71" s="1"/>
      <c r="D71" s="199"/>
      <c r="E71" s="199"/>
      <c r="F71" s="199"/>
      <c r="G71" s="1"/>
      <c r="H71" s="199"/>
      <c r="I71"/>
      <c r="J71" s="199"/>
    </row>
    <row r="72" spans="1:19" ht="18.45" customHeight="1">
      <c r="A72" s="258" t="s">
        <v>177</v>
      </c>
      <c r="B72" s="7"/>
      <c r="C72" s="1"/>
      <c r="D72" s="199">
        <v>726100</v>
      </c>
      <c r="E72" s="199"/>
      <c r="F72" s="199">
        <v>726100</v>
      </c>
      <c r="G72" s="1"/>
      <c r="H72" s="199">
        <v>726100</v>
      </c>
      <c r="I72"/>
      <c r="J72" s="199">
        <v>726100</v>
      </c>
    </row>
    <row r="73" spans="1:19" ht="18.45" customHeight="1">
      <c r="A73" s="256" t="s">
        <v>29</v>
      </c>
      <c r="B73" s="7"/>
      <c r="C73" s="1"/>
      <c r="D73" s="199"/>
      <c r="E73" s="199"/>
      <c r="F73" s="199"/>
      <c r="G73" s="1"/>
      <c r="H73" s="199"/>
      <c r="I73"/>
      <c r="J73" s="199"/>
    </row>
    <row r="74" spans="1:19" ht="18.45" customHeight="1">
      <c r="A74" s="261" t="s">
        <v>48</v>
      </c>
      <c r="B74" s="7"/>
      <c r="C74" s="1"/>
      <c r="D74" s="199"/>
      <c r="E74" s="199"/>
      <c r="F74" s="199"/>
      <c r="G74" s="1"/>
      <c r="H74" s="199"/>
      <c r="I74"/>
      <c r="J74" s="199"/>
    </row>
    <row r="75" spans="1:19" ht="18.45" customHeight="1">
      <c r="A75" s="256" t="s">
        <v>30</v>
      </c>
      <c r="B75" s="7"/>
      <c r="C75" s="1"/>
      <c r="D75" s="199">
        <v>22000</v>
      </c>
      <c r="E75" s="199"/>
      <c r="F75" s="199">
        <v>22000</v>
      </c>
      <c r="G75" s="1"/>
      <c r="H75" s="199">
        <v>22000</v>
      </c>
      <c r="I75" s="199"/>
      <c r="J75" s="199">
        <v>22000</v>
      </c>
      <c r="L75" s="250"/>
      <c r="M75" s="250"/>
      <c r="N75" s="250"/>
      <c r="O75" s="250"/>
      <c r="P75" s="250"/>
      <c r="Q75" s="250"/>
      <c r="R75" s="250"/>
      <c r="S75" s="270"/>
    </row>
    <row r="76" spans="1:19" ht="18.45" customHeight="1">
      <c r="A76" s="258" t="s">
        <v>99</v>
      </c>
      <c r="B76" s="7"/>
      <c r="C76" s="1"/>
      <c r="D76" s="199">
        <v>420000</v>
      </c>
      <c r="E76" s="199"/>
      <c r="F76" s="199">
        <v>420000</v>
      </c>
      <c r="G76" s="1"/>
      <c r="H76" s="199">
        <v>420000</v>
      </c>
      <c r="I76" s="199"/>
      <c r="J76" s="199">
        <v>420000</v>
      </c>
      <c r="L76" s="250"/>
      <c r="M76" s="250"/>
      <c r="N76" s="250"/>
      <c r="O76" s="250"/>
      <c r="P76" s="250"/>
      <c r="Q76" s="250"/>
      <c r="R76" s="250"/>
      <c r="S76" s="270"/>
    </row>
    <row r="77" spans="1:19" ht="18.45" customHeight="1">
      <c r="A77" s="258" t="s">
        <v>23</v>
      </c>
      <c r="B77" s="7"/>
      <c r="C77" s="1"/>
      <c r="D77" s="199">
        <v>4965417</v>
      </c>
      <c r="E77" s="199"/>
      <c r="F77" s="199">
        <v>5069114</v>
      </c>
      <c r="G77" s="1"/>
      <c r="H77" s="199">
        <v>4949201</v>
      </c>
      <c r="I77" s="199"/>
      <c r="J77" s="199">
        <v>5052633</v>
      </c>
      <c r="L77" s="250"/>
      <c r="M77" s="250"/>
      <c r="N77" s="250"/>
      <c r="O77" s="250"/>
      <c r="P77" s="250"/>
      <c r="Q77" s="250"/>
      <c r="R77" s="250"/>
      <c r="S77" s="270"/>
    </row>
    <row r="78" spans="1:19" ht="18.45" customHeight="1">
      <c r="A78" s="258" t="s">
        <v>102</v>
      </c>
      <c r="B78" s="7"/>
      <c r="C78" s="1"/>
      <c r="D78" s="199">
        <v>1726574</v>
      </c>
      <c r="E78" s="199"/>
      <c r="F78" s="199">
        <v>1955614</v>
      </c>
      <c r="G78" s="1"/>
      <c r="H78" s="199">
        <v>1726574</v>
      </c>
      <c r="I78"/>
      <c r="J78" s="199">
        <v>1955614</v>
      </c>
      <c r="L78" s="250"/>
      <c r="M78" s="250"/>
      <c r="N78" s="250"/>
      <c r="O78" s="250"/>
      <c r="P78" s="250"/>
      <c r="Q78" s="250"/>
      <c r="R78" s="250"/>
      <c r="S78" s="270"/>
    </row>
    <row r="79" spans="1:19" ht="18.45" customHeight="1">
      <c r="A79" s="259" t="s">
        <v>103</v>
      </c>
      <c r="B79" s="7"/>
      <c r="C79" s="1"/>
      <c r="D79" s="194">
        <f>SUM(D70:D78)</f>
        <v>8058091</v>
      </c>
      <c r="E79" s="195"/>
      <c r="F79" s="194">
        <f>SUM(F70:F78)</f>
        <v>8390828</v>
      </c>
      <c r="G79" s="1"/>
      <c r="H79" s="194">
        <f>SUM(H70:H78)</f>
        <v>8041875</v>
      </c>
      <c r="I79" s="1"/>
      <c r="J79" s="194">
        <f>SUM(J70:J78)</f>
        <v>8374347</v>
      </c>
      <c r="L79" s="250"/>
      <c r="M79" s="250"/>
      <c r="N79" s="250"/>
      <c r="O79" s="250"/>
      <c r="P79" s="250"/>
      <c r="Q79" s="250"/>
      <c r="R79" s="250"/>
      <c r="S79" s="270"/>
    </row>
    <row r="80" spans="1:19" ht="7.95" customHeight="1">
      <c r="A80" s="259"/>
      <c r="B80" s="7"/>
      <c r="C80" s="1"/>
      <c r="D80" s="213"/>
      <c r="E80" s="195"/>
      <c r="F80" s="213"/>
      <c r="G80" s="1"/>
      <c r="H80" s="213"/>
      <c r="I80" s="1"/>
      <c r="J80" s="213"/>
      <c r="L80" s="250"/>
      <c r="M80" s="250"/>
      <c r="N80" s="250"/>
      <c r="O80" s="250"/>
      <c r="P80" s="250"/>
      <c r="Q80" s="250"/>
      <c r="R80" s="250"/>
      <c r="S80" s="270"/>
    </row>
    <row r="81" spans="1:19" ht="19.05" customHeight="1" thickBot="1">
      <c r="A81" s="259" t="s">
        <v>104</v>
      </c>
      <c r="B81" s="7"/>
      <c r="C81" s="1"/>
      <c r="D81" s="214">
        <f>SUM(D61,D79)</f>
        <v>10024856</v>
      </c>
      <c r="E81" s="195"/>
      <c r="F81" s="214">
        <f>SUM(F61,F79)</f>
        <v>10543040</v>
      </c>
      <c r="G81" s="1"/>
      <c r="H81" s="214">
        <f>SUM(H61,H79)</f>
        <v>10008640</v>
      </c>
      <c r="I81" s="1"/>
      <c r="J81" s="214">
        <f>SUM(J61,J79)</f>
        <v>10526559</v>
      </c>
      <c r="K81" s="48"/>
      <c r="L81" s="250"/>
      <c r="M81" s="250"/>
      <c r="N81" s="250"/>
      <c r="O81" s="250"/>
      <c r="P81" s="250"/>
      <c r="Q81" s="250"/>
      <c r="R81" s="250"/>
      <c r="S81" s="270"/>
    </row>
    <row r="82" spans="1:19" ht="20.25" customHeight="1" thickTop="1"/>
    <row r="83" spans="1:19" ht="20.25" customHeight="1">
      <c r="D83" s="50"/>
      <c r="E83" s="50"/>
      <c r="F83" s="50"/>
      <c r="G83" s="50"/>
      <c r="H83" s="50"/>
      <c r="I83" s="50"/>
      <c r="J83" s="50"/>
    </row>
  </sheetData>
  <mergeCells count="10">
    <mergeCell ref="D40:F40"/>
    <mergeCell ref="H40:J40"/>
    <mergeCell ref="D44:J44"/>
    <mergeCell ref="H6:J6"/>
    <mergeCell ref="D4:F4"/>
    <mergeCell ref="D38:F38"/>
    <mergeCell ref="D39:F39"/>
    <mergeCell ref="D5:F5"/>
    <mergeCell ref="D6:F6"/>
    <mergeCell ref="D10:J10"/>
  </mergeCells>
  <pageMargins left="0.78740157480314965" right="0.78740157480314965" top="0.47244094488188981" bottom="0.51181102362204722" header="0.51181102362204722" footer="0.51181102362204722"/>
  <pageSetup paperSize="9" scale="85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88"/>
  <sheetViews>
    <sheetView zoomScale="90" zoomScaleNormal="90" zoomScaleSheetLayoutView="70" workbookViewId="0"/>
  </sheetViews>
  <sheetFormatPr defaultColWidth="10.77734375" defaultRowHeight="20.25" customHeight="1"/>
  <cols>
    <col min="1" max="1" width="47.33203125" style="39" customWidth="1"/>
    <col min="2" max="2" width="5.6640625" style="178" customWidth="1"/>
    <col min="3" max="3" width="1.21875" style="39" customWidth="1"/>
    <col min="4" max="4" width="12.88671875" style="39" customWidth="1"/>
    <col min="5" max="5" width="1.21875" style="39" customWidth="1"/>
    <col min="6" max="6" width="12.88671875" style="39" customWidth="1"/>
    <col min="7" max="7" width="1.21875" style="39" customWidth="1"/>
    <col min="8" max="8" width="12.88671875" style="39" customWidth="1"/>
    <col min="9" max="9" width="1.21875" style="39" customWidth="1"/>
    <col min="10" max="10" width="12.88671875" style="39" customWidth="1"/>
    <col min="11" max="11" width="10.77734375" style="39"/>
    <col min="12" max="12" width="12.5546875" style="39" bestFit="1" customWidth="1"/>
    <col min="13" max="13" width="10.88671875" style="39" bestFit="1" customWidth="1"/>
    <col min="14" max="14" width="12.5546875" style="39" bestFit="1" customWidth="1"/>
    <col min="15" max="15" width="10.88671875" style="39" bestFit="1" customWidth="1"/>
    <col min="16" max="16" width="12.5546875" style="39" bestFit="1" customWidth="1"/>
    <col min="17" max="17" width="10.88671875" style="39" bestFit="1" customWidth="1"/>
    <col min="18" max="18" width="12.5546875" style="39" bestFit="1" customWidth="1"/>
    <col min="19" max="16384" width="10.77734375" style="39"/>
  </cols>
  <sheetData>
    <row r="1" spans="1:19" ht="20.25" customHeight="1">
      <c r="A1" s="252" t="s">
        <v>11</v>
      </c>
      <c r="C1" s="38"/>
      <c r="D1" s="38"/>
      <c r="E1" s="38"/>
      <c r="F1" s="38"/>
      <c r="G1" s="38"/>
      <c r="H1" s="38"/>
      <c r="I1" s="38"/>
      <c r="J1" s="38"/>
    </row>
    <row r="2" spans="1:19" ht="20.25" customHeight="1">
      <c r="A2" s="253" t="s">
        <v>85</v>
      </c>
      <c r="B2" s="55"/>
      <c r="C2" s="42"/>
      <c r="D2" s="42"/>
      <c r="E2" s="42"/>
      <c r="F2" s="42"/>
      <c r="G2" s="42"/>
      <c r="H2" s="42"/>
      <c r="I2" s="42"/>
      <c r="J2" s="42"/>
    </row>
    <row r="3" spans="1:19" ht="20.25" customHeight="1">
      <c r="A3" s="43"/>
      <c r="B3" s="55"/>
      <c r="C3" s="43"/>
      <c r="D3" s="43"/>
      <c r="E3" s="43"/>
      <c r="F3" s="43"/>
      <c r="G3" s="43"/>
      <c r="H3" s="43"/>
      <c r="I3" s="43"/>
      <c r="J3" s="43"/>
    </row>
    <row r="4" spans="1:19" ht="20.25" customHeight="1">
      <c r="A4" s="43"/>
      <c r="B4" s="55"/>
      <c r="C4" s="43"/>
      <c r="D4" s="279" t="s">
        <v>40</v>
      </c>
      <c r="E4" s="279"/>
      <c r="F4" s="279"/>
      <c r="G4" s="43"/>
      <c r="H4" s="43"/>
      <c r="I4" s="43"/>
      <c r="J4" s="43"/>
    </row>
    <row r="5" spans="1:19" ht="20.25" customHeight="1">
      <c r="A5" s="43"/>
      <c r="B5" s="55"/>
      <c r="C5" s="43"/>
      <c r="D5" s="279" t="s">
        <v>42</v>
      </c>
      <c r="E5" s="279"/>
      <c r="F5" s="279"/>
      <c r="G5" s="43"/>
      <c r="H5" s="43"/>
      <c r="I5" s="43"/>
      <c r="J5" s="43"/>
    </row>
    <row r="6" spans="1:19" ht="20.25" customHeight="1">
      <c r="A6" s="43"/>
      <c r="B6" s="55"/>
      <c r="C6" s="43"/>
      <c r="D6" s="279" t="s">
        <v>43</v>
      </c>
      <c r="E6" s="279"/>
      <c r="F6" s="279"/>
      <c r="G6" s="41"/>
      <c r="H6" s="279" t="s">
        <v>41</v>
      </c>
      <c r="I6" s="282"/>
      <c r="J6" s="282"/>
    </row>
    <row r="7" spans="1:19" ht="20.25" customHeight="1">
      <c r="A7" s="43"/>
      <c r="B7" s="55"/>
      <c r="C7" s="43"/>
      <c r="D7" s="276" t="s">
        <v>125</v>
      </c>
      <c r="E7" s="277"/>
      <c r="F7" s="277"/>
      <c r="G7" s="64"/>
      <c r="H7" s="276" t="s">
        <v>125</v>
      </c>
      <c r="I7" s="277"/>
      <c r="J7" s="277"/>
    </row>
    <row r="8" spans="1:19" ht="20.25" customHeight="1">
      <c r="A8" s="43"/>
      <c r="B8" s="55"/>
      <c r="C8" s="43"/>
      <c r="D8" s="280" t="s">
        <v>200</v>
      </c>
      <c r="E8" s="281"/>
      <c r="F8" s="281"/>
      <c r="G8" s="64"/>
      <c r="H8" s="280" t="s">
        <v>200</v>
      </c>
      <c r="I8" s="281"/>
      <c r="J8" s="281"/>
    </row>
    <row r="9" spans="1:19" ht="20.25" customHeight="1">
      <c r="B9" s="179"/>
      <c r="C9" s="65"/>
      <c r="D9" s="66">
        <v>2021</v>
      </c>
      <c r="E9" s="67"/>
      <c r="F9" s="66">
        <v>2020</v>
      </c>
      <c r="G9" s="65"/>
      <c r="H9" s="66">
        <v>2021</v>
      </c>
      <c r="I9" s="67"/>
      <c r="J9" s="66">
        <v>2020</v>
      </c>
    </row>
    <row r="10" spans="1:19" ht="20.25" customHeight="1">
      <c r="B10" s="68"/>
      <c r="C10" s="69"/>
      <c r="D10" s="278" t="s">
        <v>84</v>
      </c>
      <c r="E10" s="278"/>
      <c r="F10" s="278"/>
      <c r="G10" s="278"/>
      <c r="H10" s="278"/>
      <c r="I10" s="278"/>
      <c r="J10" s="278"/>
    </row>
    <row r="11" spans="1:19" ht="20.25" customHeight="1">
      <c r="A11" s="70" t="s">
        <v>163</v>
      </c>
    </row>
    <row r="12" spans="1:19" ht="20.25" customHeight="1">
      <c r="A12" s="71" t="s">
        <v>114</v>
      </c>
      <c r="B12" s="72"/>
      <c r="D12" s="48"/>
      <c r="E12" s="48"/>
      <c r="F12" s="48"/>
      <c r="K12" s="48"/>
    </row>
    <row r="13" spans="1:19" ht="20.25" customHeight="1">
      <c r="A13" s="71" t="s">
        <v>115</v>
      </c>
      <c r="B13" s="73"/>
      <c r="D13" s="74">
        <v>1915328</v>
      </c>
      <c r="E13" s="144"/>
      <c r="F13" s="74">
        <v>1926115</v>
      </c>
      <c r="G13" s="49"/>
      <c r="H13" s="49">
        <v>1915328</v>
      </c>
      <c r="I13" s="144"/>
      <c r="J13" s="49">
        <v>1926115</v>
      </c>
      <c r="K13" s="48"/>
      <c r="L13" s="250"/>
      <c r="M13" s="250"/>
      <c r="N13" s="250"/>
      <c r="O13" s="250"/>
      <c r="P13" s="250"/>
      <c r="Q13" s="250"/>
      <c r="R13" s="250"/>
      <c r="S13" s="270"/>
    </row>
    <row r="14" spans="1:19" s="72" customFormat="1" ht="20.25" customHeight="1">
      <c r="A14" s="71" t="s">
        <v>119</v>
      </c>
      <c r="B14" s="73"/>
      <c r="C14" s="39"/>
      <c r="D14" s="74">
        <v>203584</v>
      </c>
      <c r="E14" s="144"/>
      <c r="F14" s="74">
        <v>119677</v>
      </c>
      <c r="G14" s="49"/>
      <c r="H14" s="49">
        <v>203584</v>
      </c>
      <c r="I14" s="144"/>
      <c r="J14" s="49">
        <v>119677</v>
      </c>
      <c r="K14" s="48"/>
      <c r="L14" s="245"/>
      <c r="M14" s="250"/>
      <c r="N14" s="245"/>
      <c r="O14" s="250"/>
      <c r="P14" s="245"/>
      <c r="Q14" s="250"/>
      <c r="R14" s="245"/>
      <c r="S14" s="270"/>
    </row>
    <row r="15" spans="1:19" s="72" customFormat="1" ht="20.25" customHeight="1">
      <c r="A15" s="75" t="s">
        <v>157</v>
      </c>
      <c r="B15" s="73"/>
      <c r="C15" s="39"/>
      <c r="D15" s="74">
        <v>3262</v>
      </c>
      <c r="E15" s="144"/>
      <c r="F15" s="50">
        <v>0</v>
      </c>
      <c r="G15" s="49"/>
      <c r="H15" s="49">
        <v>3262</v>
      </c>
      <c r="I15" s="144"/>
      <c r="J15" s="50">
        <v>0</v>
      </c>
      <c r="K15" s="48"/>
      <c r="L15" s="245"/>
      <c r="M15" s="250"/>
      <c r="N15" s="245"/>
      <c r="O15" s="250"/>
      <c r="P15" s="245"/>
      <c r="Q15" s="250"/>
      <c r="R15" s="245"/>
      <c r="S15" s="270"/>
    </row>
    <row r="16" spans="1:19" ht="20.25" customHeight="1">
      <c r="A16" s="39" t="s">
        <v>4</v>
      </c>
      <c r="B16" s="73"/>
      <c r="D16" s="74">
        <v>16189</v>
      </c>
      <c r="E16" s="144"/>
      <c r="F16" s="74">
        <v>14559</v>
      </c>
      <c r="G16" s="49"/>
      <c r="H16" s="49">
        <v>16189</v>
      </c>
      <c r="I16" s="144"/>
      <c r="J16" s="49">
        <v>14559</v>
      </c>
      <c r="K16" s="48"/>
      <c r="L16" s="250"/>
      <c r="M16" s="250"/>
      <c r="N16" s="250"/>
      <c r="O16" s="250"/>
      <c r="P16" s="250"/>
      <c r="Q16" s="250"/>
      <c r="R16" s="250"/>
      <c r="S16" s="270"/>
    </row>
    <row r="17" spans="1:19" ht="20.25" customHeight="1">
      <c r="A17" s="76" t="s">
        <v>116</v>
      </c>
      <c r="B17" s="73"/>
      <c r="D17" s="215">
        <f>SUM(D12:D16)</f>
        <v>2138363</v>
      </c>
      <c r="E17" s="144"/>
      <c r="F17" s="215">
        <f>SUM(F12:F16)</f>
        <v>2060351</v>
      </c>
      <c r="G17" s="144"/>
      <c r="H17" s="216">
        <f>SUM(H13:H16)</f>
        <v>2138363</v>
      </c>
      <c r="I17" s="144"/>
      <c r="J17" s="216">
        <f>SUM(J13:J16)</f>
        <v>2060351</v>
      </c>
      <c r="K17" s="48"/>
      <c r="L17" s="250"/>
      <c r="M17" s="250"/>
      <c r="N17" s="250"/>
      <c r="O17" s="250"/>
      <c r="P17" s="250"/>
      <c r="Q17" s="250"/>
      <c r="R17" s="250"/>
      <c r="S17" s="270"/>
    </row>
    <row r="18" spans="1:19" ht="20.25" customHeight="1">
      <c r="A18" s="51"/>
      <c r="B18" s="73"/>
      <c r="D18" s="217"/>
      <c r="E18" s="144"/>
      <c r="F18" s="217"/>
      <c r="G18" s="144"/>
      <c r="H18" s="218"/>
      <c r="I18" s="144"/>
      <c r="J18" s="218"/>
      <c r="L18" s="250"/>
      <c r="M18" s="250"/>
      <c r="N18" s="250"/>
      <c r="O18" s="250"/>
      <c r="P18" s="250"/>
      <c r="Q18" s="250"/>
      <c r="R18" s="250"/>
      <c r="S18" s="270"/>
    </row>
    <row r="19" spans="1:19" ht="20.25" customHeight="1">
      <c r="A19" s="53" t="s">
        <v>26</v>
      </c>
      <c r="B19" s="73"/>
      <c r="D19" s="217"/>
      <c r="E19" s="144"/>
      <c r="F19" s="217"/>
      <c r="G19" s="144"/>
      <c r="H19" s="218"/>
      <c r="I19" s="144"/>
      <c r="J19" s="218"/>
      <c r="L19" s="250"/>
      <c r="M19" s="250"/>
      <c r="N19" s="250"/>
      <c r="O19" s="250"/>
      <c r="P19" s="250"/>
      <c r="Q19" s="250"/>
      <c r="R19" s="250"/>
      <c r="S19" s="270"/>
    </row>
    <row r="20" spans="1:19" ht="20.25" customHeight="1">
      <c r="A20" s="75" t="s">
        <v>192</v>
      </c>
      <c r="B20" s="73"/>
      <c r="D20" s="74">
        <v>1738056</v>
      </c>
      <c r="E20" s="144"/>
      <c r="F20" s="74">
        <v>1567948</v>
      </c>
      <c r="G20" s="144"/>
      <c r="H20" s="144">
        <v>1738056</v>
      </c>
      <c r="I20" s="144"/>
      <c r="J20" s="144">
        <v>1567948</v>
      </c>
      <c r="K20" s="48"/>
      <c r="L20" s="250"/>
      <c r="M20" s="250"/>
      <c r="N20" s="250"/>
      <c r="O20" s="250"/>
      <c r="P20" s="250"/>
      <c r="Q20" s="250"/>
      <c r="R20" s="250"/>
      <c r="S20" s="270"/>
    </row>
    <row r="21" spans="1:19" ht="20.25" customHeight="1">
      <c r="A21" s="39" t="s">
        <v>96</v>
      </c>
      <c r="B21" s="73"/>
      <c r="D21" s="74">
        <v>104119</v>
      </c>
      <c r="E21" s="144"/>
      <c r="F21" s="74">
        <v>115321</v>
      </c>
      <c r="G21" s="144"/>
      <c r="H21" s="49">
        <v>104119</v>
      </c>
      <c r="I21" s="144"/>
      <c r="J21" s="49">
        <v>115321</v>
      </c>
      <c r="K21" s="48"/>
      <c r="L21" s="250"/>
      <c r="M21" s="250"/>
      <c r="N21" s="250"/>
      <c r="O21" s="250"/>
      <c r="P21" s="250"/>
      <c r="Q21" s="250"/>
      <c r="R21" s="250"/>
      <c r="S21" s="270"/>
    </row>
    <row r="22" spans="1:19" ht="20.25" customHeight="1">
      <c r="A22" s="39" t="s">
        <v>56</v>
      </c>
      <c r="B22" s="73"/>
      <c r="D22" s="74">
        <v>152922</v>
      </c>
      <c r="E22" s="144"/>
      <c r="F22" s="74">
        <v>153153</v>
      </c>
      <c r="G22" s="144"/>
      <c r="H22" s="49">
        <v>152922</v>
      </c>
      <c r="I22" s="144"/>
      <c r="J22" s="49">
        <v>153153</v>
      </c>
      <c r="K22" s="48"/>
      <c r="L22" s="250"/>
      <c r="M22" s="250"/>
      <c r="N22" s="250"/>
      <c r="O22" s="250"/>
      <c r="P22" s="250"/>
      <c r="Q22" s="250"/>
      <c r="R22" s="250"/>
      <c r="S22" s="270"/>
    </row>
    <row r="23" spans="1:19" ht="20.25" customHeight="1">
      <c r="A23" s="75" t="s">
        <v>86</v>
      </c>
      <c r="B23" s="73"/>
      <c r="D23" s="50">
        <v>0</v>
      </c>
      <c r="E23" s="34"/>
      <c r="F23" s="74">
        <v>14312</v>
      </c>
      <c r="G23" s="35"/>
      <c r="H23" s="50">
        <v>0</v>
      </c>
      <c r="I23" s="35"/>
      <c r="J23" s="74">
        <v>14312</v>
      </c>
      <c r="K23" s="48"/>
      <c r="L23" s="250"/>
      <c r="M23" s="250"/>
      <c r="N23" s="250"/>
      <c r="O23" s="250"/>
      <c r="P23" s="250"/>
      <c r="Q23" s="250"/>
      <c r="R23" s="250"/>
      <c r="S23" s="270"/>
    </row>
    <row r="24" spans="1:19" ht="20.25" customHeight="1">
      <c r="A24" s="51" t="s">
        <v>25</v>
      </c>
      <c r="B24" s="73"/>
      <c r="D24" s="52">
        <f>SUM(D20:D23)</f>
        <v>1995097</v>
      </c>
      <c r="E24" s="81"/>
      <c r="F24" s="52">
        <f>SUM(F20:F23)</f>
        <v>1850734</v>
      </c>
      <c r="G24" s="72"/>
      <c r="H24" s="77">
        <f>SUM(H20:H23)</f>
        <v>1995097</v>
      </c>
      <c r="I24" s="72"/>
      <c r="J24" s="77">
        <f>SUM(J20:J23)</f>
        <v>1850734</v>
      </c>
      <c r="K24" s="48"/>
      <c r="L24" s="250"/>
      <c r="M24" s="250"/>
      <c r="N24" s="250"/>
      <c r="O24" s="250"/>
      <c r="P24" s="250"/>
      <c r="Q24" s="250"/>
      <c r="R24" s="250"/>
      <c r="S24" s="270"/>
    </row>
    <row r="25" spans="1:19" ht="20.25" customHeight="1">
      <c r="A25" s="51"/>
      <c r="B25" s="73"/>
      <c r="D25" s="82"/>
      <c r="E25" s="81"/>
      <c r="F25" s="82"/>
      <c r="G25" s="72"/>
      <c r="H25" s="83"/>
      <c r="I25" s="72"/>
      <c r="J25" s="83"/>
      <c r="L25" s="250"/>
      <c r="M25" s="250"/>
      <c r="N25" s="250"/>
      <c r="O25" s="250"/>
      <c r="P25" s="250"/>
      <c r="Q25" s="250"/>
      <c r="R25" s="250"/>
      <c r="S25" s="270"/>
    </row>
    <row r="26" spans="1:19" ht="20.25" customHeight="1">
      <c r="A26" s="51" t="s">
        <v>155</v>
      </c>
      <c r="B26" s="73"/>
      <c r="D26" s="57">
        <f>D17-D24</f>
        <v>143266</v>
      </c>
      <c r="E26" s="59"/>
      <c r="F26" s="219">
        <f>F17-F24</f>
        <v>209617</v>
      </c>
      <c r="H26" s="60">
        <f>H17-H24</f>
        <v>143266</v>
      </c>
      <c r="J26" s="219">
        <f>J17-J24</f>
        <v>209617</v>
      </c>
      <c r="L26" s="250"/>
      <c r="M26" s="250"/>
      <c r="N26" s="250"/>
      <c r="O26" s="250"/>
      <c r="P26" s="250"/>
      <c r="Q26" s="250"/>
      <c r="R26" s="250"/>
      <c r="S26" s="270"/>
    </row>
    <row r="27" spans="1:19" ht="20.25" customHeight="1">
      <c r="A27" s="47" t="s">
        <v>156</v>
      </c>
      <c r="B27" s="73"/>
      <c r="D27" s="84">
        <v>-82</v>
      </c>
      <c r="E27" s="85"/>
      <c r="F27" s="220">
        <v>-83</v>
      </c>
      <c r="G27" s="71"/>
      <c r="H27" s="86">
        <v>-82</v>
      </c>
      <c r="I27" s="71"/>
      <c r="J27" s="218">
        <v>-83</v>
      </c>
      <c r="L27" s="250"/>
      <c r="M27" s="250"/>
      <c r="N27" s="250"/>
      <c r="O27" s="250"/>
      <c r="P27" s="250"/>
      <c r="Q27" s="250"/>
      <c r="R27" s="250"/>
      <c r="S27" s="270"/>
    </row>
    <row r="28" spans="1:19" ht="20.25" customHeight="1">
      <c r="A28" s="47" t="s">
        <v>136</v>
      </c>
      <c r="B28" s="73"/>
      <c r="D28" s="87">
        <v>-144</v>
      </c>
      <c r="E28" s="81"/>
      <c r="F28" s="221">
        <v>-334</v>
      </c>
      <c r="G28" s="72"/>
      <c r="H28" s="61">
        <v>0</v>
      </c>
      <c r="I28" s="72"/>
      <c r="J28" s="61">
        <v>0</v>
      </c>
      <c r="K28" s="48"/>
      <c r="L28" s="250"/>
      <c r="M28" s="250"/>
      <c r="N28" s="250"/>
      <c r="O28" s="250"/>
      <c r="P28" s="250"/>
      <c r="Q28" s="250"/>
      <c r="R28" s="250"/>
      <c r="S28" s="270"/>
    </row>
    <row r="29" spans="1:19" ht="20.25" customHeight="1">
      <c r="A29" s="51" t="s">
        <v>74</v>
      </c>
      <c r="B29" s="73"/>
      <c r="D29" s="82">
        <f>D17-D24+D27+D28</f>
        <v>143040</v>
      </c>
      <c r="E29" s="81"/>
      <c r="F29" s="222">
        <f>F17-F24+F27+F28</f>
        <v>209200</v>
      </c>
      <c r="G29" s="72"/>
      <c r="H29" s="82">
        <f>H17-H24+H27+H28</f>
        <v>143184</v>
      </c>
      <c r="I29" s="88"/>
      <c r="J29" s="222">
        <f>J17-J24+J27+J28</f>
        <v>209534</v>
      </c>
      <c r="K29" s="48"/>
      <c r="L29" s="250"/>
      <c r="M29" s="250"/>
      <c r="N29" s="250"/>
      <c r="O29" s="250"/>
      <c r="P29" s="250"/>
      <c r="Q29" s="250"/>
      <c r="R29" s="250"/>
      <c r="S29" s="270"/>
    </row>
    <row r="30" spans="1:19" s="72" customFormat="1" ht="20.25" customHeight="1">
      <c r="A30" s="71" t="s">
        <v>193</v>
      </c>
      <c r="B30" s="73"/>
      <c r="D30" s="89">
        <v>3504</v>
      </c>
      <c r="E30" s="81"/>
      <c r="F30" s="223">
        <v>-19124</v>
      </c>
      <c r="H30" s="90">
        <v>3504</v>
      </c>
      <c r="J30" s="223">
        <v>-19124</v>
      </c>
      <c r="K30" s="48"/>
      <c r="L30" s="245"/>
      <c r="M30" s="250"/>
      <c r="N30" s="245"/>
      <c r="O30" s="250"/>
      <c r="P30" s="245"/>
      <c r="Q30" s="250"/>
      <c r="R30" s="245"/>
      <c r="S30" s="270"/>
    </row>
    <row r="31" spans="1:19" ht="20.25" customHeight="1">
      <c r="A31" s="51" t="s">
        <v>49</v>
      </c>
      <c r="D31" s="82">
        <f>SUM(D29+D30)</f>
        <v>146544</v>
      </c>
      <c r="E31" s="81"/>
      <c r="F31" s="222">
        <f>SUM(F29+F30)</f>
        <v>190076</v>
      </c>
      <c r="G31" s="72"/>
      <c r="H31" s="77">
        <f>SUM(H29+H30)</f>
        <v>146688</v>
      </c>
      <c r="I31" s="72"/>
      <c r="J31" s="216">
        <f>SUM(J29+J30)</f>
        <v>190410</v>
      </c>
      <c r="K31" s="48"/>
      <c r="L31" s="250"/>
      <c r="M31" s="250"/>
      <c r="N31" s="250"/>
      <c r="O31" s="250"/>
      <c r="P31" s="250"/>
      <c r="Q31" s="250"/>
      <c r="R31" s="250"/>
      <c r="S31" s="270"/>
    </row>
    <row r="32" spans="1:19" ht="20.25" customHeight="1">
      <c r="A32" s="51"/>
      <c r="D32" s="91"/>
      <c r="E32" s="81"/>
      <c r="F32" s="91"/>
      <c r="G32" s="72"/>
      <c r="H32" s="88"/>
      <c r="I32" s="72"/>
      <c r="J32" s="88"/>
      <c r="K32" s="84"/>
      <c r="L32" s="250"/>
      <c r="M32" s="250"/>
      <c r="N32" s="250"/>
      <c r="O32" s="250"/>
      <c r="P32" s="250"/>
      <c r="Q32" s="250"/>
      <c r="R32" s="250"/>
      <c r="S32" s="270"/>
    </row>
    <row r="33" spans="1:19" ht="20.25" customHeight="1">
      <c r="A33" s="76" t="s">
        <v>117</v>
      </c>
      <c r="B33" s="73"/>
      <c r="C33" s="73"/>
      <c r="D33" s="92"/>
      <c r="E33" s="72"/>
      <c r="F33" s="92"/>
      <c r="G33" s="72"/>
      <c r="H33" s="92"/>
      <c r="I33" s="72"/>
      <c r="J33" s="92"/>
      <c r="K33" s="84"/>
      <c r="L33" s="250"/>
      <c r="M33" s="250"/>
      <c r="N33" s="250"/>
      <c r="O33" s="250"/>
      <c r="P33" s="250"/>
      <c r="Q33" s="250"/>
      <c r="R33" s="250"/>
      <c r="S33" s="270"/>
    </row>
    <row r="34" spans="1:19" ht="20.25" customHeight="1">
      <c r="A34" s="93" t="s">
        <v>194</v>
      </c>
      <c r="B34" s="73"/>
      <c r="C34" s="73"/>
      <c r="D34" s="92"/>
      <c r="E34" s="72"/>
      <c r="F34" s="92"/>
      <c r="G34" s="72"/>
      <c r="H34" s="92"/>
      <c r="I34" s="72"/>
      <c r="J34" s="92"/>
      <c r="K34" s="84"/>
      <c r="L34" s="250"/>
      <c r="M34" s="250"/>
      <c r="N34" s="250"/>
      <c r="O34" s="250"/>
      <c r="P34" s="250"/>
      <c r="Q34" s="250"/>
      <c r="R34" s="250"/>
      <c r="S34" s="270"/>
    </row>
    <row r="35" spans="1:19" ht="20.25" customHeight="1">
      <c r="A35" s="94" t="s">
        <v>180</v>
      </c>
      <c r="D35" s="82"/>
      <c r="E35" s="81"/>
      <c r="F35" s="82"/>
      <c r="G35" s="72"/>
      <c r="H35" s="72"/>
      <c r="I35" s="72"/>
      <c r="J35" s="72"/>
      <c r="K35" s="84"/>
      <c r="L35" s="250"/>
      <c r="M35" s="250"/>
      <c r="N35" s="250"/>
      <c r="O35" s="250"/>
      <c r="P35" s="250"/>
      <c r="Q35" s="250"/>
      <c r="R35" s="250"/>
      <c r="S35" s="270"/>
    </row>
    <row r="36" spans="1:19" ht="20.25" customHeight="1">
      <c r="A36" s="94" t="s">
        <v>181</v>
      </c>
      <c r="B36" s="73"/>
      <c r="D36" s="84">
        <v>-187776</v>
      </c>
      <c r="E36" s="81"/>
      <c r="F36" s="220">
        <v>171</v>
      </c>
      <c r="G36" s="71"/>
      <c r="H36" s="84">
        <v>-187776</v>
      </c>
      <c r="I36" s="81"/>
      <c r="J36" s="220">
        <v>171</v>
      </c>
      <c r="K36" s="48"/>
      <c r="L36" s="250"/>
      <c r="M36" s="250"/>
      <c r="N36" s="250"/>
      <c r="O36" s="250"/>
      <c r="P36" s="250"/>
      <c r="Q36" s="250"/>
      <c r="R36" s="250"/>
      <c r="S36" s="270"/>
    </row>
    <row r="37" spans="1:19" ht="20.25" customHeight="1">
      <c r="A37" s="94" t="s">
        <v>160</v>
      </c>
      <c r="D37" s="95">
        <v>37555</v>
      </c>
      <c r="E37" s="81"/>
      <c r="F37" s="224">
        <v>-34</v>
      </c>
      <c r="G37" s="71"/>
      <c r="H37" s="95">
        <v>37555</v>
      </c>
      <c r="I37" s="81"/>
      <c r="J37" s="224">
        <v>-34</v>
      </c>
      <c r="K37" s="48"/>
      <c r="L37" s="250"/>
      <c r="M37" s="250"/>
      <c r="N37" s="250"/>
      <c r="O37" s="250"/>
      <c r="P37" s="250"/>
      <c r="Q37" s="250"/>
      <c r="R37" s="250"/>
      <c r="S37" s="270"/>
    </row>
    <row r="38" spans="1:19" ht="20.25" customHeight="1">
      <c r="A38" s="76" t="s">
        <v>195</v>
      </c>
      <c r="D38" s="84"/>
      <c r="E38" s="81"/>
      <c r="F38" s="220"/>
      <c r="G38" s="71"/>
      <c r="H38" s="79"/>
      <c r="I38" s="81"/>
      <c r="J38" s="218"/>
      <c r="K38" s="48"/>
      <c r="M38" s="250"/>
      <c r="O38" s="250"/>
      <c r="Q38" s="250"/>
      <c r="S38" s="270"/>
    </row>
    <row r="39" spans="1:19" ht="20.25" customHeight="1">
      <c r="A39" s="76" t="s">
        <v>196</v>
      </c>
      <c r="D39" s="96">
        <f>SUM(D36:D37)</f>
        <v>-150221</v>
      </c>
      <c r="E39" s="81"/>
      <c r="F39" s="225">
        <f>SUM(F36:F37)</f>
        <v>137</v>
      </c>
      <c r="G39" s="72"/>
      <c r="H39" s="97">
        <f>SUM(H36:H37)</f>
        <v>-150221</v>
      </c>
      <c r="I39" s="72"/>
      <c r="J39" s="228">
        <f>SUM(J36:J37)</f>
        <v>137</v>
      </c>
      <c r="K39" s="48"/>
      <c r="L39" s="250"/>
      <c r="M39" s="250"/>
      <c r="N39" s="250"/>
      <c r="O39" s="250"/>
      <c r="P39" s="250"/>
      <c r="Q39" s="250"/>
      <c r="R39" s="250"/>
      <c r="S39" s="270"/>
    </row>
    <row r="40" spans="1:19" ht="20.25" customHeight="1">
      <c r="A40" s="51"/>
      <c r="D40" s="91"/>
      <c r="E40" s="81"/>
      <c r="F40" s="226"/>
      <c r="G40" s="72"/>
      <c r="H40" s="98"/>
      <c r="I40" s="72"/>
      <c r="J40" s="229"/>
      <c r="K40" s="48"/>
      <c r="L40" s="250"/>
      <c r="M40" s="250"/>
      <c r="N40" s="250"/>
      <c r="O40" s="250"/>
      <c r="P40" s="250"/>
      <c r="Q40" s="250"/>
      <c r="R40" s="250"/>
      <c r="S40" s="270"/>
    </row>
    <row r="41" spans="1:19" ht="20.25" customHeight="1" thickBot="1">
      <c r="A41" s="51" t="s">
        <v>133</v>
      </c>
      <c r="D41" s="58">
        <f>D39+D31</f>
        <v>-3677</v>
      </c>
      <c r="E41" s="81"/>
      <c r="F41" s="227">
        <f>F39+F31</f>
        <v>190213</v>
      </c>
      <c r="G41" s="72"/>
      <c r="H41" s="99">
        <f>H39+H31</f>
        <v>-3533</v>
      </c>
      <c r="I41" s="72"/>
      <c r="J41" s="230">
        <f>J39+J31</f>
        <v>190547</v>
      </c>
      <c r="K41" s="48"/>
      <c r="L41" s="250"/>
      <c r="M41" s="250"/>
      <c r="N41" s="250"/>
      <c r="O41" s="250"/>
      <c r="P41" s="250"/>
      <c r="Q41" s="250"/>
      <c r="R41" s="250"/>
      <c r="S41" s="270"/>
    </row>
    <row r="42" spans="1:19" ht="20.25" customHeight="1" thickTop="1">
      <c r="A42" s="51"/>
      <c r="D42" s="82"/>
      <c r="E42" s="81"/>
      <c r="F42" s="82"/>
      <c r="G42" s="72"/>
      <c r="H42" s="88"/>
      <c r="I42" s="72"/>
      <c r="J42" s="88"/>
      <c r="K42" s="48"/>
      <c r="L42" s="250"/>
      <c r="M42" s="250"/>
      <c r="N42" s="250"/>
      <c r="O42" s="250"/>
      <c r="P42" s="250"/>
      <c r="Q42" s="250"/>
      <c r="R42" s="250"/>
      <c r="S42" s="270"/>
    </row>
    <row r="43" spans="1:19" ht="20.25" customHeight="1" thickBot="1">
      <c r="A43" s="51" t="s">
        <v>87</v>
      </c>
      <c r="B43" s="73"/>
      <c r="D43" s="231">
        <f>D31/19800</f>
        <v>7.4012121212121214</v>
      </c>
      <c r="E43" s="232"/>
      <c r="F43" s="231">
        <f>F31/19800</f>
        <v>9.5997979797979802</v>
      </c>
      <c r="G43" s="232"/>
      <c r="H43" s="233">
        <f>H31/19800</f>
        <v>7.4084848484848482</v>
      </c>
      <c r="I43" s="232"/>
      <c r="J43" s="233">
        <f>J31/19800</f>
        <v>9.6166666666666671</v>
      </c>
      <c r="K43" s="48"/>
      <c r="L43" s="250"/>
      <c r="M43" s="250"/>
      <c r="N43" s="250"/>
      <c r="O43" s="250"/>
      <c r="P43" s="250"/>
      <c r="Q43" s="250"/>
      <c r="R43" s="250"/>
      <c r="S43" s="270"/>
    </row>
    <row r="44" spans="1:19" ht="20.25" customHeight="1" thickTop="1">
      <c r="A44" s="51"/>
      <c r="B44" s="73"/>
      <c r="D44" s="101"/>
      <c r="E44" s="100"/>
      <c r="F44" s="101"/>
      <c r="G44" s="100"/>
      <c r="H44" s="100"/>
      <c r="I44" s="100"/>
      <c r="J44" s="100"/>
      <c r="K44" s="48"/>
    </row>
    <row r="45" spans="1:19" ht="20.25" customHeight="1">
      <c r="A45" s="36" t="s">
        <v>11</v>
      </c>
      <c r="C45" s="38"/>
      <c r="D45" s="38"/>
      <c r="E45" s="38"/>
      <c r="F45" s="38"/>
      <c r="G45" s="38"/>
      <c r="H45" s="38"/>
      <c r="I45" s="38"/>
      <c r="J45" s="38"/>
    </row>
    <row r="46" spans="1:19" ht="20.25" customHeight="1">
      <c r="A46" s="40" t="s">
        <v>85</v>
      </c>
      <c r="B46" s="55"/>
      <c r="C46" s="42"/>
      <c r="D46" s="42"/>
      <c r="E46" s="42"/>
      <c r="F46" s="42"/>
      <c r="G46" s="42"/>
      <c r="H46" s="42"/>
      <c r="I46" s="42"/>
      <c r="J46" s="42"/>
    </row>
    <row r="47" spans="1:19" ht="20.25" customHeight="1">
      <c r="A47" s="43"/>
      <c r="B47" s="55"/>
      <c r="C47" s="43"/>
      <c r="D47" s="43"/>
      <c r="E47" s="43"/>
      <c r="F47" s="43"/>
      <c r="G47" s="43"/>
      <c r="H47" s="43"/>
      <c r="I47" s="43"/>
      <c r="J47" s="43"/>
    </row>
    <row r="48" spans="1:19" ht="20.25" customHeight="1">
      <c r="A48" s="43"/>
      <c r="B48" s="55"/>
      <c r="C48" s="43"/>
      <c r="D48" s="279" t="s">
        <v>40</v>
      </c>
      <c r="E48" s="279"/>
      <c r="F48" s="279"/>
      <c r="G48" s="43"/>
      <c r="H48" s="43"/>
      <c r="I48" s="43"/>
      <c r="J48" s="43"/>
    </row>
    <row r="49" spans="1:19" ht="20.25" customHeight="1">
      <c r="A49" s="43"/>
      <c r="B49" s="55"/>
      <c r="C49" s="43"/>
      <c r="D49" s="279" t="s">
        <v>42</v>
      </c>
      <c r="E49" s="279"/>
      <c r="F49" s="279"/>
      <c r="G49" s="43"/>
      <c r="H49" s="43"/>
      <c r="I49" s="43"/>
      <c r="J49" s="43"/>
    </row>
    <row r="50" spans="1:19" ht="20.25" customHeight="1">
      <c r="A50" s="43"/>
      <c r="B50" s="55"/>
      <c r="C50" s="43"/>
      <c r="D50" s="279" t="s">
        <v>43</v>
      </c>
      <c r="E50" s="279"/>
      <c r="F50" s="279"/>
      <c r="G50" s="41"/>
      <c r="H50" s="279" t="s">
        <v>41</v>
      </c>
      <c r="I50" s="282"/>
      <c r="J50" s="282"/>
    </row>
    <row r="51" spans="1:19" ht="20.25" customHeight="1">
      <c r="A51" s="43"/>
      <c r="B51" s="55"/>
      <c r="C51" s="43"/>
      <c r="D51" s="276" t="s">
        <v>201</v>
      </c>
      <c r="E51" s="277"/>
      <c r="F51" s="277"/>
      <c r="G51" s="64"/>
      <c r="H51" s="276" t="s">
        <v>201</v>
      </c>
      <c r="I51" s="277"/>
      <c r="J51" s="277"/>
    </row>
    <row r="52" spans="1:19" ht="20.25" customHeight="1">
      <c r="A52" s="43"/>
      <c r="B52" s="55"/>
      <c r="C52" s="43"/>
      <c r="D52" s="280" t="s">
        <v>200</v>
      </c>
      <c r="E52" s="281"/>
      <c r="F52" s="281"/>
      <c r="G52" s="64"/>
      <c r="H52" s="280" t="s">
        <v>200</v>
      </c>
      <c r="I52" s="281"/>
      <c r="J52" s="281"/>
    </row>
    <row r="53" spans="1:19" ht="20.25" customHeight="1">
      <c r="B53" s="179" t="s">
        <v>12</v>
      </c>
      <c r="C53" s="65"/>
      <c r="D53" s="66">
        <v>2021</v>
      </c>
      <c r="E53" s="67"/>
      <c r="F53" s="66">
        <v>2020</v>
      </c>
      <c r="G53" s="65"/>
      <c r="H53" s="66">
        <v>2021</v>
      </c>
      <c r="I53" s="67"/>
      <c r="J53" s="66">
        <v>2020</v>
      </c>
    </row>
    <row r="54" spans="1:19" ht="20.25" customHeight="1">
      <c r="B54" s="68"/>
      <c r="C54" s="69"/>
      <c r="D54" s="278" t="s">
        <v>84</v>
      </c>
      <c r="E54" s="278"/>
      <c r="F54" s="278"/>
      <c r="G54" s="278"/>
      <c r="H54" s="278"/>
      <c r="I54" s="278"/>
      <c r="J54" s="278"/>
    </row>
    <row r="55" spans="1:19" ht="20.25" customHeight="1">
      <c r="A55" s="70" t="s">
        <v>163</v>
      </c>
    </row>
    <row r="56" spans="1:19" ht="20.25" customHeight="1">
      <c r="A56" s="71" t="s">
        <v>114</v>
      </c>
      <c r="B56" s="72"/>
      <c r="D56" s="48"/>
      <c r="E56" s="48"/>
      <c r="F56" s="48"/>
    </row>
    <row r="57" spans="1:19" ht="20.25" customHeight="1">
      <c r="A57" s="71" t="s">
        <v>115</v>
      </c>
      <c r="B57" s="73" t="s">
        <v>179</v>
      </c>
      <c r="D57" s="74">
        <v>5407976</v>
      </c>
      <c r="E57" s="34"/>
      <c r="F57" s="74">
        <v>5957929</v>
      </c>
      <c r="G57" s="49"/>
      <c r="H57" s="49">
        <v>5407976</v>
      </c>
      <c r="I57" s="144"/>
      <c r="J57" s="49">
        <v>5957929</v>
      </c>
      <c r="L57" s="250"/>
      <c r="M57" s="250"/>
      <c r="N57" s="250"/>
      <c r="O57" s="250"/>
      <c r="P57" s="250"/>
      <c r="Q57" s="250"/>
      <c r="R57" s="250"/>
      <c r="S57" s="270"/>
    </row>
    <row r="58" spans="1:19" ht="20.25" customHeight="1">
      <c r="A58" s="71" t="s">
        <v>119</v>
      </c>
      <c r="B58" s="73">
        <v>3</v>
      </c>
      <c r="D58" s="74">
        <v>469730</v>
      </c>
      <c r="E58" s="34"/>
      <c r="F58" s="74">
        <v>464246</v>
      </c>
      <c r="G58" s="49"/>
      <c r="H58" s="49">
        <v>469737</v>
      </c>
      <c r="I58" s="144"/>
      <c r="J58" s="49">
        <v>464270</v>
      </c>
      <c r="L58" s="250"/>
      <c r="M58" s="250"/>
      <c r="N58" s="250"/>
      <c r="O58" s="250"/>
      <c r="P58" s="250"/>
      <c r="Q58" s="250"/>
      <c r="R58" s="250"/>
      <c r="S58" s="270"/>
    </row>
    <row r="59" spans="1:19" ht="20.25" customHeight="1">
      <c r="A59" s="71" t="s">
        <v>157</v>
      </c>
      <c r="B59" s="73"/>
      <c r="D59" s="74">
        <v>37619</v>
      </c>
      <c r="E59" s="34"/>
      <c r="F59" s="251">
        <v>0</v>
      </c>
      <c r="G59" s="49"/>
      <c r="H59" s="49">
        <v>37619</v>
      </c>
      <c r="I59" s="144"/>
      <c r="J59" s="251">
        <v>0</v>
      </c>
      <c r="L59" s="250"/>
      <c r="M59" s="250"/>
      <c r="N59" s="250"/>
      <c r="O59" s="250"/>
      <c r="P59" s="250"/>
      <c r="Q59" s="250"/>
      <c r="R59" s="250"/>
      <c r="S59" s="270"/>
    </row>
    <row r="60" spans="1:19" ht="20.25" customHeight="1">
      <c r="A60" s="39" t="s">
        <v>4</v>
      </c>
      <c r="B60" s="73">
        <v>3</v>
      </c>
      <c r="D60" s="74">
        <v>45457</v>
      </c>
      <c r="E60" s="34"/>
      <c r="F60" s="74">
        <v>38890</v>
      </c>
      <c r="G60" s="49"/>
      <c r="H60" s="49">
        <v>45457</v>
      </c>
      <c r="I60" s="144"/>
      <c r="J60" s="49">
        <v>38890</v>
      </c>
      <c r="L60" s="250"/>
      <c r="M60" s="250"/>
      <c r="N60" s="250"/>
      <c r="O60" s="250"/>
      <c r="P60" s="250"/>
      <c r="Q60" s="250"/>
      <c r="R60" s="250"/>
      <c r="S60" s="270"/>
    </row>
    <row r="61" spans="1:19" ht="20.25" customHeight="1">
      <c r="A61" s="76" t="s">
        <v>116</v>
      </c>
      <c r="B61" s="73"/>
      <c r="D61" s="52">
        <f>SUM(D56:D60)</f>
        <v>5960782</v>
      </c>
      <c r="E61" s="34"/>
      <c r="F61" s="215">
        <f>SUM(F56:F60)</f>
        <v>6461065</v>
      </c>
      <c r="G61" s="144"/>
      <c r="H61" s="216">
        <f>SUM(H57:H60)</f>
        <v>5960789</v>
      </c>
      <c r="I61" s="144"/>
      <c r="J61" s="216">
        <f>SUM(J57:J60)</f>
        <v>6461089</v>
      </c>
      <c r="L61" s="250"/>
      <c r="M61" s="250"/>
      <c r="N61" s="250"/>
      <c r="O61" s="250"/>
      <c r="P61" s="250"/>
      <c r="Q61" s="250"/>
      <c r="R61" s="250"/>
      <c r="S61" s="270"/>
    </row>
    <row r="62" spans="1:19" ht="20.25" customHeight="1">
      <c r="A62" s="51"/>
      <c r="B62" s="73"/>
      <c r="D62" s="78"/>
      <c r="E62" s="34"/>
      <c r="F62" s="217"/>
      <c r="G62" s="144"/>
      <c r="H62" s="218"/>
      <c r="I62" s="144"/>
      <c r="J62" s="218"/>
      <c r="L62" s="250"/>
      <c r="M62" s="250"/>
      <c r="N62" s="250"/>
      <c r="O62" s="250"/>
      <c r="P62" s="250"/>
      <c r="Q62" s="250"/>
      <c r="R62" s="250"/>
      <c r="S62" s="270"/>
    </row>
    <row r="63" spans="1:19" ht="20.25" customHeight="1">
      <c r="A63" s="53" t="s">
        <v>26</v>
      </c>
      <c r="B63" s="73"/>
      <c r="D63" s="78"/>
      <c r="E63" s="34"/>
      <c r="F63" s="217"/>
      <c r="G63" s="144"/>
      <c r="H63" s="218"/>
      <c r="I63" s="144"/>
      <c r="J63" s="218"/>
      <c r="L63" s="250"/>
      <c r="M63" s="250"/>
      <c r="N63" s="250"/>
      <c r="O63" s="250"/>
      <c r="P63" s="250"/>
      <c r="Q63" s="250"/>
      <c r="R63" s="250"/>
      <c r="S63" s="270"/>
    </row>
    <row r="64" spans="1:19" ht="20.25" customHeight="1">
      <c r="A64" s="75" t="s">
        <v>192</v>
      </c>
      <c r="B64" s="73">
        <v>3</v>
      </c>
      <c r="D64" s="74">
        <v>4802390</v>
      </c>
      <c r="E64" s="34"/>
      <c r="F64" s="74">
        <v>4771981</v>
      </c>
      <c r="G64" s="144"/>
      <c r="H64" s="144">
        <v>4802390</v>
      </c>
      <c r="I64" s="144"/>
      <c r="J64" s="144">
        <v>4771981</v>
      </c>
      <c r="L64" s="250"/>
      <c r="M64" s="250"/>
      <c r="N64" s="250"/>
      <c r="O64" s="250"/>
      <c r="P64" s="250"/>
      <c r="Q64" s="250"/>
      <c r="R64" s="250"/>
      <c r="S64" s="270"/>
    </row>
    <row r="65" spans="1:19" ht="20.25" customHeight="1">
      <c r="A65" s="39" t="s">
        <v>96</v>
      </c>
      <c r="B65" s="73">
        <v>3</v>
      </c>
      <c r="D65" s="74">
        <v>299671</v>
      </c>
      <c r="E65" s="34"/>
      <c r="F65" s="74">
        <v>301232</v>
      </c>
      <c r="G65" s="144"/>
      <c r="H65" s="49">
        <v>299671</v>
      </c>
      <c r="I65" s="144"/>
      <c r="J65" s="49">
        <v>301232</v>
      </c>
      <c r="L65" s="250"/>
      <c r="M65" s="250"/>
      <c r="N65" s="250"/>
      <c r="O65" s="250"/>
      <c r="P65" s="250"/>
      <c r="Q65" s="250"/>
      <c r="R65" s="250"/>
      <c r="S65" s="270"/>
    </row>
    <row r="66" spans="1:19" ht="20.25" customHeight="1">
      <c r="A66" s="39" t="s">
        <v>56</v>
      </c>
      <c r="B66" s="73">
        <v>3</v>
      </c>
      <c r="D66" s="74">
        <v>464220</v>
      </c>
      <c r="E66" s="34"/>
      <c r="F66" s="74">
        <v>459953</v>
      </c>
      <c r="G66" s="144"/>
      <c r="H66" s="49">
        <v>464220</v>
      </c>
      <c r="I66" s="144"/>
      <c r="J66" s="49">
        <v>459953</v>
      </c>
      <c r="L66" s="250"/>
      <c r="M66" s="250"/>
      <c r="N66" s="250"/>
      <c r="O66" s="250"/>
      <c r="P66" s="250"/>
      <c r="Q66" s="250"/>
      <c r="R66" s="250"/>
      <c r="S66" s="270"/>
    </row>
    <row r="67" spans="1:19" ht="20.25" customHeight="1">
      <c r="A67" s="75" t="s">
        <v>86</v>
      </c>
      <c r="B67" s="73"/>
      <c r="D67" s="33">
        <v>0</v>
      </c>
      <c r="E67" s="34"/>
      <c r="F67" s="236">
        <v>18623</v>
      </c>
      <c r="G67" s="152"/>
      <c r="H67" s="33">
        <v>0</v>
      </c>
      <c r="I67" s="152"/>
      <c r="J67" s="236">
        <v>18623</v>
      </c>
      <c r="L67" s="250"/>
      <c r="M67" s="250"/>
      <c r="N67" s="250"/>
      <c r="O67" s="250"/>
      <c r="P67" s="250"/>
      <c r="Q67" s="250"/>
      <c r="R67" s="250"/>
      <c r="S67" s="270"/>
    </row>
    <row r="68" spans="1:19" ht="20.25" customHeight="1">
      <c r="A68" s="51" t="s">
        <v>25</v>
      </c>
      <c r="B68" s="73"/>
      <c r="D68" s="52">
        <f>SUM(D64:D67)</f>
        <v>5566281</v>
      </c>
      <c r="E68" s="81"/>
      <c r="F68" s="215">
        <f>SUM(F64:F67)</f>
        <v>5551789</v>
      </c>
      <c r="G68" s="144"/>
      <c r="H68" s="216">
        <f>SUM(H64:H67)</f>
        <v>5566281</v>
      </c>
      <c r="I68" s="144"/>
      <c r="J68" s="216">
        <f>SUM(J64:J67)</f>
        <v>5551789</v>
      </c>
      <c r="L68" s="250"/>
      <c r="M68" s="250"/>
      <c r="N68" s="250"/>
      <c r="O68" s="250"/>
      <c r="P68" s="250"/>
      <c r="Q68" s="250"/>
      <c r="R68" s="250"/>
      <c r="S68" s="270"/>
    </row>
    <row r="69" spans="1:19" ht="20.25" customHeight="1">
      <c r="A69" s="51"/>
      <c r="B69" s="73"/>
      <c r="D69" s="82"/>
      <c r="E69" s="81"/>
      <c r="F69" s="222"/>
      <c r="G69" s="144"/>
      <c r="H69" s="235"/>
      <c r="I69" s="144"/>
      <c r="J69" s="235"/>
      <c r="L69" s="250"/>
      <c r="M69" s="250"/>
      <c r="N69" s="250"/>
      <c r="O69" s="250"/>
      <c r="P69" s="250"/>
      <c r="Q69" s="250"/>
      <c r="R69" s="250"/>
      <c r="S69" s="270"/>
    </row>
    <row r="70" spans="1:19" ht="20.25" customHeight="1">
      <c r="A70" s="51" t="s">
        <v>155</v>
      </c>
      <c r="B70" s="73"/>
      <c r="D70" s="57">
        <f>D61-D68</f>
        <v>394501</v>
      </c>
      <c r="E70" s="59"/>
      <c r="F70" s="219">
        <f>F61-F68</f>
        <v>909276</v>
      </c>
      <c r="G70" s="49"/>
      <c r="H70" s="219">
        <f>H61-H68</f>
        <v>394508</v>
      </c>
      <c r="I70" s="49"/>
      <c r="J70" s="219">
        <f>J61-J68</f>
        <v>909300</v>
      </c>
      <c r="L70" s="250"/>
      <c r="M70" s="250"/>
      <c r="N70" s="250"/>
      <c r="O70" s="250"/>
      <c r="P70" s="250"/>
      <c r="Q70" s="250"/>
      <c r="R70" s="250"/>
      <c r="S70" s="270"/>
    </row>
    <row r="71" spans="1:19" ht="20.25" customHeight="1">
      <c r="A71" s="47" t="s">
        <v>156</v>
      </c>
      <c r="B71" s="73"/>
      <c r="D71" s="84">
        <v>-237</v>
      </c>
      <c r="E71" s="85"/>
      <c r="F71" s="220">
        <v>-258</v>
      </c>
      <c r="G71" s="143"/>
      <c r="H71" s="218">
        <v>-237</v>
      </c>
      <c r="I71" s="143"/>
      <c r="J71" s="218">
        <v>-258</v>
      </c>
      <c r="L71" s="250"/>
      <c r="M71" s="250"/>
      <c r="N71" s="250"/>
      <c r="O71" s="250"/>
      <c r="P71" s="250"/>
      <c r="Q71" s="250"/>
      <c r="R71" s="250"/>
      <c r="S71" s="270"/>
    </row>
    <row r="72" spans="1:19" ht="20.25" customHeight="1">
      <c r="A72" s="47" t="s">
        <v>136</v>
      </c>
      <c r="B72" s="73"/>
      <c r="D72" s="87">
        <v>-258</v>
      </c>
      <c r="E72" s="81"/>
      <c r="F72" s="221">
        <v>-2827</v>
      </c>
      <c r="G72" s="72"/>
      <c r="H72" s="61">
        <v>0</v>
      </c>
      <c r="I72" s="72"/>
      <c r="J72" s="61">
        <v>0</v>
      </c>
      <c r="L72" s="250"/>
      <c r="M72" s="250"/>
      <c r="N72" s="250"/>
      <c r="O72" s="250"/>
      <c r="P72" s="250"/>
      <c r="Q72" s="250"/>
      <c r="R72" s="250"/>
      <c r="S72" s="270"/>
    </row>
    <row r="73" spans="1:19" ht="20.25" customHeight="1">
      <c r="A73" s="51" t="s">
        <v>74</v>
      </c>
      <c r="B73" s="73"/>
      <c r="D73" s="82">
        <f>D61-D68+D71+D72</f>
        <v>394006</v>
      </c>
      <c r="E73" s="81"/>
      <c r="F73" s="222">
        <f>F61-F68+F71+F72</f>
        <v>906191</v>
      </c>
      <c r="G73" s="72"/>
      <c r="H73" s="82">
        <f>H61-H68+H71+H72</f>
        <v>394271</v>
      </c>
      <c r="I73" s="88"/>
      <c r="J73" s="82">
        <f>J61-J68+J71+J72</f>
        <v>909042</v>
      </c>
      <c r="L73" s="250"/>
      <c r="M73" s="250"/>
      <c r="N73" s="250"/>
      <c r="O73" s="250"/>
      <c r="P73" s="250"/>
      <c r="Q73" s="250"/>
      <c r="R73" s="250"/>
      <c r="S73" s="270"/>
    </row>
    <row r="74" spans="1:19" ht="20.25" customHeight="1">
      <c r="A74" s="71" t="s">
        <v>193</v>
      </c>
      <c r="B74" s="73"/>
      <c r="C74" s="72"/>
      <c r="D74" s="89">
        <v>2247</v>
      </c>
      <c r="E74" s="81"/>
      <c r="F74" s="223">
        <v>-92746</v>
      </c>
      <c r="G74" s="72"/>
      <c r="H74" s="90">
        <v>2247</v>
      </c>
      <c r="I74" s="72"/>
      <c r="J74" s="90">
        <v>-92746</v>
      </c>
      <c r="L74" s="250"/>
      <c r="M74" s="250"/>
      <c r="N74" s="250"/>
      <c r="O74" s="250"/>
      <c r="P74" s="250"/>
      <c r="Q74" s="250"/>
      <c r="R74" s="250"/>
      <c r="S74" s="270"/>
    </row>
    <row r="75" spans="1:19" ht="20.25" customHeight="1">
      <c r="A75" s="51" t="s">
        <v>49</v>
      </c>
      <c r="D75" s="82">
        <f>SUM(D73+D74)</f>
        <v>396253</v>
      </c>
      <c r="E75" s="81"/>
      <c r="F75" s="222">
        <f>SUM(F73+F74)</f>
        <v>813445</v>
      </c>
      <c r="G75" s="72"/>
      <c r="H75" s="77">
        <f>SUM(H73+H74)</f>
        <v>396518</v>
      </c>
      <c r="I75" s="72"/>
      <c r="J75" s="77">
        <f>SUM(J73+J74)</f>
        <v>816296</v>
      </c>
      <c r="L75" s="250"/>
      <c r="M75" s="250"/>
      <c r="N75" s="250"/>
      <c r="O75" s="250"/>
      <c r="P75" s="250"/>
      <c r="Q75" s="250"/>
      <c r="R75" s="250"/>
      <c r="S75" s="270"/>
    </row>
    <row r="76" spans="1:19" ht="20.25" customHeight="1">
      <c r="A76" s="51"/>
      <c r="D76" s="91"/>
      <c r="E76" s="81"/>
      <c r="F76" s="91"/>
      <c r="G76" s="72"/>
      <c r="H76" s="88"/>
      <c r="I76" s="72"/>
      <c r="J76" s="88"/>
      <c r="L76" s="250"/>
      <c r="M76" s="250"/>
      <c r="N76" s="250"/>
      <c r="O76" s="250"/>
      <c r="P76" s="250"/>
      <c r="Q76" s="250"/>
      <c r="R76" s="250"/>
      <c r="S76" s="270"/>
    </row>
    <row r="77" spans="1:19" ht="20.25" customHeight="1">
      <c r="A77" s="76" t="s">
        <v>164</v>
      </c>
      <c r="B77" s="73"/>
      <c r="C77" s="73"/>
      <c r="D77" s="92"/>
      <c r="E77" s="72"/>
      <c r="F77" s="92"/>
      <c r="G77" s="72"/>
      <c r="H77" s="92"/>
      <c r="I77" s="72"/>
      <c r="J77" s="92"/>
      <c r="L77" s="250"/>
      <c r="M77" s="250"/>
      <c r="N77" s="250"/>
      <c r="O77" s="250"/>
      <c r="P77" s="250"/>
      <c r="Q77" s="250"/>
      <c r="R77" s="250"/>
      <c r="S77" s="270"/>
    </row>
    <row r="78" spans="1:19" ht="20.25" customHeight="1">
      <c r="A78" s="93" t="s">
        <v>194</v>
      </c>
      <c r="B78" s="73"/>
      <c r="C78" s="73"/>
      <c r="D78" s="92"/>
      <c r="E78" s="72"/>
      <c r="F78" s="92"/>
      <c r="G78" s="72"/>
      <c r="H78" s="92"/>
      <c r="I78" s="72"/>
      <c r="J78" s="92"/>
      <c r="L78" s="250"/>
      <c r="M78" s="250"/>
      <c r="N78" s="250"/>
      <c r="O78" s="250"/>
      <c r="P78" s="250"/>
      <c r="Q78" s="250"/>
      <c r="R78" s="250"/>
      <c r="S78" s="270"/>
    </row>
    <row r="79" spans="1:19" ht="20.25" customHeight="1">
      <c r="A79" s="94" t="s">
        <v>180</v>
      </c>
      <c r="D79" s="82"/>
      <c r="E79" s="81"/>
      <c r="F79" s="82"/>
      <c r="G79" s="72"/>
      <c r="H79" s="72"/>
      <c r="I79" s="72"/>
      <c r="J79" s="72"/>
      <c r="L79" s="250"/>
      <c r="M79" s="250"/>
      <c r="N79" s="250"/>
      <c r="O79" s="250"/>
      <c r="P79" s="250"/>
      <c r="Q79" s="250"/>
      <c r="R79" s="250"/>
      <c r="S79" s="270"/>
    </row>
    <row r="80" spans="1:19" ht="20.25" customHeight="1">
      <c r="A80" s="94" t="s">
        <v>181</v>
      </c>
      <c r="B80" s="73"/>
      <c r="D80" s="84">
        <v>-286300</v>
      </c>
      <c r="E80" s="81"/>
      <c r="F80" s="220">
        <v>1150</v>
      </c>
      <c r="G80" s="71"/>
      <c r="H80" s="84">
        <v>-286300</v>
      </c>
      <c r="I80" s="81"/>
      <c r="J80" s="220">
        <v>1150</v>
      </c>
      <c r="L80" s="250"/>
      <c r="M80" s="250"/>
      <c r="N80" s="250"/>
      <c r="O80" s="250"/>
      <c r="P80" s="250"/>
      <c r="Q80" s="250"/>
      <c r="R80" s="250"/>
      <c r="S80" s="270"/>
    </row>
    <row r="81" spans="1:19" ht="20.25" customHeight="1">
      <c r="A81" s="94" t="s">
        <v>160</v>
      </c>
      <c r="D81" s="95">
        <v>57260</v>
      </c>
      <c r="E81" s="81"/>
      <c r="F81" s="224">
        <v>-230</v>
      </c>
      <c r="G81" s="71"/>
      <c r="H81" s="95">
        <v>57260</v>
      </c>
      <c r="I81" s="81"/>
      <c r="J81" s="224">
        <v>-230</v>
      </c>
      <c r="L81" s="250"/>
      <c r="M81" s="250"/>
      <c r="N81" s="250"/>
      <c r="O81" s="250"/>
      <c r="P81" s="250"/>
      <c r="Q81" s="250"/>
      <c r="R81" s="250"/>
      <c r="S81" s="270"/>
    </row>
    <row r="82" spans="1:19" ht="20.25" customHeight="1">
      <c r="A82" s="76" t="s">
        <v>195</v>
      </c>
      <c r="D82" s="84"/>
      <c r="E82" s="81"/>
      <c r="F82" s="220"/>
      <c r="G82" s="71"/>
      <c r="H82" s="79"/>
      <c r="I82" s="81"/>
      <c r="J82" s="218"/>
      <c r="M82" s="250"/>
      <c r="O82" s="250"/>
      <c r="Q82" s="250"/>
      <c r="S82" s="270"/>
    </row>
    <row r="83" spans="1:19" ht="20.25" customHeight="1">
      <c r="A83" s="76" t="s">
        <v>196</v>
      </c>
      <c r="D83" s="96">
        <f>SUM(D80:D81)</f>
        <v>-229040</v>
      </c>
      <c r="E83" s="81"/>
      <c r="F83" s="225">
        <f>SUM(F80:F81)</f>
        <v>920</v>
      </c>
      <c r="G83" s="72"/>
      <c r="H83" s="97">
        <f>SUM(H80:H81)</f>
        <v>-229040</v>
      </c>
      <c r="I83" s="72"/>
      <c r="J83" s="228">
        <f>SUM(J80:J81)</f>
        <v>920</v>
      </c>
      <c r="L83" s="250"/>
      <c r="M83" s="250"/>
      <c r="N83" s="250"/>
      <c r="O83" s="250"/>
      <c r="P83" s="250"/>
      <c r="Q83" s="250"/>
      <c r="R83" s="250"/>
      <c r="S83" s="270"/>
    </row>
    <row r="84" spans="1:19" ht="20.25" customHeight="1">
      <c r="A84" s="51"/>
      <c r="D84" s="91"/>
      <c r="E84" s="81"/>
      <c r="F84" s="226"/>
      <c r="G84" s="72"/>
      <c r="H84" s="98"/>
      <c r="I84" s="72"/>
      <c r="J84" s="229"/>
      <c r="L84" s="250"/>
      <c r="M84" s="250"/>
      <c r="N84" s="250"/>
      <c r="O84" s="250"/>
      <c r="P84" s="250"/>
      <c r="Q84" s="250"/>
      <c r="R84" s="250"/>
      <c r="S84" s="270"/>
    </row>
    <row r="85" spans="1:19" ht="20.25" customHeight="1" thickBot="1">
      <c r="A85" s="51" t="s">
        <v>190</v>
      </c>
      <c r="D85" s="58">
        <f>D83+D75</f>
        <v>167213</v>
      </c>
      <c r="E85" s="81"/>
      <c r="F85" s="227">
        <f>F83+F75</f>
        <v>814365</v>
      </c>
      <c r="G85" s="72"/>
      <c r="H85" s="99">
        <f>H83+H75</f>
        <v>167478</v>
      </c>
      <c r="I85" s="72"/>
      <c r="J85" s="230">
        <f>J83+J75</f>
        <v>817216</v>
      </c>
      <c r="L85" s="250"/>
      <c r="M85" s="250"/>
      <c r="N85" s="250"/>
      <c r="O85" s="250"/>
      <c r="P85" s="250"/>
      <c r="Q85" s="250"/>
      <c r="R85" s="250"/>
      <c r="S85" s="270"/>
    </row>
    <row r="86" spans="1:19" ht="20.25" customHeight="1" thickTop="1">
      <c r="A86" s="51"/>
      <c r="D86" s="82"/>
      <c r="E86" s="81"/>
      <c r="F86" s="82"/>
      <c r="G86" s="72"/>
      <c r="H86" s="88"/>
      <c r="I86" s="72"/>
      <c r="J86" s="88"/>
      <c r="L86" s="250"/>
      <c r="M86" s="250"/>
      <c r="N86" s="250"/>
      <c r="O86" s="250"/>
      <c r="P86" s="250"/>
      <c r="Q86" s="250"/>
      <c r="R86" s="250"/>
      <c r="S86" s="270"/>
    </row>
    <row r="87" spans="1:19" ht="20.25" customHeight="1" thickBot="1">
      <c r="A87" s="51" t="s">
        <v>87</v>
      </c>
      <c r="B87" s="73"/>
      <c r="D87" s="231">
        <f>D75/19800</f>
        <v>20.012777777777778</v>
      </c>
      <c r="E87" s="232"/>
      <c r="F87" s="231">
        <f>F75/19800</f>
        <v>41.083080808080808</v>
      </c>
      <c r="G87" s="232"/>
      <c r="H87" s="233">
        <f>H75/19800</f>
        <v>20.026161616161616</v>
      </c>
      <c r="I87" s="232"/>
      <c r="J87" s="233">
        <f>J75/19800</f>
        <v>41.227070707070709</v>
      </c>
      <c r="K87" s="234"/>
      <c r="L87" s="250"/>
      <c r="M87" s="250"/>
      <c r="N87" s="250"/>
      <c r="O87" s="250"/>
      <c r="P87" s="250"/>
      <c r="Q87" s="250"/>
      <c r="R87" s="250"/>
      <c r="S87" s="270"/>
    </row>
    <row r="88" spans="1:19" ht="20.25" customHeight="1" thickTop="1"/>
  </sheetData>
  <mergeCells count="18">
    <mergeCell ref="D54:J54"/>
    <mergeCell ref="D48:F48"/>
    <mergeCell ref="D49:F49"/>
    <mergeCell ref="D50:F50"/>
    <mergeCell ref="H50:J50"/>
    <mergeCell ref="D51:F51"/>
    <mergeCell ref="H51:J51"/>
    <mergeCell ref="D52:F52"/>
    <mergeCell ref="H52:J52"/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8" right="0.8" top="0.48" bottom="0.5" header="0.5" footer="0.5"/>
  <pageSetup paperSize="9" scale="79" firstPageNumber="4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230"/>
  <sheetViews>
    <sheetView zoomScale="75" zoomScaleNormal="75" zoomScaleSheetLayoutView="55" workbookViewId="0">
      <selection sqref="A1:O1"/>
    </sheetView>
  </sheetViews>
  <sheetFormatPr defaultColWidth="9.21875" defaultRowHeight="20.25" customHeight="1"/>
  <cols>
    <col min="1" max="1" width="55.6640625" style="72" customWidth="1"/>
    <col min="2" max="2" width="8.88671875" style="73" customWidth="1"/>
    <col min="3" max="3" width="14.77734375" style="72" customWidth="1"/>
    <col min="4" max="4" width="1.44140625" style="72" customWidth="1"/>
    <col min="5" max="5" width="14.77734375" style="72" customWidth="1"/>
    <col min="6" max="6" width="1.5546875" style="72" customWidth="1"/>
    <col min="7" max="7" width="14.77734375" style="72" customWidth="1"/>
    <col min="8" max="8" width="1.5546875" style="72" customWidth="1"/>
    <col min="9" max="9" width="14.77734375" style="72" customWidth="1"/>
    <col min="10" max="10" width="1.5546875" style="72" customWidth="1"/>
    <col min="11" max="11" width="14.77734375" style="72" customWidth="1"/>
    <col min="12" max="12" width="1.5546875" style="72" customWidth="1"/>
    <col min="13" max="13" width="19.6640625" style="72" customWidth="1"/>
    <col min="14" max="14" width="1.5546875" style="72" customWidth="1"/>
    <col min="15" max="15" width="14.77734375" style="72" customWidth="1"/>
    <col min="16" max="16" width="9.21875" style="72"/>
    <col min="17" max="17" width="11.77734375" style="72" customWidth="1"/>
    <col min="18" max="16384" width="9.21875" style="72"/>
  </cols>
  <sheetData>
    <row r="1" spans="1:15" ht="20.25" customHeight="1">
      <c r="A1" s="283" t="s">
        <v>11</v>
      </c>
      <c r="B1" s="283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1:15" ht="20.25" customHeight="1">
      <c r="A2" s="285" t="s">
        <v>88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86" t="s">
        <v>44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s="71" customFormat="1" ht="20.25" customHeight="1">
      <c r="A5" s="102"/>
      <c r="B5" s="103"/>
      <c r="C5" s="182"/>
      <c r="D5" s="182"/>
      <c r="E5" s="106"/>
      <c r="F5" s="182"/>
      <c r="H5" s="182"/>
      <c r="I5" s="182"/>
      <c r="J5" s="182"/>
      <c r="K5" s="182"/>
      <c r="L5" s="182"/>
      <c r="M5" s="107" t="s">
        <v>75</v>
      </c>
      <c r="N5" s="182"/>
      <c r="O5" s="182"/>
    </row>
    <row r="6" spans="1:15" s="71" customFormat="1" ht="20.25" customHeight="1">
      <c r="A6" s="102"/>
      <c r="B6" s="73"/>
      <c r="D6" s="104"/>
      <c r="E6" s="106"/>
      <c r="F6" s="108"/>
      <c r="G6" s="287" t="s">
        <v>29</v>
      </c>
      <c r="H6" s="287"/>
      <c r="I6" s="287"/>
      <c r="J6" s="287"/>
      <c r="K6" s="287"/>
      <c r="L6" s="108"/>
      <c r="M6" s="183" t="s">
        <v>105</v>
      </c>
      <c r="N6" s="104"/>
      <c r="O6" s="107"/>
    </row>
    <row r="7" spans="1:15" s="71" customFormat="1" ht="20.25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182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183</v>
      </c>
      <c r="N8" s="104"/>
      <c r="O8" s="107"/>
    </row>
    <row r="9" spans="1:15" s="71" customFormat="1" ht="20.25" customHeight="1">
      <c r="A9" s="102"/>
      <c r="B9" s="73"/>
      <c r="D9" s="104"/>
      <c r="E9" s="106" t="s">
        <v>51</v>
      </c>
      <c r="F9" s="108"/>
      <c r="G9" s="106"/>
      <c r="H9" s="106"/>
      <c r="I9" s="106"/>
      <c r="J9" s="106"/>
      <c r="K9" s="106"/>
      <c r="L9" s="108"/>
      <c r="M9" s="106" t="s">
        <v>184</v>
      </c>
      <c r="N9" s="104"/>
      <c r="O9" s="107"/>
    </row>
    <row r="10" spans="1:15" s="71" customFormat="1" ht="20.25" customHeight="1">
      <c r="A10" s="102"/>
      <c r="B10" s="73"/>
      <c r="C10" s="107" t="s">
        <v>77</v>
      </c>
      <c r="D10" s="104"/>
      <c r="E10" s="106" t="s">
        <v>50</v>
      </c>
      <c r="F10" s="108"/>
      <c r="G10" s="106"/>
      <c r="H10" s="106"/>
      <c r="I10" s="106"/>
      <c r="J10" s="106"/>
      <c r="K10" s="106"/>
      <c r="L10" s="108"/>
      <c r="M10" s="106" t="s">
        <v>185</v>
      </c>
      <c r="N10" s="104"/>
      <c r="O10" s="107"/>
    </row>
    <row r="11" spans="1:15" s="108" customFormat="1" ht="20.25" customHeight="1">
      <c r="B11" s="184"/>
      <c r="C11" s="106" t="s">
        <v>106</v>
      </c>
      <c r="D11" s="106"/>
      <c r="E11" s="106" t="s">
        <v>78</v>
      </c>
      <c r="F11" s="106"/>
      <c r="I11" s="106" t="s">
        <v>68</v>
      </c>
      <c r="L11" s="111"/>
      <c r="M11" s="106" t="s">
        <v>186</v>
      </c>
      <c r="N11" s="106"/>
      <c r="O11" s="107" t="s">
        <v>5</v>
      </c>
    </row>
    <row r="12" spans="1:15" s="108" customFormat="1" ht="20.25" customHeight="1">
      <c r="B12" s="184"/>
      <c r="C12" s="106" t="s">
        <v>9</v>
      </c>
      <c r="D12" s="106"/>
      <c r="E12" s="106" t="s">
        <v>79</v>
      </c>
      <c r="F12" s="106"/>
      <c r="G12" s="106" t="s">
        <v>31</v>
      </c>
      <c r="H12" s="106"/>
      <c r="I12" s="106" t="s">
        <v>80</v>
      </c>
      <c r="K12" s="106" t="s">
        <v>32</v>
      </c>
      <c r="L12" s="106"/>
      <c r="M12" s="106" t="s">
        <v>187</v>
      </c>
      <c r="N12" s="106"/>
      <c r="O12" s="106" t="s">
        <v>36</v>
      </c>
    </row>
    <row r="13" spans="1:15" s="108" customFormat="1" ht="20.25" customHeight="1">
      <c r="A13" s="71"/>
      <c r="B13" s="184"/>
      <c r="C13" s="288" t="s">
        <v>84</v>
      </c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</row>
    <row r="14" spans="1:15" s="112" customFormat="1" ht="20.25" customHeight="1">
      <c r="A14" s="51" t="s">
        <v>202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</row>
    <row r="15" spans="1:15" s="71" customFormat="1" ht="20.25" customHeight="1">
      <c r="A15" s="113" t="s">
        <v>154</v>
      </c>
      <c r="B15" s="73"/>
      <c r="C15" s="114">
        <v>198000</v>
      </c>
      <c r="D15" s="114"/>
      <c r="E15" s="114">
        <v>726100</v>
      </c>
      <c r="F15" s="114"/>
      <c r="G15" s="114">
        <v>22000</v>
      </c>
      <c r="H15" s="114"/>
      <c r="I15" s="114">
        <v>420000</v>
      </c>
      <c r="J15" s="114"/>
      <c r="K15" s="114">
        <v>4370914</v>
      </c>
      <c r="L15" s="114"/>
      <c r="M15" s="114">
        <v>-2895</v>
      </c>
      <c r="N15" s="114"/>
      <c r="O15" s="114">
        <f>SUM(C15:M15)</f>
        <v>5734119</v>
      </c>
    </row>
    <row r="16" spans="1:15" s="71" customFormat="1" ht="20.25" customHeight="1">
      <c r="A16" s="113"/>
      <c r="B16" s="7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9" s="71" customFormat="1" ht="20.25" customHeight="1">
      <c r="A17" s="116" t="s">
        <v>126</v>
      </c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93" t="s">
        <v>127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108" t="s">
        <v>145</v>
      </c>
      <c r="B19" s="73"/>
      <c r="C19" s="120">
        <v>0</v>
      </c>
      <c r="D19" s="121"/>
      <c r="E19" s="120">
        <v>0</v>
      </c>
      <c r="F19" s="121"/>
      <c r="G19" s="120">
        <v>0</v>
      </c>
      <c r="H19" s="121"/>
      <c r="I19" s="120">
        <v>0</v>
      </c>
      <c r="J19" s="117"/>
      <c r="K19" s="122">
        <v>-310860</v>
      </c>
      <c r="L19" s="117"/>
      <c r="M19" s="120">
        <v>0</v>
      </c>
      <c r="N19" s="117"/>
      <c r="O19" s="117">
        <f>SUM(C19:M19)</f>
        <v>-310860</v>
      </c>
    </row>
    <row r="20" spans="1:19" s="71" customFormat="1" ht="20.25" customHeight="1">
      <c r="A20" s="123" t="s">
        <v>129</v>
      </c>
      <c r="B20" s="73"/>
      <c r="C20" s="126">
        <f>SUM(C19)</f>
        <v>0</v>
      </c>
      <c r="D20" s="125"/>
      <c r="E20" s="126">
        <f>SUM(E19)</f>
        <v>0</v>
      </c>
      <c r="F20" s="125"/>
      <c r="G20" s="126">
        <f>SUM(G19)</f>
        <v>0</v>
      </c>
      <c r="H20" s="125"/>
      <c r="I20" s="126">
        <f>SUM(I19)</f>
        <v>0</v>
      </c>
      <c r="J20" s="127"/>
      <c r="K20" s="128">
        <f>SUM(K19)</f>
        <v>-310860</v>
      </c>
      <c r="L20" s="127"/>
      <c r="M20" s="126">
        <f>SUM(M19)</f>
        <v>0</v>
      </c>
      <c r="N20" s="115"/>
      <c r="O20" s="129">
        <f>SUM(O19)</f>
        <v>-310860</v>
      </c>
    </row>
    <row r="21" spans="1:19" s="71" customFormat="1" ht="20.25" customHeight="1">
      <c r="A21" s="113"/>
      <c r="B21" s="73"/>
      <c r="C21" s="119"/>
      <c r="D21" s="130"/>
      <c r="E21" s="119"/>
      <c r="F21" s="130"/>
      <c r="G21" s="119"/>
      <c r="H21" s="130"/>
      <c r="I21" s="119"/>
      <c r="J21" s="127"/>
      <c r="K21" s="127"/>
      <c r="L21" s="127"/>
      <c r="M21" s="119"/>
      <c r="N21" s="115"/>
      <c r="O21" s="115"/>
    </row>
    <row r="22" spans="1:19" s="71" customFormat="1" ht="20.25" customHeight="1">
      <c r="A22" s="113" t="s">
        <v>130</v>
      </c>
      <c r="B22" s="73"/>
      <c r="C22" s="126">
        <f>C20</f>
        <v>0</v>
      </c>
      <c r="D22" s="125"/>
      <c r="E22" s="126">
        <f>E20</f>
        <v>0</v>
      </c>
      <c r="F22" s="125"/>
      <c r="G22" s="126">
        <f>G20</f>
        <v>0</v>
      </c>
      <c r="H22" s="125"/>
      <c r="I22" s="126">
        <f>I20</f>
        <v>0</v>
      </c>
      <c r="J22" s="127"/>
      <c r="K22" s="124">
        <f>K20</f>
        <v>-310860</v>
      </c>
      <c r="L22" s="127"/>
      <c r="M22" s="126">
        <f>M20</f>
        <v>0</v>
      </c>
      <c r="N22" s="115"/>
      <c r="O22" s="124">
        <f>O20</f>
        <v>-310860</v>
      </c>
    </row>
    <row r="23" spans="1:19" s="71" customFormat="1" ht="20.25" customHeight="1">
      <c r="B23" s="73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15"/>
      <c r="O23" s="115"/>
    </row>
    <row r="24" spans="1:19" s="71" customFormat="1" ht="20.25" customHeight="1">
      <c r="A24" s="113" t="s">
        <v>189</v>
      </c>
      <c r="B24" s="184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9" s="71" customFormat="1" ht="20.25" customHeight="1">
      <c r="A25" s="112" t="s">
        <v>81</v>
      </c>
      <c r="B25" s="184"/>
      <c r="C25" s="118">
        <v>0</v>
      </c>
      <c r="D25" s="121"/>
      <c r="E25" s="118">
        <v>0</v>
      </c>
      <c r="F25" s="121"/>
      <c r="G25" s="118">
        <v>0</v>
      </c>
      <c r="H25" s="121"/>
      <c r="I25" s="118">
        <v>0</v>
      </c>
      <c r="J25" s="121"/>
      <c r="K25" s="132">
        <v>813445</v>
      </c>
      <c r="L25" s="132"/>
      <c r="M25" s="118">
        <v>0</v>
      </c>
      <c r="N25" s="132"/>
      <c r="O25" s="132">
        <f t="shared" ref="O25:O26" si="0">SUM(C25:M25)</f>
        <v>813445</v>
      </c>
    </row>
    <row r="26" spans="1:19" s="71" customFormat="1" ht="20.25" customHeight="1">
      <c r="A26" s="108" t="s">
        <v>188</v>
      </c>
      <c r="B26" s="73"/>
      <c r="C26" s="120">
        <v>0</v>
      </c>
      <c r="D26" s="121"/>
      <c r="E26" s="120">
        <v>0</v>
      </c>
      <c r="F26" s="121"/>
      <c r="G26" s="120">
        <v>0</v>
      </c>
      <c r="H26" s="121"/>
      <c r="I26" s="120">
        <v>0</v>
      </c>
      <c r="J26" s="121"/>
      <c r="K26" s="120">
        <v>0</v>
      </c>
      <c r="L26" s="132"/>
      <c r="M26" s="133">
        <v>920</v>
      </c>
      <c r="N26" s="132"/>
      <c r="O26" s="133">
        <f t="shared" si="0"/>
        <v>920</v>
      </c>
    </row>
    <row r="27" spans="1:19" s="71" customFormat="1" ht="20.25" customHeight="1">
      <c r="A27" s="113" t="s">
        <v>190</v>
      </c>
      <c r="B27" s="73"/>
      <c r="C27" s="126">
        <v>0</v>
      </c>
      <c r="D27" s="130"/>
      <c r="E27" s="126">
        <v>0</v>
      </c>
      <c r="F27" s="130"/>
      <c r="G27" s="126">
        <v>0</v>
      </c>
      <c r="H27" s="130"/>
      <c r="I27" s="126">
        <v>0</v>
      </c>
      <c r="J27" s="130"/>
      <c r="K27" s="134">
        <f>SUM(K25:K26)</f>
        <v>813445</v>
      </c>
      <c r="L27" s="135"/>
      <c r="M27" s="134">
        <f>SUM(M25:M26)</f>
        <v>920</v>
      </c>
      <c r="N27" s="136"/>
      <c r="O27" s="134">
        <f>SUM(C27:M27)</f>
        <v>814365</v>
      </c>
    </row>
    <row r="28" spans="1:19" s="71" customFormat="1" ht="20.25" customHeight="1">
      <c r="A28" s="108"/>
      <c r="B28" s="73"/>
      <c r="C28" s="137"/>
      <c r="D28" s="138"/>
      <c r="E28" s="137"/>
      <c r="F28" s="138"/>
      <c r="G28" s="137"/>
      <c r="H28" s="138"/>
      <c r="I28" s="137"/>
      <c r="J28" s="138"/>
      <c r="K28" s="137"/>
      <c r="L28" s="131"/>
      <c r="M28" s="137"/>
      <c r="N28" s="137"/>
      <c r="O28" s="139"/>
    </row>
    <row r="29" spans="1:19" s="71" customFormat="1" ht="20.25" customHeight="1" thickBot="1">
      <c r="A29" s="76" t="s">
        <v>203</v>
      </c>
      <c r="B29" s="73"/>
      <c r="C29" s="140">
        <f>C15+C20+C27</f>
        <v>198000</v>
      </c>
      <c r="D29" s="141"/>
      <c r="E29" s="140">
        <f>E15+E20+E27</f>
        <v>726100</v>
      </c>
      <c r="F29" s="141"/>
      <c r="G29" s="140">
        <f>G15+G20+G27</f>
        <v>22000</v>
      </c>
      <c r="H29" s="141"/>
      <c r="I29" s="140">
        <f>I15+I20+I27</f>
        <v>420000</v>
      </c>
      <c r="J29" s="141"/>
      <c r="K29" s="140">
        <f>K15+K20+K27</f>
        <v>4873499</v>
      </c>
      <c r="L29" s="141"/>
      <c r="M29" s="140">
        <f>M15+M20+M27</f>
        <v>-1975</v>
      </c>
      <c r="N29" s="141"/>
      <c r="O29" s="140">
        <f>O15+O20+O27</f>
        <v>6237624</v>
      </c>
      <c r="Q29" s="142"/>
      <c r="S29" s="143"/>
    </row>
    <row r="30" spans="1:19" ht="20.25" customHeight="1" thickTop="1">
      <c r="A30" s="51"/>
      <c r="C30" s="115"/>
      <c r="D30" s="141"/>
      <c r="E30" s="115"/>
      <c r="F30" s="141"/>
      <c r="G30" s="115"/>
      <c r="H30" s="141"/>
      <c r="I30" s="115"/>
      <c r="J30" s="141"/>
      <c r="K30" s="115"/>
      <c r="L30" s="141"/>
      <c r="M30" s="115"/>
      <c r="N30" s="141"/>
      <c r="O30" s="115"/>
    </row>
    <row r="32" spans="1:19" ht="20.25" customHeight="1">
      <c r="G32" s="144"/>
    </row>
    <row r="97" spans="1:19" s="73" customFormat="1" ht="20.25" customHeight="1">
      <c r="A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</row>
    <row r="104" spans="1:19" ht="20.25" customHeight="1">
      <c r="D104" s="72">
        <v>3818</v>
      </c>
      <c r="H104" s="72">
        <v>3818</v>
      </c>
    </row>
    <row r="230" spans="1:19" s="73" customFormat="1" ht="20.25" customHeight="1">
      <c r="A230" s="72" t="s">
        <v>82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</row>
  </sheetData>
  <mergeCells count="5">
    <mergeCell ref="A1:O1"/>
    <mergeCell ref="A2:O2"/>
    <mergeCell ref="C4:O4"/>
    <mergeCell ref="G6:K6"/>
    <mergeCell ref="C13:O13"/>
  </mergeCells>
  <pageMargins left="0.51181102362204722" right="0.51181102362204722" top="0.47244094488188981" bottom="0.51181102362204722" header="0.51181102362204722" footer="0.51181102362204722"/>
  <pageSetup paperSize="9" scale="74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231"/>
  <sheetViews>
    <sheetView zoomScale="75" zoomScaleNormal="75" zoomScaleSheetLayoutView="70" workbookViewId="0">
      <selection activeCell="A3" sqref="A3"/>
    </sheetView>
  </sheetViews>
  <sheetFormatPr defaultColWidth="9.21875" defaultRowHeight="20.25" customHeight="1"/>
  <cols>
    <col min="1" max="1" width="55.6640625" style="72" customWidth="1"/>
    <col min="2" max="2" width="8.88671875" style="73" customWidth="1"/>
    <col min="3" max="3" width="14.77734375" style="72" customWidth="1"/>
    <col min="4" max="4" width="1.44140625" style="72" customWidth="1"/>
    <col min="5" max="5" width="14.77734375" style="72" customWidth="1"/>
    <col min="6" max="6" width="1.5546875" style="72" customWidth="1"/>
    <col min="7" max="7" width="14.77734375" style="72" customWidth="1"/>
    <col min="8" max="8" width="1.5546875" style="72" customWidth="1"/>
    <col min="9" max="9" width="14.77734375" style="72" customWidth="1"/>
    <col min="10" max="10" width="1.5546875" style="72" customWidth="1"/>
    <col min="11" max="11" width="14.77734375" style="72" customWidth="1"/>
    <col min="12" max="12" width="1.5546875" style="72" customWidth="1"/>
    <col min="13" max="13" width="19.6640625" style="72" customWidth="1"/>
    <col min="14" max="14" width="1.5546875" style="72" customWidth="1"/>
    <col min="15" max="15" width="14.77734375" style="72" customWidth="1"/>
    <col min="16" max="16" width="9.21875" style="72"/>
    <col min="17" max="17" width="11.77734375" style="72" customWidth="1"/>
    <col min="18" max="16384" width="9.21875" style="72"/>
  </cols>
  <sheetData>
    <row r="1" spans="1:15" ht="20.25" customHeight="1">
      <c r="A1" s="283" t="s">
        <v>11</v>
      </c>
      <c r="B1" s="283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1:15" ht="20.25" customHeight="1">
      <c r="A2" s="285" t="s">
        <v>88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86" t="s">
        <v>44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s="71" customFormat="1" ht="20.25" customHeight="1">
      <c r="A5" s="102"/>
      <c r="B5" s="103"/>
      <c r="C5" s="105"/>
      <c r="D5" s="105"/>
      <c r="E5" s="106"/>
      <c r="F5" s="105"/>
      <c r="H5" s="105"/>
      <c r="I5" s="105"/>
      <c r="J5" s="105"/>
      <c r="K5" s="105"/>
      <c r="L5" s="105"/>
      <c r="M5" s="107" t="s">
        <v>75</v>
      </c>
      <c r="N5" s="105"/>
      <c r="O5" s="105"/>
    </row>
    <row r="6" spans="1:15" s="71" customFormat="1" ht="20.25" customHeight="1">
      <c r="A6" s="102"/>
      <c r="B6" s="73"/>
      <c r="D6" s="104"/>
      <c r="E6" s="106"/>
      <c r="F6" s="108"/>
      <c r="G6" s="287" t="s">
        <v>29</v>
      </c>
      <c r="H6" s="287"/>
      <c r="I6" s="287"/>
      <c r="J6" s="287"/>
      <c r="K6" s="287"/>
      <c r="L6" s="108"/>
      <c r="M6" s="109" t="s">
        <v>105</v>
      </c>
      <c r="N6" s="104"/>
      <c r="O6" s="107"/>
    </row>
    <row r="7" spans="1:15" s="71" customFormat="1" ht="20.25" hidden="1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158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182</v>
      </c>
      <c r="N8" s="104"/>
      <c r="O8" s="107"/>
    </row>
    <row r="9" spans="1:15" s="71" customFormat="1" ht="20.25" customHeight="1">
      <c r="A9" s="102"/>
      <c r="B9" s="73"/>
      <c r="D9" s="104"/>
      <c r="E9" s="106"/>
      <c r="F9" s="108"/>
      <c r="G9" s="106"/>
      <c r="H9" s="106"/>
      <c r="I9" s="106"/>
      <c r="J9" s="106"/>
      <c r="K9" s="106"/>
      <c r="L9" s="108"/>
      <c r="M9" s="106" t="s">
        <v>183</v>
      </c>
      <c r="N9" s="104"/>
      <c r="O9" s="107"/>
    </row>
    <row r="10" spans="1:15" s="71" customFormat="1" ht="20.25" customHeight="1">
      <c r="A10" s="102"/>
      <c r="B10" s="73"/>
      <c r="D10" s="104"/>
      <c r="E10" s="106" t="s">
        <v>51</v>
      </c>
      <c r="F10" s="108"/>
      <c r="G10" s="106"/>
      <c r="H10" s="106"/>
      <c r="I10" s="106"/>
      <c r="J10" s="106"/>
      <c r="K10" s="106"/>
      <c r="L10" s="108"/>
      <c r="M10" s="106" t="s">
        <v>184</v>
      </c>
      <c r="N10" s="104"/>
      <c r="O10" s="107"/>
    </row>
    <row r="11" spans="1:15" s="71" customFormat="1" ht="20.25" customHeight="1">
      <c r="A11" s="102"/>
      <c r="B11" s="73"/>
      <c r="C11" s="107" t="s">
        <v>77</v>
      </c>
      <c r="D11" s="104"/>
      <c r="E11" s="106" t="s">
        <v>50</v>
      </c>
      <c r="F11" s="108"/>
      <c r="G11" s="106"/>
      <c r="H11" s="106"/>
      <c r="I11" s="106"/>
      <c r="J11" s="106"/>
      <c r="K11" s="106"/>
      <c r="L11" s="108"/>
      <c r="M11" s="106" t="s">
        <v>185</v>
      </c>
      <c r="N11" s="104"/>
      <c r="O11" s="107"/>
    </row>
    <row r="12" spans="1:15" s="108" customFormat="1" ht="20.25" customHeight="1">
      <c r="B12" s="110"/>
      <c r="C12" s="106" t="s">
        <v>106</v>
      </c>
      <c r="D12" s="106"/>
      <c r="E12" s="106" t="s">
        <v>78</v>
      </c>
      <c r="F12" s="106"/>
      <c r="I12" s="106" t="s">
        <v>68</v>
      </c>
      <c r="L12" s="111"/>
      <c r="M12" s="106" t="s">
        <v>186</v>
      </c>
      <c r="N12" s="106"/>
      <c r="O12" s="107" t="s">
        <v>5</v>
      </c>
    </row>
    <row r="13" spans="1:15" s="108" customFormat="1" ht="20.25" customHeight="1">
      <c r="B13" s="110" t="s">
        <v>12</v>
      </c>
      <c r="C13" s="106" t="s">
        <v>9</v>
      </c>
      <c r="D13" s="106"/>
      <c r="E13" s="106" t="s">
        <v>79</v>
      </c>
      <c r="F13" s="106"/>
      <c r="G13" s="106" t="s">
        <v>31</v>
      </c>
      <c r="H13" s="106"/>
      <c r="I13" s="106" t="s">
        <v>80</v>
      </c>
      <c r="K13" s="106" t="s">
        <v>32</v>
      </c>
      <c r="L13" s="106"/>
      <c r="M13" s="106" t="s">
        <v>187</v>
      </c>
      <c r="N13" s="106"/>
      <c r="O13" s="106" t="s">
        <v>36</v>
      </c>
    </row>
    <row r="14" spans="1:15" s="108" customFormat="1" ht="20.25" customHeight="1">
      <c r="A14" s="71"/>
      <c r="B14" s="110"/>
      <c r="C14" s="288" t="s">
        <v>84</v>
      </c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</row>
    <row r="15" spans="1:15" s="112" customFormat="1" ht="20.25" customHeight="1">
      <c r="A15" s="51" t="s">
        <v>204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s="71" customFormat="1" ht="20.25" customHeight="1">
      <c r="A16" s="113" t="s">
        <v>178</v>
      </c>
      <c r="B16" s="73"/>
      <c r="C16" s="114">
        <v>198000</v>
      </c>
      <c r="D16" s="114"/>
      <c r="E16" s="114">
        <v>726100</v>
      </c>
      <c r="F16" s="114"/>
      <c r="G16" s="114">
        <v>22000</v>
      </c>
      <c r="H16" s="114"/>
      <c r="I16" s="114">
        <v>420000</v>
      </c>
      <c r="J16" s="114"/>
      <c r="K16" s="114">
        <v>5069114</v>
      </c>
      <c r="L16" s="114"/>
      <c r="M16" s="114">
        <v>1955614</v>
      </c>
      <c r="N16" s="114"/>
      <c r="O16" s="114">
        <f>SUM(C16:M16)</f>
        <v>8390828</v>
      </c>
    </row>
    <row r="17" spans="1:19" s="71" customFormat="1" ht="20.25" customHeight="1">
      <c r="A17" s="113"/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116" t="s">
        <v>126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93" t="s">
        <v>127</v>
      </c>
      <c r="B19" s="73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1:19" s="71" customFormat="1" ht="20.25" customHeight="1">
      <c r="A20" s="108" t="s">
        <v>145</v>
      </c>
      <c r="B20" s="73">
        <v>6</v>
      </c>
      <c r="C20" s="120">
        <v>0</v>
      </c>
      <c r="D20" s="121"/>
      <c r="E20" s="120">
        <v>0</v>
      </c>
      <c r="F20" s="121"/>
      <c r="G20" s="120">
        <v>0</v>
      </c>
      <c r="H20" s="121"/>
      <c r="I20" s="120">
        <v>0</v>
      </c>
      <c r="J20" s="117"/>
      <c r="K20" s="122">
        <v>-499950</v>
      </c>
      <c r="L20" s="117"/>
      <c r="M20" s="120">
        <v>0</v>
      </c>
      <c r="N20" s="117"/>
      <c r="O20" s="117">
        <f>SUM(C20:M20)</f>
        <v>-499950</v>
      </c>
    </row>
    <row r="21" spans="1:19" s="71" customFormat="1" ht="20.25" customHeight="1">
      <c r="A21" s="123" t="s">
        <v>129</v>
      </c>
      <c r="B21" s="73"/>
      <c r="C21" s="126">
        <f>SUM(C20)</f>
        <v>0</v>
      </c>
      <c r="D21" s="125"/>
      <c r="E21" s="126">
        <f>SUM(E20)</f>
        <v>0</v>
      </c>
      <c r="F21" s="125"/>
      <c r="G21" s="126">
        <f>SUM(G20)</f>
        <v>0</v>
      </c>
      <c r="H21" s="125"/>
      <c r="I21" s="126">
        <f>SUM(I20)</f>
        <v>0</v>
      </c>
      <c r="J21" s="127"/>
      <c r="K21" s="128">
        <f>SUM(K20)</f>
        <v>-499950</v>
      </c>
      <c r="L21" s="127"/>
      <c r="M21" s="126">
        <f>SUM(M20)</f>
        <v>0</v>
      </c>
      <c r="N21" s="115"/>
      <c r="O21" s="129">
        <f>SUM(O20)</f>
        <v>-499950</v>
      </c>
    </row>
    <row r="22" spans="1:19" s="71" customFormat="1" ht="20.25" customHeight="1">
      <c r="A22" s="113"/>
      <c r="B22" s="73"/>
      <c r="C22" s="119"/>
      <c r="D22" s="130"/>
      <c r="E22" s="119"/>
      <c r="F22" s="130"/>
      <c r="G22" s="119"/>
      <c r="H22" s="130"/>
      <c r="I22" s="119"/>
      <c r="J22" s="127"/>
      <c r="K22" s="127"/>
      <c r="L22" s="127"/>
      <c r="M22" s="119"/>
      <c r="N22" s="115"/>
      <c r="O22" s="115"/>
    </row>
    <row r="23" spans="1:19" s="71" customFormat="1" ht="20.25" customHeight="1">
      <c r="A23" s="113" t="s">
        <v>130</v>
      </c>
      <c r="B23" s="73"/>
      <c r="C23" s="126">
        <f>C21</f>
        <v>0</v>
      </c>
      <c r="D23" s="125"/>
      <c r="E23" s="126">
        <f>E21</f>
        <v>0</v>
      </c>
      <c r="F23" s="125"/>
      <c r="G23" s="126">
        <f>G21</f>
        <v>0</v>
      </c>
      <c r="H23" s="125"/>
      <c r="I23" s="126">
        <f>I21</f>
        <v>0</v>
      </c>
      <c r="J23" s="127"/>
      <c r="K23" s="124">
        <f>K21</f>
        <v>-499950</v>
      </c>
      <c r="L23" s="127"/>
      <c r="M23" s="126">
        <f>M21</f>
        <v>0</v>
      </c>
      <c r="N23" s="115"/>
      <c r="O23" s="124">
        <f>O21</f>
        <v>-499950</v>
      </c>
    </row>
    <row r="24" spans="1:19" s="71" customFormat="1" ht="20.25" customHeight="1">
      <c r="B24" s="73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15"/>
      <c r="O24" s="115"/>
    </row>
    <row r="25" spans="1:19" s="71" customFormat="1" ht="20.25" customHeight="1">
      <c r="A25" s="113" t="s">
        <v>131</v>
      </c>
      <c r="B25" s="110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1:19" s="71" customFormat="1" ht="20.25" customHeight="1">
      <c r="A26" s="112" t="s">
        <v>81</v>
      </c>
      <c r="B26" s="110"/>
      <c r="C26" s="118">
        <v>0</v>
      </c>
      <c r="D26" s="121"/>
      <c r="E26" s="118">
        <v>0</v>
      </c>
      <c r="F26" s="121"/>
      <c r="G26" s="118">
        <v>0</v>
      </c>
      <c r="H26" s="121"/>
      <c r="I26" s="118">
        <v>0</v>
      </c>
      <c r="J26" s="121"/>
      <c r="K26" s="132">
        <f>'PL4-5'!D75</f>
        <v>396253</v>
      </c>
      <c r="L26" s="132"/>
      <c r="M26" s="118">
        <v>0</v>
      </c>
      <c r="N26" s="132"/>
      <c r="O26" s="132">
        <f t="shared" ref="O26:O27" si="0">SUM(C26:M26)</f>
        <v>396253</v>
      </c>
    </row>
    <row r="27" spans="1:19" s="71" customFormat="1" ht="20.25" customHeight="1">
      <c r="A27" s="108" t="s">
        <v>132</v>
      </c>
      <c r="B27" s="73"/>
      <c r="C27" s="120">
        <v>0</v>
      </c>
      <c r="D27" s="121"/>
      <c r="E27" s="120">
        <v>0</v>
      </c>
      <c r="F27" s="121"/>
      <c r="G27" s="120">
        <v>0</v>
      </c>
      <c r="H27" s="121"/>
      <c r="I27" s="120">
        <v>0</v>
      </c>
      <c r="J27" s="121"/>
      <c r="K27" s="120">
        <v>0</v>
      </c>
      <c r="L27" s="132"/>
      <c r="M27" s="133">
        <f>'PL4-5'!D83</f>
        <v>-229040</v>
      </c>
      <c r="N27" s="132"/>
      <c r="O27" s="133">
        <f t="shared" si="0"/>
        <v>-229040</v>
      </c>
    </row>
    <row r="28" spans="1:19" s="71" customFormat="1" ht="20.25" customHeight="1">
      <c r="A28" s="113" t="s">
        <v>133</v>
      </c>
      <c r="B28" s="73"/>
      <c r="C28" s="126">
        <f>SUM(C25:C27)</f>
        <v>0</v>
      </c>
      <c r="D28" s="130"/>
      <c r="E28" s="126">
        <f>SUM(E25:E27)</f>
        <v>0</v>
      </c>
      <c r="F28" s="130"/>
      <c r="G28" s="126">
        <f>SUM(G25:G27)</f>
        <v>0</v>
      </c>
      <c r="H28" s="130"/>
      <c r="I28" s="126">
        <f>SUM(I25:I27)</f>
        <v>0</v>
      </c>
      <c r="J28" s="130"/>
      <c r="K28" s="134">
        <f>SUM(K25:K27)</f>
        <v>396253</v>
      </c>
      <c r="L28" s="135"/>
      <c r="M28" s="134">
        <f>SUM(M25:M27)</f>
        <v>-229040</v>
      </c>
      <c r="N28" s="136"/>
      <c r="O28" s="134">
        <f>SUM(C28:M28)</f>
        <v>167213</v>
      </c>
    </row>
    <row r="29" spans="1:19" s="71" customFormat="1" ht="20.25" customHeight="1">
      <c r="A29" s="108"/>
      <c r="B29" s="73"/>
      <c r="C29" s="137"/>
      <c r="D29" s="138"/>
      <c r="E29" s="137"/>
      <c r="F29" s="138"/>
      <c r="G29" s="137"/>
      <c r="H29" s="138"/>
      <c r="I29" s="137"/>
      <c r="J29" s="138"/>
      <c r="K29" s="137"/>
      <c r="L29" s="131"/>
      <c r="M29" s="137"/>
      <c r="N29" s="137"/>
      <c r="O29" s="139"/>
    </row>
    <row r="30" spans="1:19" s="71" customFormat="1" ht="20.25" customHeight="1" thickBot="1">
      <c r="A30" s="76" t="s">
        <v>205</v>
      </c>
      <c r="B30" s="73"/>
      <c r="C30" s="140">
        <f>C16+C28</f>
        <v>198000</v>
      </c>
      <c r="D30" s="141"/>
      <c r="E30" s="140">
        <f>E16+E28</f>
        <v>726100</v>
      </c>
      <c r="F30" s="141"/>
      <c r="G30" s="140">
        <f>G16+G28</f>
        <v>22000</v>
      </c>
      <c r="H30" s="141"/>
      <c r="I30" s="140">
        <f>I16+I28</f>
        <v>420000</v>
      </c>
      <c r="J30" s="141"/>
      <c r="K30" s="140">
        <f>K16+K21+K28</f>
        <v>4965417</v>
      </c>
      <c r="L30" s="141"/>
      <c r="M30" s="140">
        <f>M16+M21+M28</f>
        <v>1726574</v>
      </c>
      <c r="N30" s="141"/>
      <c r="O30" s="140">
        <f>O16+O21+O28</f>
        <v>8058091</v>
      </c>
      <c r="Q30" s="142"/>
      <c r="S30" s="143"/>
    </row>
    <row r="31" spans="1:19" ht="20.25" customHeight="1" thickTop="1">
      <c r="A31" s="51"/>
      <c r="C31" s="115"/>
      <c r="D31" s="141"/>
      <c r="E31" s="115"/>
      <c r="F31" s="141"/>
      <c r="G31" s="115"/>
      <c r="H31" s="141"/>
      <c r="I31" s="115"/>
      <c r="J31" s="141"/>
      <c r="K31" s="115"/>
      <c r="L31" s="141"/>
      <c r="M31" s="115"/>
      <c r="N31" s="141"/>
      <c r="O31" s="115"/>
    </row>
    <row r="32" spans="1:19" ht="20.25" customHeight="1">
      <c r="K32" s="245"/>
      <c r="L32" s="245"/>
      <c r="M32" s="245"/>
      <c r="N32" s="245"/>
      <c r="O32" s="245"/>
    </row>
    <row r="33" spans="7:7" ht="20.25" customHeight="1">
      <c r="G33" s="144"/>
    </row>
    <row r="98" spans="1:19" s="73" customFormat="1" ht="20.25" customHeight="1">
      <c r="A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</row>
    <row r="105" spans="1:19" ht="20.25" customHeight="1">
      <c r="D105" s="72">
        <v>3818</v>
      </c>
      <c r="H105" s="72">
        <v>3818</v>
      </c>
    </row>
    <row r="231" spans="1:19" s="73" customFormat="1" ht="20.25" customHeight="1">
      <c r="A231" s="72" t="s">
        <v>82</v>
      </c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</row>
  </sheetData>
  <mergeCells count="5">
    <mergeCell ref="A1:O1"/>
    <mergeCell ref="A2:O2"/>
    <mergeCell ref="C4:O4"/>
    <mergeCell ref="G6:K6"/>
    <mergeCell ref="C14:O14"/>
  </mergeCells>
  <pageMargins left="0.51181102362204722" right="0.51181102362204722" top="0.47244094488188981" bottom="0.51181102362204722" header="0.51181102362204722" footer="0.51181102362204722"/>
  <pageSetup paperSize="9" scale="76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33"/>
  <sheetViews>
    <sheetView zoomScale="80" zoomScaleNormal="80" zoomScaleSheetLayoutView="70" workbookViewId="0">
      <selection activeCell="A3" sqref="A3"/>
    </sheetView>
  </sheetViews>
  <sheetFormatPr defaultColWidth="9.21875" defaultRowHeight="20.25" customHeight="1"/>
  <cols>
    <col min="1" max="1" width="55.6640625" style="72" customWidth="1"/>
    <col min="2" max="2" width="8.88671875" style="73" customWidth="1"/>
    <col min="3" max="3" width="14.77734375" style="72" customWidth="1"/>
    <col min="4" max="4" width="1.44140625" style="72" customWidth="1"/>
    <col min="5" max="5" width="14.77734375" style="72" customWidth="1"/>
    <col min="6" max="6" width="1.5546875" style="72" customWidth="1"/>
    <col min="7" max="7" width="14.77734375" style="72" customWidth="1"/>
    <col min="8" max="8" width="1.5546875" style="72" customWidth="1"/>
    <col min="9" max="9" width="14.77734375" style="72" customWidth="1"/>
    <col min="10" max="10" width="1.5546875" style="72" customWidth="1"/>
    <col min="11" max="11" width="14.77734375" style="72" customWidth="1"/>
    <col min="12" max="12" width="1.5546875" style="72" customWidth="1"/>
    <col min="13" max="13" width="19.6640625" style="72" customWidth="1"/>
    <col min="14" max="14" width="1.5546875" style="72" customWidth="1"/>
    <col min="15" max="15" width="14.77734375" style="72" customWidth="1"/>
    <col min="16" max="16" width="9.21875" style="72"/>
    <col min="17" max="17" width="11.77734375" style="72" customWidth="1"/>
    <col min="18" max="16384" width="9.21875" style="72"/>
  </cols>
  <sheetData>
    <row r="1" spans="1:15" ht="20.25" customHeight="1">
      <c r="A1" s="283" t="s">
        <v>11</v>
      </c>
      <c r="B1" s="283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1:15" ht="20.25" customHeight="1">
      <c r="A2" s="285" t="s">
        <v>88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79" t="s">
        <v>41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5" s="71" customFormat="1" ht="20.25" customHeight="1">
      <c r="A5" s="102"/>
      <c r="B5" s="103"/>
      <c r="C5" s="182"/>
      <c r="D5" s="182"/>
      <c r="E5" s="106"/>
      <c r="F5" s="182"/>
      <c r="H5" s="182"/>
      <c r="I5" s="182"/>
      <c r="J5" s="182"/>
      <c r="K5" s="182"/>
      <c r="L5" s="182"/>
      <c r="M5" s="107" t="s">
        <v>75</v>
      </c>
      <c r="N5" s="182"/>
      <c r="O5" s="182"/>
    </row>
    <row r="6" spans="1:15" s="71" customFormat="1" ht="20.25" customHeight="1">
      <c r="A6" s="102"/>
      <c r="B6" s="73"/>
      <c r="D6" s="104"/>
      <c r="E6" s="106"/>
      <c r="F6" s="108"/>
      <c r="G6" s="287" t="s">
        <v>29</v>
      </c>
      <c r="H6" s="287"/>
      <c r="I6" s="287"/>
      <c r="J6" s="287"/>
      <c r="K6" s="287"/>
      <c r="L6" s="108"/>
      <c r="M6" s="183" t="s">
        <v>105</v>
      </c>
      <c r="N6" s="104"/>
      <c r="O6" s="107"/>
    </row>
    <row r="7" spans="1:15" s="71" customFormat="1" ht="20.25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182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183</v>
      </c>
      <c r="N8" s="104"/>
      <c r="O8" s="107"/>
    </row>
    <row r="9" spans="1:15" s="71" customFormat="1" ht="20.25" customHeight="1">
      <c r="A9" s="102"/>
      <c r="B9" s="73"/>
      <c r="D9" s="104"/>
      <c r="E9" s="106" t="s">
        <v>51</v>
      </c>
      <c r="F9" s="108"/>
      <c r="G9" s="106"/>
      <c r="H9" s="106"/>
      <c r="I9" s="106"/>
      <c r="J9" s="106"/>
      <c r="K9" s="106"/>
      <c r="L9" s="108"/>
      <c r="M9" s="106" t="s">
        <v>184</v>
      </c>
      <c r="N9" s="104"/>
      <c r="O9" s="107"/>
    </row>
    <row r="10" spans="1:15" s="71" customFormat="1" ht="20.25" customHeight="1">
      <c r="A10" s="102"/>
      <c r="B10" s="73"/>
      <c r="C10" s="107" t="s">
        <v>77</v>
      </c>
      <c r="D10" s="104"/>
      <c r="E10" s="106" t="s">
        <v>50</v>
      </c>
      <c r="F10" s="108"/>
      <c r="G10" s="106"/>
      <c r="H10" s="106"/>
      <c r="I10" s="106"/>
      <c r="J10" s="106"/>
      <c r="K10" s="106"/>
      <c r="L10" s="108"/>
      <c r="M10" s="106" t="s">
        <v>185</v>
      </c>
      <c r="N10" s="104"/>
      <c r="O10" s="107"/>
    </row>
    <row r="11" spans="1:15" s="108" customFormat="1" ht="20.25" customHeight="1">
      <c r="B11" s="184"/>
      <c r="C11" s="106" t="s">
        <v>106</v>
      </c>
      <c r="D11" s="106"/>
      <c r="E11" s="106" t="s">
        <v>78</v>
      </c>
      <c r="F11" s="106"/>
      <c r="I11" s="106" t="s">
        <v>68</v>
      </c>
      <c r="L11" s="111"/>
      <c r="M11" s="106" t="s">
        <v>186</v>
      </c>
      <c r="N11" s="106"/>
      <c r="O11" s="107" t="s">
        <v>5</v>
      </c>
    </row>
    <row r="12" spans="1:15" s="108" customFormat="1" ht="20.25" customHeight="1">
      <c r="B12" s="184"/>
      <c r="C12" s="106" t="s">
        <v>9</v>
      </c>
      <c r="D12" s="106"/>
      <c r="E12" s="106" t="s">
        <v>79</v>
      </c>
      <c r="F12" s="106"/>
      <c r="G12" s="106" t="s">
        <v>31</v>
      </c>
      <c r="H12" s="106"/>
      <c r="I12" s="106" t="s">
        <v>80</v>
      </c>
      <c r="K12" s="106" t="s">
        <v>32</v>
      </c>
      <c r="L12" s="106"/>
      <c r="M12" s="106" t="s">
        <v>187</v>
      </c>
      <c r="N12" s="106"/>
      <c r="O12" s="106" t="s">
        <v>36</v>
      </c>
    </row>
    <row r="13" spans="1:15" s="108" customFormat="1" ht="20.25" customHeight="1">
      <c r="A13" s="71"/>
      <c r="B13" s="184"/>
      <c r="C13" s="288" t="s">
        <v>84</v>
      </c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</row>
    <row r="14" spans="1:15" s="112" customFormat="1" ht="20.25" customHeight="1">
      <c r="A14" s="51" t="s">
        <v>202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</row>
    <row r="15" spans="1:15" s="71" customFormat="1" ht="20.25" customHeight="1">
      <c r="A15" s="113" t="s">
        <v>154</v>
      </c>
      <c r="B15" s="73"/>
      <c r="C15" s="114">
        <v>198000</v>
      </c>
      <c r="D15" s="114"/>
      <c r="E15" s="114">
        <v>726100</v>
      </c>
      <c r="F15" s="114"/>
      <c r="G15" s="114">
        <v>22000</v>
      </c>
      <c r="H15" s="114"/>
      <c r="I15" s="114">
        <v>420000</v>
      </c>
      <c r="J15" s="114"/>
      <c r="K15" s="114">
        <v>4354432</v>
      </c>
      <c r="L15" s="114"/>
      <c r="M15" s="114">
        <v>-2895</v>
      </c>
      <c r="N15" s="114"/>
      <c r="O15" s="114">
        <f>SUM(C15:M15)</f>
        <v>5717637</v>
      </c>
    </row>
    <row r="16" spans="1:15" s="71" customFormat="1" ht="20.25" customHeight="1">
      <c r="A16" s="113"/>
      <c r="B16" s="7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9" s="71" customFormat="1" ht="20.25" customHeight="1">
      <c r="A17" s="116" t="s">
        <v>126</v>
      </c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93" t="s">
        <v>127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108" t="s">
        <v>145</v>
      </c>
      <c r="B19" s="73"/>
      <c r="C19" s="120">
        <v>0</v>
      </c>
      <c r="D19" s="121"/>
      <c r="E19" s="120">
        <v>0</v>
      </c>
      <c r="F19" s="121"/>
      <c r="G19" s="120">
        <v>0</v>
      </c>
      <c r="H19" s="121"/>
      <c r="I19" s="120">
        <v>0</v>
      </c>
      <c r="J19" s="117"/>
      <c r="K19" s="122">
        <v>-310860</v>
      </c>
      <c r="L19" s="117"/>
      <c r="M19" s="120">
        <v>0</v>
      </c>
      <c r="N19" s="117"/>
      <c r="O19" s="117">
        <f>SUM(C19:M19)</f>
        <v>-310860</v>
      </c>
    </row>
    <row r="20" spans="1:19" s="71" customFormat="1" ht="20.25" customHeight="1">
      <c r="A20" s="123" t="s">
        <v>129</v>
      </c>
      <c r="B20" s="73"/>
      <c r="C20" s="126">
        <f>SUM(C19)</f>
        <v>0</v>
      </c>
      <c r="D20" s="125"/>
      <c r="E20" s="126">
        <f>SUM(E19)</f>
        <v>0</v>
      </c>
      <c r="F20" s="125"/>
      <c r="G20" s="126">
        <f>SUM(G19)</f>
        <v>0</v>
      </c>
      <c r="H20" s="125"/>
      <c r="I20" s="126">
        <f>SUM(I19)</f>
        <v>0</v>
      </c>
      <c r="J20" s="127"/>
      <c r="K20" s="128">
        <f>SUM(K19)</f>
        <v>-310860</v>
      </c>
      <c r="L20" s="127"/>
      <c r="M20" s="126">
        <f>SUM(M19)</f>
        <v>0</v>
      </c>
      <c r="N20" s="115"/>
      <c r="O20" s="129">
        <f>SUM(O19)</f>
        <v>-310860</v>
      </c>
    </row>
    <row r="21" spans="1:19" s="71" customFormat="1" ht="20.25" customHeight="1">
      <c r="A21" s="113"/>
      <c r="B21" s="73"/>
      <c r="C21" s="119"/>
      <c r="D21" s="130"/>
      <c r="E21" s="119"/>
      <c r="F21" s="130"/>
      <c r="G21" s="119"/>
      <c r="H21" s="130"/>
      <c r="I21" s="119"/>
      <c r="J21" s="127"/>
      <c r="K21" s="127"/>
      <c r="L21" s="127"/>
      <c r="M21" s="119"/>
      <c r="N21" s="115"/>
      <c r="O21" s="115"/>
    </row>
    <row r="22" spans="1:19" s="71" customFormat="1" ht="20.25" customHeight="1">
      <c r="A22" s="113" t="s">
        <v>130</v>
      </c>
      <c r="B22" s="73"/>
      <c r="C22" s="126">
        <f>C20</f>
        <v>0</v>
      </c>
      <c r="D22" s="125"/>
      <c r="E22" s="126">
        <f>E20</f>
        <v>0</v>
      </c>
      <c r="F22" s="125"/>
      <c r="G22" s="126">
        <f>G20</f>
        <v>0</v>
      </c>
      <c r="H22" s="125"/>
      <c r="I22" s="126">
        <f>I20</f>
        <v>0</v>
      </c>
      <c r="J22" s="127"/>
      <c r="K22" s="124">
        <f>K20</f>
        <v>-310860</v>
      </c>
      <c r="L22" s="127"/>
      <c r="M22" s="126">
        <f>M20</f>
        <v>0</v>
      </c>
      <c r="N22" s="115"/>
      <c r="O22" s="124">
        <f>O20</f>
        <v>-310860</v>
      </c>
    </row>
    <row r="23" spans="1:19" s="71" customFormat="1" ht="20.25" customHeight="1">
      <c r="B23" s="73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15"/>
      <c r="O23" s="115"/>
    </row>
    <row r="24" spans="1:19" s="71" customFormat="1" ht="20.25" customHeight="1">
      <c r="A24" s="113" t="s">
        <v>189</v>
      </c>
      <c r="B24" s="184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9" s="71" customFormat="1" ht="20.25" customHeight="1">
      <c r="A25" s="112" t="s">
        <v>81</v>
      </c>
      <c r="B25" s="184"/>
      <c r="C25" s="118">
        <v>0</v>
      </c>
      <c r="D25" s="121"/>
      <c r="E25" s="118">
        <v>0</v>
      </c>
      <c r="F25" s="121"/>
      <c r="G25" s="118">
        <v>0</v>
      </c>
      <c r="H25" s="121"/>
      <c r="I25" s="118">
        <v>0</v>
      </c>
      <c r="J25" s="145"/>
      <c r="K25" s="132">
        <v>816296</v>
      </c>
      <c r="L25" s="131"/>
      <c r="M25" s="118">
        <v>0</v>
      </c>
      <c r="N25" s="131"/>
      <c r="O25" s="132">
        <f>SUM(C25:M25)</f>
        <v>816296</v>
      </c>
    </row>
    <row r="26" spans="1:19" s="71" customFormat="1" ht="20.25" customHeight="1">
      <c r="A26" s="108" t="s">
        <v>197</v>
      </c>
      <c r="B26" s="73"/>
      <c r="C26" s="120">
        <v>0</v>
      </c>
      <c r="D26" s="121"/>
      <c r="E26" s="120">
        <v>0</v>
      </c>
      <c r="F26" s="121"/>
      <c r="G26" s="120">
        <v>0</v>
      </c>
      <c r="H26" s="121"/>
      <c r="I26" s="120">
        <v>0</v>
      </c>
      <c r="J26" s="145"/>
      <c r="K26" s="120">
        <v>0</v>
      </c>
      <c r="L26" s="131"/>
      <c r="M26" s="146">
        <v>920</v>
      </c>
      <c r="N26" s="131"/>
      <c r="O26" s="146">
        <f>SUM(C26:M26)</f>
        <v>920</v>
      </c>
    </row>
    <row r="27" spans="1:19" s="71" customFormat="1" ht="20.25" customHeight="1">
      <c r="A27" s="113" t="s">
        <v>190</v>
      </c>
      <c r="B27" s="73"/>
      <c r="C27" s="126">
        <v>0</v>
      </c>
      <c r="D27" s="130"/>
      <c r="E27" s="126">
        <v>0</v>
      </c>
      <c r="F27" s="130"/>
      <c r="G27" s="126">
        <v>0</v>
      </c>
      <c r="H27" s="130"/>
      <c r="I27" s="126">
        <v>0</v>
      </c>
      <c r="J27" s="130"/>
      <c r="K27" s="134">
        <f>SUM(K25:K26)</f>
        <v>816296</v>
      </c>
      <c r="L27" s="135"/>
      <c r="M27" s="134">
        <f>SUM(M25:M26)</f>
        <v>920</v>
      </c>
      <c r="N27" s="136"/>
      <c r="O27" s="134">
        <f>SUM(O25:O26)</f>
        <v>817216</v>
      </c>
    </row>
    <row r="28" spans="1:19" s="71" customFormat="1" ht="20.25" customHeight="1">
      <c r="A28" s="108"/>
      <c r="B28" s="73"/>
      <c r="C28" s="137"/>
      <c r="D28" s="138"/>
      <c r="E28" s="137"/>
      <c r="F28" s="138"/>
      <c r="G28" s="137"/>
      <c r="H28" s="138"/>
      <c r="I28" s="137"/>
      <c r="J28" s="138"/>
      <c r="K28" s="137"/>
      <c r="L28" s="131"/>
      <c r="M28" s="137"/>
      <c r="N28" s="137"/>
      <c r="O28" s="139"/>
    </row>
    <row r="29" spans="1:19" s="71" customFormat="1" ht="20.25" customHeight="1" thickBot="1">
      <c r="A29" s="51" t="s">
        <v>203</v>
      </c>
      <c r="B29" s="73"/>
      <c r="C29" s="140">
        <f>C27+C20+C15</f>
        <v>198000</v>
      </c>
      <c r="D29" s="141"/>
      <c r="E29" s="140">
        <f>E27+E20+E15</f>
        <v>726100</v>
      </c>
      <c r="F29" s="141"/>
      <c r="G29" s="140">
        <f>G27+G20+G15</f>
        <v>22000</v>
      </c>
      <c r="H29" s="141"/>
      <c r="I29" s="140">
        <f>I27+I20+I15</f>
        <v>420000</v>
      </c>
      <c r="J29" s="141"/>
      <c r="K29" s="140">
        <f>K27+K20+K15</f>
        <v>4859868</v>
      </c>
      <c r="L29" s="141"/>
      <c r="M29" s="140">
        <f>M27+M20+M15</f>
        <v>-1975</v>
      </c>
      <c r="N29" s="141"/>
      <c r="O29" s="140">
        <f>O27+O20+O15</f>
        <v>6223993</v>
      </c>
      <c r="Q29" s="142"/>
      <c r="S29" s="143"/>
    </row>
    <row r="30" spans="1:19" s="71" customFormat="1" ht="20.25" customHeight="1" thickTop="1">
      <c r="A30" s="113"/>
      <c r="B30" s="73"/>
      <c r="C30" s="115"/>
      <c r="D30" s="141"/>
      <c r="E30" s="115"/>
      <c r="F30" s="141"/>
      <c r="G30" s="115"/>
      <c r="H30" s="141"/>
      <c r="I30" s="115"/>
      <c r="J30" s="141"/>
      <c r="K30" s="115"/>
      <c r="L30" s="141"/>
      <c r="M30" s="115"/>
      <c r="N30" s="141"/>
      <c r="O30" s="115"/>
    </row>
    <row r="31" spans="1:19" s="71" customFormat="1" ht="20.25" customHeight="1">
      <c r="A31" s="51"/>
      <c r="B31" s="73"/>
      <c r="C31" s="115"/>
      <c r="D31" s="141"/>
      <c r="E31" s="115"/>
      <c r="F31" s="141"/>
      <c r="G31" s="115"/>
      <c r="H31" s="141"/>
      <c r="I31" s="115"/>
      <c r="J31" s="141"/>
      <c r="K31" s="115"/>
      <c r="L31" s="141"/>
      <c r="M31" s="115"/>
      <c r="N31" s="141"/>
      <c r="O31" s="115"/>
    </row>
    <row r="32" spans="1:19" s="71" customFormat="1" ht="20.25" customHeight="1">
      <c r="B32" s="73"/>
    </row>
    <row r="33" spans="7:7" ht="20.25" customHeight="1">
      <c r="G33" s="144"/>
    </row>
  </sheetData>
  <mergeCells count="5">
    <mergeCell ref="A1:O1"/>
    <mergeCell ref="A2:O2"/>
    <mergeCell ref="C4:O4"/>
    <mergeCell ref="G6:K6"/>
    <mergeCell ref="C13:O13"/>
  </mergeCells>
  <pageMargins left="0.51181102362204722" right="0.51181102362204722" top="0.47244094488188981" bottom="0.51181102362204722" header="0.51181102362204722" footer="0.51181102362204722"/>
  <pageSetup paperSize="9" scale="7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231"/>
  <sheetViews>
    <sheetView zoomScale="80" zoomScaleNormal="80" zoomScaleSheetLayoutView="55" workbookViewId="0">
      <selection activeCell="A3" sqref="A3"/>
    </sheetView>
  </sheetViews>
  <sheetFormatPr defaultColWidth="9.21875" defaultRowHeight="20.25" customHeight="1"/>
  <cols>
    <col min="1" max="1" width="55.6640625" style="72" customWidth="1"/>
    <col min="2" max="2" width="8.88671875" style="73" customWidth="1"/>
    <col min="3" max="3" width="14.77734375" style="72" customWidth="1"/>
    <col min="4" max="4" width="1.44140625" style="72" customWidth="1"/>
    <col min="5" max="5" width="14.77734375" style="72" customWidth="1"/>
    <col min="6" max="6" width="1.5546875" style="72" customWidth="1"/>
    <col min="7" max="7" width="14.77734375" style="72" customWidth="1"/>
    <col min="8" max="8" width="1.5546875" style="72" customWidth="1"/>
    <col min="9" max="9" width="14.77734375" style="72" customWidth="1"/>
    <col min="10" max="10" width="1.5546875" style="72" customWidth="1"/>
    <col min="11" max="11" width="14.77734375" style="72" customWidth="1"/>
    <col min="12" max="12" width="1.5546875" style="72" customWidth="1"/>
    <col min="13" max="13" width="19.6640625" style="72" customWidth="1"/>
    <col min="14" max="14" width="1.5546875" style="72" customWidth="1"/>
    <col min="15" max="15" width="14.77734375" style="72" customWidth="1"/>
    <col min="16" max="16" width="9.21875" style="72"/>
    <col min="17" max="17" width="11.77734375" style="72" customWidth="1"/>
    <col min="18" max="16384" width="9.21875" style="72"/>
  </cols>
  <sheetData>
    <row r="1" spans="1:15" ht="20.25" customHeight="1">
      <c r="A1" s="283" t="s">
        <v>11</v>
      </c>
      <c r="B1" s="283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1:15" ht="20.25" customHeight="1">
      <c r="A2" s="285" t="s">
        <v>88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0.25" customHeight="1">
      <c r="A3" s="102"/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1" customFormat="1" ht="20.25" customHeight="1">
      <c r="A4" s="102"/>
      <c r="B4" s="103"/>
      <c r="C4" s="279" t="s">
        <v>41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5" s="71" customFormat="1" ht="20.25" customHeight="1">
      <c r="A5" s="102"/>
      <c r="B5" s="103"/>
      <c r="C5" s="105"/>
      <c r="D5" s="105"/>
      <c r="E5" s="106"/>
      <c r="F5" s="105"/>
      <c r="H5" s="105"/>
      <c r="I5" s="105"/>
      <c r="J5" s="105"/>
      <c r="K5" s="105"/>
      <c r="L5" s="105"/>
      <c r="M5" s="107" t="s">
        <v>75</v>
      </c>
      <c r="N5" s="105"/>
      <c r="O5" s="105"/>
    </row>
    <row r="6" spans="1:15" s="71" customFormat="1" ht="20.25" customHeight="1">
      <c r="A6" s="102"/>
      <c r="B6" s="73"/>
      <c r="D6" s="104"/>
      <c r="E6" s="106"/>
      <c r="F6" s="108"/>
      <c r="G6" s="287" t="s">
        <v>29</v>
      </c>
      <c r="H6" s="287"/>
      <c r="I6" s="287"/>
      <c r="J6" s="287"/>
      <c r="K6" s="287"/>
      <c r="L6" s="108"/>
      <c r="M6" s="109" t="s">
        <v>105</v>
      </c>
      <c r="N6" s="104"/>
      <c r="O6" s="107"/>
    </row>
    <row r="7" spans="1:15" s="71" customFormat="1" ht="20.25" customHeight="1">
      <c r="A7" s="102"/>
      <c r="B7" s="73"/>
      <c r="D7" s="104"/>
      <c r="E7" s="106"/>
      <c r="F7" s="108"/>
      <c r="G7" s="106"/>
      <c r="H7" s="106"/>
      <c r="I7" s="106"/>
      <c r="J7" s="106"/>
      <c r="K7" s="106"/>
      <c r="L7" s="108"/>
      <c r="M7" s="106" t="s">
        <v>182</v>
      </c>
      <c r="N7" s="104"/>
      <c r="O7" s="107"/>
    </row>
    <row r="8" spans="1:15" s="71" customFormat="1" ht="20.25" customHeight="1">
      <c r="A8" s="102"/>
      <c r="B8" s="73"/>
      <c r="D8" s="104"/>
      <c r="E8" s="106"/>
      <c r="F8" s="108"/>
      <c r="G8" s="106"/>
      <c r="H8" s="106"/>
      <c r="I8" s="106"/>
      <c r="J8" s="106"/>
      <c r="K8" s="106"/>
      <c r="L8" s="108"/>
      <c r="M8" s="106" t="s">
        <v>183</v>
      </c>
      <c r="N8" s="104"/>
      <c r="O8" s="107"/>
    </row>
    <row r="9" spans="1:15" s="71" customFormat="1" ht="20.25" customHeight="1">
      <c r="A9" s="102"/>
      <c r="B9" s="73"/>
      <c r="D9" s="104"/>
      <c r="E9" s="106" t="s">
        <v>51</v>
      </c>
      <c r="F9" s="108"/>
      <c r="G9" s="106"/>
      <c r="H9" s="106"/>
      <c r="I9" s="106"/>
      <c r="J9" s="106"/>
      <c r="K9" s="106"/>
      <c r="L9" s="108"/>
      <c r="M9" s="106" t="s">
        <v>184</v>
      </c>
      <c r="N9" s="104"/>
      <c r="O9" s="107"/>
    </row>
    <row r="10" spans="1:15" s="71" customFormat="1" ht="20.25" customHeight="1">
      <c r="A10" s="102"/>
      <c r="B10" s="73"/>
      <c r="C10" s="107" t="s">
        <v>77</v>
      </c>
      <c r="D10" s="104"/>
      <c r="E10" s="106" t="s">
        <v>50</v>
      </c>
      <c r="F10" s="108"/>
      <c r="G10" s="106"/>
      <c r="H10" s="106"/>
      <c r="I10" s="106"/>
      <c r="J10" s="106"/>
      <c r="K10" s="106"/>
      <c r="L10" s="108"/>
      <c r="M10" s="106" t="s">
        <v>185</v>
      </c>
      <c r="N10" s="104"/>
      <c r="O10" s="107"/>
    </row>
    <row r="11" spans="1:15" s="108" customFormat="1" ht="20.25" customHeight="1">
      <c r="B11" s="110"/>
      <c r="C11" s="106" t="s">
        <v>106</v>
      </c>
      <c r="D11" s="106"/>
      <c r="E11" s="106" t="s">
        <v>78</v>
      </c>
      <c r="F11" s="106"/>
      <c r="I11" s="106" t="s">
        <v>68</v>
      </c>
      <c r="L11" s="111"/>
      <c r="M11" s="106" t="s">
        <v>186</v>
      </c>
      <c r="N11" s="106"/>
      <c r="O11" s="107" t="s">
        <v>5</v>
      </c>
    </row>
    <row r="12" spans="1:15" s="108" customFormat="1" ht="20.25" customHeight="1">
      <c r="B12" s="110" t="s">
        <v>12</v>
      </c>
      <c r="C12" s="106" t="s">
        <v>9</v>
      </c>
      <c r="D12" s="106"/>
      <c r="E12" s="106" t="s">
        <v>79</v>
      </c>
      <c r="F12" s="106"/>
      <c r="G12" s="106" t="s">
        <v>31</v>
      </c>
      <c r="H12" s="106"/>
      <c r="I12" s="106" t="s">
        <v>80</v>
      </c>
      <c r="K12" s="106" t="s">
        <v>32</v>
      </c>
      <c r="L12" s="106"/>
      <c r="M12" s="106" t="s">
        <v>187</v>
      </c>
      <c r="N12" s="106"/>
      <c r="O12" s="106" t="s">
        <v>36</v>
      </c>
    </row>
    <row r="13" spans="1:15" s="108" customFormat="1" ht="20.25" customHeight="1">
      <c r="A13" s="71"/>
      <c r="B13" s="110"/>
      <c r="C13" s="288" t="s">
        <v>84</v>
      </c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</row>
    <row r="14" spans="1:15" s="112" customFormat="1" ht="20.25" customHeight="1">
      <c r="A14" s="51" t="s">
        <v>204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1:15" s="71" customFormat="1" ht="20.25" customHeight="1">
      <c r="A15" s="113" t="s">
        <v>178</v>
      </c>
      <c r="B15" s="73"/>
      <c r="C15" s="114">
        <v>198000</v>
      </c>
      <c r="D15" s="114"/>
      <c r="E15" s="114">
        <v>726100</v>
      </c>
      <c r="F15" s="114"/>
      <c r="G15" s="114">
        <v>22000</v>
      </c>
      <c r="H15" s="114"/>
      <c r="I15" s="114">
        <v>420000</v>
      </c>
      <c r="J15" s="114"/>
      <c r="K15" s="114">
        <v>5052633</v>
      </c>
      <c r="L15" s="114"/>
      <c r="M15" s="114">
        <v>1955614</v>
      </c>
      <c r="N15" s="114"/>
      <c r="O15" s="114">
        <f>SUM(C15:M15)</f>
        <v>8374347</v>
      </c>
    </row>
    <row r="16" spans="1:15" s="71" customFormat="1" ht="20.25" customHeight="1">
      <c r="A16" s="113"/>
      <c r="B16" s="73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9" s="71" customFormat="1" ht="20.25" customHeight="1">
      <c r="A17" s="116" t="s">
        <v>126</v>
      </c>
      <c r="B17" s="73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9" s="71" customFormat="1" ht="20.25" customHeight="1">
      <c r="A18" s="93" t="s">
        <v>127</v>
      </c>
      <c r="B18" s="73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9" s="71" customFormat="1" ht="20.25" customHeight="1">
      <c r="A19" s="108" t="s">
        <v>145</v>
      </c>
      <c r="B19" s="73">
        <v>6</v>
      </c>
      <c r="C19" s="120">
        <v>0</v>
      </c>
      <c r="D19" s="121"/>
      <c r="E19" s="120">
        <v>0</v>
      </c>
      <c r="F19" s="121"/>
      <c r="G19" s="120">
        <v>0</v>
      </c>
      <c r="H19" s="121"/>
      <c r="I19" s="120">
        <v>0</v>
      </c>
      <c r="J19" s="117"/>
      <c r="K19" s="122">
        <v>-499950</v>
      </c>
      <c r="L19" s="117"/>
      <c r="M19" s="120">
        <v>0</v>
      </c>
      <c r="N19" s="117"/>
      <c r="O19" s="117">
        <f>SUM(C19:M19)</f>
        <v>-499950</v>
      </c>
    </row>
    <row r="20" spans="1:19" s="71" customFormat="1" ht="20.25" customHeight="1">
      <c r="A20" s="123" t="s">
        <v>129</v>
      </c>
      <c r="B20" s="73"/>
      <c r="C20" s="126">
        <f>SUM(C19:C19)</f>
        <v>0</v>
      </c>
      <c r="D20" s="125"/>
      <c r="E20" s="126">
        <f>SUM(E19:E19)</f>
        <v>0</v>
      </c>
      <c r="F20" s="125"/>
      <c r="G20" s="126">
        <f>SUM(G19:G19)</f>
        <v>0</v>
      </c>
      <c r="H20" s="125"/>
      <c r="I20" s="126">
        <f>SUM(I19:I19)</f>
        <v>0</v>
      </c>
      <c r="J20" s="127"/>
      <c r="K20" s="128">
        <f>SUM(K19:K19)</f>
        <v>-499950</v>
      </c>
      <c r="L20" s="127"/>
      <c r="M20" s="126">
        <f>SUM(M19:M19)</f>
        <v>0</v>
      </c>
      <c r="N20" s="115"/>
      <c r="O20" s="129">
        <f>SUM(O19:O19)</f>
        <v>-499950</v>
      </c>
    </row>
    <row r="21" spans="1:19" s="71" customFormat="1" ht="20.25" customHeight="1">
      <c r="A21" s="113"/>
      <c r="B21" s="73"/>
      <c r="C21" s="119"/>
      <c r="D21" s="130"/>
      <c r="E21" s="119"/>
      <c r="F21" s="130"/>
      <c r="G21" s="119"/>
      <c r="H21" s="130"/>
      <c r="I21" s="119"/>
      <c r="J21" s="127"/>
      <c r="K21" s="127"/>
      <c r="L21" s="127"/>
      <c r="M21" s="119"/>
      <c r="N21" s="115"/>
      <c r="O21" s="115"/>
    </row>
    <row r="22" spans="1:19" s="71" customFormat="1" ht="20.25" customHeight="1">
      <c r="A22" s="113" t="s">
        <v>130</v>
      </c>
      <c r="B22" s="73"/>
      <c r="C22" s="126">
        <f>C20</f>
        <v>0</v>
      </c>
      <c r="D22" s="125"/>
      <c r="E22" s="126">
        <f>E20</f>
        <v>0</v>
      </c>
      <c r="F22" s="125"/>
      <c r="G22" s="126">
        <f>G20</f>
        <v>0</v>
      </c>
      <c r="H22" s="125"/>
      <c r="I22" s="126">
        <f>I20</f>
        <v>0</v>
      </c>
      <c r="J22" s="127"/>
      <c r="K22" s="124">
        <f>K20</f>
        <v>-499950</v>
      </c>
      <c r="L22" s="127"/>
      <c r="M22" s="126">
        <f>M20</f>
        <v>0</v>
      </c>
      <c r="N22" s="115"/>
      <c r="O22" s="124">
        <f>O20</f>
        <v>-499950</v>
      </c>
    </row>
    <row r="23" spans="1:19" s="71" customFormat="1" ht="20.25" customHeight="1">
      <c r="B23" s="73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15"/>
      <c r="O23" s="115"/>
    </row>
    <row r="24" spans="1:19" s="71" customFormat="1" ht="20.25" customHeight="1">
      <c r="A24" s="113" t="s">
        <v>131</v>
      </c>
      <c r="B24" s="110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9" s="71" customFormat="1" ht="20.25" customHeight="1">
      <c r="A25" s="112" t="s">
        <v>81</v>
      </c>
      <c r="B25" s="110"/>
      <c r="C25" s="118">
        <v>0</v>
      </c>
      <c r="D25" s="121"/>
      <c r="E25" s="118">
        <v>0</v>
      </c>
      <c r="F25" s="121"/>
      <c r="G25" s="118">
        <v>0</v>
      </c>
      <c r="H25" s="121"/>
      <c r="I25" s="118">
        <v>0</v>
      </c>
      <c r="J25" s="145"/>
      <c r="K25" s="132">
        <f>'PL4-5'!H75</f>
        <v>396518</v>
      </c>
      <c r="L25" s="131"/>
      <c r="M25" s="118">
        <v>0</v>
      </c>
      <c r="N25" s="131"/>
      <c r="O25" s="132">
        <f t="shared" ref="O25:O26" si="0">SUM(C25:M25)</f>
        <v>396518</v>
      </c>
    </row>
    <row r="26" spans="1:19" s="71" customFormat="1" ht="20.25" customHeight="1">
      <c r="A26" s="108" t="s">
        <v>132</v>
      </c>
      <c r="B26" s="73"/>
      <c r="C26" s="120">
        <v>0</v>
      </c>
      <c r="D26" s="121"/>
      <c r="E26" s="120">
        <v>0</v>
      </c>
      <c r="F26" s="121"/>
      <c r="G26" s="120">
        <v>0</v>
      </c>
      <c r="H26" s="121"/>
      <c r="I26" s="120">
        <v>0</v>
      </c>
      <c r="J26" s="145"/>
      <c r="K26" s="120">
        <v>0</v>
      </c>
      <c r="L26" s="131"/>
      <c r="M26" s="146">
        <f>'PL4-5'!H83</f>
        <v>-229040</v>
      </c>
      <c r="N26" s="131"/>
      <c r="O26" s="146">
        <f t="shared" si="0"/>
        <v>-229040</v>
      </c>
    </row>
    <row r="27" spans="1:19" s="71" customFormat="1" ht="20.25" customHeight="1">
      <c r="A27" s="113" t="s">
        <v>133</v>
      </c>
      <c r="B27" s="73"/>
      <c r="C27" s="126">
        <f>SUM(C25:C26)</f>
        <v>0</v>
      </c>
      <c r="D27" s="130"/>
      <c r="E27" s="126">
        <f>SUM(E25:E26)</f>
        <v>0</v>
      </c>
      <c r="F27" s="130"/>
      <c r="G27" s="126">
        <f>SUM(G25:G26)</f>
        <v>0</v>
      </c>
      <c r="H27" s="130"/>
      <c r="I27" s="126">
        <f>SUM(I25:I26)</f>
        <v>0</v>
      </c>
      <c r="J27" s="130"/>
      <c r="K27" s="134">
        <f>SUM(K24:K26)</f>
        <v>396518</v>
      </c>
      <c r="L27" s="135"/>
      <c r="M27" s="134">
        <f>SUM(M24:M26)</f>
        <v>-229040</v>
      </c>
      <c r="N27" s="136"/>
      <c r="O27" s="134">
        <f>SUM(O24:O26)</f>
        <v>167478</v>
      </c>
    </row>
    <row r="28" spans="1:19" s="71" customFormat="1" ht="20.25" customHeight="1">
      <c r="A28" s="108"/>
      <c r="B28" s="73"/>
      <c r="C28" s="137"/>
      <c r="D28" s="138"/>
      <c r="E28" s="137"/>
      <c r="F28" s="138"/>
      <c r="G28" s="137"/>
      <c r="H28" s="138"/>
      <c r="I28" s="137"/>
      <c r="J28" s="138"/>
      <c r="K28" s="137"/>
      <c r="L28" s="131"/>
      <c r="M28" s="137"/>
      <c r="N28" s="137"/>
      <c r="O28" s="139"/>
    </row>
    <row r="29" spans="1:19" s="71" customFormat="1" ht="20.25" customHeight="1" thickBot="1">
      <c r="A29" s="51" t="s">
        <v>205</v>
      </c>
      <c r="B29" s="73"/>
      <c r="C29" s="140">
        <f>C15+C22+C27</f>
        <v>198000</v>
      </c>
      <c r="D29" s="141"/>
      <c r="E29" s="140">
        <f>E15+E22+E27</f>
        <v>726100</v>
      </c>
      <c r="F29" s="141"/>
      <c r="G29" s="140">
        <f>G15+G22+G27</f>
        <v>22000</v>
      </c>
      <c r="H29" s="141"/>
      <c r="I29" s="140">
        <f>I15+I22+I27</f>
        <v>420000</v>
      </c>
      <c r="J29" s="141"/>
      <c r="K29" s="140">
        <f>K15+K22+K27</f>
        <v>4949201</v>
      </c>
      <c r="L29" s="141"/>
      <c r="M29" s="140">
        <f>M15+M22+M27</f>
        <v>1726574</v>
      </c>
      <c r="N29" s="141"/>
      <c r="O29" s="140">
        <f>O15+O22+O27</f>
        <v>8041875</v>
      </c>
      <c r="Q29" s="142"/>
      <c r="S29" s="143"/>
    </row>
    <row r="30" spans="1:19" s="71" customFormat="1" ht="20.25" customHeight="1" thickTop="1">
      <c r="A30" s="113"/>
      <c r="B30" s="73"/>
      <c r="C30" s="115"/>
      <c r="D30" s="141"/>
      <c r="E30" s="115"/>
      <c r="F30" s="141"/>
      <c r="G30" s="115"/>
      <c r="H30" s="141"/>
      <c r="I30" s="115"/>
      <c r="J30" s="141"/>
      <c r="K30" s="115"/>
      <c r="L30" s="141"/>
      <c r="M30" s="115"/>
      <c r="N30" s="141"/>
      <c r="O30" s="115"/>
    </row>
    <row r="31" spans="1:19" s="71" customFormat="1" ht="20.25" customHeight="1">
      <c r="A31" s="51"/>
      <c r="B31" s="73"/>
      <c r="C31" s="115"/>
      <c r="D31" s="141"/>
      <c r="E31" s="115"/>
      <c r="F31" s="141"/>
      <c r="G31" s="115"/>
      <c r="H31" s="141"/>
      <c r="I31" s="115"/>
      <c r="J31" s="141"/>
      <c r="K31" s="246"/>
      <c r="L31" s="247"/>
      <c r="M31" s="246"/>
      <c r="N31" s="247"/>
      <c r="O31" s="246"/>
    </row>
    <row r="32" spans="1:19" s="71" customFormat="1" ht="20.25" customHeight="1">
      <c r="B32" s="73"/>
      <c r="K32" s="248"/>
      <c r="L32" s="248"/>
      <c r="M32" s="248"/>
      <c r="N32" s="248"/>
      <c r="O32" s="248"/>
    </row>
    <row r="33" spans="7:7" ht="20.25" customHeight="1">
      <c r="G33" s="144"/>
    </row>
    <row r="105" spans="4:8" ht="20.25" customHeight="1">
      <c r="D105" s="72">
        <v>3818</v>
      </c>
      <c r="H105" s="72">
        <v>3818</v>
      </c>
    </row>
    <row r="231" spans="1:1" ht="20.25" customHeight="1">
      <c r="A231" s="72" t="s">
        <v>82</v>
      </c>
    </row>
  </sheetData>
  <mergeCells count="5">
    <mergeCell ref="A1:O1"/>
    <mergeCell ref="A2:O2"/>
    <mergeCell ref="C4:O4"/>
    <mergeCell ref="G6:K6"/>
    <mergeCell ref="C13:O13"/>
  </mergeCells>
  <pageMargins left="0.51181102362204722" right="0.51181102362204722" top="0.47244094488188981" bottom="0.51181102362204722" header="0.47244094488188981" footer="0.51181102362204722"/>
  <pageSetup paperSize="9" scale="76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A89"/>
  <sheetViews>
    <sheetView zoomScaleNormal="100" zoomScaleSheetLayoutView="70" workbookViewId="0">
      <selection activeCell="A3" sqref="A3"/>
    </sheetView>
  </sheetViews>
  <sheetFormatPr defaultColWidth="10.77734375" defaultRowHeight="20.25" customHeight="1"/>
  <cols>
    <col min="1" max="1" width="50.77734375" style="39" customWidth="1"/>
    <col min="2" max="2" width="2.88671875" style="62" customWidth="1"/>
    <col min="3" max="3" width="1.21875" style="39" customWidth="1"/>
    <col min="4" max="4" width="13.44140625" style="39" customWidth="1"/>
    <col min="5" max="5" width="1.21875" style="39" customWidth="1"/>
    <col min="6" max="6" width="13.44140625" style="39" customWidth="1"/>
    <col min="7" max="7" width="1.21875" style="39" customWidth="1"/>
    <col min="8" max="8" width="13.44140625" style="39" customWidth="1"/>
    <col min="9" max="9" width="1.21875" style="39" customWidth="1"/>
    <col min="10" max="10" width="13.44140625" style="39" customWidth="1"/>
    <col min="11" max="11" width="12.77734375" style="39" customWidth="1"/>
    <col min="12" max="12" width="10.88671875" style="39" bestFit="1" customWidth="1"/>
    <col min="13" max="13" width="10.77734375" style="39"/>
    <col min="14" max="14" width="11.6640625" style="39" bestFit="1" customWidth="1"/>
    <col min="15" max="17" width="10.88671875" style="39" bestFit="1" customWidth="1"/>
    <col min="18" max="18" width="11.6640625" style="39" bestFit="1" customWidth="1"/>
    <col min="19" max="16384" width="10.77734375" style="39"/>
  </cols>
  <sheetData>
    <row r="1" spans="1:27" ht="20.25" customHeight="1">
      <c r="A1" s="289" t="s">
        <v>11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27" ht="20.25" customHeight="1">
      <c r="A2" s="40" t="s">
        <v>89</v>
      </c>
      <c r="B2" s="55"/>
      <c r="C2" s="42"/>
      <c r="D2" s="42"/>
      <c r="E2" s="42"/>
      <c r="F2" s="42"/>
      <c r="G2" s="42"/>
      <c r="H2" s="42"/>
      <c r="I2" s="42"/>
      <c r="J2" s="42"/>
    </row>
    <row r="3" spans="1:27" ht="20.25" customHeight="1">
      <c r="A3" s="43"/>
      <c r="B3" s="55"/>
      <c r="C3" s="43"/>
      <c r="D3" s="43"/>
      <c r="E3" s="43"/>
      <c r="F3" s="43"/>
      <c r="G3" s="43"/>
      <c r="H3" s="43"/>
      <c r="I3" s="43"/>
      <c r="J3" s="43"/>
    </row>
    <row r="4" spans="1:27" ht="20.25" customHeight="1">
      <c r="A4" s="43"/>
      <c r="B4" s="55"/>
      <c r="C4" s="43"/>
      <c r="D4" s="279" t="s">
        <v>40</v>
      </c>
      <c r="E4" s="279"/>
      <c r="F4" s="279"/>
      <c r="G4" s="43"/>
      <c r="H4" s="43"/>
      <c r="I4" s="43"/>
      <c r="J4" s="43"/>
    </row>
    <row r="5" spans="1:27" s="72" customFormat="1" ht="20.25" customHeight="1">
      <c r="A5" s="43"/>
      <c r="B5" s="55"/>
      <c r="C5" s="43"/>
      <c r="D5" s="279" t="s">
        <v>42</v>
      </c>
      <c r="E5" s="279"/>
      <c r="F5" s="279"/>
      <c r="G5" s="43"/>
      <c r="H5" s="43"/>
      <c r="I5" s="43"/>
      <c r="J5" s="43"/>
    </row>
    <row r="6" spans="1:27" ht="20.25" customHeight="1">
      <c r="A6" s="43"/>
      <c r="B6" s="55"/>
      <c r="C6" s="43"/>
      <c r="D6" s="279" t="s">
        <v>43</v>
      </c>
      <c r="E6" s="279"/>
      <c r="F6" s="279"/>
      <c r="G6" s="41"/>
      <c r="H6" s="279" t="s">
        <v>41</v>
      </c>
      <c r="I6" s="282"/>
      <c r="J6" s="282"/>
    </row>
    <row r="7" spans="1:27" ht="20.25" customHeight="1">
      <c r="A7" s="43"/>
      <c r="B7" s="55"/>
      <c r="C7" s="43"/>
      <c r="D7" s="276" t="s">
        <v>206</v>
      </c>
      <c r="E7" s="277"/>
      <c r="F7" s="277"/>
      <c r="G7" s="64"/>
      <c r="H7" s="276" t="s">
        <v>206</v>
      </c>
      <c r="I7" s="277"/>
      <c r="J7" s="277"/>
    </row>
    <row r="8" spans="1:27" ht="20.25" customHeight="1">
      <c r="A8" s="43"/>
      <c r="B8" s="55"/>
      <c r="C8" s="43"/>
      <c r="D8" s="280" t="s">
        <v>200</v>
      </c>
      <c r="E8" s="281"/>
      <c r="F8" s="281"/>
      <c r="G8" s="64"/>
      <c r="H8" s="280" t="s">
        <v>200</v>
      </c>
      <c r="I8" s="281"/>
      <c r="J8" s="281"/>
    </row>
    <row r="9" spans="1:27" ht="20.25" customHeight="1">
      <c r="B9" s="37"/>
      <c r="C9" s="45"/>
      <c r="D9" s="66">
        <v>2021</v>
      </c>
      <c r="E9" s="67"/>
      <c r="F9" s="66">
        <v>2020</v>
      </c>
      <c r="G9" s="65"/>
      <c r="H9" s="66">
        <v>2021</v>
      </c>
      <c r="I9" s="67"/>
      <c r="J9" s="66">
        <v>2020</v>
      </c>
      <c r="K9" s="147"/>
      <c r="L9" s="148"/>
      <c r="M9" s="147"/>
      <c r="N9" s="149"/>
      <c r="O9" s="147"/>
      <c r="P9" s="148"/>
      <c r="Q9" s="147"/>
    </row>
    <row r="10" spans="1:27" ht="20.25" customHeight="1">
      <c r="B10" s="63"/>
      <c r="D10" s="278" t="s">
        <v>84</v>
      </c>
      <c r="E10" s="278"/>
      <c r="F10" s="278"/>
      <c r="G10" s="278"/>
      <c r="H10" s="278"/>
      <c r="I10" s="278"/>
      <c r="J10" s="278"/>
      <c r="K10" s="66"/>
      <c r="L10" s="67"/>
      <c r="M10" s="66"/>
      <c r="N10" s="65"/>
      <c r="O10" s="66"/>
      <c r="P10" s="67"/>
      <c r="Q10" s="66"/>
    </row>
    <row r="11" spans="1:27" ht="20.25" customHeight="1">
      <c r="A11" s="46" t="s">
        <v>27</v>
      </c>
      <c r="D11" s="150"/>
      <c r="E11" s="150"/>
      <c r="F11" s="150"/>
      <c r="G11" s="150"/>
      <c r="H11" s="150"/>
      <c r="I11" s="150"/>
      <c r="J11" s="150"/>
    </row>
    <row r="12" spans="1:27" ht="20.25" customHeight="1">
      <c r="A12" s="54" t="s">
        <v>49</v>
      </c>
      <c r="C12" s="80"/>
      <c r="D12" s="151">
        <v>396253</v>
      </c>
      <c r="E12" s="152"/>
      <c r="F12" s="151">
        <v>813445</v>
      </c>
      <c r="G12" s="153"/>
      <c r="H12" s="151">
        <v>396518</v>
      </c>
      <c r="I12" s="152"/>
      <c r="J12" s="151">
        <v>816296</v>
      </c>
      <c r="L12" s="250"/>
      <c r="M12" s="250"/>
      <c r="N12" s="250"/>
      <c r="O12" s="250"/>
      <c r="P12" s="250"/>
      <c r="Q12" s="250"/>
      <c r="R12" s="250"/>
      <c r="S12" s="270"/>
      <c r="U12" s="49"/>
      <c r="V12" s="49"/>
      <c r="W12" s="49"/>
      <c r="X12" s="49"/>
      <c r="Y12" s="49"/>
      <c r="Z12" s="49"/>
      <c r="AA12" s="49"/>
    </row>
    <row r="13" spans="1:27" ht="20.25" customHeight="1">
      <c r="A13" s="103" t="s">
        <v>137</v>
      </c>
      <c r="C13" s="80"/>
      <c r="D13" s="154"/>
      <c r="E13" s="152"/>
      <c r="F13" s="154"/>
      <c r="G13" s="153"/>
      <c r="H13" s="151"/>
      <c r="I13" s="152"/>
      <c r="J13" s="151"/>
      <c r="L13" s="250"/>
      <c r="M13" s="250"/>
      <c r="N13" s="250"/>
      <c r="O13" s="250"/>
      <c r="P13" s="250"/>
      <c r="Q13" s="250"/>
      <c r="R13" s="250"/>
      <c r="S13" s="270"/>
      <c r="U13" s="49"/>
      <c r="V13" s="49"/>
      <c r="W13" s="49"/>
      <c r="X13" s="49"/>
      <c r="Y13" s="49"/>
      <c r="Z13" s="49"/>
      <c r="AA13" s="49"/>
    </row>
    <row r="14" spans="1:27" ht="20.25" customHeight="1">
      <c r="A14" s="71" t="s">
        <v>210</v>
      </c>
      <c r="C14" s="80"/>
      <c r="D14" s="117">
        <v>-2247</v>
      </c>
      <c r="E14" s="155"/>
      <c r="F14" s="117">
        <v>92746</v>
      </c>
      <c r="G14" s="155"/>
      <c r="H14" s="151">
        <v>-2247</v>
      </c>
      <c r="I14" s="155"/>
      <c r="J14" s="151">
        <v>92746</v>
      </c>
      <c r="L14" s="250"/>
      <c r="M14" s="250"/>
      <c r="N14" s="250"/>
      <c r="O14" s="250"/>
      <c r="P14" s="250"/>
      <c r="Q14" s="250"/>
      <c r="R14" s="250"/>
      <c r="S14" s="270"/>
      <c r="U14" s="49"/>
      <c r="V14" s="49"/>
      <c r="W14" s="49"/>
      <c r="X14" s="49"/>
      <c r="Y14" s="49"/>
      <c r="Z14" s="49"/>
      <c r="AA14" s="49"/>
    </row>
    <row r="15" spans="1:27" ht="20.25" customHeight="1">
      <c r="A15" s="71" t="s">
        <v>156</v>
      </c>
      <c r="C15" s="80"/>
      <c r="D15" s="117">
        <v>237</v>
      </c>
      <c r="E15" s="155"/>
      <c r="F15" s="117">
        <v>258</v>
      </c>
      <c r="G15" s="117"/>
      <c r="H15" s="151">
        <v>237</v>
      </c>
      <c r="I15" s="117"/>
      <c r="J15" s="151">
        <v>258</v>
      </c>
      <c r="L15" s="250"/>
      <c r="M15" s="250"/>
      <c r="N15" s="250"/>
      <c r="O15" s="250"/>
      <c r="P15" s="250"/>
      <c r="Q15" s="250"/>
      <c r="R15" s="250"/>
      <c r="S15" s="270"/>
      <c r="U15" s="49"/>
      <c r="V15" s="49"/>
      <c r="W15" s="49"/>
      <c r="X15" s="49"/>
      <c r="Y15" s="49"/>
      <c r="Z15" s="49"/>
      <c r="AA15" s="49"/>
    </row>
    <row r="16" spans="1:27" ht="20.25" customHeight="1">
      <c r="A16" s="157" t="s">
        <v>97</v>
      </c>
      <c r="C16" s="80"/>
      <c r="D16" s="154">
        <v>265861</v>
      </c>
      <c r="E16" s="152"/>
      <c r="F16" s="154">
        <v>286220</v>
      </c>
      <c r="G16" s="153"/>
      <c r="H16" s="151">
        <v>265861</v>
      </c>
      <c r="I16" s="152"/>
      <c r="J16" s="151">
        <v>286220</v>
      </c>
      <c r="L16" s="250"/>
      <c r="M16" s="250"/>
      <c r="N16" s="250"/>
      <c r="O16" s="250"/>
      <c r="P16" s="250"/>
      <c r="Q16" s="250"/>
      <c r="R16" s="250"/>
      <c r="S16" s="270"/>
      <c r="U16" s="49"/>
      <c r="V16" s="49"/>
      <c r="W16" s="49"/>
      <c r="X16" s="49"/>
      <c r="Y16" s="49"/>
      <c r="Z16" s="49"/>
      <c r="AA16" s="49"/>
    </row>
    <row r="17" spans="1:27" ht="20.25" customHeight="1">
      <c r="A17" s="157" t="s">
        <v>98</v>
      </c>
      <c r="C17" s="80"/>
      <c r="D17" s="154">
        <v>5964</v>
      </c>
      <c r="E17" s="152"/>
      <c r="F17" s="154">
        <v>6162</v>
      </c>
      <c r="G17" s="153"/>
      <c r="H17" s="151">
        <v>5964</v>
      </c>
      <c r="I17" s="152"/>
      <c r="J17" s="151">
        <v>6162</v>
      </c>
      <c r="L17" s="250"/>
      <c r="M17" s="250"/>
      <c r="N17" s="250"/>
      <c r="O17" s="250"/>
      <c r="P17" s="250"/>
      <c r="Q17" s="250"/>
      <c r="R17" s="250"/>
      <c r="S17" s="270"/>
      <c r="U17" s="49"/>
      <c r="V17" s="49"/>
      <c r="W17" s="49"/>
      <c r="X17" s="49"/>
      <c r="Y17" s="49"/>
      <c r="Z17" s="49"/>
      <c r="AA17" s="49"/>
    </row>
    <row r="18" spans="1:27" ht="20.25" customHeight="1">
      <c r="A18" s="157" t="s">
        <v>207</v>
      </c>
      <c r="B18" s="180"/>
      <c r="C18" s="80"/>
      <c r="D18" s="156">
        <v>0</v>
      </c>
      <c r="E18" s="152"/>
      <c r="F18" s="154">
        <v>281</v>
      </c>
      <c r="G18" s="153"/>
      <c r="H18" s="156">
        <v>0</v>
      </c>
      <c r="I18" s="152"/>
      <c r="J18" s="151">
        <v>281</v>
      </c>
      <c r="L18" s="250"/>
      <c r="M18" s="250"/>
      <c r="N18" s="250"/>
      <c r="O18" s="250"/>
      <c r="P18" s="250"/>
      <c r="Q18" s="250"/>
      <c r="R18" s="250"/>
      <c r="S18" s="270"/>
      <c r="U18" s="49"/>
      <c r="V18" s="49"/>
      <c r="W18" s="49"/>
      <c r="X18" s="49"/>
      <c r="Y18" s="49"/>
      <c r="Z18" s="49"/>
      <c r="AA18" s="49"/>
    </row>
    <row r="19" spans="1:27" ht="20.25" customHeight="1">
      <c r="A19" s="94" t="s">
        <v>94</v>
      </c>
      <c r="C19" s="80"/>
      <c r="D19" s="154">
        <v>45800</v>
      </c>
      <c r="E19" s="152"/>
      <c r="F19" s="154">
        <v>58719</v>
      </c>
      <c r="G19" s="152"/>
      <c r="H19" s="151">
        <v>45800</v>
      </c>
      <c r="I19" s="152"/>
      <c r="J19" s="151">
        <v>58719</v>
      </c>
      <c r="L19" s="250"/>
      <c r="M19" s="250"/>
      <c r="N19" s="250"/>
      <c r="O19" s="250"/>
      <c r="P19" s="250"/>
      <c r="Q19" s="250"/>
      <c r="R19" s="250"/>
      <c r="S19" s="270"/>
      <c r="U19" s="49"/>
      <c r="V19" s="49"/>
      <c r="W19" s="49"/>
      <c r="X19" s="49"/>
      <c r="Y19" s="49"/>
      <c r="Z19" s="49"/>
      <c r="AA19" s="49"/>
    </row>
    <row r="20" spans="1:27" ht="20.25" customHeight="1">
      <c r="A20" s="157" t="s">
        <v>121</v>
      </c>
      <c r="C20" s="80"/>
      <c r="D20" s="154">
        <v>18876</v>
      </c>
      <c r="E20" s="152"/>
      <c r="F20" s="154">
        <v>18793</v>
      </c>
      <c r="G20" s="152"/>
      <c r="H20" s="151">
        <v>18876</v>
      </c>
      <c r="I20" s="152"/>
      <c r="J20" s="151">
        <v>18793</v>
      </c>
      <c r="L20" s="250"/>
      <c r="M20" s="250"/>
      <c r="N20" s="250"/>
      <c r="O20" s="250"/>
      <c r="P20" s="250"/>
      <c r="Q20" s="250"/>
      <c r="R20" s="250"/>
      <c r="S20" s="270"/>
      <c r="U20" s="49"/>
      <c r="V20" s="49"/>
      <c r="W20" s="49"/>
      <c r="X20" s="49"/>
      <c r="Y20" s="49"/>
      <c r="Z20" s="49"/>
      <c r="AA20" s="49"/>
    </row>
    <row r="21" spans="1:27" ht="20.25" customHeight="1">
      <c r="A21" s="157" t="s">
        <v>161</v>
      </c>
      <c r="C21" s="80"/>
      <c r="D21" s="154">
        <v>11494</v>
      </c>
      <c r="E21" s="152"/>
      <c r="F21" s="154">
        <v>22245</v>
      </c>
      <c r="G21" s="152"/>
      <c r="H21" s="151">
        <v>11494</v>
      </c>
      <c r="I21" s="152"/>
      <c r="J21" s="151">
        <v>22245</v>
      </c>
      <c r="L21" s="250"/>
      <c r="M21" s="250"/>
      <c r="N21" s="250"/>
      <c r="O21" s="250"/>
      <c r="P21" s="250"/>
      <c r="Q21" s="250"/>
      <c r="R21" s="250"/>
      <c r="S21" s="270"/>
      <c r="U21" s="49"/>
      <c r="V21" s="49"/>
      <c r="W21" s="49"/>
      <c r="X21" s="49"/>
      <c r="Y21" s="49"/>
      <c r="Z21" s="49"/>
      <c r="AA21" s="49"/>
    </row>
    <row r="22" spans="1:27" ht="20.25" customHeight="1">
      <c r="A22" s="94" t="s">
        <v>136</v>
      </c>
      <c r="C22" s="80"/>
      <c r="D22" s="158">
        <v>258</v>
      </c>
      <c r="E22" s="155"/>
      <c r="F22" s="158">
        <v>2827</v>
      </c>
      <c r="G22" s="153"/>
      <c r="H22" s="156">
        <v>0</v>
      </c>
      <c r="I22" s="155"/>
      <c r="J22" s="156">
        <v>0</v>
      </c>
      <c r="L22" s="250"/>
      <c r="M22" s="250"/>
      <c r="N22" s="250"/>
      <c r="O22" s="250"/>
      <c r="P22" s="250"/>
      <c r="Q22" s="250"/>
      <c r="R22" s="250"/>
      <c r="S22" s="270"/>
      <c r="U22" s="49"/>
      <c r="V22" s="49"/>
      <c r="W22" s="49"/>
      <c r="X22" s="49"/>
      <c r="Y22" s="49"/>
      <c r="Z22" s="49"/>
      <c r="AA22" s="49"/>
    </row>
    <row r="23" spans="1:27" ht="20.25" customHeight="1">
      <c r="A23" s="157" t="s">
        <v>211</v>
      </c>
      <c r="C23" s="80"/>
      <c r="D23" s="154">
        <v>5205</v>
      </c>
      <c r="E23" s="155"/>
      <c r="F23" s="154">
        <v>-5737</v>
      </c>
      <c r="G23" s="153"/>
      <c r="H23" s="154">
        <v>5205</v>
      </c>
      <c r="I23" s="152"/>
      <c r="J23" s="154">
        <v>-5737</v>
      </c>
      <c r="L23" s="250"/>
      <c r="M23" s="250"/>
      <c r="N23" s="250"/>
      <c r="O23" s="250"/>
      <c r="P23" s="250"/>
      <c r="Q23" s="250"/>
      <c r="R23" s="250"/>
      <c r="S23" s="270"/>
      <c r="U23" s="49"/>
      <c r="V23" s="49"/>
      <c r="W23" s="49"/>
      <c r="X23" s="49"/>
      <c r="Y23" s="49"/>
      <c r="Z23" s="49"/>
      <c r="AA23" s="49"/>
    </row>
    <row r="24" spans="1:27" ht="20.25" customHeight="1">
      <c r="A24" s="94" t="s">
        <v>198</v>
      </c>
      <c r="C24" s="80"/>
      <c r="D24" s="117">
        <v>1563</v>
      </c>
      <c r="E24" s="155"/>
      <c r="F24" s="117">
        <v>-257</v>
      </c>
      <c r="G24" s="155"/>
      <c r="H24" s="117">
        <v>1563</v>
      </c>
      <c r="I24" s="155"/>
      <c r="J24" s="117">
        <v>-257</v>
      </c>
      <c r="L24" s="250"/>
      <c r="M24" s="250"/>
      <c r="N24" s="250"/>
      <c r="O24" s="250"/>
      <c r="P24" s="250"/>
      <c r="Q24" s="250"/>
      <c r="R24" s="250"/>
      <c r="S24" s="270"/>
      <c r="U24" s="49"/>
      <c r="V24" s="49"/>
      <c r="W24" s="49"/>
      <c r="X24" s="49"/>
      <c r="Y24" s="49"/>
      <c r="Z24" s="49"/>
      <c r="AA24" s="49"/>
    </row>
    <row r="25" spans="1:27" ht="20.25" customHeight="1">
      <c r="A25" s="47" t="s">
        <v>107</v>
      </c>
      <c r="C25" s="80"/>
      <c r="D25" s="117">
        <v>-439417</v>
      </c>
      <c r="E25" s="155"/>
      <c r="F25" s="117">
        <v>-425344</v>
      </c>
      <c r="G25" s="155"/>
      <c r="H25" s="117">
        <v>-439424</v>
      </c>
      <c r="I25" s="155"/>
      <c r="J25" s="117">
        <v>-425368</v>
      </c>
      <c r="L25" s="250"/>
      <c r="M25" s="250"/>
      <c r="N25" s="250"/>
      <c r="O25" s="250"/>
      <c r="P25" s="250"/>
      <c r="Q25" s="250"/>
      <c r="R25" s="250"/>
      <c r="S25" s="270"/>
      <c r="U25" s="49"/>
      <c r="V25" s="49"/>
      <c r="W25" s="49"/>
      <c r="X25" s="49"/>
      <c r="Y25" s="49"/>
      <c r="Z25" s="49"/>
      <c r="AA25" s="49"/>
    </row>
    <row r="26" spans="1:27" ht="20.25" customHeight="1">
      <c r="A26" s="47" t="s">
        <v>108</v>
      </c>
      <c r="C26" s="80"/>
      <c r="D26" s="117">
        <v>-17430</v>
      </c>
      <c r="E26" s="155"/>
      <c r="F26" s="117">
        <v>-26019</v>
      </c>
      <c r="G26" s="155"/>
      <c r="H26" s="117">
        <v>-17430</v>
      </c>
      <c r="I26" s="155"/>
      <c r="J26" s="117">
        <v>-26019</v>
      </c>
      <c r="L26" s="250"/>
      <c r="M26" s="250"/>
      <c r="N26" s="250"/>
      <c r="O26" s="250"/>
      <c r="P26" s="250"/>
      <c r="Q26" s="250"/>
      <c r="R26" s="250"/>
      <c r="S26" s="270"/>
      <c r="U26" s="49"/>
      <c r="V26" s="49"/>
      <c r="W26" s="49"/>
      <c r="X26" s="49"/>
      <c r="Y26" s="49"/>
      <c r="Z26" s="49"/>
      <c r="AA26" s="49"/>
    </row>
    <row r="27" spans="1:27" ht="20.25" customHeight="1">
      <c r="A27" s="157" t="s">
        <v>109</v>
      </c>
      <c r="C27" s="80"/>
      <c r="D27" s="159">
        <v>-12883</v>
      </c>
      <c r="E27" s="155"/>
      <c r="F27" s="159">
        <v>-12883</v>
      </c>
      <c r="G27" s="155"/>
      <c r="H27" s="159">
        <v>-12883</v>
      </c>
      <c r="I27" s="155"/>
      <c r="J27" s="159">
        <v>-12883</v>
      </c>
      <c r="L27" s="250"/>
      <c r="M27" s="250"/>
      <c r="N27" s="250"/>
      <c r="O27" s="250"/>
      <c r="P27" s="250"/>
      <c r="Q27" s="250"/>
      <c r="R27" s="250"/>
      <c r="S27" s="270"/>
      <c r="U27" s="49"/>
      <c r="V27" s="49"/>
      <c r="W27" s="49"/>
      <c r="X27" s="49"/>
      <c r="Y27" s="49"/>
      <c r="Z27" s="49"/>
      <c r="AA27" s="49"/>
    </row>
    <row r="28" spans="1:27" ht="20.25" customHeight="1">
      <c r="C28" s="80"/>
      <c r="D28" s="154">
        <f>SUM(D12:D27)</f>
        <v>279534</v>
      </c>
      <c r="E28" s="117"/>
      <c r="F28" s="154">
        <f>SUM(F12:F27)</f>
        <v>831456</v>
      </c>
      <c r="G28" s="152"/>
      <c r="H28" s="117">
        <f>SUM(H12:H27)</f>
        <v>279534</v>
      </c>
      <c r="I28" s="117"/>
      <c r="J28" s="117">
        <f>SUM(J12:J27)</f>
        <v>831456</v>
      </c>
      <c r="L28" s="250"/>
      <c r="M28" s="250"/>
      <c r="N28" s="250"/>
      <c r="O28" s="250"/>
      <c r="P28" s="250"/>
      <c r="Q28" s="250"/>
      <c r="R28" s="250"/>
      <c r="S28" s="270"/>
      <c r="U28" s="49"/>
      <c r="V28" s="49"/>
      <c r="W28" s="49"/>
      <c r="X28" s="49"/>
      <c r="Y28" s="49"/>
      <c r="Z28" s="49"/>
      <c r="AA28" s="49"/>
    </row>
    <row r="29" spans="1:27" ht="20.25" customHeight="1">
      <c r="A29" s="56" t="s">
        <v>33</v>
      </c>
      <c r="C29" s="80"/>
      <c r="D29" s="154"/>
      <c r="E29" s="152"/>
      <c r="F29" s="154"/>
      <c r="G29" s="153"/>
      <c r="H29" s="154"/>
      <c r="I29" s="152"/>
      <c r="J29" s="154"/>
      <c r="L29" s="250"/>
      <c r="M29" s="250"/>
      <c r="N29" s="250"/>
      <c r="O29" s="250"/>
      <c r="P29" s="250"/>
      <c r="Q29" s="250"/>
      <c r="R29" s="250"/>
      <c r="S29" s="270"/>
      <c r="U29" s="49"/>
      <c r="V29" s="49"/>
      <c r="W29" s="49"/>
      <c r="X29" s="49"/>
      <c r="Y29" s="49"/>
      <c r="Z29" s="49"/>
      <c r="AA29" s="49"/>
    </row>
    <row r="30" spans="1:27" ht="20.25" customHeight="1">
      <c r="A30" s="72" t="s">
        <v>6</v>
      </c>
      <c r="C30" s="80"/>
      <c r="D30" s="154">
        <v>161783</v>
      </c>
      <c r="E30" s="152"/>
      <c r="F30" s="154">
        <v>121282</v>
      </c>
      <c r="G30" s="153"/>
      <c r="H30" s="154">
        <v>161783</v>
      </c>
      <c r="I30" s="152"/>
      <c r="J30" s="154">
        <v>121282</v>
      </c>
      <c r="L30" s="250"/>
      <c r="M30" s="250"/>
      <c r="N30" s="250"/>
      <c r="O30" s="250"/>
      <c r="P30" s="250"/>
      <c r="Q30" s="250"/>
      <c r="R30" s="250"/>
      <c r="S30" s="270"/>
      <c r="U30" s="49"/>
      <c r="V30" s="49"/>
      <c r="W30" s="49"/>
      <c r="X30" s="49"/>
      <c r="Y30" s="49"/>
      <c r="Z30" s="49"/>
      <c r="AA30" s="49"/>
    </row>
    <row r="31" spans="1:27" ht="20.25" customHeight="1">
      <c r="A31" s="71" t="s">
        <v>134</v>
      </c>
      <c r="C31" s="80"/>
      <c r="D31" s="154">
        <v>-37428</v>
      </c>
      <c r="E31" s="152"/>
      <c r="F31" s="154">
        <v>-10562</v>
      </c>
      <c r="G31" s="153"/>
      <c r="H31" s="154">
        <v>-37428</v>
      </c>
      <c r="I31" s="152"/>
      <c r="J31" s="154">
        <v>-10562</v>
      </c>
      <c r="L31" s="250"/>
      <c r="M31" s="250"/>
      <c r="N31" s="250"/>
      <c r="O31" s="250"/>
      <c r="P31" s="250"/>
      <c r="Q31" s="250"/>
      <c r="R31" s="250"/>
      <c r="S31" s="270"/>
      <c r="U31" s="49"/>
      <c r="V31" s="49"/>
      <c r="W31" s="49"/>
      <c r="X31" s="49"/>
      <c r="Y31" s="49"/>
      <c r="Z31" s="49"/>
      <c r="AA31" s="49"/>
    </row>
    <row r="32" spans="1:27" ht="20.25" customHeight="1">
      <c r="A32" s="94" t="s">
        <v>112</v>
      </c>
      <c r="C32" s="80"/>
      <c r="D32" s="151">
        <v>-7414</v>
      </c>
      <c r="E32" s="152"/>
      <c r="F32" s="151">
        <v>13105</v>
      </c>
      <c r="G32" s="153"/>
      <c r="H32" s="151">
        <v>-7414</v>
      </c>
      <c r="I32" s="152"/>
      <c r="J32" s="151">
        <v>13105</v>
      </c>
      <c r="L32" s="250"/>
      <c r="M32" s="250"/>
      <c r="N32" s="250"/>
      <c r="O32" s="250"/>
      <c r="P32" s="250"/>
      <c r="Q32" s="250"/>
      <c r="R32" s="250"/>
      <c r="S32" s="270"/>
      <c r="U32" s="49"/>
      <c r="V32" s="49"/>
      <c r="W32" s="49"/>
      <c r="X32" s="49"/>
      <c r="Y32" s="49"/>
      <c r="Z32" s="49"/>
      <c r="AA32" s="49"/>
    </row>
    <row r="33" spans="1:27" ht="20.25" customHeight="1">
      <c r="A33" s="72" t="s">
        <v>7</v>
      </c>
      <c r="C33" s="80"/>
      <c r="D33" s="154">
        <v>-238364</v>
      </c>
      <c r="E33" s="152"/>
      <c r="F33" s="154">
        <v>70728</v>
      </c>
      <c r="G33" s="153"/>
      <c r="H33" s="154">
        <v>-238364</v>
      </c>
      <c r="I33" s="152"/>
      <c r="J33" s="154">
        <v>70728</v>
      </c>
      <c r="L33" s="250"/>
      <c r="M33" s="250"/>
      <c r="N33" s="250"/>
      <c r="O33" s="250"/>
      <c r="P33" s="250"/>
      <c r="Q33" s="250"/>
      <c r="R33" s="250"/>
      <c r="S33" s="270"/>
      <c r="U33" s="49"/>
      <c r="V33" s="49"/>
      <c r="W33" s="49"/>
      <c r="X33" s="49"/>
      <c r="Y33" s="49"/>
      <c r="Z33" s="49"/>
      <c r="AA33" s="49"/>
    </row>
    <row r="34" spans="1:27" ht="20.25" customHeight="1">
      <c r="A34" s="72" t="s">
        <v>1</v>
      </c>
      <c r="C34" s="80"/>
      <c r="D34" s="154">
        <v>-8457</v>
      </c>
      <c r="E34" s="152"/>
      <c r="F34" s="154">
        <v>1409</v>
      </c>
      <c r="G34" s="153"/>
      <c r="H34" s="154">
        <v>-8457</v>
      </c>
      <c r="I34" s="152"/>
      <c r="J34" s="154">
        <v>1409</v>
      </c>
      <c r="L34" s="250"/>
      <c r="M34" s="250"/>
      <c r="N34" s="250"/>
      <c r="O34" s="250"/>
      <c r="P34" s="250"/>
      <c r="Q34" s="250"/>
      <c r="R34" s="250"/>
      <c r="S34" s="270"/>
      <c r="U34" s="49"/>
      <c r="V34" s="49"/>
      <c r="W34" s="49"/>
      <c r="X34" s="49"/>
      <c r="Y34" s="49"/>
      <c r="Z34" s="49"/>
      <c r="AA34" s="49"/>
    </row>
    <row r="35" spans="1:27" ht="20.25" customHeight="1">
      <c r="A35" s="72" t="s">
        <v>2</v>
      </c>
      <c r="C35" s="80"/>
      <c r="D35" s="154">
        <v>841</v>
      </c>
      <c r="E35" s="152"/>
      <c r="F35" s="154">
        <v>5458</v>
      </c>
      <c r="G35" s="153"/>
      <c r="H35" s="154">
        <v>841</v>
      </c>
      <c r="I35" s="152"/>
      <c r="J35" s="154">
        <v>5458</v>
      </c>
      <c r="L35" s="250"/>
      <c r="M35" s="250"/>
      <c r="N35" s="250"/>
      <c r="O35" s="250"/>
      <c r="P35" s="250"/>
      <c r="Q35" s="250"/>
      <c r="R35" s="250"/>
      <c r="S35" s="270"/>
      <c r="U35" s="49"/>
      <c r="V35" s="49"/>
      <c r="W35" s="49"/>
      <c r="X35" s="49"/>
      <c r="Y35" s="49"/>
      <c r="Z35" s="49"/>
      <c r="AA35" s="49"/>
    </row>
    <row r="36" spans="1:27" ht="20.25" customHeight="1">
      <c r="A36" s="72" t="s">
        <v>8</v>
      </c>
      <c r="C36" s="80"/>
      <c r="D36" s="154">
        <v>-8358</v>
      </c>
      <c r="E36" s="152"/>
      <c r="F36" s="154">
        <v>-138994</v>
      </c>
      <c r="G36" s="153"/>
      <c r="H36" s="154">
        <v>-8358</v>
      </c>
      <c r="I36" s="152"/>
      <c r="J36" s="154">
        <v>-138994</v>
      </c>
      <c r="L36" s="250"/>
      <c r="M36" s="250"/>
      <c r="N36" s="250"/>
      <c r="O36" s="250"/>
      <c r="P36" s="250"/>
      <c r="Q36" s="250"/>
      <c r="R36" s="250"/>
      <c r="S36" s="270"/>
      <c r="U36" s="49"/>
      <c r="V36" s="49"/>
      <c r="W36" s="49"/>
      <c r="X36" s="49"/>
      <c r="Y36" s="49"/>
      <c r="Z36" s="49"/>
      <c r="AA36" s="49"/>
    </row>
    <row r="37" spans="1:27" ht="20.25" customHeight="1">
      <c r="A37" s="94" t="s">
        <v>113</v>
      </c>
      <c r="C37" s="80"/>
      <c r="D37" s="117">
        <v>-120381</v>
      </c>
      <c r="E37" s="152"/>
      <c r="F37" s="117">
        <v>-89790</v>
      </c>
      <c r="G37" s="152"/>
      <c r="H37" s="117">
        <v>-120381</v>
      </c>
      <c r="I37" s="152"/>
      <c r="J37" s="117">
        <v>-89790</v>
      </c>
      <c r="L37" s="250"/>
      <c r="M37" s="250"/>
      <c r="N37" s="250"/>
      <c r="O37" s="250"/>
      <c r="P37" s="250"/>
      <c r="Q37" s="250"/>
      <c r="R37" s="250"/>
      <c r="S37" s="270"/>
      <c r="U37" s="49"/>
      <c r="V37" s="49"/>
      <c r="W37" s="49"/>
      <c r="X37" s="49"/>
      <c r="Y37" s="49"/>
      <c r="Z37" s="49"/>
      <c r="AA37" s="49"/>
    </row>
    <row r="38" spans="1:27" ht="20.25" customHeight="1">
      <c r="A38" s="72" t="s">
        <v>3</v>
      </c>
      <c r="B38" s="160"/>
      <c r="C38" s="80"/>
      <c r="D38" s="117">
        <v>13923</v>
      </c>
      <c r="E38" s="152"/>
      <c r="F38" s="117">
        <v>8128</v>
      </c>
      <c r="G38" s="152"/>
      <c r="H38" s="117">
        <v>13923</v>
      </c>
      <c r="I38" s="152"/>
      <c r="J38" s="117">
        <v>8128</v>
      </c>
      <c r="L38" s="250"/>
      <c r="M38" s="250"/>
      <c r="N38" s="250"/>
      <c r="O38" s="250"/>
      <c r="P38" s="250"/>
      <c r="Q38" s="250"/>
      <c r="R38" s="250"/>
      <c r="S38" s="270"/>
      <c r="U38" s="49"/>
      <c r="V38" s="49"/>
      <c r="W38" s="49"/>
      <c r="X38" s="49"/>
      <c r="Y38" s="49"/>
      <c r="Z38" s="49"/>
      <c r="AA38" s="49"/>
    </row>
    <row r="39" spans="1:27" ht="20.25" customHeight="1">
      <c r="A39" s="94" t="s">
        <v>124</v>
      </c>
      <c r="C39" s="80"/>
      <c r="D39" s="117">
        <v>-53033</v>
      </c>
      <c r="E39" s="155"/>
      <c r="F39" s="117">
        <v>-64560</v>
      </c>
      <c r="G39" s="155"/>
      <c r="H39" s="117">
        <v>-53033</v>
      </c>
      <c r="I39" s="155"/>
      <c r="J39" s="117">
        <v>-64560</v>
      </c>
      <c r="K39" s="65"/>
      <c r="L39" s="250"/>
      <c r="M39" s="250"/>
      <c r="N39" s="250"/>
      <c r="O39" s="250"/>
      <c r="P39" s="250"/>
      <c r="Q39" s="250"/>
      <c r="R39" s="250"/>
      <c r="S39" s="270"/>
      <c r="U39" s="49"/>
      <c r="V39" s="49"/>
      <c r="W39" s="49"/>
      <c r="X39" s="49"/>
      <c r="Y39" s="49"/>
      <c r="Z39" s="49"/>
      <c r="AA39" s="49"/>
    </row>
    <row r="40" spans="1:27" ht="20.25" customHeight="1">
      <c r="A40" s="94" t="s">
        <v>110</v>
      </c>
      <c r="B40" s="160"/>
      <c r="C40" s="80"/>
      <c r="D40" s="117">
        <v>-5122</v>
      </c>
      <c r="E40" s="152"/>
      <c r="F40" s="117">
        <v>-2059</v>
      </c>
      <c r="G40" s="152"/>
      <c r="H40" s="117">
        <v>-5122</v>
      </c>
      <c r="I40" s="152"/>
      <c r="J40" s="117">
        <v>-2059</v>
      </c>
      <c r="L40" s="250"/>
      <c r="M40" s="250"/>
      <c r="N40" s="250"/>
      <c r="O40" s="250"/>
      <c r="P40" s="250"/>
      <c r="Q40" s="250"/>
      <c r="R40" s="250"/>
      <c r="S40" s="270"/>
      <c r="U40" s="49"/>
      <c r="V40" s="49"/>
      <c r="W40" s="49"/>
      <c r="X40" s="49"/>
      <c r="Y40" s="49"/>
      <c r="Z40" s="49"/>
      <c r="AA40" s="49"/>
    </row>
    <row r="41" spans="1:27" ht="20.25" customHeight="1">
      <c r="A41" s="72" t="s">
        <v>55</v>
      </c>
      <c r="C41" s="80"/>
      <c r="D41" s="159">
        <v>-495</v>
      </c>
      <c r="E41" s="152"/>
      <c r="F41" s="159">
        <v>-98</v>
      </c>
      <c r="G41" s="152"/>
      <c r="H41" s="159">
        <v>-495</v>
      </c>
      <c r="I41" s="152"/>
      <c r="J41" s="159">
        <v>-98</v>
      </c>
      <c r="L41" s="250"/>
      <c r="M41" s="250"/>
      <c r="N41" s="250"/>
      <c r="O41" s="250"/>
      <c r="P41" s="250"/>
      <c r="Q41" s="250"/>
      <c r="R41" s="250"/>
      <c r="S41" s="270"/>
      <c r="U41" s="49"/>
      <c r="V41" s="49"/>
      <c r="W41" s="49"/>
      <c r="X41" s="49"/>
      <c r="Y41" s="49"/>
      <c r="Z41" s="49"/>
      <c r="AA41" s="49"/>
    </row>
    <row r="42" spans="1:27" ht="20.25" customHeight="1">
      <c r="A42" s="94" t="s">
        <v>212</v>
      </c>
      <c r="C42" s="80"/>
      <c r="D42" s="154">
        <f>SUM(D28:D41)</f>
        <v>-22971</v>
      </c>
      <c r="E42" s="152"/>
      <c r="F42" s="154">
        <f>SUM(F28:F41)</f>
        <v>745503</v>
      </c>
      <c r="G42" s="153"/>
      <c r="H42" s="154">
        <f>SUM(H28:H41)</f>
        <v>-22971</v>
      </c>
      <c r="I42" s="152"/>
      <c r="J42" s="154">
        <f>SUM(J28:J41)</f>
        <v>745503</v>
      </c>
      <c r="L42" s="250"/>
      <c r="M42" s="250"/>
      <c r="N42" s="250"/>
      <c r="O42" s="250"/>
      <c r="P42" s="250"/>
      <c r="Q42" s="250"/>
      <c r="R42" s="250"/>
      <c r="S42" s="270"/>
      <c r="U42" s="49"/>
      <c r="V42" s="49"/>
      <c r="W42" s="49"/>
      <c r="X42" s="49"/>
      <c r="Y42" s="49"/>
      <c r="Z42" s="49"/>
      <c r="AA42" s="49"/>
    </row>
    <row r="43" spans="1:27" ht="20.25" customHeight="1">
      <c r="A43" s="71" t="s">
        <v>93</v>
      </c>
      <c r="C43" s="80"/>
      <c r="D43" s="154">
        <v>-56922</v>
      </c>
      <c r="E43" s="152"/>
      <c r="F43" s="154">
        <v>-123370</v>
      </c>
      <c r="G43" s="153"/>
      <c r="H43" s="154">
        <v>-56922</v>
      </c>
      <c r="I43" s="152"/>
      <c r="J43" s="154">
        <v>-123370</v>
      </c>
      <c r="L43" s="250"/>
      <c r="M43" s="250"/>
      <c r="N43" s="250"/>
      <c r="O43" s="250"/>
      <c r="P43" s="250"/>
      <c r="Q43" s="250"/>
      <c r="R43" s="250"/>
      <c r="S43" s="270"/>
      <c r="U43" s="49"/>
      <c r="V43" s="49"/>
      <c r="W43" s="49"/>
      <c r="X43" s="49"/>
      <c r="Y43" s="49"/>
      <c r="Z43" s="49"/>
      <c r="AA43" s="49"/>
    </row>
    <row r="44" spans="1:27" ht="20.25" customHeight="1">
      <c r="A44" s="76" t="s">
        <v>213</v>
      </c>
      <c r="C44" s="80"/>
      <c r="D44" s="161">
        <f>D42+D43</f>
        <v>-79893</v>
      </c>
      <c r="E44" s="152"/>
      <c r="F44" s="161">
        <f>F42+F43</f>
        <v>622133</v>
      </c>
      <c r="G44" s="152"/>
      <c r="H44" s="162">
        <f>H42+H43</f>
        <v>-79893</v>
      </c>
      <c r="I44" s="152"/>
      <c r="J44" s="162">
        <f>J42+J43</f>
        <v>622133</v>
      </c>
      <c r="L44" s="250"/>
      <c r="M44" s="250"/>
      <c r="N44" s="250"/>
      <c r="O44" s="250"/>
      <c r="P44" s="250"/>
      <c r="Q44" s="250"/>
      <c r="R44" s="250"/>
      <c r="S44" s="270"/>
      <c r="U44" s="49"/>
      <c r="V44" s="49"/>
      <c r="W44" s="49"/>
      <c r="X44" s="49"/>
      <c r="Y44" s="49"/>
      <c r="Z44" s="49"/>
      <c r="AA44" s="49"/>
    </row>
    <row r="45" spans="1:27" ht="20.25" customHeight="1">
      <c r="A45" s="163"/>
      <c r="B45" s="55"/>
      <c r="C45" s="42"/>
      <c r="D45" s="164"/>
      <c r="E45" s="164"/>
      <c r="F45" s="164"/>
      <c r="G45" s="42"/>
      <c r="H45" s="164"/>
      <c r="I45" s="164"/>
      <c r="J45" s="164"/>
      <c r="M45" s="250"/>
      <c r="O45" s="250"/>
      <c r="Q45" s="250"/>
      <c r="S45" s="270"/>
    </row>
    <row r="46" spans="1:27" ht="20.25" customHeight="1">
      <c r="A46" s="289" t="s">
        <v>11</v>
      </c>
      <c r="B46" s="289"/>
      <c r="C46" s="289"/>
      <c r="D46" s="289"/>
      <c r="E46" s="289"/>
      <c r="F46" s="289"/>
      <c r="G46" s="289"/>
      <c r="H46" s="289"/>
      <c r="I46" s="289"/>
      <c r="J46" s="289"/>
      <c r="M46" s="250"/>
      <c r="O46" s="250"/>
      <c r="Q46" s="250"/>
      <c r="S46" s="270"/>
    </row>
    <row r="47" spans="1:27" ht="20.25" customHeight="1">
      <c r="A47" s="40" t="s">
        <v>89</v>
      </c>
      <c r="B47" s="55"/>
      <c r="C47" s="42"/>
      <c r="D47" s="42"/>
      <c r="E47" s="42"/>
      <c r="F47" s="42"/>
      <c r="G47" s="42"/>
      <c r="H47" s="42"/>
      <c r="I47" s="42"/>
      <c r="J47" s="42"/>
      <c r="M47" s="250"/>
      <c r="O47" s="250"/>
      <c r="Q47" s="250"/>
      <c r="S47" s="270"/>
    </row>
    <row r="48" spans="1:27" ht="20.25" customHeight="1">
      <c r="A48" s="40"/>
      <c r="B48" s="55"/>
      <c r="C48" s="42"/>
      <c r="D48" s="42"/>
      <c r="E48" s="42"/>
      <c r="F48" s="42"/>
      <c r="G48" s="42"/>
      <c r="H48" s="42"/>
      <c r="I48" s="42"/>
      <c r="J48" s="42"/>
      <c r="M48" s="250"/>
      <c r="O48" s="250"/>
      <c r="Q48" s="250"/>
      <c r="S48" s="270"/>
    </row>
    <row r="49" spans="1:27" ht="20.25" customHeight="1">
      <c r="A49" s="44"/>
      <c r="B49" s="55"/>
      <c r="C49" s="43"/>
      <c r="D49" s="279" t="s">
        <v>40</v>
      </c>
      <c r="E49" s="279"/>
      <c r="F49" s="279"/>
      <c r="G49" s="43"/>
      <c r="H49" s="43"/>
      <c r="I49" s="43"/>
      <c r="J49" s="43"/>
      <c r="M49" s="250"/>
      <c r="O49" s="250"/>
      <c r="Q49" s="250"/>
      <c r="S49" s="270"/>
    </row>
    <row r="50" spans="1:27" ht="20.25" customHeight="1">
      <c r="A50" s="44"/>
      <c r="B50" s="55"/>
      <c r="C50" s="43"/>
      <c r="D50" s="279" t="s">
        <v>42</v>
      </c>
      <c r="E50" s="279"/>
      <c r="F50" s="279"/>
      <c r="G50" s="43"/>
      <c r="H50" s="43"/>
      <c r="I50" s="43"/>
      <c r="J50" s="43"/>
      <c r="M50" s="250"/>
      <c r="O50" s="250"/>
      <c r="Q50" s="250"/>
      <c r="S50" s="270"/>
    </row>
    <row r="51" spans="1:27" ht="20.25" customHeight="1">
      <c r="A51" s="44"/>
      <c r="B51" s="55"/>
      <c r="C51" s="43"/>
      <c r="D51" s="279" t="s">
        <v>43</v>
      </c>
      <c r="E51" s="279"/>
      <c r="F51" s="279"/>
      <c r="G51" s="41"/>
      <c r="H51" s="279" t="s">
        <v>41</v>
      </c>
      <c r="I51" s="282"/>
      <c r="J51" s="282"/>
      <c r="M51" s="250"/>
      <c r="O51" s="250"/>
      <c r="Q51" s="250"/>
      <c r="S51" s="270"/>
    </row>
    <row r="52" spans="1:27" ht="20.25" customHeight="1">
      <c r="A52" s="43"/>
      <c r="B52" s="55"/>
      <c r="C52" s="43"/>
      <c r="D52" s="276" t="s">
        <v>206</v>
      </c>
      <c r="E52" s="277"/>
      <c r="F52" s="277"/>
      <c r="G52" s="64"/>
      <c r="H52" s="276" t="s">
        <v>206</v>
      </c>
      <c r="I52" s="277"/>
      <c r="J52" s="277"/>
      <c r="M52" s="250"/>
      <c r="O52" s="250"/>
      <c r="Q52" s="250"/>
      <c r="S52" s="270"/>
    </row>
    <row r="53" spans="1:27" ht="20.25" customHeight="1">
      <c r="A53" s="43"/>
      <c r="B53" s="55"/>
      <c r="C53" s="43"/>
      <c r="D53" s="280" t="s">
        <v>200</v>
      </c>
      <c r="E53" s="281"/>
      <c r="F53" s="281"/>
      <c r="G53" s="64"/>
      <c r="H53" s="280" t="s">
        <v>200</v>
      </c>
      <c r="I53" s="281"/>
      <c r="J53" s="281"/>
      <c r="M53" s="250"/>
      <c r="O53" s="250"/>
      <c r="Q53" s="250"/>
      <c r="S53" s="270"/>
    </row>
    <row r="54" spans="1:27" ht="20.25" customHeight="1">
      <c r="B54" s="37"/>
      <c r="C54" s="45"/>
      <c r="D54" s="66">
        <v>2021</v>
      </c>
      <c r="E54" s="67"/>
      <c r="F54" s="66">
        <v>2020</v>
      </c>
      <c r="G54" s="65"/>
      <c r="H54" s="66">
        <v>2021</v>
      </c>
      <c r="I54" s="67"/>
      <c r="J54" s="66">
        <v>2020</v>
      </c>
      <c r="M54" s="250"/>
      <c r="O54" s="250"/>
      <c r="Q54" s="250"/>
      <c r="S54" s="270"/>
    </row>
    <row r="55" spans="1:27" ht="20.25" customHeight="1">
      <c r="B55" s="63"/>
      <c r="D55" s="278" t="s">
        <v>84</v>
      </c>
      <c r="E55" s="278"/>
      <c r="F55" s="278"/>
      <c r="G55" s="278"/>
      <c r="H55" s="278"/>
      <c r="I55" s="278"/>
      <c r="J55" s="278"/>
      <c r="M55" s="250"/>
      <c r="O55" s="250"/>
      <c r="Q55" s="250"/>
      <c r="S55" s="270"/>
    </row>
    <row r="56" spans="1:27" ht="20.25" customHeight="1">
      <c r="A56" s="46" t="s">
        <v>28</v>
      </c>
      <c r="D56" s="154"/>
      <c r="E56" s="153"/>
      <c r="F56" s="154"/>
      <c r="G56" s="153"/>
      <c r="H56" s="154"/>
      <c r="I56" s="153"/>
      <c r="J56" s="154"/>
      <c r="M56" s="250"/>
      <c r="O56" s="250"/>
      <c r="Q56" s="250"/>
      <c r="S56" s="270"/>
    </row>
    <row r="57" spans="1:27" ht="20.25" customHeight="1">
      <c r="A57" s="71" t="s">
        <v>208</v>
      </c>
      <c r="C57" s="75"/>
      <c r="D57" s="242">
        <v>630000</v>
      </c>
      <c r="E57" s="74"/>
      <c r="F57" s="154">
        <v>-170000</v>
      </c>
      <c r="G57" s="165"/>
      <c r="H57" s="154">
        <v>630000</v>
      </c>
      <c r="I57" s="74"/>
      <c r="J57" s="154">
        <v>-170000</v>
      </c>
      <c r="L57" s="250"/>
      <c r="M57" s="250"/>
      <c r="N57" s="250"/>
      <c r="O57" s="250"/>
      <c r="P57" s="250"/>
      <c r="Q57" s="250"/>
      <c r="R57" s="250"/>
      <c r="S57" s="270"/>
      <c r="U57" s="49"/>
      <c r="V57" s="49"/>
      <c r="W57" s="49"/>
      <c r="X57" s="49"/>
      <c r="Y57" s="49"/>
      <c r="Z57" s="49"/>
      <c r="AA57" s="49"/>
    </row>
    <row r="58" spans="1:27" ht="20.25" customHeight="1">
      <c r="A58" s="94" t="s">
        <v>138</v>
      </c>
      <c r="C58" s="75"/>
      <c r="D58" s="242">
        <v>1396</v>
      </c>
      <c r="E58" s="74"/>
      <c r="F58" s="242">
        <v>390</v>
      </c>
      <c r="G58" s="166"/>
      <c r="H58" s="242">
        <v>1396</v>
      </c>
      <c r="I58" s="167"/>
      <c r="J58" s="242">
        <v>390</v>
      </c>
      <c r="L58" s="250"/>
      <c r="M58" s="250"/>
      <c r="N58" s="250"/>
      <c r="O58" s="250"/>
      <c r="P58" s="250"/>
      <c r="Q58" s="250"/>
      <c r="R58" s="250"/>
      <c r="S58" s="270"/>
      <c r="U58" s="49"/>
      <c r="V58" s="49"/>
      <c r="W58" s="49"/>
      <c r="X58" s="49"/>
      <c r="Y58" s="49"/>
      <c r="Z58" s="49"/>
      <c r="AA58" s="49"/>
    </row>
    <row r="59" spans="1:27" ht="20.25" customHeight="1">
      <c r="A59" s="94" t="s">
        <v>139</v>
      </c>
      <c r="C59" s="75"/>
      <c r="D59" s="242">
        <v>-235904</v>
      </c>
      <c r="E59" s="167"/>
      <c r="F59" s="242">
        <v>-230425</v>
      </c>
      <c r="G59" s="166"/>
      <c r="H59" s="242">
        <v>-235904</v>
      </c>
      <c r="I59" s="167"/>
      <c r="J59" s="242">
        <v>-230425</v>
      </c>
      <c r="L59" s="250"/>
      <c r="M59" s="250"/>
      <c r="N59" s="250"/>
      <c r="O59" s="250"/>
      <c r="P59" s="250"/>
      <c r="Q59" s="250"/>
      <c r="R59" s="250"/>
      <c r="S59" s="270"/>
      <c r="U59" s="49"/>
      <c r="V59" s="49"/>
      <c r="W59" s="49"/>
      <c r="X59" s="49"/>
      <c r="Y59" s="49"/>
      <c r="Z59" s="49"/>
      <c r="AA59" s="49"/>
    </row>
    <row r="60" spans="1:27" ht="20.25" customHeight="1">
      <c r="A60" s="71" t="s">
        <v>165</v>
      </c>
      <c r="C60" s="75"/>
      <c r="D60" s="242">
        <v>-2263</v>
      </c>
      <c r="E60" s="74"/>
      <c r="F60" s="242">
        <v>-1986</v>
      </c>
      <c r="G60" s="165"/>
      <c r="H60" s="242">
        <v>-2263</v>
      </c>
      <c r="I60" s="74"/>
      <c r="J60" s="242">
        <v>-1986</v>
      </c>
      <c r="L60" s="250"/>
      <c r="M60" s="250"/>
      <c r="N60" s="250"/>
      <c r="O60" s="250"/>
      <c r="P60" s="250"/>
      <c r="Q60" s="250"/>
      <c r="R60" s="250"/>
      <c r="S60" s="270"/>
      <c r="U60" s="49"/>
      <c r="V60" s="49"/>
      <c r="W60" s="49"/>
      <c r="X60" s="49"/>
      <c r="Y60" s="49"/>
      <c r="Z60" s="49"/>
      <c r="AA60" s="49"/>
    </row>
    <row r="61" spans="1:27" ht="20.25" customHeight="1">
      <c r="A61" s="71" t="s">
        <v>162</v>
      </c>
      <c r="C61" s="75"/>
      <c r="D61" s="242">
        <v>-212394</v>
      </c>
      <c r="E61" s="74"/>
      <c r="F61" s="242">
        <v>-183661</v>
      </c>
      <c r="G61" s="166"/>
      <c r="H61" s="242">
        <v>-212394</v>
      </c>
      <c r="I61" s="167"/>
      <c r="J61" s="242">
        <v>-183661</v>
      </c>
      <c r="L61" s="250"/>
      <c r="M61" s="250"/>
      <c r="N61" s="250"/>
      <c r="O61" s="250"/>
      <c r="P61" s="250"/>
      <c r="Q61" s="250"/>
      <c r="R61" s="250"/>
      <c r="S61" s="270"/>
      <c r="U61" s="49"/>
      <c r="V61" s="49"/>
      <c r="W61" s="49"/>
      <c r="X61" s="49"/>
      <c r="Y61" s="49"/>
      <c r="Z61" s="49"/>
      <c r="AA61" s="49"/>
    </row>
    <row r="62" spans="1:27" ht="20.25" customHeight="1">
      <c r="A62" s="94" t="s">
        <v>111</v>
      </c>
      <c r="C62" s="75"/>
      <c r="D62" s="242">
        <v>214475</v>
      </c>
      <c r="E62" s="167"/>
      <c r="F62" s="242">
        <v>175712</v>
      </c>
      <c r="G62" s="166"/>
      <c r="H62" s="242">
        <v>214475</v>
      </c>
      <c r="I62" s="167"/>
      <c r="J62" s="242">
        <v>175712</v>
      </c>
      <c r="L62" s="250"/>
      <c r="M62" s="250"/>
      <c r="N62" s="250"/>
      <c r="O62" s="250"/>
      <c r="P62" s="250"/>
      <c r="Q62" s="250"/>
      <c r="R62" s="250"/>
      <c r="S62" s="270"/>
      <c r="U62" s="49"/>
      <c r="V62" s="49"/>
      <c r="W62" s="49"/>
      <c r="X62" s="49"/>
      <c r="Y62" s="49"/>
      <c r="Z62" s="49"/>
      <c r="AA62" s="49"/>
    </row>
    <row r="63" spans="1:27" ht="20.25" customHeight="1">
      <c r="A63" s="71" t="s">
        <v>34</v>
      </c>
      <c r="C63" s="75"/>
      <c r="D63" s="242">
        <v>244736</v>
      </c>
      <c r="E63" s="74"/>
      <c r="F63" s="242">
        <v>499499</v>
      </c>
      <c r="G63" s="166"/>
      <c r="H63" s="242">
        <v>244736</v>
      </c>
      <c r="I63" s="167"/>
      <c r="J63" s="242">
        <v>499499</v>
      </c>
      <c r="L63" s="250"/>
      <c r="M63" s="250"/>
      <c r="N63" s="250"/>
      <c r="O63" s="250"/>
      <c r="P63" s="250"/>
      <c r="Q63" s="250"/>
      <c r="R63" s="250"/>
      <c r="S63" s="270"/>
      <c r="U63" s="49"/>
      <c r="V63" s="49"/>
      <c r="W63" s="49"/>
      <c r="X63" s="49"/>
      <c r="Y63" s="49"/>
      <c r="Z63" s="49"/>
      <c r="AA63" s="49"/>
    </row>
    <row r="64" spans="1:27" ht="20.25" customHeight="1">
      <c r="A64" s="71" t="s">
        <v>45</v>
      </c>
      <c r="C64" s="75"/>
      <c r="D64" s="167">
        <v>24730</v>
      </c>
      <c r="E64" s="167"/>
      <c r="F64" s="167">
        <v>18237</v>
      </c>
      <c r="G64" s="167"/>
      <c r="H64" s="167">
        <v>24730</v>
      </c>
      <c r="I64" s="167"/>
      <c r="J64" s="167">
        <v>18237</v>
      </c>
      <c r="L64" s="250"/>
      <c r="M64" s="250"/>
      <c r="N64" s="271"/>
      <c r="O64" s="250"/>
      <c r="P64" s="250"/>
      <c r="Q64" s="250"/>
      <c r="R64" s="250"/>
      <c r="S64" s="270"/>
      <c r="U64" s="49"/>
      <c r="V64" s="49"/>
      <c r="W64" s="49"/>
      <c r="X64" s="49"/>
      <c r="Y64" s="49"/>
      <c r="Z64" s="49"/>
      <c r="AA64" s="49"/>
    </row>
    <row r="65" spans="1:27" ht="20.25" customHeight="1">
      <c r="A65" s="71" t="s">
        <v>73</v>
      </c>
      <c r="C65" s="75"/>
      <c r="D65" s="249">
        <v>12962</v>
      </c>
      <c r="E65" s="74"/>
      <c r="F65" s="244">
        <v>12888</v>
      </c>
      <c r="G65" s="166"/>
      <c r="H65" s="244">
        <v>12962</v>
      </c>
      <c r="I65" s="167"/>
      <c r="J65" s="244">
        <v>12888</v>
      </c>
      <c r="L65" s="250"/>
      <c r="M65" s="250"/>
      <c r="N65" s="250"/>
      <c r="O65" s="250"/>
      <c r="P65" s="250"/>
      <c r="Q65" s="250"/>
      <c r="R65" s="250"/>
      <c r="S65" s="270"/>
      <c r="U65" s="49"/>
      <c r="V65" s="49"/>
      <c r="W65" s="49"/>
      <c r="X65" s="49"/>
      <c r="Y65" s="49"/>
      <c r="Z65" s="49"/>
      <c r="AA65" s="49"/>
    </row>
    <row r="66" spans="1:27" ht="20.25" customHeight="1">
      <c r="A66" s="76" t="s">
        <v>209</v>
      </c>
      <c r="C66" s="75"/>
      <c r="D66" s="168">
        <f>SUM(D57:D65)</f>
        <v>677738</v>
      </c>
      <c r="E66" s="169"/>
      <c r="F66" s="168">
        <f>SUM(F57:F65)</f>
        <v>120654</v>
      </c>
      <c r="G66" s="167"/>
      <c r="H66" s="168">
        <f>SUM(H57:H65)</f>
        <v>677738</v>
      </c>
      <c r="I66" s="169"/>
      <c r="J66" s="168">
        <f>SUM(J57:J65)</f>
        <v>120654</v>
      </c>
      <c r="L66" s="250"/>
      <c r="M66" s="250"/>
      <c r="N66" s="250"/>
      <c r="O66" s="250"/>
      <c r="P66" s="250"/>
      <c r="Q66" s="250"/>
      <c r="R66" s="250"/>
      <c r="S66" s="270"/>
      <c r="U66" s="49"/>
      <c r="V66" s="49"/>
      <c r="W66" s="49"/>
      <c r="X66" s="49"/>
      <c r="Y66" s="49"/>
      <c r="Z66" s="49"/>
      <c r="AA66" s="49"/>
    </row>
    <row r="67" spans="1:27" ht="20.25" customHeight="1">
      <c r="A67" s="51"/>
      <c r="C67" s="75"/>
      <c r="D67" s="170"/>
      <c r="E67" s="169"/>
      <c r="F67" s="170"/>
      <c r="G67" s="167"/>
      <c r="H67" s="170"/>
      <c r="I67" s="169"/>
      <c r="J67" s="170"/>
      <c r="L67" s="250"/>
      <c r="M67" s="250"/>
      <c r="N67" s="250"/>
      <c r="O67" s="250"/>
      <c r="P67" s="250"/>
      <c r="Q67" s="250"/>
      <c r="R67" s="250"/>
      <c r="S67" s="270"/>
      <c r="U67" s="49"/>
      <c r="V67" s="49"/>
      <c r="W67" s="49"/>
      <c r="X67" s="49"/>
      <c r="Y67" s="49"/>
      <c r="Z67" s="49"/>
      <c r="AA67" s="49"/>
    </row>
    <row r="68" spans="1:27" ht="20.25" customHeight="1">
      <c r="A68" s="53" t="s">
        <v>166</v>
      </c>
      <c r="C68" s="75"/>
      <c r="D68" s="151"/>
      <c r="E68" s="74"/>
      <c r="F68" s="151"/>
      <c r="G68" s="167"/>
      <c r="H68" s="171"/>
      <c r="I68" s="74"/>
      <c r="J68" s="171"/>
      <c r="L68" s="250"/>
      <c r="M68" s="250"/>
      <c r="N68" s="250"/>
      <c r="O68" s="250"/>
      <c r="P68" s="250"/>
      <c r="Q68" s="250"/>
      <c r="R68" s="250"/>
      <c r="S68" s="270"/>
      <c r="U68" s="49"/>
      <c r="V68" s="49"/>
      <c r="W68" s="49"/>
      <c r="X68" s="49"/>
      <c r="Y68" s="49"/>
      <c r="Z68" s="49"/>
      <c r="AA68" s="49"/>
    </row>
    <row r="69" spans="1:27" ht="20.25" customHeight="1">
      <c r="A69" s="172" t="s">
        <v>159</v>
      </c>
      <c r="C69" s="75"/>
      <c r="D69" s="151">
        <v>-6530</v>
      </c>
      <c r="E69" s="74"/>
      <c r="F69" s="151">
        <v>-5738</v>
      </c>
      <c r="G69" s="167"/>
      <c r="H69" s="171">
        <v>-6530</v>
      </c>
      <c r="I69" s="74"/>
      <c r="J69" s="171">
        <v>-5738</v>
      </c>
      <c r="L69" s="250"/>
      <c r="M69" s="250"/>
      <c r="N69" s="250"/>
      <c r="O69" s="250"/>
      <c r="P69" s="250"/>
      <c r="Q69" s="250"/>
      <c r="R69" s="250"/>
      <c r="S69" s="270"/>
      <c r="U69" s="49"/>
      <c r="V69" s="49"/>
      <c r="W69" s="49"/>
      <c r="X69" s="49"/>
      <c r="Y69" s="49"/>
      <c r="Z69" s="49"/>
      <c r="AA69" s="49"/>
    </row>
    <row r="70" spans="1:27" ht="20.25" customHeight="1">
      <c r="A70" s="172" t="s">
        <v>128</v>
      </c>
      <c r="C70" s="75"/>
      <c r="D70" s="151">
        <v>-499950</v>
      </c>
      <c r="E70" s="74"/>
      <c r="F70" s="151">
        <v>-310860</v>
      </c>
      <c r="G70" s="167"/>
      <c r="H70" s="171">
        <v>-499950</v>
      </c>
      <c r="I70" s="74"/>
      <c r="J70" s="171">
        <v>-310860</v>
      </c>
      <c r="L70" s="250"/>
      <c r="M70" s="250"/>
      <c r="N70" s="250"/>
      <c r="O70" s="250"/>
      <c r="P70" s="250"/>
      <c r="Q70" s="250"/>
      <c r="R70" s="250"/>
      <c r="S70" s="270"/>
      <c r="U70" s="49"/>
      <c r="V70" s="49"/>
      <c r="W70" s="49"/>
      <c r="X70" s="49"/>
      <c r="Y70" s="49"/>
      <c r="Z70" s="49"/>
      <c r="AA70" s="49"/>
    </row>
    <row r="71" spans="1:27" ht="20.25" customHeight="1">
      <c r="A71" s="51" t="s">
        <v>167</v>
      </c>
      <c r="C71" s="75"/>
      <c r="D71" s="161">
        <f>SUM(D69:D70)</f>
        <v>-506480</v>
      </c>
      <c r="E71" s="170"/>
      <c r="F71" s="161">
        <f>SUM(F69:F70)</f>
        <v>-316598</v>
      </c>
      <c r="G71" s="167"/>
      <c r="H71" s="161">
        <f>SUM(H69:H70)</f>
        <v>-506480</v>
      </c>
      <c r="I71" s="170"/>
      <c r="J71" s="161">
        <f>SUM(J69:J70)</f>
        <v>-316598</v>
      </c>
      <c r="L71" s="250"/>
      <c r="M71" s="250"/>
      <c r="N71" s="250"/>
      <c r="O71" s="250"/>
      <c r="P71" s="250"/>
      <c r="Q71" s="250"/>
      <c r="R71" s="250"/>
      <c r="S71" s="270"/>
      <c r="U71" s="49"/>
      <c r="V71" s="49"/>
      <c r="W71" s="49"/>
      <c r="X71" s="49"/>
      <c r="Y71" s="49"/>
      <c r="Z71" s="49"/>
      <c r="AA71" s="49"/>
    </row>
    <row r="72" spans="1:27" ht="20.25" customHeight="1">
      <c r="A72" s="51"/>
      <c r="C72" s="75"/>
      <c r="D72" s="165"/>
      <c r="E72" s="74"/>
      <c r="F72" s="165"/>
      <c r="G72" s="167"/>
      <c r="H72" s="74"/>
      <c r="I72" s="74"/>
      <c r="J72" s="74"/>
      <c r="L72" s="250"/>
      <c r="M72" s="250"/>
      <c r="N72" s="250"/>
      <c r="O72" s="250"/>
      <c r="P72" s="250"/>
      <c r="Q72" s="250"/>
      <c r="R72" s="250"/>
      <c r="S72" s="270"/>
      <c r="U72" s="49"/>
      <c r="V72" s="49"/>
      <c r="W72" s="49"/>
      <c r="X72" s="49"/>
      <c r="Y72" s="49"/>
      <c r="Z72" s="49"/>
      <c r="AA72" s="49"/>
    </row>
    <row r="73" spans="1:27" ht="20.25" customHeight="1">
      <c r="A73" s="71" t="s">
        <v>140</v>
      </c>
      <c r="C73" s="75"/>
      <c r="D73" s="152"/>
      <c r="E73" s="144"/>
      <c r="F73" s="152"/>
      <c r="G73" s="144"/>
      <c r="H73" s="152"/>
      <c r="I73" s="144"/>
      <c r="J73" s="152"/>
      <c r="L73" s="250"/>
      <c r="M73" s="250"/>
      <c r="N73" s="250"/>
      <c r="O73" s="250"/>
      <c r="P73" s="250"/>
      <c r="Q73" s="250"/>
      <c r="R73" s="250"/>
      <c r="S73" s="270"/>
      <c r="U73" s="49"/>
      <c r="V73" s="49"/>
      <c r="W73" s="49"/>
      <c r="X73" s="49"/>
      <c r="Y73" s="49"/>
      <c r="Z73" s="49"/>
      <c r="AA73" s="49"/>
    </row>
    <row r="74" spans="1:27" ht="20.25" customHeight="1">
      <c r="A74" s="71" t="s">
        <v>135</v>
      </c>
      <c r="C74" s="75"/>
      <c r="D74" s="152">
        <f>D44+D66+D71</f>
        <v>91365</v>
      </c>
      <c r="E74" s="144"/>
      <c r="F74" s="152">
        <f>F44+F66+F71</f>
        <v>426189</v>
      </c>
      <c r="G74" s="144"/>
      <c r="H74" s="152">
        <f>H44+H66+H71</f>
        <v>91365</v>
      </c>
      <c r="I74" s="144"/>
      <c r="J74" s="152">
        <f>J44+J66+J71</f>
        <v>426189</v>
      </c>
      <c r="L74" s="250"/>
      <c r="M74" s="250"/>
      <c r="N74" s="250"/>
      <c r="O74" s="250"/>
      <c r="P74" s="250"/>
      <c r="Q74" s="250"/>
      <c r="R74" s="250"/>
      <c r="S74" s="270"/>
      <c r="U74" s="49"/>
      <c r="V74" s="49"/>
      <c r="W74" s="49"/>
      <c r="X74" s="49"/>
      <c r="Y74" s="49"/>
      <c r="Z74" s="49"/>
      <c r="AA74" s="49"/>
    </row>
    <row r="75" spans="1:27" ht="20.25" customHeight="1">
      <c r="A75" s="71" t="s">
        <v>147</v>
      </c>
      <c r="C75" s="75"/>
      <c r="D75" s="152"/>
      <c r="E75" s="144"/>
      <c r="F75" s="152"/>
      <c r="G75" s="144"/>
      <c r="H75" s="152"/>
      <c r="I75" s="144"/>
      <c r="J75" s="152"/>
      <c r="L75" s="250"/>
      <c r="M75" s="250"/>
      <c r="N75" s="250"/>
      <c r="O75" s="250"/>
      <c r="P75" s="250"/>
      <c r="Q75" s="250"/>
      <c r="R75" s="250"/>
      <c r="S75" s="270"/>
      <c r="U75" s="49"/>
      <c r="V75" s="49"/>
      <c r="W75" s="49"/>
      <c r="X75" s="49"/>
      <c r="Y75" s="49"/>
      <c r="Z75" s="49"/>
      <c r="AA75" s="49"/>
    </row>
    <row r="76" spans="1:27" ht="20.25" customHeight="1">
      <c r="A76" s="71" t="s">
        <v>146</v>
      </c>
      <c r="C76" s="75"/>
      <c r="D76" s="243">
        <v>-1701</v>
      </c>
      <c r="E76" s="144"/>
      <c r="F76" s="243">
        <v>256</v>
      </c>
      <c r="G76" s="243"/>
      <c r="H76" s="243">
        <v>-1701</v>
      </c>
      <c r="I76" s="243"/>
      <c r="J76" s="243">
        <v>256</v>
      </c>
      <c r="L76" s="250"/>
      <c r="M76" s="250"/>
      <c r="N76" s="250"/>
      <c r="O76" s="250"/>
      <c r="P76" s="250"/>
      <c r="Q76" s="250"/>
      <c r="R76" s="250"/>
      <c r="S76" s="270"/>
      <c r="U76" s="49"/>
      <c r="V76" s="49"/>
      <c r="W76" s="49"/>
      <c r="X76" s="49"/>
      <c r="Y76" s="49"/>
      <c r="Z76" s="49"/>
      <c r="AA76" s="49"/>
    </row>
    <row r="77" spans="1:27" ht="20.25" customHeight="1">
      <c r="A77" s="290" t="s">
        <v>141</v>
      </c>
      <c r="B77" s="290"/>
      <c r="C77" s="75"/>
      <c r="D77" s="170">
        <f>SUM(D74:D76)</f>
        <v>89664</v>
      </c>
      <c r="E77" s="169"/>
      <c r="F77" s="170">
        <f>SUM(F74:F76)</f>
        <v>426445</v>
      </c>
      <c r="G77" s="167"/>
      <c r="H77" s="170">
        <f>SUM(H74:H76)</f>
        <v>89664</v>
      </c>
      <c r="I77" s="169"/>
      <c r="J77" s="170">
        <f>SUM(J74:J76)</f>
        <v>426445</v>
      </c>
      <c r="L77" s="250"/>
      <c r="M77" s="250"/>
      <c r="N77" s="250"/>
      <c r="O77" s="250"/>
      <c r="P77" s="250"/>
      <c r="Q77" s="250"/>
      <c r="R77" s="250"/>
      <c r="S77" s="270"/>
      <c r="U77" s="49"/>
      <c r="V77" s="49"/>
      <c r="W77" s="49"/>
      <c r="X77" s="49"/>
      <c r="Y77" s="49"/>
      <c r="Z77" s="49"/>
      <c r="AA77" s="49"/>
    </row>
    <row r="78" spans="1:27" ht="20.25" customHeight="1">
      <c r="A78" s="173" t="s">
        <v>142</v>
      </c>
      <c r="C78" s="75"/>
      <c r="D78" s="165">
        <v>755521</v>
      </c>
      <c r="E78" s="167"/>
      <c r="F78" s="165">
        <v>964561</v>
      </c>
      <c r="G78" s="167"/>
      <c r="H78" s="74">
        <v>755521</v>
      </c>
      <c r="I78" s="167"/>
      <c r="J78" s="74">
        <v>964561</v>
      </c>
      <c r="L78" s="250"/>
      <c r="M78" s="250"/>
      <c r="N78" s="250"/>
      <c r="O78" s="250"/>
      <c r="P78" s="250"/>
      <c r="Q78" s="250"/>
      <c r="R78" s="250"/>
      <c r="S78" s="270"/>
      <c r="U78" s="49"/>
      <c r="V78" s="49"/>
      <c r="W78" s="49"/>
      <c r="X78" s="49"/>
      <c r="Y78" s="49"/>
      <c r="Z78" s="49"/>
      <c r="AA78" s="49"/>
    </row>
    <row r="79" spans="1:27" ht="20.25" customHeight="1" thickBot="1">
      <c r="A79" s="102" t="s">
        <v>82</v>
      </c>
      <c r="C79" s="75"/>
      <c r="D79" s="174">
        <f>+D77+D78</f>
        <v>845185</v>
      </c>
      <c r="E79" s="169"/>
      <c r="F79" s="174">
        <f>+F77+F78</f>
        <v>1391006</v>
      </c>
      <c r="G79" s="167"/>
      <c r="H79" s="174">
        <f>+H77+H78</f>
        <v>845185</v>
      </c>
      <c r="I79" s="169"/>
      <c r="J79" s="174">
        <f>+J77+J78</f>
        <v>1391006</v>
      </c>
      <c r="L79" s="250"/>
      <c r="M79" s="250"/>
      <c r="N79" s="250"/>
      <c r="O79" s="250"/>
      <c r="P79" s="250"/>
      <c r="Q79" s="250"/>
      <c r="R79" s="250"/>
      <c r="S79" s="270"/>
      <c r="U79" s="49"/>
      <c r="V79" s="49"/>
      <c r="W79" s="49"/>
      <c r="X79" s="49"/>
      <c r="Y79" s="49"/>
      <c r="Z79" s="49"/>
      <c r="AA79" s="49"/>
    </row>
    <row r="80" spans="1:27" ht="20.25" customHeight="1" thickTop="1">
      <c r="A80" s="72"/>
      <c r="D80" s="175"/>
      <c r="E80" s="176"/>
      <c r="F80" s="175"/>
      <c r="H80" s="175"/>
      <c r="I80" s="176"/>
      <c r="J80" s="175"/>
      <c r="L80" s="250"/>
      <c r="M80" s="250"/>
      <c r="N80" s="250"/>
      <c r="O80" s="250"/>
      <c r="P80" s="250"/>
      <c r="Q80" s="250"/>
      <c r="R80" s="250"/>
      <c r="S80" s="270"/>
      <c r="U80" s="49"/>
      <c r="V80" s="49"/>
      <c r="W80" s="49"/>
      <c r="X80" s="49"/>
      <c r="Y80" s="49"/>
      <c r="Z80" s="49"/>
      <c r="AA80" s="49"/>
    </row>
    <row r="81" spans="1:27" ht="20.25" customHeight="1">
      <c r="A81" s="53" t="s">
        <v>143</v>
      </c>
      <c r="C81" s="75"/>
      <c r="D81" s="165"/>
      <c r="E81" s="166"/>
      <c r="F81" s="165"/>
      <c r="G81" s="167"/>
      <c r="H81" s="74"/>
      <c r="I81" s="167"/>
      <c r="J81" s="74"/>
      <c r="L81" s="250"/>
      <c r="M81" s="250"/>
      <c r="N81" s="250"/>
      <c r="O81" s="250"/>
      <c r="P81" s="250"/>
      <c r="Q81" s="250"/>
      <c r="R81" s="250"/>
      <c r="S81" s="270"/>
      <c r="U81" s="49"/>
      <c r="V81" s="49"/>
      <c r="W81" s="49"/>
      <c r="X81" s="49"/>
      <c r="Y81" s="49"/>
      <c r="Z81" s="49"/>
      <c r="AA81" s="49"/>
    </row>
    <row r="82" spans="1:27" ht="20.25" customHeight="1">
      <c r="A82" s="54" t="s">
        <v>144</v>
      </c>
      <c r="C82" s="75"/>
      <c r="D82" s="165"/>
      <c r="E82" s="166"/>
      <c r="F82" s="165"/>
      <c r="G82" s="167"/>
      <c r="H82" s="74"/>
      <c r="I82" s="167"/>
      <c r="J82" s="74"/>
      <c r="L82" s="250"/>
      <c r="M82" s="250"/>
      <c r="N82" s="250"/>
      <c r="O82" s="250"/>
      <c r="P82" s="250"/>
      <c r="Q82" s="250"/>
      <c r="R82" s="250"/>
      <c r="S82" s="270"/>
      <c r="U82" s="49"/>
      <c r="V82" s="49"/>
      <c r="W82" s="49"/>
      <c r="X82" s="49"/>
      <c r="Y82" s="49"/>
      <c r="Z82" s="49"/>
      <c r="AA82" s="49"/>
    </row>
    <row r="83" spans="1:27" ht="20.25" customHeight="1">
      <c r="A83" s="172" t="s">
        <v>90</v>
      </c>
      <c r="C83" s="75"/>
      <c r="D83" s="165"/>
      <c r="E83" s="166"/>
      <c r="F83" s="165"/>
      <c r="G83" s="167"/>
      <c r="H83" s="74"/>
      <c r="I83" s="167"/>
      <c r="J83" s="74"/>
      <c r="M83" s="250"/>
      <c r="O83" s="250"/>
      <c r="Q83" s="250"/>
      <c r="S83" s="270"/>
    </row>
    <row r="84" spans="1:27" ht="20.25" customHeight="1">
      <c r="A84" s="54" t="s">
        <v>144</v>
      </c>
      <c r="C84" s="75"/>
      <c r="D84" s="165">
        <v>-279004</v>
      </c>
      <c r="E84" s="167"/>
      <c r="F84" s="165">
        <v>-221222</v>
      </c>
      <c r="G84" s="167"/>
      <c r="H84" s="74">
        <v>-279004</v>
      </c>
      <c r="I84" s="167"/>
      <c r="J84" s="74">
        <v>-221222</v>
      </c>
      <c r="L84" s="250"/>
      <c r="M84" s="250"/>
      <c r="N84" s="250"/>
      <c r="O84" s="250"/>
      <c r="P84" s="250"/>
      <c r="Q84" s="250"/>
      <c r="R84" s="250"/>
      <c r="S84" s="270"/>
      <c r="U84" s="49"/>
      <c r="V84" s="49"/>
      <c r="W84" s="49"/>
      <c r="X84" s="49"/>
      <c r="Y84" s="49"/>
      <c r="Z84" s="49"/>
      <c r="AA84" s="49"/>
    </row>
    <row r="85" spans="1:27" ht="20.25" customHeight="1">
      <c r="A85" s="54" t="s">
        <v>199</v>
      </c>
      <c r="B85" s="180"/>
      <c r="C85" s="75"/>
      <c r="D85" s="165"/>
      <c r="E85" s="167"/>
      <c r="F85" s="165"/>
      <c r="G85" s="167"/>
      <c r="H85" s="74"/>
      <c r="I85" s="167"/>
      <c r="J85" s="74"/>
      <c r="M85" s="250"/>
      <c r="O85" s="250"/>
      <c r="Q85" s="250"/>
      <c r="S85" s="270"/>
      <c r="U85" s="49"/>
      <c r="V85" s="49"/>
      <c r="W85" s="49"/>
      <c r="X85" s="49"/>
      <c r="Y85" s="49"/>
      <c r="Z85" s="49"/>
      <c r="AA85" s="49"/>
    </row>
    <row r="86" spans="1:27" ht="20.25" customHeight="1">
      <c r="A86" s="172" t="s">
        <v>191</v>
      </c>
      <c r="C86" s="75"/>
      <c r="D86" s="237">
        <v>43100</v>
      </c>
      <c r="E86" s="238"/>
      <c r="F86" s="237">
        <v>-9203</v>
      </c>
      <c r="G86" s="239"/>
      <c r="H86" s="237">
        <v>43100</v>
      </c>
      <c r="I86" s="238"/>
      <c r="J86" s="237">
        <v>-9203</v>
      </c>
      <c r="L86" s="250"/>
      <c r="M86" s="250"/>
      <c r="N86" s="250"/>
      <c r="O86" s="250"/>
      <c r="P86" s="250"/>
      <c r="Q86" s="250"/>
      <c r="R86" s="250"/>
      <c r="S86" s="270"/>
      <c r="U86" s="49"/>
      <c r="V86" s="49"/>
      <c r="W86" s="49"/>
      <c r="X86" s="49"/>
      <c r="Y86" s="49"/>
      <c r="Z86" s="49"/>
      <c r="AA86" s="49"/>
    </row>
    <row r="87" spans="1:27" ht="20.25" customHeight="1" thickBot="1">
      <c r="A87" s="45" t="s">
        <v>168</v>
      </c>
      <c r="C87" s="75"/>
      <c r="D87" s="177">
        <f>D84+D86</f>
        <v>-235904</v>
      </c>
      <c r="E87" s="240"/>
      <c r="F87" s="177">
        <f>F84+F86</f>
        <v>-230425</v>
      </c>
      <c r="G87" s="241"/>
      <c r="H87" s="177">
        <f>H84+H86</f>
        <v>-235904</v>
      </c>
      <c r="I87" s="240"/>
      <c r="J87" s="177">
        <f>J84+J86</f>
        <v>-230425</v>
      </c>
      <c r="L87" s="250"/>
      <c r="M87" s="250"/>
      <c r="N87" s="250"/>
      <c r="O87" s="250"/>
      <c r="P87" s="250"/>
      <c r="Q87" s="250"/>
      <c r="R87" s="250"/>
      <c r="S87" s="270"/>
      <c r="U87" s="49"/>
      <c r="V87" s="49"/>
      <c r="W87" s="49"/>
      <c r="X87" s="49"/>
      <c r="Y87" s="49"/>
      <c r="Z87" s="49"/>
      <c r="AA87" s="49"/>
    </row>
    <row r="88" spans="1:27" ht="20.25" customHeight="1" thickTop="1"/>
    <row r="89" spans="1:27" ht="20.25" customHeight="1">
      <c r="D89" s="250"/>
      <c r="E89" s="250"/>
      <c r="F89" s="250"/>
      <c r="G89" s="250"/>
      <c r="H89" s="250"/>
      <c r="I89" s="250"/>
      <c r="J89" s="250"/>
    </row>
  </sheetData>
  <mergeCells count="21">
    <mergeCell ref="A77:B77"/>
    <mergeCell ref="D10:J10"/>
    <mergeCell ref="A46:J46"/>
    <mergeCell ref="D49:F49"/>
    <mergeCell ref="D50:F50"/>
    <mergeCell ref="D51:F51"/>
    <mergeCell ref="H51:J51"/>
    <mergeCell ref="D7:F7"/>
    <mergeCell ref="H7:J7"/>
    <mergeCell ref="D52:F52"/>
    <mergeCell ref="H52:J52"/>
    <mergeCell ref="D55:J55"/>
    <mergeCell ref="D8:F8"/>
    <mergeCell ref="H8:J8"/>
    <mergeCell ref="D53:F53"/>
    <mergeCell ref="H53:J53"/>
    <mergeCell ref="A1:J1"/>
    <mergeCell ref="D4:F4"/>
    <mergeCell ref="D5:F5"/>
    <mergeCell ref="D6:F6"/>
    <mergeCell ref="H6:J6"/>
  </mergeCells>
  <pageMargins left="0.8" right="0.8" top="0.48" bottom="0.5" header="0.5" footer="0.5"/>
  <pageSetup paperSize="9" scale="76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291" t="s">
        <v>11</v>
      </c>
      <c r="B1" s="291"/>
      <c r="C1" s="291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</row>
    <row r="2" spans="1:16" ht="21.75" customHeight="1">
      <c r="A2" s="293" t="s">
        <v>52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1:16" ht="21.75" customHeight="1">
      <c r="A3" s="293" t="s">
        <v>69</v>
      </c>
      <c r="B3" s="293"/>
      <c r="C3" s="293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96" t="s">
        <v>41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s="12" customFormat="1" ht="21.75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298" t="s">
        <v>29</v>
      </c>
      <c r="K7" s="298"/>
      <c r="L7" s="298"/>
      <c r="M7" s="298"/>
      <c r="N7" s="298"/>
      <c r="O7" s="15"/>
    </row>
    <row r="8" spans="1:16" s="14" customFormat="1" ht="21.75" customHeight="1">
      <c r="B8" s="8"/>
      <c r="C8" s="8"/>
      <c r="D8" s="13" t="s">
        <v>46</v>
      </c>
      <c r="E8" s="15"/>
      <c r="F8" s="15"/>
      <c r="G8" s="15"/>
      <c r="H8" s="15"/>
      <c r="I8" s="15"/>
      <c r="J8" s="297"/>
      <c r="K8" s="297"/>
      <c r="L8" s="297"/>
      <c r="M8" s="297"/>
      <c r="N8" s="297"/>
      <c r="O8" s="15"/>
      <c r="P8" s="13"/>
    </row>
    <row r="9" spans="1:16" s="14" customFormat="1" ht="21.75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75" customHeight="1">
      <c r="A11" s="12"/>
      <c r="B11" s="8"/>
      <c r="C11" s="8"/>
      <c r="D11" s="295" t="s">
        <v>47</v>
      </c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</row>
    <row r="12" spans="1:16" s="11" customFormat="1" ht="21.75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75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PL4-5</vt:lpstr>
      <vt:lpstr>SH6</vt:lpstr>
      <vt:lpstr>SH7</vt:lpstr>
      <vt:lpstr>SH8</vt:lpstr>
      <vt:lpstr>SH9</vt:lpstr>
      <vt:lpstr>CF10-11</vt:lpstr>
      <vt:lpstr>change in SE</vt:lpstr>
      <vt:lpstr>'BS2-3'!Print_Area</vt:lpstr>
      <vt:lpstr>'CF10-11'!Print_Area</vt:lpstr>
      <vt:lpstr>'change in SE'!Print_Area</vt:lpstr>
      <vt:lpstr>'PL4-5'!Print_Area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Siriporn Jullavateelert</cp:lastModifiedBy>
  <cp:lastPrinted>2022-02-08T07:25:33Z</cp:lastPrinted>
  <dcterms:created xsi:type="dcterms:W3CDTF">1998-11-18T00:28:27Z</dcterms:created>
  <dcterms:modified xsi:type="dcterms:W3CDTF">2022-02-10T02:42:21Z</dcterms:modified>
</cp:coreProperties>
</file>