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D:\Tidarat\Financial-KPMG\2021\Q4-YE\FS-Final SET\"/>
    </mc:Choice>
  </mc:AlternateContent>
  <xr:revisionPtr revIDLastSave="0" documentId="13_ncr:1_{5665AE54-E113-4AFA-A614-79D7A526845D}" xr6:coauthVersionLast="36" xr6:coauthVersionMax="47" xr10:uidLastSave="{00000000-0000-0000-0000-000000000000}"/>
  <bookViews>
    <workbookView xWindow="0" yWindow="0" windowWidth="20490" windowHeight="7545" tabRatio="823" xr2:uid="{02891FF0-368B-4F26-8ACD-C9016FA4B366}"/>
  </bookViews>
  <sheets>
    <sheet name="BS7-9" sheetId="1" r:id="rId1"/>
    <sheet name="PL 10-11" sheetId="2" r:id="rId2"/>
    <sheet name="REcon 12-13" sheetId="3" r:id="rId3"/>
    <sheet name="REsep 14-15" sheetId="7" r:id="rId4"/>
    <sheet name="CF 16-17" sheetId="5" r:id="rId5"/>
    <sheet name="CF 18" sheetId="6" r:id="rId6"/>
  </sheets>
  <definedNames>
    <definedName name="_xlnm._FilterDatabase" localSheetId="4" hidden="1">'CF 16-17'!$A$4:$I$69</definedName>
    <definedName name="_xlnm.Print_Area" localSheetId="0">'BS7-9'!$A$1:$I$76</definedName>
    <definedName name="_xlnm.Print_Area" localSheetId="4">'CF 16-17'!$A$1:$I$69</definedName>
    <definedName name="_xlnm.Print_Area" localSheetId="5">'CF 18'!$A$1:$I$14</definedName>
    <definedName name="_xlnm.Print_Area" localSheetId="1">'PL 10-11'!$A$1:$I$51</definedName>
    <definedName name="_xlnm.Print_Area" localSheetId="2">'REcon 12-13'!$A$1:$K$42</definedName>
    <definedName name="_xlnm.Print_Area" localSheetId="3">'REsep 14-15'!$A$1:$K$42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5" l="1"/>
  <c r="C37" i="1" l="1"/>
  <c r="G37" i="1"/>
  <c r="C36" i="1"/>
  <c r="G9" i="6" l="1"/>
  <c r="C9" i="6"/>
  <c r="G59" i="5"/>
  <c r="G66" i="5"/>
  <c r="G20" i="1"/>
  <c r="G13" i="1"/>
  <c r="G60" i="5"/>
  <c r="G34" i="5"/>
  <c r="G68" i="5"/>
  <c r="C59" i="5"/>
  <c r="C23" i="1"/>
  <c r="C52" i="5"/>
  <c r="G52" i="5"/>
  <c r="C35" i="5"/>
  <c r="C48" i="5"/>
  <c r="G35" i="5"/>
  <c r="G13" i="2" l="1"/>
  <c r="C32" i="5"/>
  <c r="C47" i="5"/>
  <c r="C60" i="5"/>
  <c r="C66" i="5"/>
  <c r="I36" i="5"/>
  <c r="I21" i="5"/>
  <c r="E21" i="5"/>
  <c r="C21" i="5"/>
  <c r="I11" i="5"/>
  <c r="G11" i="5"/>
  <c r="E11" i="5"/>
  <c r="C11" i="5"/>
  <c r="I9" i="5"/>
  <c r="E9" i="5"/>
  <c r="C9" i="5"/>
  <c r="I39" i="7"/>
  <c r="K39" i="7" s="1"/>
  <c r="I18" i="7"/>
  <c r="I17" i="7"/>
  <c r="G40" i="7"/>
  <c r="E40" i="7"/>
  <c r="C40" i="7"/>
  <c r="K36" i="7"/>
  <c r="I36" i="7"/>
  <c r="G36" i="7"/>
  <c r="E36" i="7"/>
  <c r="C36" i="7"/>
  <c r="K35" i="7"/>
  <c r="A24" i="7"/>
  <c r="G21" i="7"/>
  <c r="G32" i="7" s="1"/>
  <c r="G42" i="7" s="1"/>
  <c r="G19" i="7"/>
  <c r="E19" i="7"/>
  <c r="E21" i="7" s="1"/>
  <c r="E32" i="7" s="1"/>
  <c r="E42" i="7" s="1"/>
  <c r="C19" i="7"/>
  <c r="C21" i="7" s="1"/>
  <c r="C32" i="7" s="1"/>
  <c r="C42" i="7" s="1"/>
  <c r="K18" i="7"/>
  <c r="K17" i="7"/>
  <c r="I15" i="7"/>
  <c r="G15" i="7"/>
  <c r="E15" i="7"/>
  <c r="C15" i="7"/>
  <c r="K14" i="7"/>
  <c r="K15" i="7" s="1"/>
  <c r="I14" i="7"/>
  <c r="K11" i="7"/>
  <c r="K36" i="3"/>
  <c r="I39" i="3"/>
  <c r="K39" i="3" s="1"/>
  <c r="I38" i="3"/>
  <c r="K38" i="3" s="1"/>
  <c r="G32" i="3"/>
  <c r="E32" i="3"/>
  <c r="C32" i="3"/>
  <c r="I19" i="3"/>
  <c r="G19" i="3"/>
  <c r="E19" i="3"/>
  <c r="C19" i="3"/>
  <c r="I18" i="3"/>
  <c r="K18" i="3" s="1"/>
  <c r="I17" i="3"/>
  <c r="K14" i="3"/>
  <c r="I14" i="3"/>
  <c r="K11" i="3"/>
  <c r="A24" i="3"/>
  <c r="I48" i="2"/>
  <c r="G48" i="2"/>
  <c r="E48" i="2"/>
  <c r="C48" i="2"/>
  <c r="A38" i="2"/>
  <c r="I19" i="2"/>
  <c r="I20" i="2" s="1"/>
  <c r="E19" i="2"/>
  <c r="E20" i="2" s="1"/>
  <c r="C20" i="2"/>
  <c r="G20" i="2"/>
  <c r="I13" i="2"/>
  <c r="E13" i="2"/>
  <c r="E49" i="1"/>
  <c r="I37" i="1"/>
  <c r="I36" i="1"/>
  <c r="I23" i="1"/>
  <c r="I22" i="1"/>
  <c r="I21" i="1"/>
  <c r="I20" i="1"/>
  <c r="I18" i="1"/>
  <c r="E14" i="1"/>
  <c r="C43" i="1"/>
  <c r="I40" i="3" l="1"/>
  <c r="K40" i="3" s="1"/>
  <c r="K19" i="7"/>
  <c r="K21" i="7"/>
  <c r="I19" i="7"/>
  <c r="I21" i="7" s="1"/>
  <c r="I32" i="7" s="1"/>
  <c r="A39" i="5"/>
  <c r="K32" i="7" l="1"/>
  <c r="L21" i="7"/>
  <c r="G69" i="5"/>
  <c r="C69" i="5"/>
  <c r="I69" i="5"/>
  <c r="E69" i="5"/>
  <c r="I36" i="3" l="1"/>
  <c r="G36" i="3"/>
  <c r="E36" i="3"/>
  <c r="C36" i="3"/>
  <c r="I15" i="3"/>
  <c r="G15" i="3"/>
  <c r="G21" i="3" s="1"/>
  <c r="E15" i="3"/>
  <c r="E21" i="3" s="1"/>
  <c r="C15" i="3"/>
  <c r="C21" i="3" s="1"/>
  <c r="C40" i="3" l="1"/>
  <c r="C42" i="3" s="1"/>
  <c r="E40" i="3"/>
  <c r="E42" i="3" s="1"/>
  <c r="G40" i="3"/>
  <c r="G42" i="3" s="1"/>
  <c r="E24" i="1" l="1"/>
  <c r="I63" i="5" l="1"/>
  <c r="G63" i="5"/>
  <c r="E63" i="5"/>
  <c r="C63" i="5"/>
  <c r="I49" i="5"/>
  <c r="G49" i="5"/>
  <c r="E49" i="5"/>
  <c r="C49" i="5"/>
  <c r="E36" i="5"/>
  <c r="C36" i="5"/>
  <c r="G36" i="5" l="1"/>
  <c r="G43" i="1" l="1"/>
  <c r="E43" i="1"/>
  <c r="C10" i="2" l="1"/>
  <c r="C15" i="2" s="1"/>
  <c r="C22" i="2" l="1"/>
  <c r="A33" i="2"/>
  <c r="A31" i="2"/>
  <c r="I10" i="2"/>
  <c r="I15" i="2" s="1"/>
  <c r="G10" i="2"/>
  <c r="G15" i="2" s="1"/>
  <c r="E10" i="2"/>
  <c r="E15" i="2" s="1"/>
  <c r="C25" i="2" l="1"/>
  <c r="G22" i="2"/>
  <c r="G25" i="2" s="1"/>
  <c r="G28" i="2" s="1"/>
  <c r="I22" i="2"/>
  <c r="I25" i="2" s="1"/>
  <c r="I28" i="2" s="1"/>
  <c r="I30" i="2" s="1"/>
  <c r="E22" i="2"/>
  <c r="E25" i="2" s="1"/>
  <c r="E28" i="2" s="1"/>
  <c r="E38" i="2" l="1"/>
  <c r="E50" i="2" s="1"/>
  <c r="E30" i="2"/>
  <c r="G38" i="2"/>
  <c r="G30" i="2"/>
  <c r="C28" i="2"/>
  <c r="C30" i="2" s="1"/>
  <c r="I38" i="2"/>
  <c r="I50" i="2" s="1"/>
  <c r="G50" i="2" l="1"/>
  <c r="G9" i="5"/>
  <c r="I38" i="7"/>
  <c r="C38" i="2"/>
  <c r="C50" i="2" s="1"/>
  <c r="C15" i="1"/>
  <c r="G15" i="1"/>
  <c r="C24" i="1"/>
  <c r="G24" i="1"/>
  <c r="K38" i="7" l="1"/>
  <c r="I40" i="7"/>
  <c r="I43" i="1"/>
  <c r="E50" i="1"/>
  <c r="K40" i="7" l="1"/>
  <c r="K42" i="7" s="1"/>
  <c r="K43" i="7" s="1"/>
  <c r="I42" i="7"/>
  <c r="I43" i="7" s="1"/>
  <c r="D15" i="6"/>
  <c r="F15" i="6"/>
  <c r="H15" i="6"/>
  <c r="D8" i="6" l="1"/>
  <c r="F8" i="6"/>
  <c r="H8" i="6"/>
  <c r="E74" i="1" l="1"/>
  <c r="I24" i="1"/>
  <c r="G74" i="1"/>
  <c r="I74" i="1"/>
  <c r="I15" i="1"/>
  <c r="E15" i="1"/>
  <c r="K35" i="3" l="1"/>
  <c r="I50" i="1" l="1"/>
  <c r="E52" i="1"/>
  <c r="E76" i="1" s="1"/>
  <c r="A54" i="1"/>
  <c r="G50" i="1"/>
  <c r="C50" i="1"/>
  <c r="A28" i="1"/>
  <c r="I52" i="1" l="1"/>
  <c r="I76" i="1" s="1"/>
  <c r="I26" i="1"/>
  <c r="E26" i="1"/>
  <c r="G26" i="1"/>
  <c r="C52" i="1"/>
  <c r="G52" i="1"/>
  <c r="G76" i="1" s="1"/>
  <c r="C26" i="1"/>
  <c r="I21" i="3" l="1"/>
  <c r="I32" i="3" s="1"/>
  <c r="M32" i="3" s="1"/>
  <c r="I77" i="1"/>
  <c r="G77" i="1"/>
  <c r="E77" i="1"/>
  <c r="I29" i="5" l="1"/>
  <c r="E29" i="5"/>
  <c r="C43" i="5"/>
  <c r="H41" i="5"/>
  <c r="D41" i="5"/>
  <c r="K15" i="3"/>
  <c r="I51" i="5" l="1"/>
  <c r="E51" i="5"/>
  <c r="I53" i="5" l="1"/>
  <c r="I8" i="6" s="1"/>
  <c r="I10" i="6" s="1"/>
  <c r="C29" i="5"/>
  <c r="E53" i="5"/>
  <c r="E8" i="6" s="1"/>
  <c r="E10" i="6" s="1"/>
  <c r="I15" i="6" l="1"/>
  <c r="G29" i="5"/>
  <c r="E15" i="6"/>
  <c r="K17" i="3"/>
  <c r="K19" i="3" s="1"/>
  <c r="G51" i="5" l="1"/>
  <c r="C51" i="5"/>
  <c r="K21" i="3"/>
  <c r="I42" i="3"/>
  <c r="L21" i="3" l="1"/>
  <c r="K32" i="3"/>
  <c r="C53" i="5"/>
  <c r="C8" i="6" s="1"/>
  <c r="C10" i="6" s="1"/>
  <c r="C15" i="6" s="1"/>
  <c r="G53" i="5"/>
  <c r="G8" i="6" s="1"/>
  <c r="G10" i="6" s="1"/>
  <c r="K42" i="3" l="1"/>
  <c r="L32" i="3"/>
  <c r="G15" i="6"/>
  <c r="C74" i="1"/>
  <c r="C76" i="1" s="1"/>
  <c r="C77" i="1" s="1"/>
  <c r="L42" i="3" l="1"/>
  <c r="I43" i="3"/>
  <c r="A30" i="1" l="1"/>
  <c r="A56" i="1"/>
</calcChain>
</file>

<file path=xl/sharedStrings.xml><?xml version="1.0" encoding="utf-8"?>
<sst xmlns="http://schemas.openxmlformats.org/spreadsheetml/2006/main" count="304" uniqueCount="169">
  <si>
    <t>บริษัทควอลิตี้คอนสตรัคชั่นโปรดัคส์ จำกัด (มหาชน) และบริษัทย่อย</t>
  </si>
  <si>
    <t xml:space="preserve">งบแสดงฐานะการเงิน    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</si>
  <si>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</si>
  <si>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</si>
  <si>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</si>
  <si>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</si>
  <si>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</si>
  <si>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</si>
  <si>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>เงินลงทุนในตราสารหนี้ระยะสั้น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</si>
  <si>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</si>
  <si>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</si>
  <si>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</si>
  <si>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</si>
  <si>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</si>
  <si>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</si>
  <si>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</si>
  <si>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</si>
  <si>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</si>
  <si>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</si>
  <si>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</si>
  <si>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</si>
  <si>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</si>
  <si>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งบแสดงฐานะการเงิน   </t>
  </si>
  <si>
    <t>หนี้สินและส่วนของผู้ถือหุ้น</t>
  </si>
  <si>
    <t>หนี้สินหมุนเวียน</t>
  </si>
  <si>
    <t xml:space="preserve">     เจ้าหนี้การค้า</t>
  </si>
  <si>
    <t>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</si>
  <si>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</si>
  <si>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</si>
  <si>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ประมาณการหนี้สินหมุนเวียนสำหรับ</t>
  </si>
  <si>
    <t>รวมหนี้สินหมุนเวียน</t>
  </si>
  <si>
    <t xml:space="preserve">     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</si>
  <si>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</si>
  <si>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</si>
  <si>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</si>
  <si>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</si>
  <si>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</si>
  <si>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</si>
  <si>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ส่วนของผู้ถือหุ้น</t>
  </si>
  <si>
    <t xml:space="preserve">     ทุนเรือนหุ้น</t>
  </si>
  <si>
    <t xml:space="preserve">ส่วนเกินมูลค่าหุ้นสามัญ </t>
  </si>
  <si>
    <t xml:space="preserve">     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</si>
  <si>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</si>
  <si>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</si>
  <si>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</si>
  <si>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2564</t>
  </si>
  <si>
    <t>2563</t>
  </si>
  <si>
    <t>รายได้จากการขาย</t>
  </si>
  <si>
    <t>ต้นทุนขาย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</si>
  <si>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</si>
  <si>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</si>
  <si>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</si>
  <si>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</si>
  <si>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</si>
  <si>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ผลขาดทุนจากอัตราแลกเปลี่ยนสุทธิ</t>
  </si>
  <si>
    <t xml:space="preserve">     รวมค่าใช้จ่าย</t>
  </si>
  <si>
    <t>ต้นทุนทางการเงิน</t>
  </si>
  <si>
    <t>งบกำไรขาดทุนเบ็ดเสร็จ</t>
  </si>
  <si>
    <t>กำไรขาดทุนเบ็ดเสร็จอื่น</t>
  </si>
  <si>
    <t>กำไรจากอัตราแลกเปลี่ยนสุทธิ</t>
  </si>
  <si>
    <t>กำไรจากการดำเนินงาน</t>
  </si>
  <si>
    <t>ค่าใช้จ่ายภาษีเงินได้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</si>
  <si>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</si>
  <si>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</si>
  <si>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</si>
  <si>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</si>
  <si>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</si>
  <si>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ทุนที่ออกและ</t>
  </si>
  <si>
    <t>มูลค่าหุ้น</t>
  </si>
  <si>
    <t>ทุนสำรอง</t>
  </si>
  <si>
    <t>รวมส่วนของ</t>
  </si>
  <si>
    <t>ชำระแล้ว</t>
  </si>
  <si>
    <t>สามัญ</t>
  </si>
  <si>
    <t>ตามกฎหมาย</t>
  </si>
  <si>
    <t>ผู้ถือหุ้น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</si>
  <si>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</si>
  <si>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</si>
  <si>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</si>
  <si>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</si>
  <si>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</si>
  <si>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กำไรหรือขาดทุน</t>
  </si>
  <si>
    <t xml:space="preserve">   กำไรขาดทุนเบ็ดเสร็จอื่น</t>
  </si>
  <si>
    <t>ยอดคงเหลือ ณ วันที่ 1 มกราคม 2564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</si>
  <si>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</si>
  <si>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</si>
  <si>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</si>
  <si>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</si>
  <si>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</si>
  <si>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เงินปันผลรับ</t>
  </si>
  <si>
    <t>ดอกเบี้ยรับ</t>
  </si>
  <si>
    <t>ผลขาดทุนจากการด้อยค่าของสินทรัพย์ (กลับรายการ)</t>
  </si>
  <si>
    <t>กระแสเงินสดจากการดำเนินงานก่อนการเปลี่ยนแปลง</t>
  </si>
  <si>
    <t xml:space="preserve">สินทรัพย์ดำเนินงานลดลง (เพิ่มขึ้น) </t>
  </si>
  <si>
    <t>ลูกหนี้การค้า</t>
  </si>
  <si>
    <t>ลูกหนี้หมุนเวียนอื่น</t>
  </si>
  <si>
    <t>สินทรัพย์ไม่หมุนเวียนอื่น</t>
  </si>
  <si>
    <t>สินทรัพย์ดำเนินงานลดลง (เพิ่มขึ้น) - สุทธิ</t>
  </si>
  <si>
    <t>หนี้สินดำเนินงานเพิ่มขึ้น (ลดลง)</t>
  </si>
  <si>
    <t>เจ้าหนี้การค้า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</si>
  <si>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</si>
  <si>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</si>
  <si>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</si>
  <si>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</si>
  <si>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</si>
  <si>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</si>
  <si>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</si>
  <si>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</si>
  <si>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</si>
  <si>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</si>
  <si>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</si>
  <si>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</si>
  <si>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</si>
  <si>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จ่ายเงินปันผล</t>
  </si>
  <si>
    <t>กระแสเงินสดสุทธิใช้ไปในกิจกรรมจัดหาเงิน</t>
  </si>
  <si>
    <t>ข้อมูลงบกระแสเงินสดเปิดเผยเพิ่มเติม</t>
  </si>
  <si>
    <t>เจ้าหนี้จากการซื้อสินทรัพย์</t>
  </si>
  <si>
    <t>ณ วันที่ 31 ธันวาคม 2564</t>
  </si>
  <si>
    <t>(บาท)</t>
  </si>
  <si>
    <t>สำหรับปีสิ้นสุดวันที่ 31 ธันวาคม 2564</t>
  </si>
  <si>
    <t>รายได้เงินปันผล</t>
  </si>
  <si>
    <t>กำไก่อนภาษีเงินได้</t>
  </si>
  <si>
    <t>กำไรสำหรับปี</t>
  </si>
  <si>
    <t>กำไรต่อหุ้นขั้นพื้นฐาน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</si>
  <si>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</si>
  <si>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</si>
  <si>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ผลขาดทุนจากการวัดมูลค่าใหม่ของ</t>
  </si>
  <si>
    <t xml:space="preserve">     ผลประโยชน์พนักงานที่กำหนดไว้</t>
  </si>
  <si>
    <t xml:space="preserve">     สุทธิจากภาษี</t>
  </si>
  <si>
    <t>กำไรขาดทุนเบ็ดเสร็จรวมสำหรับปี</t>
  </si>
  <si>
    <t>ภาษีเงินได้ของรายการที่จะไม่ถูกจัดประเภทใหม่</t>
  </si>
  <si>
    <t xml:space="preserve">      ไว้ในกำไรหรือขาดทุนในภายหลัง</t>
  </si>
  <si>
    <t>ยอดคงเหลือ ณ วันที่ 31 ธันวาคม 2563</t>
  </si>
  <si>
    <t>ยอดคงเหลือ ณ วันที่ 31 ธันวาคม 2564</t>
  </si>
  <si>
    <t>ผลขาดทุนจากการตัดรายการบัญชีที่ดิน อาคาร</t>
  </si>
  <si>
    <t>เงินสดจ่ายเพื่อลงทุนในเงินลงทุนใน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</si>
  <si>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</si>
  <si>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</si>
  <si>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รายการที่ไม่ใช่เงินสด ณ วันสิ้นปี</t>
  </si>
  <si>
    <t>ผลขาดทุน (กำไร) จากอัตราแลกเปลี่ยน</t>
  </si>
  <si>
    <t xml:space="preserve">    ที่ยังไม่เกิดขึ้นจริง </t>
  </si>
  <si>
    <t>ผลขาดทุน (กำไร) จากการจำหน่าย</t>
  </si>
  <si>
    <t>ค่าใช้จ่ายประมาณการหนี้สินสำหรับ</t>
  </si>
  <si>
    <t xml:space="preserve">    ผลประโยชน์พนักงาน</t>
  </si>
  <si>
    <t>ผลขาดทุนจากการตัดรายการภาษีเงินได้หัก ณ ที่จ่าย</t>
  </si>
  <si>
    <t>จ่ายดอกเบี้ยและต้นทุนทางการเงินอื่น</t>
  </si>
  <si>
    <t>4, 7</t>
  </si>
  <si>
    <t>4, 17</t>
  </si>
  <si>
    <t>4, 16</t>
  </si>
  <si>
    <t>4, 21</t>
  </si>
  <si>
    <t>หนี้สินดำเนินงานเพิ่มขึ้น (ลดลง) - สุทธิ</t>
  </si>
  <si>
    <t>ผลขาดทุนจากการปรับมูลค่าสินค้า (กลับรายการ)</t>
  </si>
  <si>
    <t>เงินสดและรายการเทียบเท่าเงินสดเพิ่มขึ้น (ลดลง) สุทธิ</t>
  </si>
  <si>
    <t>13, 27</t>
  </si>
  <si>
    <t xml:space="preserve">     ที่ถึงกำหนดชำระภายในหนึ่งปี</t>
  </si>
  <si>
    <t xml:space="preserve">     ผลประโยชน์พนักงาน</t>
  </si>
  <si>
    <t xml:space="preserve">     ทุนจดทะเบียน  </t>
  </si>
  <si>
    <t xml:space="preserve">     ทุนที่ออกและชำระแล้ว</t>
  </si>
  <si>
    <t xml:space="preserve">           (หุ้นสามัญจำนวน 400 ล้านหุ้น </t>
  </si>
  <si>
    <t xml:space="preserve">           มูลค่า 1 บาทต่อหุ้น) </t>
  </si>
  <si>
    <t xml:space="preserve">           ทุนสำรองตามกฎหมาย</t>
  </si>
  <si>
    <t xml:space="preserve">     จัดสรรแล้ว</t>
  </si>
  <si>
    <t xml:space="preserve">     ยังไม่ได้จัดสรร</t>
  </si>
  <si>
    <t xml:space="preserve">กำไร (ขาดทุน) เบ็ดเสร็จอื่นสำหรับปี - </t>
  </si>
  <si>
    <t xml:space="preserve">    และอุปกรณ์ และสินทรัพย์ไม่มีตัวตน</t>
  </si>
  <si>
    <t xml:space="preserve">    ที่ดิน อาคารและอุปกรณ์</t>
  </si>
  <si>
    <t xml:space="preserve">    ในสินทรัพย์และหนี้สินดำเนินงาน</t>
  </si>
  <si>
    <t xml:space="preserve">    ตราสารหนี้ระยะสั้น</t>
  </si>
  <si>
    <t>4, 6</t>
  </si>
  <si>
    <t>รวมกำไรขาดทุนเบ็ดเสร็จสำหรับปี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</si>
</sst>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_(* #,##0.00_);_(* \(#,##0.00\);_(* &quot;-&quot;??_);_(@_)"/>
    <numFmt numFmtId="188" formatCode="_(* #,##0_);_(* \(#,##0\);_(* &quot;-&quot;??_);_(@_)"/>
    <numFmt numFmtId="189" formatCode="d\ ดดดด\ bbbb"/>
  </numFmts>
  <fonts count="26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0"/>
      <name val="Times New Roman"/>
      <family val="1"/>
      <charset val="222"/>
    </font>
    <font>
      <sz val="15"/>
      <color indexed="8"/>
      <name val="Angsana New"/>
      <family val="1"/>
    </font>
    <font>
      <b/>
      <sz val="15"/>
      <color rgb="FF0000FF"/>
      <name val="Angsana New"/>
      <family val="1"/>
    </font>
    <font>
      <sz val="16"/>
      <color rgb="FF0000FF"/>
      <name val="Angsana New"/>
      <family val="1"/>
    </font>
    <font>
      <sz val="15"/>
      <color rgb="FF0000FF"/>
      <name val="Angsana New"/>
      <family val="1"/>
    </font>
    <font>
      <sz val="15"/>
      <color rgb="FFFF0000"/>
      <name val="Angsana New"/>
      <family val="1"/>
    </font>
    <font>
      <b/>
      <sz val="18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7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  <xf numFmtId="0" fontId="19" fillId="0" borderId="0"/>
  </cellStyleXfs>
  <cellXfs count="238">
    <xf numFmtId="0" fontId="0" fillId="0" borderId="0" xfId="0"/>
    <xf numFmtId="49" fontId="2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/>
    </xf>
    <xf numFmtId="49" fontId="0" fillId="0" borderId="0" xfId="1" applyNumberFormat="1" applyFont="1" applyFill="1" applyAlignment="1">
      <alignment horizontal="center"/>
    </xf>
    <xf numFmtId="49" fontId="6" fillId="0" borderId="0" xfId="0" applyNumberFormat="1" applyFont="1" applyAlignment="1">
      <alignment vertical="center" readingOrder="2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vertical="center" readingOrder="2"/>
    </xf>
    <xf numFmtId="49" fontId="5" fillId="0" borderId="0" xfId="0" applyNumberFormat="1" applyFont="1" applyAlignment="1">
      <alignment vertical="center" readingOrder="2"/>
    </xf>
    <xf numFmtId="37" fontId="5" fillId="0" borderId="0" xfId="0" applyNumberFormat="1" applyFont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37" fontId="0" fillId="0" borderId="0" xfId="0" applyNumberFormat="1" applyAlignment="1">
      <alignment vertical="center"/>
    </xf>
    <xf numFmtId="188" fontId="0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vertical="center"/>
    </xf>
    <xf numFmtId="49" fontId="6" fillId="0" borderId="0" xfId="0" applyNumberFormat="1" applyFont="1" applyAlignment="1">
      <alignment readingOrder="2"/>
    </xf>
    <xf numFmtId="37" fontId="6" fillId="0" borderId="0" xfId="0" applyNumberFormat="1" applyFont="1" applyAlignment="1">
      <alignment vertical="center"/>
    </xf>
    <xf numFmtId="188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/>
    </xf>
    <xf numFmtId="49" fontId="2" fillId="0" borderId="0" xfId="0" applyNumberFormat="1" applyFont="1"/>
    <xf numFmtId="49" fontId="0" fillId="0" borderId="0" xfId="0" applyNumberFormat="1" applyAlignment="1">
      <alignment readingOrder="2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 readingOrder="2"/>
    </xf>
    <xf numFmtId="188" fontId="0" fillId="0" borderId="0" xfId="1" applyNumberFormat="1" applyFont="1" applyFill="1" applyBorder="1" applyAlignment="1">
      <alignment vertical="center"/>
    </xf>
    <xf numFmtId="188" fontId="5" fillId="0" borderId="1" xfId="1" applyNumberFormat="1" applyFont="1" applyFill="1" applyBorder="1" applyAlignment="1">
      <alignment vertical="center"/>
    </xf>
    <xf numFmtId="188" fontId="5" fillId="0" borderId="0" xfId="1" applyNumberFormat="1" applyFont="1" applyFill="1" applyBorder="1" applyAlignment="1">
      <alignment horizontal="left" vertical="center" indent="5"/>
    </xf>
    <xf numFmtId="37" fontId="5" fillId="0" borderId="0" xfId="0" applyNumberFormat="1" applyFont="1"/>
    <xf numFmtId="39" fontId="5" fillId="0" borderId="2" xfId="0" applyNumberFormat="1" applyFont="1" applyBorder="1"/>
    <xf numFmtId="2" fontId="5" fillId="0" borderId="0" xfId="0" applyNumberFormat="1" applyFont="1"/>
    <xf numFmtId="0" fontId="5" fillId="0" borderId="0" xfId="0" applyFont="1"/>
    <xf numFmtId="187" fontId="5" fillId="0" borderId="0" xfId="1" applyFont="1" applyFill="1" applyBorder="1" applyAlignment="1"/>
    <xf numFmtId="188" fontId="5" fillId="0" borderId="0" xfId="1" applyNumberFormat="1" applyFont="1" applyFill="1" applyBorder="1" applyAlignment="1"/>
    <xf numFmtId="37" fontId="5" fillId="0" borderId="0" xfId="0" applyNumberFormat="1" applyFont="1" applyAlignment="1">
      <alignment horizontal="left"/>
    </xf>
    <xf numFmtId="188" fontId="0" fillId="0" borderId="0" xfId="1" applyNumberFormat="1" applyFont="1" applyFill="1"/>
    <xf numFmtId="188" fontId="0" fillId="0" borderId="0" xfId="1" applyNumberFormat="1" applyFont="1" applyFill="1" applyBorder="1"/>
    <xf numFmtId="37" fontId="2" fillId="0" borderId="0" xfId="2" quotePrefix="1" applyFont="1" applyAlignment="1">
      <alignment horizontal="left"/>
    </xf>
    <xf numFmtId="37" fontId="10" fillId="0" borderId="0" xfId="2" applyFont="1"/>
    <xf numFmtId="37" fontId="11" fillId="0" borderId="0" xfId="2" applyFont="1"/>
    <xf numFmtId="49" fontId="10" fillId="0" borderId="0" xfId="0" applyNumberFormat="1" applyFont="1"/>
    <xf numFmtId="37" fontId="5" fillId="0" borderId="0" xfId="2" applyFont="1" applyAlignment="1">
      <alignment horizontal="left"/>
    </xf>
    <xf numFmtId="37" fontId="12" fillId="0" borderId="0" xfId="2" applyFont="1"/>
    <xf numFmtId="37" fontId="15" fillId="0" borderId="0" xfId="2" applyFont="1"/>
    <xf numFmtId="37" fontId="16" fillId="0" borderId="0" xfId="2" applyFont="1"/>
    <xf numFmtId="37" fontId="15" fillId="0" borderId="0" xfId="2" applyFont="1" applyAlignment="1">
      <alignment horizontal="center"/>
    </xf>
    <xf numFmtId="37" fontId="3" fillId="0" borderId="0" xfId="2" quotePrefix="1" applyFont="1" applyAlignment="1">
      <alignment horizontal="center"/>
    </xf>
    <xf numFmtId="37" fontId="15" fillId="0" borderId="0" xfId="2" quotePrefix="1" applyFont="1" applyAlignment="1">
      <alignment horizontal="left"/>
    </xf>
    <xf numFmtId="188" fontId="5" fillId="0" borderId="0" xfId="2" applyNumberFormat="1" applyFont="1" applyAlignment="1">
      <alignment horizontal="center"/>
    </xf>
    <xf numFmtId="37" fontId="11" fillId="0" borderId="0" xfId="2" quotePrefix="1" applyFont="1"/>
    <xf numFmtId="37" fontId="10" fillId="0" borderId="0" xfId="2" quotePrefix="1" applyFont="1"/>
    <xf numFmtId="37" fontId="15" fillId="0" borderId="0" xfId="2" applyFont="1" applyAlignment="1">
      <alignment horizontal="left"/>
    </xf>
    <xf numFmtId="37" fontId="16" fillId="0" borderId="0" xfId="2" quotePrefix="1" applyFont="1"/>
    <xf numFmtId="37" fontId="16" fillId="0" borderId="0" xfId="2" applyFont="1" applyAlignment="1">
      <alignment horizontal="left"/>
    </xf>
    <xf numFmtId="37" fontId="16" fillId="0" borderId="0" xfId="2" applyFont="1" applyAlignment="1">
      <alignment horizontal="center"/>
    </xf>
    <xf numFmtId="188" fontId="16" fillId="0" borderId="0" xfId="2" applyNumberFormat="1" applyFont="1"/>
    <xf numFmtId="37" fontId="6" fillId="0" borderId="0" xfId="2" applyFont="1" applyAlignment="1">
      <alignment horizontal="left"/>
    </xf>
    <xf numFmtId="188" fontId="15" fillId="0" borderId="0" xfId="2" applyNumberFormat="1" applyFont="1"/>
    <xf numFmtId="37" fontId="6" fillId="0" borderId="0" xfId="2" applyFont="1"/>
    <xf numFmtId="188" fontId="16" fillId="0" borderId="0" xfId="2" applyNumberFormat="1" applyFont="1" applyAlignment="1">
      <alignment horizontal="center"/>
    </xf>
    <xf numFmtId="37" fontId="5" fillId="0" borderId="0" xfId="2" applyFont="1" applyAlignment="1">
      <alignment horizontal="center"/>
    </xf>
    <xf numFmtId="188" fontId="3" fillId="0" borderId="0" xfId="2" applyNumberFormat="1" applyFont="1" applyAlignment="1">
      <alignment horizontal="center"/>
    </xf>
    <xf numFmtId="188" fontId="5" fillId="0" borderId="0" xfId="2" applyNumberFormat="1" applyFont="1"/>
    <xf numFmtId="37" fontId="5" fillId="0" borderId="0" xfId="2" quotePrefix="1" applyFont="1" applyAlignment="1">
      <alignment horizontal="left"/>
    </xf>
    <xf numFmtId="37" fontId="0" fillId="0" borderId="0" xfId="2" applyFont="1" applyAlignment="1">
      <alignment horizontal="left"/>
    </xf>
    <xf numFmtId="188" fontId="15" fillId="0" borderId="5" xfId="2" applyNumberFormat="1" applyFont="1" applyBorder="1"/>
    <xf numFmtId="0" fontId="16" fillId="0" borderId="0" xfId="2" applyNumberFormat="1" applyFont="1" applyAlignment="1">
      <alignment horizontal="left"/>
    </xf>
    <xf numFmtId="0" fontId="6" fillId="0" borderId="0" xfId="2" applyNumberFormat="1" applyFont="1" applyAlignment="1">
      <alignment horizontal="left"/>
    </xf>
    <xf numFmtId="188" fontId="18" fillId="0" borderId="0" xfId="2" applyNumberFormat="1" applyFont="1"/>
    <xf numFmtId="0" fontId="5" fillId="0" borderId="0" xfId="2" applyNumberFormat="1" applyFont="1" applyAlignment="1">
      <alignment horizontal="left"/>
    </xf>
    <xf numFmtId="188" fontId="0" fillId="0" borderId="0" xfId="0" applyNumberFormat="1"/>
    <xf numFmtId="0" fontId="0" fillId="0" borderId="0" xfId="1" applyNumberFormat="1" applyFont="1" applyFill="1" applyBorder="1" applyAlignment="1">
      <alignment horizontal="center"/>
    </xf>
    <xf numFmtId="188" fontId="1" fillId="0" borderId="0" xfId="1" applyNumberFormat="1" applyFont="1" applyFill="1" applyAlignment="1">
      <alignment horizontal="center"/>
    </xf>
    <xf numFmtId="0" fontId="5" fillId="0" borderId="0" xfId="2" quotePrefix="1" applyNumberFormat="1" applyFont="1" applyAlignment="1">
      <alignment horizontal="left" vertical="center"/>
    </xf>
    <xf numFmtId="187" fontId="16" fillId="0" borderId="0" xfId="1" applyFont="1" applyFill="1"/>
    <xf numFmtId="187" fontId="15" fillId="0" borderId="0" xfId="1" applyFont="1" applyFill="1"/>
    <xf numFmtId="0" fontId="3" fillId="0" borderId="0" xfId="0" applyFont="1" applyAlignment="1">
      <alignment horizontal="center"/>
    </xf>
    <xf numFmtId="188" fontId="16" fillId="0" borderId="0" xfId="1" applyNumberFormat="1" applyFont="1" applyFill="1"/>
    <xf numFmtId="187" fontId="16" fillId="0" borderId="0" xfId="1" applyFont="1" applyFill="1" applyBorder="1"/>
    <xf numFmtId="37" fontId="0" fillId="0" borderId="0" xfId="0" applyNumberForma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37" fontId="6" fillId="0" borderId="0" xfId="2" applyFont="1" applyAlignment="1">
      <alignment horizontal="center"/>
    </xf>
    <xf numFmtId="37" fontId="13" fillId="0" borderId="0" xfId="2" applyFont="1" applyAlignment="1">
      <alignment horizontal="center"/>
    </xf>
    <xf numFmtId="49" fontId="3" fillId="0" borderId="0" xfId="0" quotePrefix="1" applyNumberFormat="1" applyFont="1" applyAlignment="1">
      <alignment vertical="center"/>
    </xf>
    <xf numFmtId="188" fontId="5" fillId="0" borderId="4" xfId="1" applyNumberFormat="1" applyFont="1" applyFill="1" applyBorder="1" applyAlignment="1">
      <alignment vertical="center"/>
    </xf>
    <xf numFmtId="188" fontId="5" fillId="0" borderId="3" xfId="1" applyNumberFormat="1" applyFont="1" applyFill="1" applyBorder="1" applyAlignment="1">
      <alignment vertical="center"/>
    </xf>
    <xf numFmtId="188" fontId="5" fillId="0" borderId="5" xfId="1" applyNumberFormat="1" applyFont="1" applyFill="1" applyBorder="1"/>
    <xf numFmtId="188" fontId="5" fillId="0" borderId="0" xfId="1" applyNumberFormat="1" applyFont="1" applyFill="1"/>
    <xf numFmtId="188" fontId="1" fillId="0" borderId="0" xfId="1" applyNumberFormat="1" applyFont="1"/>
    <xf numFmtId="188" fontId="5" fillId="0" borderId="0" xfId="1" applyNumberFormat="1" applyFont="1" applyFill="1" applyBorder="1"/>
    <xf numFmtId="37" fontId="3" fillId="0" borderId="0" xfId="2" applyFont="1" applyFill="1" applyAlignment="1">
      <alignment horizontal="center"/>
    </xf>
    <xf numFmtId="0" fontId="3" fillId="0" borderId="0" xfId="0" applyFont="1" applyAlignment="1">
      <alignment horizontal="center"/>
    </xf>
    <xf numFmtId="37" fontId="13" fillId="0" borderId="0" xfId="2" applyFont="1" applyAlignment="1">
      <alignment horizontal="center"/>
    </xf>
    <xf numFmtId="188" fontId="1" fillId="0" borderId="0" xfId="1" applyNumberFormat="1" applyFont="1" applyFill="1" applyBorder="1" applyAlignment="1">
      <alignment vertical="center"/>
    </xf>
    <xf numFmtId="188" fontId="0" fillId="0" borderId="3" xfId="1" applyNumberFormat="1" applyFont="1" applyFill="1" applyBorder="1"/>
    <xf numFmtId="188" fontId="0" fillId="0" borderId="0" xfId="1" applyNumberFormat="1" applyFont="1" applyFill="1" applyBorder="1" applyAlignment="1"/>
    <xf numFmtId="0" fontId="0" fillId="0" borderId="0" xfId="4" applyFont="1"/>
    <xf numFmtId="188" fontId="1" fillId="0" borderId="4" xfId="1" applyNumberFormat="1" applyFont="1" applyBorder="1"/>
    <xf numFmtId="188" fontId="1" fillId="0" borderId="0" xfId="1" applyNumberFormat="1" applyFont="1" applyBorder="1"/>
    <xf numFmtId="188" fontId="5" fillId="0" borderId="2" xfId="1" applyNumberFormat="1" applyFont="1" applyFill="1" applyBorder="1"/>
    <xf numFmtId="0" fontId="3" fillId="0" borderId="0" xfId="0" applyFont="1" applyBorder="1" applyAlignment="1">
      <alignment horizontal="center"/>
    </xf>
    <xf numFmtId="0" fontId="3" fillId="0" borderId="0" xfId="4" applyFont="1" applyAlignment="1">
      <alignment horizontal="center"/>
    </xf>
    <xf numFmtId="188" fontId="0" fillId="0" borderId="0" xfId="1" applyNumberFormat="1" applyFont="1" applyFill="1" applyBorder="1" applyAlignment="1">
      <alignment horizontal="right"/>
    </xf>
    <xf numFmtId="188" fontId="0" fillId="0" borderId="3" xfId="1" applyNumberFormat="1" applyFont="1" applyFill="1" applyBorder="1" applyAlignment="1">
      <alignment horizontal="right"/>
    </xf>
    <xf numFmtId="188" fontId="5" fillId="0" borderId="3" xfId="1" applyNumberFormat="1" applyFont="1" applyBorder="1"/>
    <xf numFmtId="0" fontId="2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37" fontId="3" fillId="0" borderId="0" xfId="2" applyFont="1" applyAlignment="1">
      <alignment horizontal="center" vertical="center"/>
    </xf>
    <xf numFmtId="188" fontId="20" fillId="0" borderId="3" xfId="1" quotePrefix="1" applyNumberFormat="1" applyFont="1" applyFill="1" applyBorder="1" applyAlignment="1">
      <alignment horizontal="center" vertical="center"/>
    </xf>
    <xf numFmtId="188" fontId="20" fillId="0" borderId="0" xfId="1" applyNumberFormat="1" applyFont="1" applyFill="1" applyAlignment="1">
      <alignment vertical="center"/>
    </xf>
    <xf numFmtId="188" fontId="20" fillId="0" borderId="0" xfId="1" applyNumberFormat="1" applyFont="1" applyFill="1" applyAlignment="1">
      <alignment horizontal="right" vertical="center"/>
    </xf>
    <xf numFmtId="188" fontId="20" fillId="0" borderId="0" xfId="1" applyNumberFormat="1" applyFont="1" applyFill="1" applyBorder="1" applyAlignment="1">
      <alignment horizontal="center" vertical="center"/>
    </xf>
    <xf numFmtId="188" fontId="20" fillId="0" borderId="3" xfId="1" applyNumberFormat="1" applyFont="1" applyBorder="1" applyAlignment="1">
      <alignment horizontal="center" vertical="center"/>
    </xf>
    <xf numFmtId="188" fontId="20" fillId="0" borderId="3" xfId="1" applyNumberFormat="1" applyFont="1" applyFill="1" applyBorder="1" applyAlignment="1">
      <alignment horizontal="center" vertical="center"/>
    </xf>
    <xf numFmtId="37" fontId="5" fillId="0" borderId="0" xfId="2" applyFont="1"/>
    <xf numFmtId="37" fontId="1" fillId="0" borderId="0" xfId="2" applyFont="1"/>
    <xf numFmtId="37" fontId="1" fillId="0" borderId="0" xfId="2" applyFont="1" applyAlignment="1">
      <alignment horizontal="center"/>
    </xf>
    <xf numFmtId="37" fontId="3" fillId="0" borderId="0" xfId="2" quotePrefix="1" applyFont="1" applyAlignment="1">
      <alignment horizontal="center" wrapText="1"/>
    </xf>
    <xf numFmtId="37" fontId="1" fillId="0" borderId="0" xfId="2" applyFont="1" applyAlignment="1">
      <alignment horizontal="center" vertical="center" wrapText="1"/>
    </xf>
    <xf numFmtId="37" fontId="1" fillId="0" borderId="4" xfId="2" applyFont="1" applyBorder="1" applyAlignment="1">
      <alignment horizontal="center" vertical="center" wrapText="1"/>
    </xf>
    <xf numFmtId="37" fontId="1" fillId="0" borderId="0" xfId="2" quotePrefix="1" applyFont="1" applyAlignment="1">
      <alignment horizontal="center" vertical="center" wrapText="1"/>
    </xf>
    <xf numFmtId="4" fontId="1" fillId="0" borderId="0" xfId="3" quotePrefix="1" applyFont="1" applyFill="1" applyBorder="1" applyAlignment="1">
      <alignment horizontal="center" vertical="center" wrapText="1"/>
    </xf>
    <xf numFmtId="188" fontId="1" fillId="0" borderId="0" xfId="2" quotePrefix="1" applyNumberFormat="1" applyFont="1" applyAlignment="1">
      <alignment horizontal="center"/>
    </xf>
    <xf numFmtId="4" fontId="1" fillId="0" borderId="0" xfId="3" applyFont="1" applyFill="1" applyBorder="1" applyAlignment="1">
      <alignment horizontal="center" vertical="center" wrapText="1"/>
    </xf>
    <xf numFmtId="37" fontId="6" fillId="0" borderId="0" xfId="2" quotePrefix="1" applyFont="1" applyAlignment="1">
      <alignment horizontal="center"/>
    </xf>
    <xf numFmtId="49" fontId="5" fillId="0" borderId="0" xfId="2" applyNumberFormat="1" applyFont="1" applyAlignment="1">
      <alignment horizontal="lef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1" fillId="0" borderId="0" xfId="2" applyNumberFormat="1" applyFont="1" applyAlignment="1">
      <alignment horizontal="left"/>
    </xf>
    <xf numFmtId="188" fontId="5" fillId="0" borderId="1" xfId="1" applyNumberFormat="1" applyFont="1" applyFill="1" applyBorder="1" applyAlignment="1">
      <alignment horizontal="center"/>
    </xf>
    <xf numFmtId="188" fontId="5" fillId="0" borderId="0" xfId="1" applyNumberFormat="1" applyFont="1" applyAlignment="1">
      <alignment horizontal="center"/>
    </xf>
    <xf numFmtId="188" fontId="5" fillId="0" borderId="0" xfId="1" applyNumberFormat="1" applyFont="1"/>
    <xf numFmtId="49" fontId="6" fillId="0" borderId="0" xfId="2" quotePrefix="1" applyNumberFormat="1" applyFont="1" applyAlignment="1">
      <alignment horizontal="center"/>
    </xf>
    <xf numFmtId="188" fontId="5" fillId="0" borderId="0" xfId="1" applyNumberFormat="1" applyFont="1" applyAlignment="1">
      <alignment horizontal="right"/>
    </xf>
    <xf numFmtId="188" fontId="1" fillId="0" borderId="0" xfId="1" applyNumberFormat="1" applyFont="1" applyFill="1" applyBorder="1" applyAlignment="1">
      <alignment horizontal="center"/>
    </xf>
    <xf numFmtId="188" fontId="1" fillId="0" borderId="0" xfId="1" applyNumberFormat="1" applyFont="1" applyAlignment="1">
      <alignment horizontal="right"/>
    </xf>
    <xf numFmtId="188" fontId="1" fillId="0" borderId="3" xfId="1" applyNumberFormat="1" applyFont="1" applyFill="1" applyBorder="1" applyAlignment="1">
      <alignment horizontal="center"/>
    </xf>
    <xf numFmtId="188" fontId="1" fillId="0" borderId="0" xfId="1" applyNumberFormat="1" applyFont="1" applyFill="1" applyBorder="1"/>
    <xf numFmtId="188" fontId="5" fillId="0" borderId="1" xfId="1" quotePrefix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8" fontId="5" fillId="0" borderId="0" xfId="1" quotePrefix="1" applyNumberFormat="1" applyFont="1" applyFill="1" applyBorder="1" applyAlignment="1">
      <alignment horizontal="center"/>
    </xf>
    <xf numFmtId="188" fontId="5" fillId="0" borderId="2" xfId="1" applyNumberFormat="1" applyFont="1" applyBorder="1" applyAlignment="1">
      <alignment horizontal="center"/>
    </xf>
    <xf numFmtId="187" fontId="1" fillId="0" borderId="0" xfId="1" applyFont="1" applyFill="1"/>
    <xf numFmtId="187" fontId="1" fillId="0" borderId="0" xfId="1" applyFont="1" applyFill="1" applyBorder="1" applyAlignment="1">
      <alignment horizontal="center"/>
    </xf>
    <xf numFmtId="188" fontId="1" fillId="0" borderId="0" xfId="2" applyNumberFormat="1" applyFont="1" applyAlignment="1">
      <alignment horizontal="center"/>
    </xf>
    <xf numFmtId="187" fontId="5" fillId="0" borderId="1" xfId="1" applyFont="1" applyFill="1" applyBorder="1" applyAlignment="1">
      <alignment horizontal="center"/>
    </xf>
    <xf numFmtId="37" fontId="5" fillId="0" borderId="0" xfId="2" applyFont="1" applyAlignment="1">
      <alignment horizontal="right"/>
    </xf>
    <xf numFmtId="37" fontId="1" fillId="0" borderId="0" xfId="2" applyFont="1" applyAlignment="1">
      <alignment horizontal="right"/>
    </xf>
    <xf numFmtId="187" fontId="1" fillId="0" borderId="3" xfId="1" applyFont="1" applyFill="1" applyBorder="1" applyAlignment="1">
      <alignment horizontal="center"/>
    </xf>
    <xf numFmtId="187" fontId="1" fillId="0" borderId="0" xfId="1" applyFont="1" applyFill="1" applyBorder="1"/>
    <xf numFmtId="187" fontId="5" fillId="0" borderId="1" xfId="1" quotePrefix="1" applyFont="1" applyFill="1" applyBorder="1" applyAlignment="1">
      <alignment horizontal="center"/>
    </xf>
    <xf numFmtId="187" fontId="5" fillId="0" borderId="0" xfId="1" applyFont="1" applyFill="1" applyBorder="1" applyAlignment="1">
      <alignment horizontal="center"/>
    </xf>
    <xf numFmtId="188" fontId="5" fillId="0" borderId="1" xfId="2" applyNumberFormat="1" applyFont="1" applyBorder="1" applyAlignment="1">
      <alignment horizontal="center"/>
    </xf>
    <xf numFmtId="187" fontId="5" fillId="0" borderId="0" xfId="1" quotePrefix="1" applyFont="1" applyFill="1" applyBorder="1" applyAlignment="1">
      <alignment horizontal="center"/>
    </xf>
    <xf numFmtId="188" fontId="5" fillId="0" borderId="2" xfId="2" applyNumberFormat="1" applyFont="1" applyBorder="1" applyAlignment="1">
      <alignment horizontal="center"/>
    </xf>
    <xf numFmtId="187" fontId="1" fillId="0" borderId="0" xfId="1" applyFont="1"/>
    <xf numFmtId="187" fontId="5" fillId="0" borderId="0" xfId="1" applyFont="1"/>
    <xf numFmtId="37" fontId="1" fillId="0" borderId="0" xfId="2" quotePrefix="1" applyFont="1" applyAlignment="1">
      <alignment horizontal="left"/>
    </xf>
    <xf numFmtId="37" fontId="3" fillId="0" borderId="0" xfId="2" quotePrefix="1" applyFont="1" applyAlignment="1">
      <alignment horizontal="right"/>
    </xf>
    <xf numFmtId="37" fontId="3" fillId="0" borderId="0" xfId="2" applyFont="1" applyAlignment="1">
      <alignment horizontal="center"/>
    </xf>
    <xf numFmtId="37" fontId="7" fillId="0" borderId="0" xfId="2" applyFont="1"/>
    <xf numFmtId="37" fontId="2" fillId="0" borderId="0" xfId="2" quotePrefix="1" applyFont="1"/>
    <xf numFmtId="37" fontId="1" fillId="0" borderId="0" xfId="2" applyFont="1" applyAlignment="1">
      <alignment horizontal="left"/>
    </xf>
    <xf numFmtId="37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37" fontId="1" fillId="0" borderId="0" xfId="2" quotePrefix="1" applyFont="1" applyFill="1" applyAlignment="1">
      <alignment horizontal="left"/>
    </xf>
    <xf numFmtId="188" fontId="1" fillId="0" borderId="0" xfId="1" applyNumberFormat="1" applyFont="1" applyFill="1"/>
    <xf numFmtId="188" fontId="5" fillId="0" borderId="1" xfId="1" applyNumberFormat="1" applyFont="1" applyFill="1" applyBorder="1"/>
    <xf numFmtId="37" fontId="6" fillId="0" borderId="0" xfId="2" applyFont="1" applyFill="1"/>
    <xf numFmtId="188" fontId="1" fillId="0" borderId="0" xfId="1" quotePrefix="1" applyNumberFormat="1" applyFont="1" applyFill="1"/>
    <xf numFmtId="37" fontId="5" fillId="0" borderId="0" xfId="2" quotePrefix="1" applyFont="1" applyFill="1" applyAlignment="1">
      <alignment horizontal="left"/>
    </xf>
    <xf numFmtId="188" fontId="1" fillId="0" borderId="0" xfId="2" applyNumberFormat="1" applyFont="1" applyFill="1"/>
    <xf numFmtId="37" fontId="0" fillId="0" borderId="0" xfId="2" quotePrefix="1" applyFont="1" applyAlignment="1">
      <alignment horizontal="left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37" fontId="0" fillId="0" borderId="0" xfId="0" applyNumberFormat="1" applyFont="1" applyAlignment="1">
      <alignment vertical="center"/>
    </xf>
    <xf numFmtId="37" fontId="21" fillId="0" borderId="0" xfId="2" applyFont="1"/>
    <xf numFmtId="37" fontId="22" fillId="0" borderId="0" xfId="2" applyFont="1"/>
    <xf numFmtId="37" fontId="23" fillId="0" borderId="0" xfId="2" applyFont="1"/>
    <xf numFmtId="37" fontId="7" fillId="0" borderId="0" xfId="2" quotePrefix="1" applyFont="1" applyFill="1"/>
    <xf numFmtId="37" fontId="1" fillId="0" borderId="0" xfId="2" quotePrefix="1" applyFont="1" applyFill="1"/>
    <xf numFmtId="37" fontId="1" fillId="0" borderId="0" xfId="2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89" fontId="1" fillId="0" borderId="0" xfId="2" quotePrefix="1" applyNumberFormat="1" applyFont="1" applyFill="1" applyAlignment="1">
      <alignment horizontal="center"/>
    </xf>
    <xf numFmtId="37" fontId="1" fillId="0" borderId="0" xfId="2" applyFont="1" applyFill="1"/>
    <xf numFmtId="188" fontId="1" fillId="0" borderId="3" xfId="2" applyNumberFormat="1" applyFont="1" applyFill="1" applyBorder="1"/>
    <xf numFmtId="37" fontId="5" fillId="0" borderId="0" xfId="2" applyFont="1" applyFill="1"/>
    <xf numFmtId="188" fontId="5" fillId="0" borderId="3" xfId="2" applyNumberFormat="1" applyFont="1" applyFill="1" applyBorder="1"/>
    <xf numFmtId="188" fontId="5" fillId="0" borderId="0" xfId="2" applyNumberFormat="1" applyFont="1" applyFill="1"/>
    <xf numFmtId="188" fontId="5" fillId="0" borderId="1" xfId="2" applyNumberFormat="1" applyFont="1" applyFill="1" applyBorder="1"/>
    <xf numFmtId="37" fontId="5" fillId="0" borderId="0" xfId="2" applyFont="1" applyFill="1" applyAlignment="1">
      <alignment horizontal="center"/>
    </xf>
    <xf numFmtId="188" fontId="1" fillId="0" borderId="0" xfId="1" applyNumberFormat="1" applyFont="1" applyFill="1" applyAlignment="1">
      <alignment vertical="center"/>
    </xf>
    <xf numFmtId="49" fontId="1" fillId="0" borderId="0" xfId="1" applyNumberFormat="1" applyFont="1" applyFill="1" applyAlignment="1">
      <alignment horizontal="center"/>
    </xf>
    <xf numFmtId="0" fontId="1" fillId="0" borderId="0" xfId="1" applyNumberFormat="1" applyFont="1" applyFill="1" applyBorder="1" applyAlignment="1">
      <alignment horizontal="center"/>
    </xf>
    <xf numFmtId="188" fontId="1" fillId="0" borderId="0" xfId="1" applyNumberFormat="1" applyFont="1" applyFill="1" applyBorder="1" applyAlignment="1">
      <alignment horizontal="right" vertical="center"/>
    </xf>
    <xf numFmtId="187" fontId="1" fillId="0" borderId="0" xfId="0" applyNumberFormat="1" applyFont="1" applyFill="1"/>
    <xf numFmtId="188" fontId="1" fillId="0" borderId="0" xfId="0" applyNumberFormat="1" applyFont="1" applyFill="1"/>
    <xf numFmtId="0" fontId="1" fillId="0" borderId="0" xfId="0" applyFont="1" applyFill="1"/>
    <xf numFmtId="187" fontId="5" fillId="0" borderId="0" xfId="0" applyNumberFormat="1" applyFont="1" applyFill="1" applyAlignment="1">
      <alignment horizontal="center"/>
    </xf>
    <xf numFmtId="187" fontId="1" fillId="0" borderId="0" xfId="0" applyNumberFormat="1" applyFont="1" applyFill="1" applyAlignment="1">
      <alignment vertical="center"/>
    </xf>
    <xf numFmtId="18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87" fontId="1" fillId="0" borderId="0" xfId="1" applyFont="1" applyFill="1" applyAlignment="1">
      <alignment vertical="center"/>
    </xf>
    <xf numFmtId="188" fontId="1" fillId="0" borderId="0" xfId="0" applyNumberFormat="1" applyFont="1" applyFill="1" applyAlignment="1">
      <alignment horizontal="right" vertical="center"/>
    </xf>
    <xf numFmtId="188" fontId="1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87" fontId="5" fillId="0" borderId="0" xfId="1" applyFont="1" applyFill="1" applyAlignment="1">
      <alignment vertical="center"/>
    </xf>
    <xf numFmtId="37" fontId="7" fillId="0" borderId="0" xfId="2" applyFont="1" applyFill="1"/>
    <xf numFmtId="188" fontId="1" fillId="0" borderId="0" xfId="2" applyNumberFormat="1" applyFont="1" applyFill="1" applyAlignment="1">
      <alignment horizontal="center"/>
    </xf>
    <xf numFmtId="188" fontId="5" fillId="0" borderId="0" xfId="2" applyNumberFormat="1" applyFont="1" applyFill="1" applyAlignment="1">
      <alignment horizontal="center"/>
    </xf>
    <xf numFmtId="188" fontId="5" fillId="0" borderId="0" xfId="1" applyNumberFormat="1" applyFont="1" applyFill="1" applyAlignment="1">
      <alignment horizontal="center"/>
    </xf>
    <xf numFmtId="0" fontId="25" fillId="0" borderId="0" xfId="0" applyFont="1"/>
    <xf numFmtId="187" fontId="24" fillId="0" borderId="0" xfId="1" applyFont="1" applyFill="1"/>
    <xf numFmtId="188" fontId="0" fillId="0" borderId="0" xfId="0" applyNumberForma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8" fontId="5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3" fillId="0" borderId="0" xfId="2" applyFont="1" applyAlignment="1">
      <alignment horizontal="center"/>
    </xf>
    <xf numFmtId="37" fontId="5" fillId="0" borderId="0" xfId="2" quotePrefix="1" applyFont="1" applyAlignment="1">
      <alignment horizontal="center"/>
    </xf>
    <xf numFmtId="37" fontId="3" fillId="0" borderId="3" xfId="2" quotePrefix="1" applyFont="1" applyBorder="1" applyAlignment="1">
      <alignment horizontal="center"/>
    </xf>
    <xf numFmtId="37" fontId="5" fillId="0" borderId="0" xfId="2" quotePrefix="1" applyFont="1" applyFill="1" applyAlignment="1">
      <alignment horizontal="center"/>
    </xf>
    <xf numFmtId="37" fontId="3" fillId="0" borderId="0" xfId="2" quotePrefix="1" applyFont="1" applyFill="1" applyAlignment="1">
      <alignment horizontal="center"/>
    </xf>
    <xf numFmtId="189" fontId="3" fillId="0" borderId="0" xfId="2" applyNumberFormat="1" applyFont="1" applyFill="1" applyAlignment="1">
      <alignment horizontal="center"/>
    </xf>
    <xf numFmtId="37" fontId="15" fillId="0" borderId="0" xfId="2" quotePrefix="1" applyFont="1" applyAlignment="1">
      <alignment horizontal="center"/>
    </xf>
    <xf numFmtId="37" fontId="17" fillId="0" borderId="0" xfId="2" quotePrefix="1" applyFont="1" applyAlignment="1">
      <alignment horizontal="center"/>
    </xf>
  </cellXfs>
  <cellStyles count="5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  <cellStyle name="Normal_Sunstar Chem;E;2000" xfId="4" xr:uid="{66F7D0D7-F31B-440E-9E4A-168946374958}"/>
  </cellStyles>
  <dxfs count="0"/>
  <tableStyles count="0" defaultTableStyle="TableStyleMedium2" defaultPivotStyle="PivotStyleLight16"/>
  <colors>
    <mruColors>
      <color rgb="FF0000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CFF"/>
  </sheetPr>
  <dimension ref="A1:P77"/>
  <sheetViews>
    <sheetView tabSelected="1" view="pageBreakPreview" zoomScaleNormal="110" zoomScaleSheetLayoutView="100" workbookViewId="0"/>
  </sheetViews>
  <sheetFormatPr defaultColWidth="9.140625" defaultRowHeight="21.75"/>
  <cols>
    <col min="1" max="1" width="35.42578125" customWidth="1"/>
    <col min="2" max="2" width="7.85546875" style="78" customWidth="1"/>
    <col min="3" max="3" width="13.85546875" style="172" customWidth="1"/>
    <col min="4" max="4" width="0.7109375" style="201" customWidth="1"/>
    <col min="5" max="5" width="13.85546875" style="172" customWidth="1"/>
    <col min="6" max="6" width="0.7109375" style="201" customWidth="1"/>
    <col min="7" max="7" width="13.85546875" style="172" customWidth="1"/>
    <col min="8" max="8" width="0.7109375" style="202" customWidth="1"/>
    <col min="9" max="9" width="13.85546875" style="172" customWidth="1"/>
    <col min="10" max="10" width="9.140625" style="203"/>
    <col min="11" max="12" width="16.42578125" style="203" bestFit="1" customWidth="1"/>
    <col min="15" max="15" width="28.140625" customWidth="1"/>
    <col min="16" max="16" width="12.5703125" bestFit="1" customWidth="1"/>
  </cols>
  <sheetData>
    <row r="1" spans="1:12" ht="23.25">
      <c r="A1" s="1" t="s">
        <v>0</v>
      </c>
    </row>
    <row r="2" spans="1:12" ht="23.25">
      <c r="A2" s="2" t="s">
        <v>1</v>
      </c>
    </row>
    <row r="3" spans="1:12" ht="23.25">
      <c r="A3" s="2" t="s">
        <v>116</v>
      </c>
    </row>
    <row r="4" spans="1:12">
      <c r="A4" s="23"/>
    </row>
    <row r="5" spans="1:12">
      <c r="A5" s="33"/>
      <c r="C5" s="226" t="s">
        <v>2</v>
      </c>
      <c r="D5" s="226"/>
      <c r="E5" s="226"/>
      <c r="F5" s="204"/>
      <c r="G5" s="227" t="s">
        <v>3</v>
      </c>
      <c r="H5" s="227"/>
      <c r="I5" s="227"/>
    </row>
    <row r="6" spans="1:12">
      <c r="A6" s="33" t="s">
        <v>4</v>
      </c>
      <c r="B6" s="223" t="s">
        <v>5</v>
      </c>
      <c r="C6" s="198">
        <v>2564</v>
      </c>
      <c r="D6" s="199"/>
      <c r="E6" s="198">
        <v>2563</v>
      </c>
      <c r="F6" s="199"/>
      <c r="G6" s="198">
        <v>2564</v>
      </c>
      <c r="H6" s="199"/>
      <c r="I6" s="198">
        <v>2563</v>
      </c>
    </row>
    <row r="7" spans="1:12">
      <c r="C7" s="225" t="s">
        <v>117</v>
      </c>
      <c r="D7" s="225"/>
      <c r="E7" s="225"/>
      <c r="F7" s="225"/>
      <c r="G7" s="225"/>
      <c r="H7" s="225"/>
      <c r="I7" s="225"/>
    </row>
    <row r="8" spans="1:12" s="12" customFormat="1">
      <c r="A8" s="4" t="s">
        <v>6</v>
      </c>
      <c r="B8" s="81"/>
      <c r="C8" s="197"/>
      <c r="D8" s="205"/>
      <c r="E8" s="197"/>
      <c r="F8" s="205"/>
      <c r="G8" s="197"/>
      <c r="H8" s="206"/>
      <c r="I8" s="197"/>
      <c r="J8" s="207"/>
      <c r="K8" s="207"/>
      <c r="L8" s="207"/>
    </row>
    <row r="9" spans="1:12" s="12" customFormat="1">
      <c r="A9" s="6" t="s">
        <v>7</v>
      </c>
      <c r="B9" s="82">
        <v>5</v>
      </c>
      <c r="C9" s="197">
        <v>257321781</v>
      </c>
      <c r="D9" s="206"/>
      <c r="E9" s="197">
        <v>369747453</v>
      </c>
      <c r="F9" s="206"/>
      <c r="G9" s="197">
        <v>198252152</v>
      </c>
      <c r="H9" s="206"/>
      <c r="I9" s="197">
        <v>308921433</v>
      </c>
      <c r="J9" s="207"/>
      <c r="K9" s="208"/>
      <c r="L9" s="208"/>
    </row>
    <row r="10" spans="1:12" s="12" customFormat="1">
      <c r="A10" s="6" t="s">
        <v>8</v>
      </c>
      <c r="B10" s="82">
        <v>5</v>
      </c>
      <c r="C10" s="197">
        <v>560000000</v>
      </c>
      <c r="D10" s="206"/>
      <c r="E10" s="197">
        <v>470000000</v>
      </c>
      <c r="F10" s="206"/>
      <c r="G10" s="197">
        <v>140000000</v>
      </c>
      <c r="H10" s="206"/>
      <c r="I10" s="197">
        <v>90000000</v>
      </c>
      <c r="J10" s="207"/>
      <c r="K10" s="208"/>
      <c r="L10" s="208"/>
    </row>
    <row r="11" spans="1:12" s="12" customFormat="1">
      <c r="A11" s="5" t="s">
        <v>93</v>
      </c>
      <c r="B11" s="82" t="s">
        <v>167</v>
      </c>
      <c r="C11" s="197">
        <v>162099962</v>
      </c>
      <c r="D11" s="206"/>
      <c r="E11" s="197">
        <v>128798433</v>
      </c>
      <c r="F11" s="206"/>
      <c r="G11" s="197">
        <v>150567318</v>
      </c>
      <c r="H11" s="206"/>
      <c r="I11" s="197">
        <v>116841085</v>
      </c>
      <c r="J11" s="207"/>
      <c r="K11" s="208"/>
      <c r="L11" s="208"/>
    </row>
    <row r="12" spans="1:12" s="12" customFormat="1">
      <c r="A12" s="5" t="s">
        <v>94</v>
      </c>
      <c r="B12" s="82" t="s">
        <v>145</v>
      </c>
      <c r="C12" s="197">
        <v>13116979</v>
      </c>
      <c r="D12" s="206"/>
      <c r="E12" s="197">
        <v>15762607</v>
      </c>
      <c r="F12" s="206"/>
      <c r="G12" s="197">
        <v>10592414</v>
      </c>
      <c r="H12" s="206"/>
      <c r="I12" s="197">
        <v>12919893</v>
      </c>
      <c r="J12" s="207"/>
      <c r="K12" s="208"/>
      <c r="L12" s="208"/>
    </row>
    <row r="13" spans="1:12" s="12" customFormat="1">
      <c r="A13" s="6" t="s">
        <v>9</v>
      </c>
      <c r="B13" s="82">
        <v>8</v>
      </c>
      <c r="C13" s="197">
        <v>192218530</v>
      </c>
      <c r="D13" s="209"/>
      <c r="E13" s="197">
        <v>174224024</v>
      </c>
      <c r="F13" s="206"/>
      <c r="G13" s="197">
        <f>156582211+1</f>
        <v>156582212</v>
      </c>
      <c r="H13" s="210"/>
      <c r="I13" s="197">
        <v>141390294</v>
      </c>
      <c r="J13" s="207"/>
      <c r="K13" s="208"/>
      <c r="L13" s="208"/>
    </row>
    <row r="14" spans="1:12" s="12" customFormat="1">
      <c r="A14" s="6" t="s">
        <v>10</v>
      </c>
      <c r="B14" s="83"/>
      <c r="C14" s="197">
        <v>169764</v>
      </c>
      <c r="D14" s="206"/>
      <c r="E14" s="197">
        <f>2132517+2</f>
        <v>2132519</v>
      </c>
      <c r="F14" s="206"/>
      <c r="G14" s="197">
        <v>0</v>
      </c>
      <c r="H14" s="206"/>
      <c r="I14" s="197">
        <v>2002192</v>
      </c>
      <c r="J14" s="207"/>
      <c r="K14" s="208"/>
      <c r="L14" s="208"/>
    </row>
    <row r="15" spans="1:12" s="12" customFormat="1">
      <c r="A15" s="7" t="s">
        <v>11</v>
      </c>
      <c r="B15" s="82"/>
      <c r="C15" s="28">
        <f>SUM(C9:C14)</f>
        <v>1184927016</v>
      </c>
      <c r="D15" s="9"/>
      <c r="E15" s="28">
        <f>SUM(E9:E14)</f>
        <v>1160665036</v>
      </c>
      <c r="F15" s="9"/>
      <c r="G15" s="28">
        <f>SUM(G9:G14)</f>
        <v>655994096</v>
      </c>
      <c r="H15" s="9"/>
      <c r="I15" s="28">
        <f>SUM(I9:I14)</f>
        <v>672074897</v>
      </c>
      <c r="J15" s="207"/>
      <c r="K15" s="208"/>
      <c r="L15" s="208"/>
    </row>
    <row r="16" spans="1:12" s="12" customFormat="1">
      <c r="A16" s="12" t="s">
        <v>12</v>
      </c>
      <c r="B16" s="82"/>
      <c r="C16" s="9"/>
      <c r="D16" s="9"/>
      <c r="E16" s="9"/>
      <c r="F16" s="9"/>
      <c r="G16" s="9"/>
      <c r="H16" s="9"/>
      <c r="I16" s="9"/>
      <c r="J16" s="207"/>
      <c r="K16" s="207"/>
      <c r="L16" s="207"/>
    </row>
    <row r="17" spans="1:12" s="12" customFormat="1">
      <c r="A17" s="4" t="s">
        <v>13</v>
      </c>
      <c r="B17" s="82"/>
      <c r="C17" s="99"/>
      <c r="D17" s="99"/>
      <c r="E17" s="99"/>
      <c r="F17" s="99"/>
      <c r="G17" s="99"/>
      <c r="H17" s="99"/>
      <c r="I17" s="99"/>
      <c r="J17" s="207"/>
      <c r="K17" s="207"/>
      <c r="L17" s="207"/>
    </row>
    <row r="18" spans="1:12" s="12" customFormat="1">
      <c r="A18" s="6" t="s">
        <v>14</v>
      </c>
      <c r="B18" s="82">
        <v>9</v>
      </c>
      <c r="C18" s="197">
        <v>0</v>
      </c>
      <c r="D18" s="206"/>
      <c r="E18" s="197">
        <v>0</v>
      </c>
      <c r="F18" s="206"/>
      <c r="G18" s="197">
        <v>590000000</v>
      </c>
      <c r="H18" s="206"/>
      <c r="I18" s="197">
        <f>589999980+20</f>
        <v>590000000</v>
      </c>
      <c r="J18" s="207"/>
      <c r="K18" s="207"/>
      <c r="L18" s="207"/>
    </row>
    <row r="19" spans="1:12" s="12" customFormat="1">
      <c r="A19" s="6" t="s">
        <v>15</v>
      </c>
      <c r="B19" s="82">
        <v>11</v>
      </c>
      <c r="C19" s="197">
        <v>159069857</v>
      </c>
      <c r="D19" s="206"/>
      <c r="E19" s="197">
        <v>160718757</v>
      </c>
      <c r="F19" s="206"/>
      <c r="G19" s="197">
        <v>159069857</v>
      </c>
      <c r="H19" s="210"/>
      <c r="I19" s="197">
        <v>160718757</v>
      </c>
      <c r="J19" s="207"/>
      <c r="K19" s="207"/>
      <c r="L19" s="207"/>
    </row>
    <row r="20" spans="1:12" s="12" customFormat="1">
      <c r="A20" s="6" t="s">
        <v>16</v>
      </c>
      <c r="B20" s="82">
        <v>12</v>
      </c>
      <c r="C20" s="197">
        <v>895591620</v>
      </c>
      <c r="D20" s="206"/>
      <c r="E20" s="197">
        <v>952362457</v>
      </c>
      <c r="F20" s="206"/>
      <c r="G20" s="197">
        <f>774847267-2</f>
        <v>774847265</v>
      </c>
      <c r="H20" s="206"/>
      <c r="I20" s="197">
        <f>803820187-2</f>
        <v>803820185</v>
      </c>
      <c r="J20" s="207"/>
      <c r="K20" s="207"/>
      <c r="L20" s="207"/>
    </row>
    <row r="21" spans="1:12" s="12" customFormat="1">
      <c r="A21" s="5" t="s">
        <v>17</v>
      </c>
      <c r="B21" s="82">
        <v>14</v>
      </c>
      <c r="C21" s="197">
        <v>12555879</v>
      </c>
      <c r="D21" s="206"/>
      <c r="E21" s="197">
        <v>4374892</v>
      </c>
      <c r="F21" s="206"/>
      <c r="G21" s="197">
        <v>8913771</v>
      </c>
      <c r="H21" s="210"/>
      <c r="I21" s="197">
        <f>3645585+1</f>
        <v>3645586</v>
      </c>
      <c r="J21" s="207"/>
      <c r="K21" s="207"/>
      <c r="L21" s="207"/>
    </row>
    <row r="22" spans="1:12" s="12" customFormat="1">
      <c r="A22" s="5" t="s">
        <v>18</v>
      </c>
      <c r="B22" s="82">
        <v>15</v>
      </c>
      <c r="C22" s="197">
        <v>25534429</v>
      </c>
      <c r="D22" s="206"/>
      <c r="E22" s="197">
        <v>21804511</v>
      </c>
      <c r="F22" s="206"/>
      <c r="G22" s="197">
        <v>19823885</v>
      </c>
      <c r="H22" s="210"/>
      <c r="I22" s="197">
        <f>18647025</f>
        <v>18647025</v>
      </c>
      <c r="J22" s="207"/>
      <c r="K22" s="207"/>
      <c r="L22" s="207"/>
    </row>
    <row r="23" spans="1:12" s="12" customFormat="1">
      <c r="A23" s="5" t="s">
        <v>19</v>
      </c>
      <c r="B23" s="84"/>
      <c r="C23" s="197">
        <f>5772445-1</f>
        <v>5772444</v>
      </c>
      <c r="D23" s="206"/>
      <c r="E23" s="197">
        <v>4403587</v>
      </c>
      <c r="F23" s="206"/>
      <c r="G23" s="197">
        <v>5096315</v>
      </c>
      <c r="H23" s="206"/>
      <c r="I23" s="197">
        <f>3759001</f>
        <v>3759001</v>
      </c>
      <c r="J23" s="207"/>
      <c r="K23" s="207"/>
      <c r="L23" s="207"/>
    </row>
    <row r="24" spans="1:12" s="12" customFormat="1">
      <c r="A24" s="7" t="s">
        <v>20</v>
      </c>
      <c r="B24" s="84"/>
      <c r="C24" s="28">
        <f>SUM(C18:C23)</f>
        <v>1098524229</v>
      </c>
      <c r="D24" s="9"/>
      <c r="E24" s="28">
        <f>SUM(E18:E23)</f>
        <v>1143664204</v>
      </c>
      <c r="F24" s="9"/>
      <c r="G24" s="28">
        <f>SUM(G18:G23)</f>
        <v>1557751093</v>
      </c>
      <c r="H24" s="9"/>
      <c r="I24" s="28">
        <f>SUM(I18:I23)</f>
        <v>1580590554</v>
      </c>
      <c r="J24" s="207"/>
      <c r="K24" s="208"/>
      <c r="L24" s="208"/>
    </row>
    <row r="25" spans="1:12" s="12" customFormat="1">
      <c r="A25" s="7"/>
      <c r="B25" s="84"/>
      <c r="C25" s="9"/>
      <c r="D25" s="9"/>
      <c r="E25" s="9"/>
      <c r="F25" s="9"/>
      <c r="G25" s="9"/>
      <c r="H25" s="9"/>
      <c r="I25" s="9"/>
      <c r="J25" s="207"/>
      <c r="K25" s="207"/>
      <c r="L25" s="207"/>
    </row>
    <row r="26" spans="1:12" s="12" customFormat="1" ht="22.5" thickBot="1">
      <c r="A26" s="7" t="s">
        <v>21</v>
      </c>
      <c r="B26" s="84"/>
      <c r="C26" s="16">
        <f>C15+C24</f>
        <v>2283451245</v>
      </c>
      <c r="D26" s="9"/>
      <c r="E26" s="16">
        <f>E15+E24</f>
        <v>2304329240</v>
      </c>
      <c r="F26" s="9"/>
      <c r="G26" s="16">
        <f>G15+G24</f>
        <v>2213745189</v>
      </c>
      <c r="H26" s="9"/>
      <c r="I26" s="16">
        <f>I15+I24</f>
        <v>2252665451</v>
      </c>
      <c r="J26" s="207"/>
      <c r="K26" s="208"/>
      <c r="L26" s="208"/>
    </row>
    <row r="27" spans="1:12" s="12" customFormat="1" ht="22.5" thickTop="1">
      <c r="A27" s="7"/>
      <c r="B27" s="84"/>
      <c r="C27" s="9"/>
      <c r="D27" s="9"/>
      <c r="E27" s="9"/>
      <c r="F27" s="9"/>
      <c r="G27" s="9"/>
      <c r="H27" s="9"/>
      <c r="I27" s="9"/>
      <c r="J27" s="207"/>
      <c r="K27" s="207"/>
      <c r="L27" s="207"/>
    </row>
    <row r="28" spans="1:12" ht="23.25">
      <c r="A28" s="13" t="str">
        <f>A1</f>
        <v>บริษัทควอลิตี้คอนสตรัคชั่นโปรดัคส์ จำกัด (มหาชน) และบริษัทย่อย</v>
      </c>
    </row>
    <row r="29" spans="1:12" ht="23.25">
      <c r="A29" s="2" t="s">
        <v>22</v>
      </c>
    </row>
    <row r="30" spans="1:12" ht="23.25">
      <c r="A30" s="2" t="str">
        <f>$A$3</f>
        <v>ณ วันที่ 31 ธันวาคม 2564</v>
      </c>
    </row>
    <row r="32" spans="1:12">
      <c r="C32" s="226" t="s">
        <v>2</v>
      </c>
      <c r="D32" s="226"/>
      <c r="E32" s="226"/>
      <c r="F32" s="204"/>
      <c r="G32" s="227" t="s">
        <v>3</v>
      </c>
      <c r="H32" s="227"/>
      <c r="I32" s="227"/>
    </row>
    <row r="33" spans="1:16" ht="23.25">
      <c r="A33" s="2" t="s">
        <v>23</v>
      </c>
      <c r="B33" s="78" t="s">
        <v>5</v>
      </c>
      <c r="C33" s="198">
        <v>2564</v>
      </c>
      <c r="D33" s="199"/>
      <c r="E33" s="198">
        <v>2563</v>
      </c>
      <c r="F33" s="199"/>
      <c r="G33" s="198">
        <v>2564</v>
      </c>
      <c r="H33" s="199"/>
      <c r="I33" s="198">
        <v>2563</v>
      </c>
      <c r="K33" s="220"/>
    </row>
    <row r="34" spans="1:16">
      <c r="C34" s="225" t="s">
        <v>117</v>
      </c>
      <c r="D34" s="225"/>
      <c r="E34" s="225"/>
      <c r="F34" s="225"/>
      <c r="G34" s="225"/>
      <c r="H34" s="225"/>
      <c r="I34" s="225"/>
      <c r="K34" s="202"/>
    </row>
    <row r="35" spans="1:16">
      <c r="A35" s="14" t="s">
        <v>24</v>
      </c>
      <c r="L35" s="220"/>
      <c r="M35" s="72"/>
    </row>
    <row r="36" spans="1:16" s="12" customFormat="1">
      <c r="A36" s="6" t="s">
        <v>25</v>
      </c>
      <c r="B36" s="82" t="s">
        <v>147</v>
      </c>
      <c r="C36" s="197">
        <f>59162838</f>
        <v>59162838</v>
      </c>
      <c r="D36" s="99"/>
      <c r="E36" s="197">
        <v>58332736</v>
      </c>
      <c r="F36" s="143"/>
      <c r="G36" s="197">
        <v>48899720</v>
      </c>
      <c r="H36" s="143"/>
      <c r="I36" s="197">
        <f>48200414</f>
        <v>48200414</v>
      </c>
      <c r="J36" s="207"/>
      <c r="K36" s="207"/>
      <c r="L36" s="207"/>
    </row>
    <row r="37" spans="1:16" s="12" customFormat="1">
      <c r="A37" s="6" t="s">
        <v>26</v>
      </c>
      <c r="B37" s="82" t="s">
        <v>146</v>
      </c>
      <c r="C37" s="197">
        <f>99609822+1</f>
        <v>99609823</v>
      </c>
      <c r="D37" s="99"/>
      <c r="E37" s="197">
        <v>85619046</v>
      </c>
      <c r="F37" s="99"/>
      <c r="G37" s="197">
        <f>88633456+1</f>
        <v>88633457</v>
      </c>
      <c r="H37" s="99"/>
      <c r="I37" s="197">
        <f>76433043-1</f>
        <v>76433042</v>
      </c>
      <c r="J37" s="207"/>
      <c r="K37" s="206"/>
      <c r="L37" s="205"/>
      <c r="O37" s="221"/>
      <c r="P37" s="221"/>
    </row>
    <row r="38" spans="1:16" s="12" customFormat="1">
      <c r="A38" s="6" t="s">
        <v>27</v>
      </c>
      <c r="B38" s="82"/>
      <c r="C38" s="197"/>
      <c r="D38" s="99"/>
      <c r="E38" s="197"/>
      <c r="F38" s="99"/>
      <c r="G38" s="197"/>
      <c r="H38" s="99"/>
      <c r="I38" s="197"/>
      <c r="J38" s="207"/>
      <c r="K38" s="207"/>
      <c r="L38" s="207"/>
    </row>
    <row r="39" spans="1:16" s="12" customFormat="1">
      <c r="A39" s="12" t="s">
        <v>153</v>
      </c>
      <c r="B39" s="82" t="s">
        <v>152</v>
      </c>
      <c r="C39" s="197">
        <v>19628811</v>
      </c>
      <c r="D39" s="99"/>
      <c r="E39" s="197">
        <v>20392100</v>
      </c>
      <c r="F39" s="99"/>
      <c r="G39" s="197">
        <v>17671339</v>
      </c>
      <c r="H39" s="99"/>
      <c r="I39" s="197">
        <v>16752828</v>
      </c>
      <c r="J39" s="207"/>
      <c r="K39" s="207"/>
      <c r="L39" s="207"/>
    </row>
    <row r="40" spans="1:16" s="12" customFormat="1">
      <c r="A40" s="6" t="s">
        <v>28</v>
      </c>
      <c r="B40" s="82"/>
      <c r="C40" s="99">
        <v>6505603</v>
      </c>
      <c r="D40" s="200"/>
      <c r="E40" s="99">
        <v>0</v>
      </c>
      <c r="F40" s="99"/>
      <c r="G40" s="99">
        <v>6505603</v>
      </c>
      <c r="H40" s="99"/>
      <c r="I40" s="99">
        <v>0</v>
      </c>
      <c r="J40" s="207"/>
      <c r="K40" s="207"/>
      <c r="L40" s="207"/>
    </row>
    <row r="41" spans="1:16" s="12" customFormat="1">
      <c r="A41" s="6" t="s">
        <v>29</v>
      </c>
      <c r="B41" s="82"/>
      <c r="C41" s="197"/>
      <c r="D41" s="99"/>
      <c r="E41" s="197"/>
      <c r="F41" s="99"/>
      <c r="G41" s="197"/>
      <c r="H41" s="99"/>
      <c r="I41" s="197"/>
      <c r="J41" s="207"/>
      <c r="K41" s="207"/>
      <c r="L41" s="207"/>
    </row>
    <row r="42" spans="1:16" s="12" customFormat="1">
      <c r="A42" s="12" t="s">
        <v>154</v>
      </c>
      <c r="B42" s="82"/>
      <c r="C42" s="99">
        <v>2867091</v>
      </c>
      <c r="D42" s="200"/>
      <c r="E42" s="99">
        <v>2240419</v>
      </c>
      <c r="F42" s="99"/>
      <c r="G42" s="197">
        <v>2584084</v>
      </c>
      <c r="H42" s="99"/>
      <c r="I42" s="197">
        <v>2065285</v>
      </c>
      <c r="J42" s="207"/>
      <c r="K42" s="207"/>
      <c r="L42" s="207"/>
    </row>
    <row r="43" spans="1:16" s="12" customFormat="1">
      <c r="A43" s="7" t="s">
        <v>30</v>
      </c>
      <c r="B43" s="85"/>
      <c r="C43" s="28">
        <f>SUM(C36:C42)</f>
        <v>187774166</v>
      </c>
      <c r="D43" s="9"/>
      <c r="E43" s="28">
        <f>SUM(E36:E42)</f>
        <v>166584301</v>
      </c>
      <c r="F43" s="9"/>
      <c r="G43" s="28">
        <f>SUM(G36:G42)</f>
        <v>164294203</v>
      </c>
      <c r="H43" s="9"/>
      <c r="I43" s="28">
        <f>SUM(I36:I42)</f>
        <v>143451569</v>
      </c>
      <c r="J43" s="207"/>
      <c r="K43" s="208"/>
      <c r="L43" s="208"/>
    </row>
    <row r="44" spans="1:16" s="12" customFormat="1">
      <c r="A44" s="7"/>
      <c r="B44" s="85"/>
      <c r="C44" s="9"/>
      <c r="D44" s="9"/>
      <c r="E44" s="9"/>
      <c r="F44" s="9"/>
      <c r="G44" s="9"/>
      <c r="H44" s="9"/>
      <c r="I44" s="9"/>
      <c r="J44" s="207"/>
      <c r="K44" s="207"/>
      <c r="L44" s="207"/>
    </row>
    <row r="45" spans="1:16" s="12" customFormat="1">
      <c r="A45" s="4" t="s">
        <v>31</v>
      </c>
      <c r="B45" s="82"/>
      <c r="C45" s="99"/>
      <c r="D45" s="99"/>
      <c r="E45" s="99"/>
      <c r="F45" s="99"/>
      <c r="G45" s="99"/>
      <c r="H45" s="99"/>
      <c r="I45" s="99"/>
      <c r="J45" s="207"/>
      <c r="K45" s="207"/>
      <c r="L45" s="207"/>
    </row>
    <row r="46" spans="1:16" s="12" customFormat="1">
      <c r="A46" s="12" t="s">
        <v>32</v>
      </c>
      <c r="B46" s="82" t="s">
        <v>152</v>
      </c>
      <c r="C46" s="99">
        <v>22339050</v>
      </c>
      <c r="D46" s="99"/>
      <c r="E46" s="99">
        <v>22184858</v>
      </c>
      <c r="F46" s="99"/>
      <c r="G46" s="197">
        <v>19507957</v>
      </c>
      <c r="H46" s="99"/>
      <c r="I46" s="197">
        <v>20300009</v>
      </c>
      <c r="J46" s="207"/>
      <c r="K46" s="207"/>
      <c r="L46" s="207"/>
    </row>
    <row r="47" spans="1:16" s="12" customFormat="1">
      <c r="A47" s="6" t="s">
        <v>33</v>
      </c>
      <c r="C47" s="197"/>
      <c r="D47" s="99"/>
      <c r="E47" s="197"/>
      <c r="F47" s="99"/>
      <c r="G47" s="197"/>
      <c r="H47" s="99"/>
      <c r="I47" s="197"/>
      <c r="J47" s="207"/>
      <c r="K47" s="207"/>
      <c r="L47" s="207"/>
    </row>
    <row r="48" spans="1:16" s="12" customFormat="1">
      <c r="A48" s="12" t="s">
        <v>154</v>
      </c>
      <c r="B48" s="82">
        <v>18</v>
      </c>
      <c r="C48" s="99">
        <v>74175626</v>
      </c>
      <c r="D48" s="99"/>
      <c r="E48" s="99">
        <v>73677851</v>
      </c>
      <c r="F48" s="99"/>
      <c r="G48" s="197">
        <v>67527799</v>
      </c>
      <c r="H48" s="99"/>
      <c r="I48" s="197">
        <v>67501144</v>
      </c>
      <c r="J48" s="207"/>
      <c r="K48" s="207"/>
      <c r="L48" s="207"/>
    </row>
    <row r="49" spans="1:12" s="12" customFormat="1">
      <c r="A49" s="6" t="s">
        <v>34</v>
      </c>
      <c r="B49" s="82"/>
      <c r="C49" s="99">
        <v>2724797</v>
      </c>
      <c r="D49" s="99"/>
      <c r="E49" s="99">
        <f>2084936+1</f>
        <v>2084937</v>
      </c>
      <c r="F49" s="99"/>
      <c r="G49" s="197">
        <v>2666582</v>
      </c>
      <c r="H49" s="99"/>
      <c r="I49" s="197">
        <v>1902946</v>
      </c>
      <c r="J49" s="207"/>
      <c r="K49" s="207"/>
      <c r="L49" s="207"/>
    </row>
    <row r="50" spans="1:12" s="12" customFormat="1">
      <c r="A50" s="7" t="s">
        <v>35</v>
      </c>
      <c r="B50" s="82"/>
      <c r="C50" s="28">
        <f>SUM(C46:C49)</f>
        <v>99239473</v>
      </c>
      <c r="D50" s="9"/>
      <c r="E50" s="28">
        <f>SUM(E46:E49)</f>
        <v>97947646</v>
      </c>
      <c r="F50" s="9"/>
      <c r="G50" s="28">
        <f>SUM(G46:G49)</f>
        <v>89702338</v>
      </c>
      <c r="H50" s="9"/>
      <c r="I50" s="28">
        <f>SUM(I46:I49)</f>
        <v>89704099</v>
      </c>
      <c r="J50" s="207"/>
      <c r="K50" s="208"/>
      <c r="L50" s="208"/>
    </row>
    <row r="51" spans="1:12" s="12" customFormat="1">
      <c r="A51" s="7"/>
      <c r="B51" s="82"/>
      <c r="C51" s="90"/>
      <c r="D51" s="9"/>
      <c r="E51" s="90"/>
      <c r="F51" s="9"/>
      <c r="G51" s="90"/>
      <c r="H51" s="9"/>
      <c r="I51" s="90"/>
      <c r="J51" s="207"/>
      <c r="K51" s="207"/>
      <c r="L51" s="207"/>
    </row>
    <row r="52" spans="1:12" s="12" customFormat="1">
      <c r="A52" s="7" t="s">
        <v>36</v>
      </c>
      <c r="B52" s="82"/>
      <c r="C52" s="91">
        <f>SUM(C43,C50)</f>
        <v>287013639</v>
      </c>
      <c r="D52" s="9"/>
      <c r="E52" s="91">
        <f>SUM(E43,E50)</f>
        <v>264531947</v>
      </c>
      <c r="F52" s="9"/>
      <c r="G52" s="91">
        <f>SUM(G43,G50)</f>
        <v>253996541</v>
      </c>
      <c r="H52" s="9"/>
      <c r="I52" s="91">
        <f>SUM(I43,I50)</f>
        <v>233155668</v>
      </c>
      <c r="J52" s="207"/>
      <c r="K52" s="208"/>
      <c r="L52" s="208"/>
    </row>
    <row r="53" spans="1:12" s="12" customFormat="1">
      <c r="A53" s="7"/>
      <c r="B53" s="82"/>
      <c r="C53" s="9"/>
      <c r="D53" s="9"/>
      <c r="E53" s="9"/>
      <c r="F53" s="9"/>
      <c r="G53" s="9"/>
      <c r="H53" s="9"/>
      <c r="I53" s="9"/>
      <c r="J53" s="207"/>
      <c r="K53" s="207"/>
      <c r="L53" s="207"/>
    </row>
    <row r="54" spans="1:12" ht="23.25">
      <c r="A54" s="13" t="str">
        <f>A1</f>
        <v>บริษัทควอลิตี้คอนสตรัคชั่นโปรดัคส์ จำกัด (มหาชน) และบริษัทย่อย</v>
      </c>
    </row>
    <row r="55" spans="1:12" ht="23.25">
      <c r="A55" s="13" t="s">
        <v>37</v>
      </c>
    </row>
    <row r="56" spans="1:12" ht="23.25">
      <c r="A56" s="2" t="str">
        <f>$A$3</f>
        <v>ณ วันที่ 31 ธันวาคม 2564</v>
      </c>
    </row>
    <row r="57" spans="1:12">
      <c r="A57" s="23"/>
    </row>
    <row r="58" spans="1:12">
      <c r="A58" s="23"/>
      <c r="C58" s="226" t="s">
        <v>2</v>
      </c>
      <c r="D58" s="226"/>
      <c r="E58" s="226"/>
      <c r="F58" s="204"/>
      <c r="G58" s="227" t="s">
        <v>3</v>
      </c>
      <c r="H58" s="227"/>
      <c r="I58" s="227"/>
    </row>
    <row r="59" spans="1:12" ht="23.25">
      <c r="A59" s="13" t="s">
        <v>23</v>
      </c>
      <c r="B59" s="223" t="s">
        <v>5</v>
      </c>
      <c r="C59" s="198">
        <v>2564</v>
      </c>
      <c r="D59" s="199"/>
      <c r="E59" s="198">
        <v>2563</v>
      </c>
      <c r="F59" s="199"/>
      <c r="G59" s="198">
        <v>2564</v>
      </c>
      <c r="H59" s="199"/>
      <c r="I59" s="198">
        <v>2563</v>
      </c>
    </row>
    <row r="60" spans="1:12">
      <c r="C60" s="225" t="s">
        <v>117</v>
      </c>
      <c r="D60" s="225"/>
      <c r="E60" s="225"/>
      <c r="F60" s="225"/>
      <c r="G60" s="225"/>
      <c r="H60" s="225"/>
      <c r="I60" s="225"/>
    </row>
    <row r="61" spans="1:12">
      <c r="A61" s="15" t="s">
        <v>38</v>
      </c>
    </row>
    <row r="62" spans="1:12" s="12" customFormat="1">
      <c r="A62" s="6" t="s">
        <v>39</v>
      </c>
      <c r="B62" s="82"/>
      <c r="C62" s="197"/>
      <c r="D62" s="205"/>
      <c r="E62" s="197"/>
      <c r="F62" s="205"/>
      <c r="G62" s="197"/>
      <c r="H62" s="206"/>
      <c r="I62" s="197"/>
      <c r="J62" s="207"/>
      <c r="K62" s="207"/>
      <c r="L62" s="207"/>
    </row>
    <row r="63" spans="1:12" s="12" customFormat="1">
      <c r="A63" s="89" t="s">
        <v>155</v>
      </c>
      <c r="B63" s="82"/>
      <c r="C63" s="197"/>
      <c r="D63" s="205"/>
      <c r="E63" s="197"/>
      <c r="F63" s="205"/>
      <c r="G63" s="197"/>
      <c r="H63" s="206"/>
      <c r="I63" s="197"/>
      <c r="J63" s="207"/>
      <c r="K63" s="207"/>
      <c r="L63" s="207"/>
    </row>
    <row r="64" spans="1:12" s="12" customFormat="1">
      <c r="A64" s="89" t="s">
        <v>157</v>
      </c>
      <c r="B64" s="82"/>
      <c r="C64" s="197"/>
      <c r="D64" s="205"/>
      <c r="E64" s="197"/>
      <c r="F64" s="205"/>
      <c r="G64" s="197"/>
      <c r="H64" s="206"/>
      <c r="I64" s="197"/>
      <c r="J64" s="207"/>
      <c r="K64" s="207"/>
      <c r="L64" s="207"/>
    </row>
    <row r="65" spans="1:12" s="12" customFormat="1" ht="22.5" thickBot="1">
      <c r="A65" s="89" t="s">
        <v>158</v>
      </c>
      <c r="B65" s="82"/>
      <c r="C65" s="16">
        <v>400000000</v>
      </c>
      <c r="D65" s="211"/>
      <c r="E65" s="16">
        <v>400000000</v>
      </c>
      <c r="F65" s="211"/>
      <c r="G65" s="16">
        <v>400000000</v>
      </c>
      <c r="H65" s="212"/>
      <c r="I65" s="16">
        <v>400000000</v>
      </c>
      <c r="J65" s="207"/>
      <c r="K65" s="207"/>
      <c r="L65" s="207"/>
    </row>
    <row r="66" spans="1:12" s="12" customFormat="1" ht="22.5" thickTop="1">
      <c r="A66" s="89" t="s">
        <v>156</v>
      </c>
      <c r="B66" s="82"/>
      <c r="C66" s="9"/>
      <c r="D66" s="9"/>
      <c r="E66" s="9"/>
      <c r="F66" s="9"/>
      <c r="G66" s="9"/>
      <c r="H66" s="9"/>
      <c r="I66" s="9"/>
      <c r="J66" s="207"/>
      <c r="K66" s="207"/>
      <c r="L66" s="207"/>
    </row>
    <row r="67" spans="1:12" s="12" customFormat="1">
      <c r="A67" s="89" t="s">
        <v>157</v>
      </c>
      <c r="B67" s="82"/>
      <c r="C67" s="9"/>
      <c r="D67" s="9"/>
      <c r="E67" s="9"/>
      <c r="F67" s="9"/>
      <c r="G67" s="9"/>
      <c r="H67" s="9"/>
      <c r="I67" s="9"/>
      <c r="J67" s="207"/>
      <c r="K67" s="207"/>
      <c r="L67" s="207"/>
    </row>
    <row r="68" spans="1:12" s="12" customFormat="1">
      <c r="A68" s="89" t="s">
        <v>158</v>
      </c>
      <c r="B68" s="82"/>
      <c r="C68" s="99">
        <v>400000000</v>
      </c>
      <c r="D68" s="99"/>
      <c r="E68" s="99">
        <v>400000000</v>
      </c>
      <c r="F68" s="99"/>
      <c r="G68" s="99">
        <v>400000000</v>
      </c>
      <c r="H68" s="99"/>
      <c r="I68" s="99">
        <v>400000000</v>
      </c>
      <c r="J68" s="207"/>
      <c r="K68" s="207"/>
      <c r="L68" s="207"/>
    </row>
    <row r="69" spans="1:12" s="12" customFormat="1">
      <c r="A69" s="5" t="s">
        <v>40</v>
      </c>
      <c r="B69" s="82">
        <v>19</v>
      </c>
      <c r="C69" s="99">
        <v>653768750</v>
      </c>
      <c r="D69" s="99"/>
      <c r="E69" s="99">
        <v>653768750</v>
      </c>
      <c r="F69" s="99"/>
      <c r="G69" s="197">
        <v>653768750</v>
      </c>
      <c r="H69" s="99"/>
      <c r="I69" s="197">
        <v>653768750</v>
      </c>
      <c r="J69" s="207"/>
      <c r="K69" s="207"/>
      <c r="L69" s="207"/>
    </row>
    <row r="70" spans="1:12" s="12" customFormat="1">
      <c r="A70" s="6" t="s">
        <v>41</v>
      </c>
      <c r="B70" s="82"/>
      <c r="C70" s="99"/>
      <c r="D70" s="99"/>
      <c r="E70" s="99"/>
      <c r="F70" s="99"/>
      <c r="G70" s="99"/>
      <c r="H70" s="99"/>
      <c r="I70" s="99"/>
      <c r="J70" s="207"/>
      <c r="K70" s="207"/>
      <c r="L70" s="207"/>
    </row>
    <row r="71" spans="1:12" s="12" customFormat="1">
      <c r="A71" s="89" t="s">
        <v>160</v>
      </c>
      <c r="B71" s="82"/>
      <c r="C71" s="99"/>
      <c r="D71" s="99"/>
      <c r="E71" s="99"/>
      <c r="F71" s="99"/>
      <c r="G71" s="99"/>
      <c r="H71" s="99"/>
      <c r="I71" s="99"/>
      <c r="J71" s="207"/>
      <c r="K71" s="207"/>
      <c r="L71" s="207"/>
    </row>
    <row r="72" spans="1:12" s="12" customFormat="1">
      <c r="A72" s="5" t="s">
        <v>159</v>
      </c>
      <c r="B72" s="82">
        <v>20</v>
      </c>
      <c r="C72" s="99">
        <v>40000000</v>
      </c>
      <c r="D72" s="99"/>
      <c r="E72" s="99">
        <v>40000000</v>
      </c>
      <c r="F72" s="99"/>
      <c r="G72" s="99">
        <v>40000000</v>
      </c>
      <c r="H72" s="99"/>
      <c r="I72" s="99">
        <v>40000000</v>
      </c>
      <c r="J72" s="207"/>
      <c r="K72" s="207"/>
      <c r="L72" s="207"/>
    </row>
    <row r="73" spans="1:12" s="12" customFormat="1">
      <c r="A73" s="89" t="s">
        <v>161</v>
      </c>
      <c r="B73" s="82"/>
      <c r="C73" s="99">
        <v>902668856</v>
      </c>
      <c r="D73" s="99"/>
      <c r="E73" s="99">
        <v>946028543</v>
      </c>
      <c r="F73" s="99"/>
      <c r="G73" s="197">
        <v>865979898</v>
      </c>
      <c r="H73" s="99"/>
      <c r="I73" s="197">
        <v>925741033</v>
      </c>
      <c r="J73" s="207"/>
      <c r="K73" s="207"/>
      <c r="L73" s="207"/>
    </row>
    <row r="74" spans="1:12" s="12" customFormat="1">
      <c r="A74" s="18" t="s">
        <v>42</v>
      </c>
      <c r="B74" s="82"/>
      <c r="C74" s="28">
        <f>SUM(C68:C73)</f>
        <v>1996437606</v>
      </c>
      <c r="D74" s="9"/>
      <c r="E74" s="28">
        <f>SUM(E68:E73)</f>
        <v>2039797293</v>
      </c>
      <c r="F74" s="9"/>
      <c r="G74" s="28">
        <f>SUM(G68:G73)</f>
        <v>1959748648</v>
      </c>
      <c r="H74" s="9"/>
      <c r="I74" s="28">
        <f>SUM(I68:I73)</f>
        <v>2019509783</v>
      </c>
      <c r="J74" s="207"/>
      <c r="K74" s="208"/>
      <c r="L74" s="208"/>
    </row>
    <row r="75" spans="1:12" s="12" customFormat="1">
      <c r="A75" s="7"/>
      <c r="B75" s="82"/>
      <c r="C75" s="9"/>
      <c r="D75" s="9"/>
      <c r="E75" s="9"/>
      <c r="F75" s="9"/>
      <c r="G75" s="9"/>
      <c r="H75" s="9"/>
      <c r="I75" s="9"/>
      <c r="J75" s="207"/>
      <c r="K75" s="207"/>
      <c r="L75" s="207"/>
    </row>
    <row r="76" spans="1:12" s="19" customFormat="1" ht="22.5" thickBot="1">
      <c r="A76" s="8" t="s">
        <v>43</v>
      </c>
      <c r="B76" s="85"/>
      <c r="C76" s="16">
        <f>C52+C74</f>
        <v>2283451245</v>
      </c>
      <c r="D76" s="9"/>
      <c r="E76" s="16">
        <f>E52+E74</f>
        <v>2304329240</v>
      </c>
      <c r="F76" s="9"/>
      <c r="G76" s="16">
        <f>G52+G74</f>
        <v>2213745189</v>
      </c>
      <c r="H76" s="9"/>
      <c r="I76" s="16">
        <f>I52+I74</f>
        <v>2252665451</v>
      </c>
      <c r="J76" s="213"/>
      <c r="K76" s="214"/>
      <c r="L76" s="214"/>
    </row>
    <row r="77" spans="1:12" ht="22.5" thickTop="1">
      <c r="C77" s="172">
        <f>C76-C26</f>
        <v>0</v>
      </c>
      <c r="E77" s="172">
        <f>E76-E26</f>
        <v>0</v>
      </c>
      <c r="G77" s="172">
        <f>G76-G26</f>
        <v>0</v>
      </c>
      <c r="I77" s="172">
        <f>I76-I26</f>
        <v>0</v>
      </c>
    </row>
  </sheetData>
  <mergeCells count="9">
    <mergeCell ref="C34:I34"/>
    <mergeCell ref="C58:E58"/>
    <mergeCell ref="G58:I58"/>
    <mergeCell ref="C60:I60"/>
    <mergeCell ref="C5:E5"/>
    <mergeCell ref="G5:I5"/>
    <mergeCell ref="C7:I7"/>
    <mergeCell ref="C32:E32"/>
    <mergeCell ref="G32:I32"/>
  </mergeCells>
  <pageMargins left="0.8" right="0.8" top="0.48" bottom="0.5" header="0.5" footer="0.5"/>
  <pageSetup paperSize="9" scale="95" firstPageNumber="7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CCFF"/>
  </sheetPr>
  <dimension ref="A1:M55"/>
  <sheetViews>
    <sheetView view="pageBreakPreview" zoomScaleNormal="100" zoomScaleSheetLayoutView="100" workbookViewId="0"/>
  </sheetViews>
  <sheetFormatPr defaultColWidth="9.140625" defaultRowHeight="22.5" customHeight="1"/>
  <cols>
    <col min="1" max="1" width="39.28515625" customWidth="1"/>
    <col min="2" max="2" width="8.140625" style="78" customWidth="1"/>
    <col min="3" max="3" width="14.28515625" customWidth="1"/>
    <col min="4" max="4" width="0.7109375" customWidth="1"/>
    <col min="5" max="5" width="14.28515625" customWidth="1"/>
    <col min="6" max="6" width="0.7109375" customWidth="1"/>
    <col min="7" max="7" width="14.28515625" customWidth="1"/>
    <col min="8" max="8" width="0.7109375" customWidth="1"/>
    <col min="9" max="9" width="14.28515625" customWidth="1"/>
  </cols>
  <sheetData>
    <row r="1" spans="1:13" ht="22.5" customHeight="1">
      <c r="A1" s="1" t="s">
        <v>0</v>
      </c>
      <c r="B1" s="86"/>
      <c r="C1" s="20"/>
      <c r="D1" s="20"/>
      <c r="E1" s="20"/>
      <c r="F1" s="20"/>
      <c r="G1" s="21"/>
      <c r="H1" s="21"/>
      <c r="I1" s="21"/>
    </row>
    <row r="2" spans="1:13" ht="22.5" customHeight="1">
      <c r="A2" s="2" t="s">
        <v>44</v>
      </c>
      <c r="B2" s="86"/>
      <c r="C2" s="20"/>
      <c r="D2" s="20"/>
      <c r="E2" s="20"/>
      <c r="F2" s="20"/>
      <c r="G2" s="20"/>
      <c r="H2" s="20"/>
      <c r="I2" s="20"/>
    </row>
    <row r="3" spans="1:13" ht="22.5" customHeight="1">
      <c r="A3" s="22" t="s">
        <v>118</v>
      </c>
      <c r="B3" s="86"/>
      <c r="C3" s="20"/>
      <c r="D3" s="20"/>
      <c r="E3" s="20"/>
      <c r="F3" s="20"/>
      <c r="G3" s="20"/>
      <c r="H3" s="20"/>
      <c r="I3" s="20"/>
    </row>
    <row r="5" spans="1:13" ht="22.5" customHeight="1">
      <c r="C5" s="229" t="s">
        <v>2</v>
      </c>
      <c r="D5" s="229"/>
      <c r="E5" s="229"/>
      <c r="F5" s="24"/>
      <c r="G5" s="229" t="s">
        <v>3</v>
      </c>
      <c r="H5" s="229"/>
      <c r="I5" s="229"/>
    </row>
    <row r="6" spans="1:13" ht="22.5" customHeight="1">
      <c r="B6" s="224" t="s">
        <v>5</v>
      </c>
      <c r="C6" s="3" t="s">
        <v>45</v>
      </c>
      <c r="D6" s="73"/>
      <c r="E6" s="3" t="s">
        <v>46</v>
      </c>
      <c r="F6" s="73"/>
      <c r="G6" s="3" t="s">
        <v>45</v>
      </c>
      <c r="H6" s="73"/>
      <c r="I6" s="3" t="s">
        <v>46</v>
      </c>
    </row>
    <row r="7" spans="1:13" ht="22.5" customHeight="1">
      <c r="C7" s="228" t="s">
        <v>117</v>
      </c>
      <c r="D7" s="228"/>
      <c r="E7" s="228"/>
      <c r="F7" s="228"/>
      <c r="G7" s="228"/>
      <c r="H7" s="228"/>
      <c r="I7" s="228"/>
    </row>
    <row r="8" spans="1:13" ht="22.5" customHeight="1">
      <c r="A8" s="10" t="s">
        <v>47</v>
      </c>
      <c r="B8" s="97" t="s">
        <v>148</v>
      </c>
      <c r="C8" s="99">
        <v>1634902036</v>
      </c>
      <c r="D8" s="27">
        <v>1401792367</v>
      </c>
      <c r="E8" s="27">
        <v>1718359686</v>
      </c>
      <c r="F8" s="27"/>
      <c r="G8" s="11">
        <v>1361489241</v>
      </c>
      <c r="H8" s="27">
        <v>1175846176</v>
      </c>
      <c r="I8" s="11">
        <v>1447299816</v>
      </c>
    </row>
    <row r="9" spans="1:13" ht="22.5" customHeight="1">
      <c r="A9" s="10" t="s">
        <v>48</v>
      </c>
      <c r="B9" s="97">
        <v>8</v>
      </c>
      <c r="C9" s="27">
        <v>-1308999846</v>
      </c>
      <c r="D9" s="27"/>
      <c r="E9" s="27">
        <v>-1388076103</v>
      </c>
      <c r="F9" s="27"/>
      <c r="G9" s="11">
        <v>-1072315040</v>
      </c>
      <c r="H9" s="27"/>
      <c r="I9" s="11">
        <v>-1134503629</v>
      </c>
      <c r="M9" s="72"/>
    </row>
    <row r="10" spans="1:13" ht="22.5" customHeight="1">
      <c r="A10" s="26" t="s">
        <v>49</v>
      </c>
      <c r="B10" s="83"/>
      <c r="C10" s="28">
        <f>SUM(C8:C9)</f>
        <v>325902190</v>
      </c>
      <c r="D10" s="9"/>
      <c r="E10" s="28">
        <f>SUM(E8:E9)</f>
        <v>330283583</v>
      </c>
      <c r="F10" s="9"/>
      <c r="G10" s="28">
        <f>SUM(G8:G9)</f>
        <v>289174201</v>
      </c>
      <c r="H10" s="9"/>
      <c r="I10" s="28">
        <f>SUM(I8:I9)</f>
        <v>312796187</v>
      </c>
    </row>
    <row r="11" spans="1:13" s="12" customFormat="1" ht="14.25" customHeight="1">
      <c r="A11" s="26"/>
      <c r="B11" s="81"/>
      <c r="C11" s="9"/>
      <c r="D11" s="9"/>
      <c r="E11" s="9"/>
      <c r="F11" s="9"/>
      <c r="G11" s="9"/>
      <c r="H11" s="9"/>
      <c r="I11" s="9"/>
    </row>
    <row r="12" spans="1:13" ht="22.5" customHeight="1">
      <c r="A12" s="10" t="s">
        <v>59</v>
      </c>
      <c r="B12" s="82"/>
      <c r="C12" s="27">
        <v>269454</v>
      </c>
      <c r="D12" s="27">
        <v>0</v>
      </c>
      <c r="E12" s="27">
        <v>0</v>
      </c>
      <c r="F12" s="27"/>
      <c r="G12" s="11">
        <v>322617</v>
      </c>
      <c r="H12" s="27">
        <v>0</v>
      </c>
      <c r="I12" s="11">
        <v>0</v>
      </c>
    </row>
    <row r="13" spans="1:13" ht="22.5" customHeight="1">
      <c r="A13" s="10" t="s">
        <v>50</v>
      </c>
      <c r="B13" s="82">
        <v>4</v>
      </c>
      <c r="C13" s="27">
        <v>21586448</v>
      </c>
      <c r="D13" s="27">
        <v>1726207</v>
      </c>
      <c r="E13" s="27">
        <f>32897856+3</f>
        <v>32897859</v>
      </c>
      <c r="F13" s="27"/>
      <c r="G13" s="11">
        <f>33574242-G14</f>
        <v>28854242</v>
      </c>
      <c r="H13" s="27">
        <v>17317414</v>
      </c>
      <c r="I13" s="11">
        <f>33664133+3</f>
        <v>33664136</v>
      </c>
    </row>
    <row r="14" spans="1:13" ht="22.5" customHeight="1">
      <c r="A14" s="10" t="s">
        <v>119</v>
      </c>
      <c r="B14" s="82">
        <v>9</v>
      </c>
      <c r="C14" s="27">
        <v>0</v>
      </c>
      <c r="D14" s="27"/>
      <c r="E14" s="27">
        <v>0</v>
      </c>
      <c r="F14" s="27"/>
      <c r="G14" s="11">
        <v>4720000</v>
      </c>
      <c r="H14" s="27"/>
      <c r="I14" s="11">
        <v>80240000</v>
      </c>
    </row>
    <row r="15" spans="1:13" ht="22.5" customHeight="1">
      <c r="A15" s="26" t="s">
        <v>51</v>
      </c>
      <c r="B15" s="81"/>
      <c r="C15" s="28">
        <f>SUM(C10:C14)</f>
        <v>347758092</v>
      </c>
      <c r="D15" s="9"/>
      <c r="E15" s="28">
        <f>SUM(E10:E14)</f>
        <v>363181442</v>
      </c>
      <c r="F15" s="9"/>
      <c r="G15" s="28">
        <f>SUM(G10:G14)</f>
        <v>323071060</v>
      </c>
      <c r="H15" s="9"/>
      <c r="I15" s="28">
        <f>SUM(I10:I14)</f>
        <v>426700323</v>
      </c>
    </row>
    <row r="16" spans="1:13" s="12" customFormat="1" ht="14.25" customHeight="1">
      <c r="A16" s="26"/>
      <c r="B16" s="81"/>
      <c r="C16" s="9"/>
      <c r="D16" s="9"/>
      <c r="E16" s="9"/>
      <c r="F16" s="9"/>
      <c r="G16" s="9"/>
      <c r="H16" s="9"/>
      <c r="I16" s="9"/>
    </row>
    <row r="17" spans="1:13" ht="22.5" customHeight="1">
      <c r="A17" s="10" t="s">
        <v>52</v>
      </c>
      <c r="B17" s="82">
        <v>22</v>
      </c>
      <c r="C17" s="27">
        <v>-59127750</v>
      </c>
      <c r="D17" s="27">
        <v>-61849910</v>
      </c>
      <c r="E17" s="27">
        <v>-63170169</v>
      </c>
      <c r="F17" s="27"/>
      <c r="G17" s="11">
        <v>-56802228</v>
      </c>
      <c r="H17" s="27">
        <v>61698419</v>
      </c>
      <c r="I17" s="11">
        <v>-61109909</v>
      </c>
    </row>
    <row r="18" spans="1:13" ht="22.5" customHeight="1">
      <c r="A18" s="10" t="s">
        <v>53</v>
      </c>
      <c r="B18" s="82">
        <v>23</v>
      </c>
      <c r="C18" s="27">
        <v>-113351655</v>
      </c>
      <c r="D18" s="27">
        <v>-106776371</v>
      </c>
      <c r="E18" s="27">
        <v>-158494224</v>
      </c>
      <c r="F18" s="27"/>
      <c r="G18" s="11">
        <v>-104826028</v>
      </c>
      <c r="H18" s="27">
        <v>101633605</v>
      </c>
      <c r="I18" s="11">
        <v>-148849487</v>
      </c>
      <c r="J18" s="219"/>
    </row>
    <row r="19" spans="1:13" ht="22.5" customHeight="1">
      <c r="A19" s="10" t="s">
        <v>54</v>
      </c>
      <c r="B19" s="82"/>
      <c r="C19" s="11">
        <v>0</v>
      </c>
      <c r="D19" s="27">
        <v>-599338</v>
      </c>
      <c r="E19" s="11">
        <f>-1129606</f>
        <v>-1129606</v>
      </c>
      <c r="F19" s="27"/>
      <c r="G19" s="11">
        <v>0</v>
      </c>
      <c r="H19" s="27">
        <v>599338</v>
      </c>
      <c r="I19" s="11">
        <f>-1000808-1</f>
        <v>-1000809</v>
      </c>
    </row>
    <row r="20" spans="1:13" ht="22.5" customHeight="1">
      <c r="A20" s="26" t="s">
        <v>55</v>
      </c>
      <c r="B20" s="81"/>
      <c r="C20" s="28">
        <f>SUM(C17:C19)</f>
        <v>-172479405</v>
      </c>
      <c r="D20" s="9"/>
      <c r="E20" s="28">
        <f>SUM(E17:E19)</f>
        <v>-222793999</v>
      </c>
      <c r="F20" s="29"/>
      <c r="G20" s="28">
        <f>SUM(G17:G19)</f>
        <v>-161628256</v>
      </c>
      <c r="H20" s="29"/>
      <c r="I20" s="28">
        <f>SUM(I17:I19)</f>
        <v>-210960205</v>
      </c>
    </row>
    <row r="21" spans="1:13" s="12" customFormat="1" ht="14.25" customHeight="1">
      <c r="A21" s="26"/>
      <c r="B21" s="81"/>
      <c r="C21" s="9"/>
      <c r="D21" s="9"/>
      <c r="E21" s="9"/>
      <c r="F21" s="9"/>
      <c r="G21" s="9"/>
      <c r="H21" s="9"/>
      <c r="I21" s="9"/>
      <c r="M21"/>
    </row>
    <row r="22" spans="1:13" ht="22.5" customHeight="1">
      <c r="A22" s="19" t="s">
        <v>60</v>
      </c>
      <c r="B22" s="81"/>
      <c r="C22" s="9">
        <f>C15+C20</f>
        <v>175278687</v>
      </c>
      <c r="D22" s="9"/>
      <c r="E22" s="9">
        <f>E15+E20</f>
        <v>140387443</v>
      </c>
      <c r="F22" s="9"/>
      <c r="G22" s="9">
        <f>G15+G20</f>
        <v>161442804</v>
      </c>
      <c r="H22" s="9"/>
      <c r="I22" s="9">
        <f>I15+I20</f>
        <v>215740118</v>
      </c>
    </row>
    <row r="23" spans="1:13" s="12" customFormat="1" ht="14.25" customHeight="1">
      <c r="A23" s="26"/>
      <c r="B23" s="81"/>
      <c r="C23" s="9"/>
      <c r="D23" s="9"/>
      <c r="E23" s="9"/>
      <c r="F23" s="9"/>
      <c r="G23" s="9"/>
      <c r="H23" s="9"/>
      <c r="I23" s="9"/>
      <c r="M23"/>
    </row>
    <row r="24" spans="1:13" ht="22.5" customHeight="1">
      <c r="A24" s="10" t="s">
        <v>56</v>
      </c>
      <c r="B24" s="82"/>
      <c r="C24" s="100">
        <v>-1113389</v>
      </c>
      <c r="D24" s="27">
        <v>0</v>
      </c>
      <c r="E24" s="100">
        <v>-1110258</v>
      </c>
      <c r="F24" s="101"/>
      <c r="G24" s="100">
        <v>-966853</v>
      </c>
      <c r="H24" s="101">
        <v>7683534</v>
      </c>
      <c r="I24" s="100">
        <v>-936005</v>
      </c>
    </row>
    <row r="25" spans="1:13" ht="22.5" customHeight="1">
      <c r="A25" s="8" t="s">
        <v>120</v>
      </c>
      <c r="B25" s="81"/>
      <c r="C25" s="9">
        <f>C22+C24</f>
        <v>174165298</v>
      </c>
      <c r="D25" s="9"/>
      <c r="E25" s="9">
        <f>E22+E24</f>
        <v>139277185</v>
      </c>
      <c r="F25" s="9"/>
      <c r="G25" s="9">
        <f>G22+G24</f>
        <v>160475951</v>
      </c>
      <c r="H25" s="9"/>
      <c r="I25" s="9">
        <f>I22+I24</f>
        <v>214804113</v>
      </c>
    </row>
    <row r="26" spans="1:13" s="12" customFormat="1" ht="14.25" customHeight="1">
      <c r="A26" s="26"/>
      <c r="B26" s="81"/>
      <c r="C26" s="9"/>
      <c r="D26" s="9"/>
      <c r="E26" s="9"/>
      <c r="F26" s="9"/>
      <c r="G26" s="9"/>
      <c r="H26" s="9"/>
      <c r="I26" s="9"/>
    </row>
    <row r="27" spans="1:13" ht="22.5" customHeight="1">
      <c r="A27" s="10" t="s">
        <v>61</v>
      </c>
      <c r="B27" s="97">
        <v>25</v>
      </c>
      <c r="C27" s="27">
        <v>-30511005</v>
      </c>
      <c r="D27" s="38">
        <v>-5687233</v>
      </c>
      <c r="E27" s="27">
        <v>-25269770</v>
      </c>
      <c r="F27" s="38"/>
      <c r="G27" s="11">
        <v>-33095872</v>
      </c>
      <c r="H27" s="38">
        <v>178415</v>
      </c>
      <c r="I27" s="11">
        <v>-27142356</v>
      </c>
    </row>
    <row r="28" spans="1:13" ht="22.5" customHeight="1" thickBot="1">
      <c r="A28" s="8" t="s">
        <v>121</v>
      </c>
      <c r="B28" s="97"/>
      <c r="C28" s="92">
        <f>SUM(C25:C27)</f>
        <v>143654293</v>
      </c>
      <c r="D28" s="93"/>
      <c r="E28" s="92">
        <f>SUM(E25:E27)</f>
        <v>114007415</v>
      </c>
      <c r="F28" s="93"/>
      <c r="G28" s="92">
        <f>SUM(G25:G27)</f>
        <v>127380079</v>
      </c>
      <c r="H28" s="93"/>
      <c r="I28" s="92">
        <f>SUM(I25:I27)</f>
        <v>187661757</v>
      </c>
    </row>
    <row r="29" spans="1:13" ht="21" customHeight="1" thickTop="1">
      <c r="A29" s="8"/>
      <c r="B29" s="97"/>
      <c r="C29" s="30"/>
      <c r="D29" s="30"/>
      <c r="E29" s="30"/>
      <c r="F29" s="30"/>
      <c r="G29" s="30"/>
      <c r="H29" s="30"/>
      <c r="I29" s="30"/>
    </row>
    <row r="30" spans="1:13" ht="24.95" customHeight="1" thickBot="1">
      <c r="A30" s="36" t="s">
        <v>122</v>
      </c>
      <c r="B30" s="97"/>
      <c r="C30" s="31">
        <f>C28/400000000</f>
        <v>0.35913573250000003</v>
      </c>
      <c r="D30" s="32"/>
      <c r="E30" s="31">
        <f>E28/400000000</f>
        <v>0.2850185375</v>
      </c>
      <c r="F30" s="33"/>
      <c r="G30" s="31">
        <f>G28/400000000</f>
        <v>0.31845019749999998</v>
      </c>
      <c r="H30" s="34"/>
      <c r="I30" s="31">
        <f>I28/400000000</f>
        <v>0.46915439250000002</v>
      </c>
    </row>
    <row r="31" spans="1:13" ht="22.5" customHeight="1" thickTop="1">
      <c r="A31" s="13" t="str">
        <f>A1</f>
        <v>บริษัทควอลิตี้คอนสตรัคชั่นโปรดัคส์ จำกัด (มหาชน) และบริษัทย่อย</v>
      </c>
      <c r="B31" s="86"/>
      <c r="C31" s="20"/>
      <c r="D31" s="20"/>
      <c r="E31" s="20"/>
      <c r="F31" s="20"/>
      <c r="G31" s="21"/>
      <c r="H31" s="21"/>
      <c r="I31" s="21"/>
    </row>
    <row r="32" spans="1:13" ht="22.5" customHeight="1">
      <c r="A32" s="2" t="s">
        <v>57</v>
      </c>
      <c r="B32" s="86"/>
      <c r="C32" s="20"/>
      <c r="D32" s="20"/>
      <c r="E32" s="20"/>
      <c r="F32" s="20"/>
      <c r="G32" s="20"/>
      <c r="H32" s="20"/>
      <c r="I32" s="20"/>
    </row>
    <row r="33" spans="1:9" ht="22.5" customHeight="1">
      <c r="A33" s="22" t="str">
        <f>A3</f>
        <v>สำหรับปีสิ้นสุดวันที่ 31 ธันวาคม 2564</v>
      </c>
      <c r="B33" s="86"/>
      <c r="C33" s="20"/>
      <c r="D33" s="20"/>
      <c r="E33" s="20"/>
      <c r="F33" s="20"/>
      <c r="G33" s="20"/>
      <c r="H33" s="20"/>
      <c r="I33" s="20"/>
    </row>
    <row r="35" spans="1:9" ht="22.5" customHeight="1">
      <c r="C35" s="229" t="s">
        <v>2</v>
      </c>
      <c r="D35" s="229"/>
      <c r="E35" s="229"/>
      <c r="F35" s="24"/>
      <c r="G35" s="229" t="s">
        <v>3</v>
      </c>
      <c r="H35" s="229"/>
      <c r="I35" s="229"/>
    </row>
    <row r="36" spans="1:9" ht="22.5" customHeight="1">
      <c r="C36" s="3" t="s">
        <v>45</v>
      </c>
      <c r="D36" s="73"/>
      <c r="E36" s="3" t="s">
        <v>46</v>
      </c>
      <c r="F36" s="73"/>
      <c r="G36" s="3" t="s">
        <v>45</v>
      </c>
      <c r="H36" s="73"/>
      <c r="I36" s="3" t="s">
        <v>46</v>
      </c>
    </row>
    <row r="37" spans="1:9" ht="22.5" customHeight="1">
      <c r="C37" s="228" t="s">
        <v>117</v>
      </c>
      <c r="D37" s="228"/>
      <c r="E37" s="228"/>
      <c r="F37" s="228"/>
      <c r="G37" s="228"/>
      <c r="H37" s="228"/>
      <c r="I37" s="228"/>
    </row>
    <row r="38" spans="1:9" ht="22.5" customHeight="1">
      <c r="A38" s="30" t="str">
        <f>A28</f>
        <v>กำไรสำหรับปี</v>
      </c>
      <c r="C38" s="35">
        <f>C28</f>
        <v>143654293</v>
      </c>
      <c r="D38" s="35"/>
      <c r="E38" s="35">
        <f>E28</f>
        <v>114007415</v>
      </c>
      <c r="F38" s="35"/>
      <c r="G38" s="35">
        <f>G28</f>
        <v>127380079</v>
      </c>
      <c r="H38" s="35"/>
      <c r="I38" s="35">
        <f>I28</f>
        <v>187661757</v>
      </c>
    </row>
    <row r="39" spans="1:9" ht="22.5" customHeight="1">
      <c r="A39" s="30"/>
      <c r="B39" s="222"/>
      <c r="C39" s="35"/>
      <c r="D39" s="35"/>
      <c r="E39" s="35"/>
      <c r="F39" s="35"/>
      <c r="G39" s="35"/>
      <c r="H39" s="35"/>
      <c r="I39" s="35"/>
    </row>
    <row r="40" spans="1:9" ht="22.5" customHeight="1">
      <c r="A40" s="8" t="s">
        <v>58</v>
      </c>
      <c r="C40" s="94"/>
      <c r="D40" s="74"/>
      <c r="E40" s="94"/>
      <c r="F40" s="74"/>
      <c r="G40" s="94"/>
      <c r="H40" s="74"/>
      <c r="I40" s="94"/>
    </row>
    <row r="41" spans="1:9" ht="22.5" customHeight="1">
      <c r="A41" s="15" t="s">
        <v>123</v>
      </c>
      <c r="B41" s="97"/>
      <c r="C41" s="94"/>
      <c r="D41" s="74"/>
      <c r="E41" s="94"/>
      <c r="F41" s="74"/>
      <c r="G41" s="94"/>
      <c r="H41" s="74"/>
      <c r="I41" s="94"/>
    </row>
    <row r="42" spans="1:9" ht="22.5" customHeight="1">
      <c r="A42" s="15" t="s">
        <v>124</v>
      </c>
      <c r="B42" s="97"/>
      <c r="C42" s="94"/>
      <c r="D42" s="74"/>
      <c r="E42" s="94"/>
      <c r="F42" s="74"/>
      <c r="G42" s="94"/>
      <c r="H42" s="74"/>
      <c r="I42" s="94"/>
    </row>
    <row r="43" spans="1:9" ht="22.5" customHeight="1">
      <c r="A43" s="10" t="s">
        <v>125</v>
      </c>
      <c r="B43" s="97"/>
      <c r="C43" s="94"/>
      <c r="D43" s="74"/>
      <c r="E43" s="94"/>
      <c r="F43" s="74"/>
      <c r="G43" s="94"/>
      <c r="H43" s="74"/>
      <c r="I43" s="94"/>
    </row>
    <row r="44" spans="1:9" ht="22.5" customHeight="1">
      <c r="A44" s="10" t="s">
        <v>126</v>
      </c>
      <c r="B44" s="107">
        <v>18</v>
      </c>
      <c r="C44" s="108">
        <v>-3767475</v>
      </c>
      <c r="D44" s="108"/>
      <c r="E44" s="108">
        <v>-6135455</v>
      </c>
      <c r="F44" s="108"/>
      <c r="G44" s="108">
        <v>-3926517</v>
      </c>
      <c r="H44" s="108"/>
      <c r="I44" s="108">
        <v>-5699219</v>
      </c>
    </row>
    <row r="45" spans="1:9" ht="22.5" customHeight="1">
      <c r="A45" s="10" t="s">
        <v>129</v>
      </c>
      <c r="B45" s="12"/>
      <c r="C45" s="94"/>
      <c r="D45" s="74"/>
      <c r="E45" s="94"/>
      <c r="F45" s="74"/>
      <c r="G45" s="94"/>
      <c r="H45" s="74"/>
      <c r="I45" s="94"/>
    </row>
    <row r="46" spans="1:9" ht="22.5" customHeight="1">
      <c r="A46" s="10" t="s">
        <v>130</v>
      </c>
      <c r="B46" s="107">
        <v>15</v>
      </c>
      <c r="C46" s="109">
        <v>753495</v>
      </c>
      <c r="D46" s="108"/>
      <c r="E46" s="109">
        <v>1227091</v>
      </c>
      <c r="F46" s="108"/>
      <c r="G46" s="109">
        <v>785303</v>
      </c>
      <c r="H46" s="108"/>
      <c r="I46" s="109">
        <v>1139844</v>
      </c>
    </row>
    <row r="47" spans="1:9" ht="22.5" customHeight="1">
      <c r="A47" s="8" t="s">
        <v>162</v>
      </c>
      <c r="B47" s="97"/>
      <c r="C47" s="103"/>
      <c r="D47" s="74"/>
      <c r="E47" s="103"/>
      <c r="F47" s="74"/>
      <c r="G47" s="103"/>
      <c r="H47" s="74"/>
      <c r="I47" s="103"/>
    </row>
    <row r="48" spans="1:9" ht="22.5" customHeight="1">
      <c r="A48" s="8" t="s">
        <v>127</v>
      </c>
      <c r="B48" s="97"/>
      <c r="C48" s="110">
        <f>SUM(C44:C46)</f>
        <v>-3013980</v>
      </c>
      <c r="D48" s="74"/>
      <c r="E48" s="110">
        <f>SUM(E44:E46)</f>
        <v>-4908364</v>
      </c>
      <c r="F48" s="74"/>
      <c r="G48" s="110">
        <f>SUM(G44:G46)</f>
        <v>-3141214</v>
      </c>
      <c r="H48" s="74"/>
      <c r="I48" s="110">
        <f>SUM(I44:I46)</f>
        <v>-4559375</v>
      </c>
    </row>
    <row r="49" spans="1:9" ht="22.5" customHeight="1">
      <c r="A49" s="8"/>
      <c r="B49" s="97"/>
      <c r="C49" s="104"/>
      <c r="D49" s="74"/>
      <c r="E49" s="103"/>
      <c r="F49" s="74"/>
      <c r="G49" s="104"/>
      <c r="H49" s="74"/>
      <c r="I49" s="103"/>
    </row>
    <row r="50" spans="1:9" ht="22.5" customHeight="1" thickBot="1">
      <c r="A50" s="33" t="s">
        <v>128</v>
      </c>
      <c r="B50" s="106"/>
      <c r="C50" s="105">
        <f>SUM(C48,C38)</f>
        <v>140640313</v>
      </c>
      <c r="D50" s="95"/>
      <c r="E50" s="105">
        <f>SUM(E48,E38)</f>
        <v>109099051</v>
      </c>
      <c r="F50" s="95"/>
      <c r="G50" s="105">
        <f>SUM(G48,G38)</f>
        <v>124238865</v>
      </c>
      <c r="H50" s="95"/>
      <c r="I50" s="105">
        <f>SUM(I48,I38)</f>
        <v>183102382</v>
      </c>
    </row>
    <row r="51" spans="1:9" ht="22.5" customHeight="1" thickTop="1">
      <c r="A51" s="12"/>
      <c r="B51" s="106"/>
      <c r="C51" s="30"/>
      <c r="D51" s="30"/>
      <c r="E51" s="30"/>
      <c r="F51" s="33"/>
      <c r="G51" s="30"/>
      <c r="H51" s="30"/>
      <c r="I51" s="30"/>
    </row>
    <row r="52" spans="1:9" ht="22.5" customHeight="1">
      <c r="A52" s="102"/>
    </row>
    <row r="55" spans="1:9" ht="22.5" customHeight="1">
      <c r="C55" s="37"/>
      <c r="D55" s="38"/>
      <c r="E55" s="37"/>
      <c r="F55" s="38"/>
      <c r="G55" s="37"/>
      <c r="H55" s="38"/>
      <c r="I55" s="37"/>
    </row>
  </sheetData>
  <mergeCells count="6">
    <mergeCell ref="C37:I37"/>
    <mergeCell ref="C35:E35"/>
    <mergeCell ref="G35:I35"/>
    <mergeCell ref="C5:E5"/>
    <mergeCell ref="G5:I5"/>
    <mergeCell ref="C7:I7"/>
  </mergeCells>
  <printOptions horizontalCentered="1"/>
  <pageMargins left="0.7" right="0.7" top="0.48" bottom="0.5" header="0.5" footer="0.5"/>
  <pageSetup paperSize="9" scale="93" firstPageNumber="10" fitToWidth="2" fitToHeight="2" orientation="portrait" blackAndWhite="1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CCFF"/>
  </sheetPr>
  <dimension ref="A1:N43"/>
  <sheetViews>
    <sheetView view="pageBreakPreview" zoomScaleNormal="100" zoomScaleSheetLayoutView="100" workbookViewId="0"/>
  </sheetViews>
  <sheetFormatPr defaultColWidth="9.140625" defaultRowHeight="21.75" customHeight="1"/>
  <cols>
    <col min="1" max="1" width="54.42578125" style="44" customWidth="1"/>
    <col min="2" max="2" width="9.140625" style="88" customWidth="1"/>
    <col min="3" max="3" width="13.85546875" style="44" customWidth="1"/>
    <col min="4" max="4" width="2.140625" style="44" customWidth="1"/>
    <col min="5" max="5" width="14.140625" style="44" customWidth="1"/>
    <col min="6" max="6" width="2.140625" style="44" customWidth="1"/>
    <col min="7" max="7" width="15.42578125" style="44" customWidth="1"/>
    <col min="8" max="8" width="2.140625" style="44" customWidth="1"/>
    <col min="9" max="9" width="15.42578125" style="44" customWidth="1"/>
    <col min="10" max="10" width="2.140625" style="44" customWidth="1"/>
    <col min="11" max="11" width="15.42578125" style="44" customWidth="1"/>
    <col min="12" max="12" width="12.7109375" style="44" customWidth="1"/>
    <col min="13" max="13" width="12.5703125" style="44" bestFit="1" customWidth="1"/>
    <col min="14" max="16384" width="9.140625" style="44"/>
  </cols>
  <sheetData>
    <row r="1" spans="1:11" s="41" customFormat="1" ht="23.25" customHeight="1">
      <c r="A1" s="39" t="s">
        <v>0</v>
      </c>
      <c r="B1" s="40"/>
    </row>
    <row r="2" spans="1:11" s="41" customFormat="1" ht="23.25" customHeight="1">
      <c r="A2" s="40" t="s">
        <v>62</v>
      </c>
      <c r="B2" s="40"/>
    </row>
    <row r="3" spans="1:11" s="41" customFormat="1" ht="23.25" customHeight="1">
      <c r="A3" s="111" t="s">
        <v>118</v>
      </c>
      <c r="B3" s="40"/>
    </row>
    <row r="4" spans="1:11" ht="21.75" customHeight="1">
      <c r="A4" s="43"/>
      <c r="B4" s="87"/>
    </row>
    <row r="5" spans="1:11" s="121" customFormat="1" ht="21.75" customHeight="1">
      <c r="A5" s="120"/>
      <c r="B5" s="87"/>
      <c r="C5" s="231" t="s">
        <v>2</v>
      </c>
      <c r="D5" s="231"/>
      <c r="E5" s="231"/>
      <c r="F5" s="231"/>
      <c r="G5" s="231"/>
      <c r="H5" s="231"/>
      <c r="I5" s="231"/>
      <c r="J5" s="231"/>
      <c r="K5" s="231"/>
    </row>
    <row r="6" spans="1:11" s="121" customFormat="1" ht="21.75" customHeight="1">
      <c r="A6" s="120"/>
      <c r="B6" s="87"/>
      <c r="C6" s="122"/>
      <c r="D6" s="122"/>
      <c r="E6" s="123"/>
      <c r="F6" s="48"/>
      <c r="G6" s="232" t="s">
        <v>63</v>
      </c>
      <c r="H6" s="232"/>
      <c r="I6" s="232"/>
    </row>
    <row r="7" spans="1:11" s="121" customFormat="1" ht="21.75" customHeight="1">
      <c r="A7" s="120"/>
      <c r="B7" s="87"/>
      <c r="C7" s="124"/>
      <c r="D7" s="122"/>
      <c r="E7" s="124" t="s">
        <v>64</v>
      </c>
      <c r="F7" s="122"/>
      <c r="G7" s="125" t="s">
        <v>65</v>
      </c>
      <c r="H7" s="124"/>
      <c r="I7" s="126" t="s">
        <v>66</v>
      </c>
      <c r="K7" s="127"/>
    </row>
    <row r="8" spans="1:11" s="121" customFormat="1" ht="21.75" customHeight="1">
      <c r="A8" s="120"/>
      <c r="B8" s="87"/>
      <c r="C8" s="124" t="s">
        <v>67</v>
      </c>
      <c r="D8" s="122"/>
      <c r="E8" s="124" t="s">
        <v>68</v>
      </c>
      <c r="F8" s="122"/>
      <c r="G8" s="124" t="s">
        <v>69</v>
      </c>
      <c r="H8" s="124"/>
      <c r="I8" s="126"/>
      <c r="K8" s="127" t="s">
        <v>70</v>
      </c>
    </row>
    <row r="9" spans="1:11" s="121" customFormat="1" ht="21.75" customHeight="1">
      <c r="A9" s="128"/>
      <c r="B9" s="63" t="s">
        <v>5</v>
      </c>
      <c r="C9" s="126" t="s">
        <v>71</v>
      </c>
      <c r="E9" s="124" t="s">
        <v>72</v>
      </c>
      <c r="G9" s="126" t="s">
        <v>73</v>
      </c>
      <c r="H9" s="126"/>
      <c r="I9" s="126"/>
      <c r="K9" s="129" t="s">
        <v>74</v>
      </c>
    </row>
    <row r="10" spans="1:11" s="121" customFormat="1" ht="21.75" customHeight="1">
      <c r="A10" s="65"/>
      <c r="B10" s="130"/>
      <c r="C10" s="230" t="s">
        <v>117</v>
      </c>
      <c r="D10" s="230"/>
      <c r="E10" s="230"/>
      <c r="F10" s="230"/>
      <c r="G10" s="230"/>
      <c r="H10" s="230"/>
      <c r="I10" s="230"/>
      <c r="J10" s="230"/>
      <c r="K10" s="230"/>
    </row>
    <row r="11" spans="1:11" s="120" customFormat="1" ht="21.75" customHeight="1">
      <c r="A11" s="131" t="s">
        <v>75</v>
      </c>
      <c r="B11" s="132"/>
      <c r="C11" s="112">
        <v>400000000</v>
      </c>
      <c r="D11" s="112"/>
      <c r="E11" s="112">
        <v>653768750</v>
      </c>
      <c r="F11" s="112"/>
      <c r="G11" s="112">
        <v>40000000</v>
      </c>
      <c r="H11" s="112"/>
      <c r="I11" s="112">
        <v>908929492</v>
      </c>
      <c r="J11" s="112"/>
      <c r="K11" s="112">
        <f>SUM(C11:I11)</f>
        <v>2002698242</v>
      </c>
    </row>
    <row r="12" spans="1:11" s="120" customFormat="1" ht="21.75" customHeight="1">
      <c r="A12" s="131" t="s">
        <v>76</v>
      </c>
      <c r="B12" s="132"/>
      <c r="C12" s="50"/>
      <c r="D12" s="50"/>
      <c r="E12" s="50"/>
      <c r="F12" s="50"/>
      <c r="G12" s="50"/>
      <c r="H12" s="50"/>
      <c r="I12" s="50"/>
      <c r="K12" s="50"/>
    </row>
    <row r="13" spans="1:11" s="120" customFormat="1" ht="21.75" customHeight="1">
      <c r="A13" s="133" t="s">
        <v>77</v>
      </c>
      <c r="B13" s="132"/>
      <c r="C13" s="50"/>
      <c r="D13" s="50"/>
      <c r="E13" s="50"/>
      <c r="F13" s="50"/>
      <c r="G13" s="50"/>
      <c r="H13" s="50"/>
      <c r="I13" s="50"/>
      <c r="K13" s="50"/>
    </row>
    <row r="14" spans="1:11" s="120" customFormat="1" ht="21.75" customHeight="1">
      <c r="A14" s="134" t="s">
        <v>78</v>
      </c>
      <c r="B14" s="113">
        <v>26</v>
      </c>
      <c r="C14" s="114">
        <v>0</v>
      </c>
      <c r="D14" s="115"/>
      <c r="E14" s="114">
        <v>0</v>
      </c>
      <c r="F14" s="116"/>
      <c r="G14" s="114">
        <v>0</v>
      </c>
      <c r="H14" s="117"/>
      <c r="I14" s="118">
        <f>-71999997-3</f>
        <v>-72000000</v>
      </c>
      <c r="J14" s="117"/>
      <c r="K14" s="119">
        <f>SUM(C14:I14)</f>
        <v>-72000000</v>
      </c>
    </row>
    <row r="15" spans="1:11" s="120" customFormat="1" ht="21.75" customHeight="1">
      <c r="A15" s="131" t="s">
        <v>79</v>
      </c>
      <c r="B15" s="132"/>
      <c r="C15" s="135">
        <f>SUM(C14)</f>
        <v>0</v>
      </c>
      <c r="D15" s="136"/>
      <c r="E15" s="135">
        <f>SUM(E14)</f>
        <v>0</v>
      </c>
      <c r="F15" s="136"/>
      <c r="G15" s="135">
        <f>SUM(G14)</f>
        <v>0</v>
      </c>
      <c r="H15" s="136"/>
      <c r="I15" s="135">
        <f>SUM(I14)</f>
        <v>-72000000</v>
      </c>
      <c r="J15" s="137"/>
      <c r="K15" s="135">
        <f>SUM(K14)</f>
        <v>-72000000</v>
      </c>
    </row>
    <row r="16" spans="1:11" s="121" customFormat="1" ht="21.75" customHeight="1">
      <c r="A16" s="43" t="s">
        <v>128</v>
      </c>
      <c r="B16" s="138"/>
      <c r="C16" s="136"/>
      <c r="D16" s="94"/>
      <c r="E16" s="136"/>
      <c r="F16" s="94"/>
      <c r="G16" s="136"/>
      <c r="H16" s="94"/>
      <c r="I16" s="139"/>
      <c r="J16" s="94"/>
      <c r="K16" s="139"/>
    </row>
    <row r="17" spans="1:14" s="121" customFormat="1" ht="21.75" customHeight="1">
      <c r="A17" s="134" t="s">
        <v>80</v>
      </c>
      <c r="B17" s="138"/>
      <c r="C17" s="140">
        <v>0</v>
      </c>
      <c r="D17" s="140"/>
      <c r="E17" s="140">
        <v>0</v>
      </c>
      <c r="F17" s="140"/>
      <c r="G17" s="140">
        <v>0</v>
      </c>
      <c r="H17" s="94"/>
      <c r="I17" s="141">
        <f>'PL 10-11'!E38</f>
        <v>114007415</v>
      </c>
      <c r="J17" s="94"/>
      <c r="K17" s="141">
        <f>SUM(C17:I17)</f>
        <v>114007415</v>
      </c>
    </row>
    <row r="18" spans="1:14" s="121" customFormat="1" ht="21.75" customHeight="1">
      <c r="A18" s="134" t="s">
        <v>81</v>
      </c>
      <c r="B18" s="138"/>
      <c r="C18" s="142">
        <v>0</v>
      </c>
      <c r="D18" s="140"/>
      <c r="E18" s="142">
        <v>0</v>
      </c>
      <c r="F18" s="140"/>
      <c r="G18" s="142">
        <v>0</v>
      </c>
      <c r="H18" s="94"/>
      <c r="I18" s="142">
        <f>'PL 10-11'!E48</f>
        <v>-4908364</v>
      </c>
      <c r="J18" s="143"/>
      <c r="K18" s="141">
        <f>SUM(C18:I18)</f>
        <v>-4908364</v>
      </c>
    </row>
    <row r="19" spans="1:14" s="121" customFormat="1" ht="21.6" customHeight="1">
      <c r="A19" s="43" t="s">
        <v>168</v>
      </c>
      <c r="B19" s="87"/>
      <c r="C19" s="144">
        <f>SUM(C17:C18)</f>
        <v>0</v>
      </c>
      <c r="D19" s="145"/>
      <c r="E19" s="144">
        <f>SUM(E17:E18)</f>
        <v>0</v>
      </c>
      <c r="F19" s="145"/>
      <c r="G19" s="144">
        <f>SUM(G17:G18)</f>
        <v>0</v>
      </c>
      <c r="H19" s="136"/>
      <c r="I19" s="144">
        <f>SUM(I17:I18)</f>
        <v>109099051</v>
      </c>
      <c r="J19" s="136"/>
      <c r="K19" s="144">
        <f>SUM(K17:K18)</f>
        <v>109099051</v>
      </c>
    </row>
    <row r="20" spans="1:14" s="121" customFormat="1" ht="5.45" customHeight="1">
      <c r="A20" s="43"/>
      <c r="B20" s="87"/>
      <c r="C20" s="146"/>
      <c r="D20" s="145"/>
      <c r="E20" s="146"/>
      <c r="F20" s="145"/>
      <c r="G20" s="146"/>
      <c r="H20" s="136"/>
      <c r="I20" s="136"/>
      <c r="J20" s="136"/>
      <c r="K20" s="136"/>
    </row>
    <row r="21" spans="1:14" s="121" customFormat="1" ht="21.75" customHeight="1" thickBot="1">
      <c r="A21" s="65" t="s">
        <v>131</v>
      </c>
      <c r="B21" s="130"/>
      <c r="C21" s="147">
        <f>SUM(,C11,C19,C15)</f>
        <v>400000000</v>
      </c>
      <c r="D21" s="136"/>
      <c r="E21" s="147">
        <f>SUM(,E11,E19,E15)</f>
        <v>653768750</v>
      </c>
      <c r="F21" s="136"/>
      <c r="G21" s="147">
        <f>SUM(,G11,G19,G15)</f>
        <v>40000000</v>
      </c>
      <c r="H21" s="136"/>
      <c r="I21" s="147">
        <f>SUM(,I11,I19,I15)</f>
        <v>946028543</v>
      </c>
      <c r="J21" s="136"/>
      <c r="K21" s="147">
        <f>SUM(,K11,K19,K15)</f>
        <v>2039797293</v>
      </c>
      <c r="L21" s="148">
        <f>K21-'BS7-9'!E74</f>
        <v>0</v>
      </c>
    </row>
    <row r="22" spans="1:14" s="41" customFormat="1" ht="23.25" customHeight="1" thickTop="1">
      <c r="A22" s="39" t="s">
        <v>0</v>
      </c>
      <c r="B22" s="40"/>
    </row>
    <row r="23" spans="1:14" s="41" customFormat="1" ht="23.25" customHeight="1">
      <c r="A23" s="40" t="s">
        <v>62</v>
      </c>
      <c r="B23" s="40"/>
    </row>
    <row r="24" spans="1:14" s="41" customFormat="1" ht="23.25" customHeight="1">
      <c r="A24" s="40" t="str">
        <f>A3</f>
        <v>สำหรับปีสิ้นสุดวันที่ 31 ธันวาคม 2564</v>
      </c>
      <c r="B24" s="40"/>
    </row>
    <row r="25" spans="1:14" ht="21.75" customHeight="1">
      <c r="A25" s="43"/>
      <c r="B25" s="87"/>
    </row>
    <row r="26" spans="1:14" s="121" customFormat="1" ht="21.75" customHeight="1">
      <c r="A26" s="120"/>
      <c r="B26" s="87"/>
      <c r="C26" s="231" t="s">
        <v>2</v>
      </c>
      <c r="D26" s="231"/>
      <c r="E26" s="231"/>
      <c r="F26" s="231"/>
      <c r="G26" s="231"/>
      <c r="H26" s="231"/>
      <c r="I26" s="231"/>
      <c r="J26" s="231"/>
      <c r="K26" s="231"/>
    </row>
    <row r="27" spans="1:14" s="121" customFormat="1" ht="21.75" customHeight="1">
      <c r="A27" s="120"/>
      <c r="B27" s="87"/>
      <c r="C27" s="122"/>
      <c r="D27" s="122"/>
      <c r="E27" s="123"/>
      <c r="F27" s="48"/>
      <c r="G27" s="232" t="s">
        <v>63</v>
      </c>
      <c r="H27" s="232"/>
      <c r="I27" s="232"/>
    </row>
    <row r="28" spans="1:14" s="121" customFormat="1" ht="21.75" customHeight="1">
      <c r="A28" s="120"/>
      <c r="B28" s="87"/>
      <c r="C28" s="124"/>
      <c r="D28" s="122"/>
      <c r="E28" s="124" t="s">
        <v>64</v>
      </c>
      <c r="F28" s="122"/>
      <c r="G28" s="125" t="s">
        <v>65</v>
      </c>
      <c r="H28" s="124"/>
      <c r="I28" s="126" t="s">
        <v>66</v>
      </c>
      <c r="K28" s="127"/>
    </row>
    <row r="29" spans="1:14" s="121" customFormat="1" ht="21.75" customHeight="1">
      <c r="A29" s="120"/>
      <c r="B29" s="87"/>
      <c r="C29" s="124" t="s">
        <v>67</v>
      </c>
      <c r="D29" s="122"/>
      <c r="E29" s="124" t="s">
        <v>68</v>
      </c>
      <c r="F29" s="122"/>
      <c r="G29" s="124" t="s">
        <v>69</v>
      </c>
      <c r="H29" s="124"/>
      <c r="I29" s="126"/>
      <c r="K29" s="127" t="s">
        <v>70</v>
      </c>
    </row>
    <row r="30" spans="1:14" s="121" customFormat="1" ht="21.75" customHeight="1">
      <c r="A30" s="128"/>
      <c r="B30" s="63" t="s">
        <v>5</v>
      </c>
      <c r="C30" s="126" t="s">
        <v>71</v>
      </c>
      <c r="E30" s="124" t="s">
        <v>72</v>
      </c>
      <c r="G30" s="126" t="s">
        <v>73</v>
      </c>
      <c r="H30" s="126"/>
      <c r="I30" s="126"/>
      <c r="K30" s="129" t="s">
        <v>74</v>
      </c>
    </row>
    <row r="31" spans="1:14" s="121" customFormat="1" ht="21.75" customHeight="1">
      <c r="A31" s="65"/>
      <c r="B31" s="130"/>
      <c r="C31" s="230" t="s">
        <v>117</v>
      </c>
      <c r="D31" s="230"/>
      <c r="E31" s="230"/>
      <c r="F31" s="230"/>
      <c r="G31" s="230"/>
      <c r="H31" s="230"/>
      <c r="I31" s="230"/>
      <c r="J31" s="230"/>
      <c r="K31" s="230"/>
      <c r="L31" s="161"/>
      <c r="M31" s="161"/>
      <c r="N31" s="161"/>
    </row>
    <row r="32" spans="1:14" s="120" customFormat="1" ht="21.75" customHeight="1">
      <c r="A32" s="131" t="s">
        <v>82</v>
      </c>
      <c r="B32" s="132"/>
      <c r="C32" s="50">
        <f>C21</f>
        <v>400000000</v>
      </c>
      <c r="D32" s="50"/>
      <c r="E32" s="50">
        <f>E21</f>
        <v>653768750</v>
      </c>
      <c r="F32" s="50"/>
      <c r="G32" s="50">
        <f>G21</f>
        <v>40000000</v>
      </c>
      <c r="H32" s="50"/>
      <c r="I32" s="50">
        <f>I21</f>
        <v>946028543</v>
      </c>
      <c r="K32" s="50">
        <f>K21</f>
        <v>2039797293</v>
      </c>
      <c r="L32" s="162">
        <f>K32-'BS7-9'!E74</f>
        <v>0</v>
      </c>
      <c r="M32" s="162">
        <f>I32-'BS7-9'!E73</f>
        <v>0</v>
      </c>
      <c r="N32" s="162"/>
    </row>
    <row r="33" spans="1:14" s="120" customFormat="1" ht="21.75" customHeight="1">
      <c r="A33" s="131" t="s">
        <v>76</v>
      </c>
      <c r="B33" s="132"/>
      <c r="C33" s="50"/>
      <c r="D33" s="50"/>
      <c r="E33" s="50"/>
      <c r="F33" s="50"/>
      <c r="G33" s="50"/>
      <c r="H33" s="50"/>
      <c r="I33" s="50"/>
      <c r="K33" s="50"/>
      <c r="L33" s="162"/>
      <c r="M33" s="162"/>
      <c r="N33" s="162"/>
    </row>
    <row r="34" spans="1:14" s="120" customFormat="1" ht="21.75" customHeight="1">
      <c r="A34" s="133" t="s">
        <v>77</v>
      </c>
      <c r="B34" s="132"/>
      <c r="C34" s="50"/>
      <c r="D34" s="50"/>
      <c r="E34" s="50"/>
      <c r="F34" s="50"/>
      <c r="G34" s="50"/>
      <c r="H34" s="50"/>
      <c r="I34" s="50"/>
      <c r="K34" s="50"/>
      <c r="L34" s="162"/>
      <c r="M34" s="162"/>
      <c r="N34" s="162"/>
    </row>
    <row r="35" spans="1:14" s="120" customFormat="1" ht="21.6" customHeight="1">
      <c r="A35" s="134" t="s">
        <v>78</v>
      </c>
      <c r="B35" s="113">
        <v>26</v>
      </c>
      <c r="C35" s="149">
        <v>0</v>
      </c>
      <c r="D35" s="122"/>
      <c r="E35" s="149">
        <v>0</v>
      </c>
      <c r="F35" s="149"/>
      <c r="G35" s="149">
        <v>0</v>
      </c>
      <c r="H35" s="150"/>
      <c r="I35" s="150">
        <v>-184000000</v>
      </c>
      <c r="J35" s="121"/>
      <c r="K35" s="150">
        <f>SUM(C35:I35)</f>
        <v>-184000000</v>
      </c>
    </row>
    <row r="36" spans="1:14" s="120" customFormat="1" ht="21.75" customHeight="1">
      <c r="A36" s="131" t="s">
        <v>79</v>
      </c>
      <c r="B36" s="132"/>
      <c r="C36" s="151">
        <f>SUM(C35)</f>
        <v>0</v>
      </c>
      <c r="D36" s="50"/>
      <c r="E36" s="151">
        <f>SUM(E35)</f>
        <v>0</v>
      </c>
      <c r="F36" s="50"/>
      <c r="G36" s="151">
        <f>SUM(G35)</f>
        <v>0</v>
      </c>
      <c r="H36" s="50"/>
      <c r="I36" s="135">
        <f>SUM(I35)</f>
        <v>-184000000</v>
      </c>
      <c r="K36" s="135">
        <f>SUM(K35)</f>
        <v>-184000000</v>
      </c>
    </row>
    <row r="37" spans="1:14" s="121" customFormat="1" ht="21.75" customHeight="1">
      <c r="A37" s="43" t="s">
        <v>128</v>
      </c>
      <c r="B37" s="138"/>
      <c r="C37" s="62"/>
      <c r="E37" s="62"/>
      <c r="G37" s="62"/>
      <c r="I37" s="152"/>
      <c r="K37" s="152"/>
    </row>
    <row r="38" spans="1:14" s="121" customFormat="1" ht="21.75" customHeight="1">
      <c r="A38" s="134" t="s">
        <v>80</v>
      </c>
      <c r="B38" s="138"/>
      <c r="C38" s="149">
        <v>0</v>
      </c>
      <c r="D38" s="149"/>
      <c r="E38" s="149">
        <v>0</v>
      </c>
      <c r="F38" s="149"/>
      <c r="G38" s="149">
        <v>0</v>
      </c>
      <c r="I38" s="153">
        <f>'PL 10-11'!C38</f>
        <v>143654293</v>
      </c>
      <c r="K38" s="153">
        <f>SUM(C38:I38)</f>
        <v>143654293</v>
      </c>
    </row>
    <row r="39" spans="1:14" s="121" customFormat="1" ht="21.75" customHeight="1">
      <c r="A39" s="134" t="s">
        <v>81</v>
      </c>
      <c r="B39" s="138"/>
      <c r="C39" s="154">
        <v>0</v>
      </c>
      <c r="D39" s="149"/>
      <c r="E39" s="154">
        <v>0</v>
      </c>
      <c r="F39" s="149"/>
      <c r="G39" s="154">
        <v>0</v>
      </c>
      <c r="I39" s="142">
        <f>'PL 10-11'!C48</f>
        <v>-3013980</v>
      </c>
      <c r="J39" s="143"/>
      <c r="K39" s="142">
        <f>SUM(C39:I39)</f>
        <v>-3013980</v>
      </c>
    </row>
    <row r="40" spans="1:14" s="121" customFormat="1" ht="21.6" customHeight="1">
      <c r="A40" s="43" t="s">
        <v>168</v>
      </c>
      <c r="B40" s="87"/>
      <c r="C40" s="156">
        <f>SUM(C38:C39)</f>
        <v>0</v>
      </c>
      <c r="D40" s="157"/>
      <c r="E40" s="156">
        <f>SUM(E38:E39)</f>
        <v>0</v>
      </c>
      <c r="F40" s="157"/>
      <c r="G40" s="156">
        <f>SUM(G38:G39)</f>
        <v>0</v>
      </c>
      <c r="H40" s="50"/>
      <c r="I40" s="158">
        <f>SUM(I38:I39)</f>
        <v>140640313</v>
      </c>
      <c r="J40" s="50"/>
      <c r="K40" s="158">
        <f>SUM(C40:J40)</f>
        <v>140640313</v>
      </c>
    </row>
    <row r="41" spans="1:14" s="121" customFormat="1" ht="5.45" customHeight="1">
      <c r="A41" s="43"/>
      <c r="B41" s="87"/>
      <c r="C41" s="159"/>
      <c r="D41" s="157"/>
      <c r="E41" s="159"/>
      <c r="F41" s="157"/>
      <c r="G41" s="159"/>
      <c r="H41" s="50"/>
      <c r="I41" s="50"/>
      <c r="J41" s="50"/>
      <c r="K41" s="50"/>
    </row>
    <row r="42" spans="1:14" s="121" customFormat="1" ht="21.75" customHeight="1" thickBot="1">
      <c r="A42" s="65" t="s">
        <v>132</v>
      </c>
      <c r="B42" s="130"/>
      <c r="C42" s="160">
        <f>SUM(C32,C40,C36)</f>
        <v>400000000</v>
      </c>
      <c r="D42" s="62"/>
      <c r="E42" s="160">
        <f>SUM(E32,E40,E36)</f>
        <v>653768750</v>
      </c>
      <c r="F42" s="62"/>
      <c r="G42" s="160">
        <f>SUM(G32,G40,G36)</f>
        <v>40000000</v>
      </c>
      <c r="H42" s="50"/>
      <c r="I42" s="160">
        <f>SUM(I32,I40,I36)</f>
        <v>902668856</v>
      </c>
      <c r="J42" s="50"/>
      <c r="K42" s="160">
        <f>SUM(K32,K40,K36)</f>
        <v>1996437606</v>
      </c>
      <c r="L42" s="148">
        <f>K42-'BS7-9'!C74</f>
        <v>0</v>
      </c>
    </row>
    <row r="43" spans="1:14" ht="21.75" customHeight="1" thickTop="1">
      <c r="I43" s="44">
        <f>I42-'BS7-9'!C73</f>
        <v>0</v>
      </c>
    </row>
  </sheetData>
  <mergeCells count="6">
    <mergeCell ref="C10:K10"/>
    <mergeCell ref="C26:K26"/>
    <mergeCell ref="G27:I27"/>
    <mergeCell ref="C31:K31"/>
    <mergeCell ref="C5:K5"/>
    <mergeCell ref="G6:I6"/>
  </mergeCells>
  <pageMargins left="0.8" right="0.70866141732283505" top="0.47244094488188998" bottom="0.511811023622047" header="0.511811023622047" footer="0.511811023622047"/>
  <pageSetup paperSize="9" firstPageNumber="12" fitToHeight="2" orientation="landscape" useFirstPageNumber="1" r:id="rId1"/>
  <headerFooter alignWithMargins="0">
    <oddFooter xml:space="preserve">&amp;L&amp;14  หมายเหตุประกอบงบการเงินเป็นส่วนหนึ่งของงบการเงินนี้ 
&amp;C
&amp;P&amp;R
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83A66-FC22-49F0-8B01-DD3691CF4C1A}">
  <sheetPr>
    <tabColor rgb="FFCCCCFF"/>
  </sheetPr>
  <dimension ref="A1:L43"/>
  <sheetViews>
    <sheetView view="pageBreakPreview" zoomScaleNormal="100" zoomScaleSheetLayoutView="100" workbookViewId="0"/>
  </sheetViews>
  <sheetFormatPr defaultColWidth="9.140625" defaultRowHeight="21.75" customHeight="1"/>
  <cols>
    <col min="1" max="1" width="54.42578125" style="44" customWidth="1"/>
    <col min="2" max="2" width="9.140625" style="98" customWidth="1"/>
    <col min="3" max="3" width="13.85546875" style="44" customWidth="1"/>
    <col min="4" max="4" width="2.140625" style="44" customWidth="1"/>
    <col min="5" max="5" width="14.140625" style="44" customWidth="1"/>
    <col min="6" max="6" width="2.140625" style="44" customWidth="1"/>
    <col min="7" max="7" width="15.42578125" style="44" customWidth="1"/>
    <col min="8" max="8" width="2.140625" style="44" customWidth="1"/>
    <col min="9" max="9" width="15.42578125" style="44" customWidth="1"/>
    <col min="10" max="10" width="2.140625" style="44" customWidth="1"/>
    <col min="11" max="11" width="15.42578125" style="44" customWidth="1"/>
    <col min="12" max="12" width="12.7109375" style="44" customWidth="1"/>
    <col min="13" max="13" width="12.5703125" style="44" bestFit="1" customWidth="1"/>
    <col min="14" max="16384" width="9.140625" style="44"/>
  </cols>
  <sheetData>
    <row r="1" spans="1:11" s="41" customFormat="1" ht="23.25" customHeight="1">
      <c r="A1" s="39" t="s">
        <v>0</v>
      </c>
      <c r="B1" s="40"/>
    </row>
    <row r="2" spans="1:11" s="41" customFormat="1" ht="23.25" customHeight="1">
      <c r="A2" s="40" t="s">
        <v>62</v>
      </c>
      <c r="B2" s="40"/>
    </row>
    <row r="3" spans="1:11" s="41" customFormat="1" ht="23.25" customHeight="1">
      <c r="A3" s="111" t="s">
        <v>118</v>
      </c>
      <c r="B3" s="40"/>
    </row>
    <row r="4" spans="1:11" ht="21.75" customHeight="1">
      <c r="A4" s="43"/>
      <c r="B4" s="87"/>
    </row>
    <row r="5" spans="1:11" s="121" customFormat="1" ht="21.75" customHeight="1">
      <c r="A5" s="120"/>
      <c r="B5" s="87"/>
      <c r="C5" s="231" t="s">
        <v>3</v>
      </c>
      <c r="D5" s="231"/>
      <c r="E5" s="231"/>
      <c r="F5" s="231"/>
      <c r="G5" s="231"/>
      <c r="H5" s="231"/>
      <c r="I5" s="231"/>
      <c r="J5" s="231"/>
      <c r="K5" s="231"/>
    </row>
    <row r="6" spans="1:11" s="121" customFormat="1" ht="21.75" customHeight="1">
      <c r="A6" s="120"/>
      <c r="B6" s="87"/>
      <c r="C6" s="122"/>
      <c r="D6" s="122"/>
      <c r="E6" s="123"/>
      <c r="F6" s="48"/>
      <c r="G6" s="232" t="s">
        <v>63</v>
      </c>
      <c r="H6" s="232"/>
      <c r="I6" s="232"/>
    </row>
    <row r="7" spans="1:11" s="121" customFormat="1" ht="21.75" customHeight="1">
      <c r="A7" s="120"/>
      <c r="B7" s="87"/>
      <c r="C7" s="124"/>
      <c r="D7" s="122"/>
      <c r="E7" s="124" t="s">
        <v>64</v>
      </c>
      <c r="F7" s="122"/>
      <c r="G7" s="125" t="s">
        <v>65</v>
      </c>
      <c r="H7" s="124"/>
      <c r="I7" s="126" t="s">
        <v>66</v>
      </c>
      <c r="K7" s="127"/>
    </row>
    <row r="8" spans="1:11" s="121" customFormat="1" ht="21.75" customHeight="1">
      <c r="A8" s="120"/>
      <c r="B8" s="87"/>
      <c r="C8" s="124" t="s">
        <v>67</v>
      </c>
      <c r="D8" s="122"/>
      <c r="E8" s="124" t="s">
        <v>68</v>
      </c>
      <c r="F8" s="122"/>
      <c r="G8" s="124" t="s">
        <v>69</v>
      </c>
      <c r="H8" s="124"/>
      <c r="I8" s="126"/>
      <c r="K8" s="127" t="s">
        <v>70</v>
      </c>
    </row>
    <row r="9" spans="1:11" s="121" customFormat="1" ht="21.75" customHeight="1">
      <c r="A9" s="128"/>
      <c r="B9" s="63" t="s">
        <v>5</v>
      </c>
      <c r="C9" s="126" t="s">
        <v>71</v>
      </c>
      <c r="E9" s="124" t="s">
        <v>72</v>
      </c>
      <c r="G9" s="126" t="s">
        <v>73</v>
      </c>
      <c r="H9" s="126"/>
      <c r="I9" s="126"/>
      <c r="K9" s="129" t="s">
        <v>74</v>
      </c>
    </row>
    <row r="10" spans="1:11" s="121" customFormat="1" ht="21.75" customHeight="1">
      <c r="A10" s="65"/>
      <c r="B10" s="130"/>
      <c r="C10" s="230" t="s">
        <v>117</v>
      </c>
      <c r="D10" s="230"/>
      <c r="E10" s="230"/>
      <c r="F10" s="230"/>
      <c r="G10" s="230"/>
      <c r="H10" s="230"/>
      <c r="I10" s="230"/>
      <c r="J10" s="230"/>
      <c r="K10" s="230"/>
    </row>
    <row r="11" spans="1:11" s="120" customFormat="1" ht="21.75" customHeight="1">
      <c r="A11" s="131" t="s">
        <v>75</v>
      </c>
      <c r="B11" s="132"/>
      <c r="C11" s="112">
        <v>400000000</v>
      </c>
      <c r="D11" s="112"/>
      <c r="E11" s="112">
        <v>653768750</v>
      </c>
      <c r="F11" s="112"/>
      <c r="G11" s="112">
        <v>40000000</v>
      </c>
      <c r="H11" s="112"/>
      <c r="I11" s="112">
        <v>814638651</v>
      </c>
      <c r="J11" s="112"/>
      <c r="K11" s="112">
        <f>SUM(C11:I11)</f>
        <v>1908407401</v>
      </c>
    </row>
    <row r="12" spans="1:11" s="120" customFormat="1" ht="21.75" customHeight="1">
      <c r="A12" s="131" t="s">
        <v>76</v>
      </c>
      <c r="B12" s="132"/>
      <c r="C12" s="50"/>
      <c r="D12" s="50"/>
      <c r="E12" s="50"/>
      <c r="F12" s="50"/>
      <c r="G12" s="50"/>
      <c r="H12" s="50"/>
      <c r="I12" s="50"/>
      <c r="K12" s="50"/>
    </row>
    <row r="13" spans="1:11" s="120" customFormat="1" ht="21.75" customHeight="1">
      <c r="A13" s="133" t="s">
        <v>77</v>
      </c>
      <c r="B13" s="132"/>
      <c r="C13" s="50"/>
      <c r="D13" s="50"/>
      <c r="E13" s="50"/>
      <c r="F13" s="50"/>
      <c r="G13" s="50"/>
      <c r="H13" s="50"/>
      <c r="I13" s="50"/>
      <c r="K13" s="50"/>
    </row>
    <row r="14" spans="1:11" s="120" customFormat="1" ht="21.75" customHeight="1">
      <c r="A14" s="134" t="s">
        <v>78</v>
      </c>
      <c r="B14" s="113">
        <v>26</v>
      </c>
      <c r="C14" s="114">
        <v>0</v>
      </c>
      <c r="D14" s="115"/>
      <c r="E14" s="114">
        <v>0</v>
      </c>
      <c r="F14" s="116"/>
      <c r="G14" s="114">
        <v>0</v>
      </c>
      <c r="H14" s="117"/>
      <c r="I14" s="118">
        <f>-71999997-3</f>
        <v>-72000000</v>
      </c>
      <c r="J14" s="117"/>
      <c r="K14" s="119">
        <f>SUM(C14:I14)</f>
        <v>-72000000</v>
      </c>
    </row>
    <row r="15" spans="1:11" s="120" customFormat="1" ht="21.75" customHeight="1">
      <c r="A15" s="131" t="s">
        <v>79</v>
      </c>
      <c r="B15" s="132"/>
      <c r="C15" s="135">
        <f>SUM(C14)</f>
        <v>0</v>
      </c>
      <c r="D15" s="136"/>
      <c r="E15" s="135">
        <f>SUM(E14)</f>
        <v>0</v>
      </c>
      <c r="F15" s="136"/>
      <c r="G15" s="135">
        <f>SUM(G14)</f>
        <v>0</v>
      </c>
      <c r="H15" s="136"/>
      <c r="I15" s="135">
        <f>SUM(I14)</f>
        <v>-72000000</v>
      </c>
      <c r="J15" s="137"/>
      <c r="K15" s="135">
        <f>SUM(K14)</f>
        <v>-72000000</v>
      </c>
    </row>
    <row r="16" spans="1:11" s="121" customFormat="1" ht="21.75" customHeight="1">
      <c r="A16" s="43" t="s">
        <v>128</v>
      </c>
      <c r="B16" s="138"/>
      <c r="C16" s="136"/>
      <c r="D16" s="94"/>
      <c r="E16" s="136"/>
      <c r="F16" s="94"/>
      <c r="G16" s="136"/>
      <c r="H16" s="94"/>
      <c r="I16" s="139"/>
      <c r="J16" s="94"/>
      <c r="K16" s="139"/>
    </row>
    <row r="17" spans="1:12" s="121" customFormat="1" ht="21.75" customHeight="1">
      <c r="A17" s="134" t="s">
        <v>80</v>
      </c>
      <c r="B17" s="138"/>
      <c r="C17" s="140">
        <v>0</v>
      </c>
      <c r="D17" s="140"/>
      <c r="E17" s="140">
        <v>0</v>
      </c>
      <c r="F17" s="140"/>
      <c r="G17" s="140">
        <v>0</v>
      </c>
      <c r="H17" s="94"/>
      <c r="I17" s="141">
        <f>'PL 10-11'!I38</f>
        <v>187661757</v>
      </c>
      <c r="J17" s="94"/>
      <c r="K17" s="141">
        <f>SUM(C17:I17)</f>
        <v>187661757</v>
      </c>
    </row>
    <row r="18" spans="1:12" s="121" customFormat="1" ht="21.75" customHeight="1">
      <c r="A18" s="134" t="s">
        <v>81</v>
      </c>
      <c r="B18" s="138"/>
      <c r="C18" s="142">
        <v>0</v>
      </c>
      <c r="D18" s="140"/>
      <c r="E18" s="142">
        <v>0</v>
      </c>
      <c r="F18" s="140"/>
      <c r="G18" s="142">
        <v>0</v>
      </c>
      <c r="H18" s="94"/>
      <c r="I18" s="142">
        <f>'PL 10-11'!I48</f>
        <v>-4559375</v>
      </c>
      <c r="J18" s="143"/>
      <c r="K18" s="141">
        <f>SUM(C18:I18)</f>
        <v>-4559375</v>
      </c>
    </row>
    <row r="19" spans="1:12" s="121" customFormat="1" ht="21.6" customHeight="1">
      <c r="A19" s="43" t="s">
        <v>168</v>
      </c>
      <c r="B19" s="87"/>
      <c r="C19" s="144">
        <f>SUM(C17:C18)</f>
        <v>0</v>
      </c>
      <c r="D19" s="145"/>
      <c r="E19" s="144">
        <f>SUM(E17:E18)</f>
        <v>0</v>
      </c>
      <c r="F19" s="145"/>
      <c r="G19" s="144">
        <f>SUM(G17:G18)</f>
        <v>0</v>
      </c>
      <c r="H19" s="136"/>
      <c r="I19" s="144">
        <f>SUM(I17:I18)</f>
        <v>183102382</v>
      </c>
      <c r="J19" s="136"/>
      <c r="K19" s="144">
        <f>SUM(K17:K18)</f>
        <v>183102382</v>
      </c>
    </row>
    <row r="20" spans="1:12" s="121" customFormat="1" ht="5.45" customHeight="1">
      <c r="A20" s="43"/>
      <c r="B20" s="87"/>
      <c r="C20" s="146"/>
      <c r="D20" s="145"/>
      <c r="E20" s="146"/>
      <c r="F20" s="145"/>
      <c r="G20" s="146"/>
      <c r="H20" s="136"/>
      <c r="I20" s="136"/>
      <c r="J20" s="136"/>
      <c r="K20" s="136"/>
    </row>
    <row r="21" spans="1:12" s="121" customFormat="1" ht="21.75" customHeight="1" thickBot="1">
      <c r="A21" s="65" t="s">
        <v>131</v>
      </c>
      <c r="B21" s="130"/>
      <c r="C21" s="147">
        <f>SUM(,C11,C19,C15)</f>
        <v>400000000</v>
      </c>
      <c r="D21" s="136"/>
      <c r="E21" s="147">
        <f>SUM(,E11,E19,E15)</f>
        <v>653768750</v>
      </c>
      <c r="F21" s="136"/>
      <c r="G21" s="147">
        <f>SUM(,G11,G19,G15)</f>
        <v>40000000</v>
      </c>
      <c r="H21" s="136"/>
      <c r="I21" s="147">
        <f>SUM(,I11,I19,I15)</f>
        <v>925741033</v>
      </c>
      <c r="J21" s="136"/>
      <c r="K21" s="147">
        <f>SUM(,K11,K19,K15)</f>
        <v>2019509783</v>
      </c>
      <c r="L21" s="148">
        <f>K21-'BS7-9'!I74</f>
        <v>0</v>
      </c>
    </row>
    <row r="22" spans="1:12" s="41" customFormat="1" ht="23.25" customHeight="1" thickTop="1">
      <c r="A22" s="39" t="s">
        <v>0</v>
      </c>
      <c r="B22" s="40"/>
    </row>
    <row r="23" spans="1:12" s="41" customFormat="1" ht="23.25" customHeight="1">
      <c r="A23" s="40" t="s">
        <v>62</v>
      </c>
      <c r="B23" s="40"/>
    </row>
    <row r="24" spans="1:12" s="41" customFormat="1" ht="23.25" customHeight="1">
      <c r="A24" s="40" t="str">
        <f>A3</f>
        <v>สำหรับปีสิ้นสุดวันที่ 31 ธันวาคม 2564</v>
      </c>
      <c r="B24" s="40"/>
    </row>
    <row r="25" spans="1:12" ht="21.75" customHeight="1">
      <c r="A25" s="43"/>
      <c r="B25" s="87"/>
    </row>
    <row r="26" spans="1:12" s="121" customFormat="1" ht="21.75" customHeight="1">
      <c r="A26" s="120"/>
      <c r="B26" s="87"/>
      <c r="C26" s="231" t="s">
        <v>3</v>
      </c>
      <c r="D26" s="231"/>
      <c r="E26" s="231"/>
      <c r="F26" s="231"/>
      <c r="G26" s="231"/>
      <c r="H26" s="231"/>
      <c r="I26" s="231"/>
      <c r="J26" s="231"/>
      <c r="K26" s="231"/>
    </row>
    <row r="27" spans="1:12" s="121" customFormat="1" ht="21.75" customHeight="1">
      <c r="A27" s="120"/>
      <c r="B27" s="87"/>
      <c r="C27" s="122"/>
      <c r="D27" s="122"/>
      <c r="E27" s="123"/>
      <c r="F27" s="48"/>
      <c r="G27" s="232" t="s">
        <v>63</v>
      </c>
      <c r="H27" s="232"/>
      <c r="I27" s="232"/>
    </row>
    <row r="28" spans="1:12" s="121" customFormat="1" ht="21.75" customHeight="1">
      <c r="A28" s="120"/>
      <c r="B28" s="87"/>
      <c r="C28" s="124"/>
      <c r="D28" s="122"/>
      <c r="E28" s="124" t="s">
        <v>64</v>
      </c>
      <c r="F28" s="122"/>
      <c r="G28" s="125" t="s">
        <v>65</v>
      </c>
      <c r="H28" s="124"/>
      <c r="I28" s="126" t="s">
        <v>66</v>
      </c>
      <c r="K28" s="127"/>
    </row>
    <row r="29" spans="1:12" s="121" customFormat="1" ht="21.75" customHeight="1">
      <c r="A29" s="120"/>
      <c r="B29" s="87"/>
      <c r="C29" s="124" t="s">
        <v>67</v>
      </c>
      <c r="D29" s="122"/>
      <c r="E29" s="124" t="s">
        <v>68</v>
      </c>
      <c r="F29" s="122"/>
      <c r="G29" s="124" t="s">
        <v>69</v>
      </c>
      <c r="H29" s="124"/>
      <c r="I29" s="126"/>
      <c r="K29" s="127" t="s">
        <v>70</v>
      </c>
    </row>
    <row r="30" spans="1:12" s="121" customFormat="1" ht="21.75" customHeight="1">
      <c r="A30" s="128"/>
      <c r="B30" s="63" t="s">
        <v>5</v>
      </c>
      <c r="C30" s="126" t="s">
        <v>71</v>
      </c>
      <c r="E30" s="124" t="s">
        <v>72</v>
      </c>
      <c r="G30" s="126" t="s">
        <v>73</v>
      </c>
      <c r="H30" s="126"/>
      <c r="I30" s="126"/>
      <c r="K30" s="129" t="s">
        <v>74</v>
      </c>
    </row>
    <row r="31" spans="1:12" s="121" customFormat="1" ht="21.75" customHeight="1">
      <c r="A31" s="65"/>
      <c r="B31" s="130"/>
      <c r="C31" s="230" t="s">
        <v>117</v>
      </c>
      <c r="D31" s="230"/>
      <c r="E31" s="230"/>
      <c r="F31" s="230"/>
      <c r="G31" s="230"/>
      <c r="H31" s="230"/>
      <c r="I31" s="230"/>
      <c r="J31" s="230"/>
      <c r="K31" s="230"/>
    </row>
    <row r="32" spans="1:12" s="120" customFormat="1" ht="21.75" customHeight="1">
      <c r="A32" s="131" t="s">
        <v>82</v>
      </c>
      <c r="B32" s="132"/>
      <c r="C32" s="50">
        <f>C21</f>
        <v>400000000</v>
      </c>
      <c r="D32" s="50"/>
      <c r="E32" s="50">
        <f>E21</f>
        <v>653768750</v>
      </c>
      <c r="F32" s="50"/>
      <c r="G32" s="50">
        <f>G21</f>
        <v>40000000</v>
      </c>
      <c r="H32" s="50"/>
      <c r="I32" s="50">
        <f>I21</f>
        <v>925741033</v>
      </c>
      <c r="K32" s="50">
        <f>K21</f>
        <v>2019509783</v>
      </c>
    </row>
    <row r="33" spans="1:12" s="120" customFormat="1" ht="21.75" customHeight="1">
      <c r="A33" s="131" t="s">
        <v>76</v>
      </c>
      <c r="B33" s="132"/>
      <c r="C33" s="50"/>
      <c r="D33" s="50"/>
      <c r="E33" s="50"/>
      <c r="F33" s="50"/>
      <c r="G33" s="50"/>
      <c r="H33" s="50"/>
      <c r="I33" s="50"/>
      <c r="K33" s="50"/>
    </row>
    <row r="34" spans="1:12" s="120" customFormat="1" ht="21.75" customHeight="1">
      <c r="A34" s="133" t="s">
        <v>77</v>
      </c>
      <c r="B34" s="132"/>
      <c r="C34" s="50"/>
      <c r="D34" s="50"/>
      <c r="E34" s="50"/>
      <c r="F34" s="50"/>
      <c r="G34" s="50"/>
      <c r="H34" s="50"/>
      <c r="I34" s="50"/>
      <c r="K34" s="50"/>
    </row>
    <row r="35" spans="1:12" s="120" customFormat="1" ht="21.6" customHeight="1">
      <c r="A35" s="134" t="s">
        <v>78</v>
      </c>
      <c r="B35" s="113">
        <v>26</v>
      </c>
      <c r="C35" s="149">
        <v>0</v>
      </c>
      <c r="D35" s="122"/>
      <c r="E35" s="149">
        <v>0</v>
      </c>
      <c r="F35" s="149"/>
      <c r="G35" s="149">
        <v>0</v>
      </c>
      <c r="H35" s="150"/>
      <c r="I35" s="150">
        <v>-184000000</v>
      </c>
      <c r="J35" s="121"/>
      <c r="K35" s="150">
        <f>SUM(C35:I35)</f>
        <v>-184000000</v>
      </c>
    </row>
    <row r="36" spans="1:12" s="120" customFormat="1" ht="21.75" customHeight="1">
      <c r="A36" s="131" t="s">
        <v>79</v>
      </c>
      <c r="B36" s="132"/>
      <c r="C36" s="151">
        <f>SUM(C35)</f>
        <v>0</v>
      </c>
      <c r="D36" s="50"/>
      <c r="E36" s="151">
        <f>SUM(E35)</f>
        <v>0</v>
      </c>
      <c r="F36" s="50"/>
      <c r="G36" s="151">
        <f>SUM(G35)</f>
        <v>0</v>
      </c>
      <c r="H36" s="50"/>
      <c r="I36" s="135">
        <f>SUM(I35)</f>
        <v>-184000000</v>
      </c>
      <c r="K36" s="135">
        <f>SUM(K35)</f>
        <v>-184000000</v>
      </c>
    </row>
    <row r="37" spans="1:12" s="121" customFormat="1" ht="21.75" customHeight="1">
      <c r="A37" s="43" t="s">
        <v>128</v>
      </c>
      <c r="B37" s="138"/>
      <c r="C37" s="62"/>
      <c r="E37" s="62"/>
      <c r="G37" s="62"/>
      <c r="I37" s="152"/>
      <c r="K37" s="152"/>
    </row>
    <row r="38" spans="1:12" s="121" customFormat="1" ht="21.75" customHeight="1">
      <c r="A38" s="134" t="s">
        <v>80</v>
      </c>
      <c r="B38" s="138"/>
      <c r="C38" s="149">
        <v>0</v>
      </c>
      <c r="D38" s="149"/>
      <c r="E38" s="149">
        <v>0</v>
      </c>
      <c r="F38" s="149"/>
      <c r="G38" s="149">
        <v>0</v>
      </c>
      <c r="I38" s="153">
        <f>'PL 10-11'!G38</f>
        <v>127380079</v>
      </c>
      <c r="K38" s="153">
        <f>SUM(C38:I38)</f>
        <v>127380079</v>
      </c>
    </row>
    <row r="39" spans="1:12" s="121" customFormat="1" ht="21.75" customHeight="1">
      <c r="A39" s="134" t="s">
        <v>81</v>
      </c>
      <c r="B39" s="138"/>
      <c r="C39" s="154">
        <v>0</v>
      </c>
      <c r="D39" s="149"/>
      <c r="E39" s="154">
        <v>0</v>
      </c>
      <c r="F39" s="149"/>
      <c r="G39" s="154">
        <v>0</v>
      </c>
      <c r="I39" s="142">
        <f>'PL 10-11'!G48</f>
        <v>-3141214</v>
      </c>
      <c r="J39" s="155"/>
      <c r="K39" s="142">
        <f>SUM(C39:I39)</f>
        <v>-3141214</v>
      </c>
    </row>
    <row r="40" spans="1:12" s="121" customFormat="1" ht="21.6" customHeight="1">
      <c r="A40" s="43" t="s">
        <v>168</v>
      </c>
      <c r="B40" s="87"/>
      <c r="C40" s="156">
        <f>SUM(C38:C39)</f>
        <v>0</v>
      </c>
      <c r="D40" s="157"/>
      <c r="E40" s="156">
        <f>SUM(E38:E39)</f>
        <v>0</v>
      </c>
      <c r="F40" s="157"/>
      <c r="G40" s="156">
        <f>SUM(G38:G39)</f>
        <v>0</v>
      </c>
      <c r="H40" s="50"/>
      <c r="I40" s="158">
        <f>SUM(I38:I39)</f>
        <v>124238865</v>
      </c>
      <c r="J40" s="50"/>
      <c r="K40" s="158">
        <f>SUM(C40:J40)</f>
        <v>124238865</v>
      </c>
    </row>
    <row r="41" spans="1:12" s="121" customFormat="1" ht="5.45" customHeight="1">
      <c r="A41" s="43"/>
      <c r="B41" s="87"/>
      <c r="C41" s="159"/>
      <c r="D41" s="157"/>
      <c r="E41" s="159"/>
      <c r="F41" s="157"/>
      <c r="G41" s="159"/>
      <c r="H41" s="50"/>
      <c r="I41" s="50"/>
      <c r="J41" s="50"/>
      <c r="K41" s="50"/>
    </row>
    <row r="42" spans="1:12" s="121" customFormat="1" ht="21.75" customHeight="1" thickBot="1">
      <c r="A42" s="65" t="s">
        <v>132</v>
      </c>
      <c r="B42" s="130"/>
      <c r="C42" s="160">
        <f>SUM(C32,C40,C36)</f>
        <v>400000000</v>
      </c>
      <c r="D42" s="62"/>
      <c r="E42" s="160">
        <f>SUM(E32,E40,E36)</f>
        <v>653768750</v>
      </c>
      <c r="F42" s="62"/>
      <c r="G42" s="160">
        <f>SUM(G32,G40,G36)</f>
        <v>40000000</v>
      </c>
      <c r="H42" s="50"/>
      <c r="I42" s="160">
        <f>SUM(I32,I40,I36)</f>
        <v>865979898</v>
      </c>
      <c r="J42" s="50"/>
      <c r="K42" s="160">
        <f>SUM(K32,K40,K36)</f>
        <v>1959748648</v>
      </c>
      <c r="L42" s="148"/>
    </row>
    <row r="43" spans="1:12" ht="21.75" customHeight="1" thickTop="1">
      <c r="I43" s="44">
        <f>I42-'BS7-9'!G73</f>
        <v>0</v>
      </c>
      <c r="K43" s="44">
        <f>K42-'BS7-9'!G74</f>
        <v>0</v>
      </c>
    </row>
  </sheetData>
  <mergeCells count="6">
    <mergeCell ref="C31:K31"/>
    <mergeCell ref="C5:K5"/>
    <mergeCell ref="G6:I6"/>
    <mergeCell ref="C10:K10"/>
    <mergeCell ref="C26:K26"/>
    <mergeCell ref="G27:I27"/>
  </mergeCells>
  <pageMargins left="0.8" right="0.70866141732283505" top="0.47244094488188998" bottom="0.511811023622047" header="0.511811023622047" footer="0.511811023622047"/>
  <pageSetup paperSize="9" firstPageNumber="14" fitToHeight="2" orientation="landscape" useFirstPageNumber="1" r:id="rId1"/>
  <headerFooter alignWithMargins="0">
    <oddFooter xml:space="preserve">&amp;L&amp;14  หมายเหตุประกอบงบการเงินเป็นส่วนหนึ่งของงบการเงินนี้ 
&amp;C
&amp;P&amp;R
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CCFF"/>
  </sheetPr>
  <dimension ref="A1:L72"/>
  <sheetViews>
    <sheetView view="pageBreakPreview" zoomScaleNormal="100" zoomScaleSheetLayoutView="100" workbookViewId="0"/>
  </sheetViews>
  <sheetFormatPr defaultColWidth="11" defaultRowHeight="21.75"/>
  <cols>
    <col min="1" max="1" width="39.140625" style="121" customWidth="1"/>
    <col min="2" max="2" width="8.42578125" style="121" customWidth="1"/>
    <col min="3" max="3" width="13.85546875" style="190" customWidth="1"/>
    <col min="4" max="4" width="0.85546875" style="190" customWidth="1"/>
    <col min="5" max="5" width="13.85546875" style="190" customWidth="1"/>
    <col min="6" max="6" width="0.85546875" style="190" customWidth="1"/>
    <col min="7" max="7" width="13.85546875" style="190" customWidth="1"/>
    <col min="8" max="8" width="0.85546875" style="190" customWidth="1"/>
    <col min="9" max="9" width="13.85546875" style="190" customWidth="1"/>
    <col min="10" max="10" width="4.42578125" style="121" customWidth="1"/>
    <col min="11" max="12" width="11" style="184"/>
    <col min="13" max="16384" width="11" style="121"/>
  </cols>
  <sheetData>
    <row r="1" spans="1:12" s="166" customFormat="1" ht="23.25">
      <c r="A1" s="39" t="s">
        <v>0</v>
      </c>
      <c r="B1" s="39"/>
      <c r="C1" s="185"/>
      <c r="D1" s="185"/>
      <c r="E1" s="185"/>
      <c r="F1" s="185"/>
      <c r="G1" s="185"/>
      <c r="H1" s="185"/>
      <c r="I1" s="185"/>
      <c r="K1" s="183"/>
      <c r="L1" s="183"/>
    </row>
    <row r="2" spans="1:12" s="166" customFormat="1" ht="23.25">
      <c r="A2" s="167" t="s">
        <v>83</v>
      </c>
      <c r="B2" s="167"/>
      <c r="C2" s="185"/>
      <c r="D2" s="185"/>
      <c r="E2" s="185"/>
      <c r="F2" s="185"/>
      <c r="G2" s="185"/>
      <c r="H2" s="185"/>
      <c r="I2" s="185"/>
      <c r="K2" s="183"/>
      <c r="L2" s="183"/>
    </row>
    <row r="3" spans="1:12" s="166" customFormat="1" ht="23.25">
      <c r="A3" s="22" t="s">
        <v>118</v>
      </c>
      <c r="B3" s="22"/>
      <c r="C3" s="185"/>
      <c r="D3" s="185"/>
      <c r="E3" s="185"/>
      <c r="F3" s="215"/>
      <c r="G3" s="215"/>
      <c r="H3" s="215"/>
      <c r="I3" s="215"/>
      <c r="K3" s="183"/>
      <c r="L3" s="183"/>
    </row>
    <row r="4" spans="1:12">
      <c r="A4" s="43"/>
      <c r="B4" s="43"/>
      <c r="C4" s="186"/>
      <c r="D4" s="186"/>
      <c r="E4" s="186"/>
    </row>
    <row r="5" spans="1:12">
      <c r="A5" s="168"/>
      <c r="B5" s="168"/>
      <c r="C5" s="187"/>
      <c r="D5" s="196" t="s">
        <v>2</v>
      </c>
      <c r="E5" s="187"/>
      <c r="F5" s="187"/>
      <c r="G5" s="233" t="s">
        <v>3</v>
      </c>
      <c r="H5" s="233"/>
      <c r="I5" s="233"/>
    </row>
    <row r="6" spans="1:12">
      <c r="A6" s="168"/>
      <c r="B6" s="168"/>
      <c r="C6" s="188">
        <v>2564</v>
      </c>
      <c r="D6" s="188"/>
      <c r="E6" s="188">
        <v>2563</v>
      </c>
      <c r="F6" s="188"/>
      <c r="G6" s="188">
        <v>2564</v>
      </c>
      <c r="H6" s="188"/>
      <c r="I6" s="188">
        <v>2563</v>
      </c>
    </row>
    <row r="7" spans="1:12">
      <c r="A7" s="65"/>
      <c r="B7" s="65"/>
      <c r="C7" s="234" t="s">
        <v>117</v>
      </c>
      <c r="D7" s="234"/>
      <c r="E7" s="234"/>
      <c r="F7" s="234"/>
      <c r="G7" s="234"/>
      <c r="H7" s="234"/>
      <c r="I7" s="234"/>
    </row>
    <row r="8" spans="1:12">
      <c r="A8" s="58" t="s">
        <v>84</v>
      </c>
      <c r="B8" s="58"/>
      <c r="C8" s="189"/>
      <c r="E8" s="189"/>
      <c r="F8" s="187"/>
      <c r="G8" s="189"/>
      <c r="I8" s="189"/>
    </row>
    <row r="9" spans="1:12">
      <c r="A9" s="178" t="s">
        <v>121</v>
      </c>
      <c r="B9" s="163"/>
      <c r="C9" s="177">
        <f>'PL 10-11'!C38</f>
        <v>143654293</v>
      </c>
      <c r="D9" s="177">
        <v>0</v>
      </c>
      <c r="E9" s="177">
        <f>'PL 10-11'!E38</f>
        <v>114007415</v>
      </c>
      <c r="F9" s="177">
        <v>0</v>
      </c>
      <c r="G9" s="177">
        <f>'PL 10-11'!G38</f>
        <v>127380079</v>
      </c>
      <c r="H9" s="177">
        <v>0</v>
      </c>
      <c r="I9" s="177">
        <f>'PL 10-11'!I38</f>
        <v>187661757</v>
      </c>
    </row>
    <row r="10" spans="1:12">
      <c r="A10" s="58" t="s">
        <v>85</v>
      </c>
      <c r="B10" s="58"/>
      <c r="C10" s="177"/>
      <c r="D10" s="177"/>
      <c r="E10" s="177"/>
      <c r="F10" s="177"/>
      <c r="G10" s="177"/>
      <c r="H10" s="177"/>
      <c r="I10" s="177"/>
    </row>
    <row r="11" spans="1:12">
      <c r="A11" s="168" t="s">
        <v>61</v>
      </c>
      <c r="B11" s="168"/>
      <c r="C11" s="177">
        <f>-'PL 10-11'!C27</f>
        <v>30511005</v>
      </c>
      <c r="D11" s="177"/>
      <c r="E11" s="177">
        <f>-'PL 10-11'!E27</f>
        <v>25269770</v>
      </c>
      <c r="F11" s="177"/>
      <c r="G11" s="177">
        <f>-'PL 10-11'!G27</f>
        <v>33095872</v>
      </c>
      <c r="H11" s="177"/>
      <c r="I11" s="177">
        <f>-'PL 10-11'!I27</f>
        <v>27142356</v>
      </c>
    </row>
    <row r="12" spans="1:12">
      <c r="A12" s="163" t="s">
        <v>86</v>
      </c>
      <c r="B12" s="163"/>
      <c r="C12" s="177">
        <v>136933557</v>
      </c>
      <c r="D12" s="177"/>
      <c r="E12" s="177">
        <v>155096589</v>
      </c>
      <c r="F12" s="177"/>
      <c r="G12" s="177">
        <v>104536788</v>
      </c>
      <c r="H12" s="177"/>
      <c r="I12" s="177">
        <v>106634521</v>
      </c>
    </row>
    <row r="13" spans="1:12">
      <c r="A13" s="168" t="s">
        <v>87</v>
      </c>
      <c r="B13" s="168"/>
      <c r="C13" s="177">
        <v>1353202</v>
      </c>
      <c r="D13" s="177"/>
      <c r="E13" s="177">
        <v>1367920</v>
      </c>
      <c r="F13" s="177"/>
      <c r="G13" s="177">
        <v>1059671</v>
      </c>
      <c r="H13" s="177"/>
      <c r="I13" s="177">
        <v>1080213</v>
      </c>
    </row>
    <row r="14" spans="1:12">
      <c r="A14" s="181" t="s">
        <v>150</v>
      </c>
      <c r="B14" s="169"/>
      <c r="C14" s="177">
        <v>132069</v>
      </c>
      <c r="D14" s="177"/>
      <c r="E14" s="177">
        <v>-2585164</v>
      </c>
      <c r="F14" s="177"/>
      <c r="G14" s="177">
        <v>138206</v>
      </c>
      <c r="H14" s="177"/>
      <c r="I14" s="177">
        <v>-2492867</v>
      </c>
    </row>
    <row r="15" spans="1:12">
      <c r="A15" s="181" t="s">
        <v>141</v>
      </c>
      <c r="B15" s="168"/>
      <c r="C15" s="177"/>
      <c r="D15" s="177"/>
      <c r="E15" s="177"/>
      <c r="F15" s="177"/>
      <c r="H15" s="177"/>
      <c r="I15" s="177"/>
    </row>
    <row r="16" spans="1:12">
      <c r="A16" s="66" t="s">
        <v>142</v>
      </c>
      <c r="B16" s="168"/>
      <c r="C16" s="177">
        <v>7142106</v>
      </c>
      <c r="D16" s="177"/>
      <c r="E16" s="177">
        <v>8290907</v>
      </c>
      <c r="F16" s="177"/>
      <c r="G16" s="177">
        <v>6225872</v>
      </c>
      <c r="H16" s="177"/>
      <c r="I16" s="177">
        <v>7380294</v>
      </c>
    </row>
    <row r="17" spans="1:12">
      <c r="A17" s="180" t="s">
        <v>138</v>
      </c>
      <c r="B17" s="170"/>
    </row>
    <row r="18" spans="1:12">
      <c r="A18" s="180" t="s">
        <v>139</v>
      </c>
      <c r="B18" s="170"/>
      <c r="C18" s="177">
        <v>-45313</v>
      </c>
      <c r="D18" s="177"/>
      <c r="E18" s="177">
        <v>55323</v>
      </c>
      <c r="F18" s="177"/>
      <c r="G18" s="177">
        <v>-54616</v>
      </c>
      <c r="H18" s="177"/>
      <c r="I18" s="177">
        <v>29057</v>
      </c>
    </row>
    <row r="19" spans="1:12">
      <c r="A19" s="168" t="s">
        <v>88</v>
      </c>
      <c r="B19" s="168"/>
      <c r="C19" s="177">
        <v>0</v>
      </c>
      <c r="D19" s="177"/>
      <c r="E19" s="177">
        <v>0</v>
      </c>
      <c r="F19" s="177"/>
      <c r="G19" s="177">
        <v>-4720000</v>
      </c>
      <c r="H19" s="177"/>
      <c r="I19" s="177">
        <v>-80240000</v>
      </c>
    </row>
    <row r="20" spans="1:12">
      <c r="A20" s="168" t="s">
        <v>89</v>
      </c>
      <c r="B20" s="168"/>
      <c r="C20" s="177">
        <v>-4763057</v>
      </c>
      <c r="D20" s="177"/>
      <c r="E20" s="177">
        <v>-7944304</v>
      </c>
      <c r="F20" s="177"/>
      <c r="G20" s="177">
        <v>-1326097</v>
      </c>
      <c r="H20" s="177"/>
      <c r="I20" s="177">
        <v>-1171700</v>
      </c>
    </row>
    <row r="21" spans="1:12">
      <c r="A21" s="168" t="s">
        <v>56</v>
      </c>
      <c r="B21" s="168"/>
      <c r="C21" s="177">
        <f>-'PL 10-11'!C24</f>
        <v>1113389</v>
      </c>
      <c r="D21" s="177"/>
      <c r="E21" s="177">
        <f>-'PL 10-11'!E24</f>
        <v>1110258</v>
      </c>
      <c r="F21" s="177"/>
      <c r="G21" s="177">
        <f>-'PL 10-11'!G24</f>
        <v>966853</v>
      </c>
      <c r="H21" s="177"/>
      <c r="I21" s="177">
        <f>-'PL 10-11'!I24</f>
        <v>936005</v>
      </c>
    </row>
    <row r="22" spans="1:12">
      <c r="A22" s="66" t="s">
        <v>133</v>
      </c>
      <c r="B22" s="168"/>
    </row>
    <row r="23" spans="1:12">
      <c r="A23" s="66" t="s">
        <v>163</v>
      </c>
      <c r="B23" s="168"/>
      <c r="C23" s="177">
        <v>842520</v>
      </c>
      <c r="D23" s="177"/>
      <c r="E23" s="177">
        <v>8157354</v>
      </c>
      <c r="F23" s="177"/>
      <c r="G23" s="177">
        <v>840942</v>
      </c>
      <c r="H23" s="177"/>
      <c r="I23" s="177">
        <v>6539133</v>
      </c>
    </row>
    <row r="24" spans="1:12">
      <c r="A24" s="66" t="s">
        <v>90</v>
      </c>
      <c r="B24" s="168"/>
      <c r="C24" s="177">
        <v>1648900</v>
      </c>
      <c r="D24" s="177"/>
      <c r="E24" s="177">
        <v>-8376825</v>
      </c>
      <c r="F24" s="177"/>
      <c r="G24" s="177">
        <v>1648900</v>
      </c>
      <c r="H24" s="177"/>
      <c r="I24" s="177">
        <v>-5827725</v>
      </c>
    </row>
    <row r="25" spans="1:12">
      <c r="A25" s="66" t="s">
        <v>140</v>
      </c>
      <c r="B25" s="168"/>
    </row>
    <row r="26" spans="1:12">
      <c r="A26" s="66" t="s">
        <v>164</v>
      </c>
      <c r="B26" s="168"/>
      <c r="C26" s="190">
        <v>-991514</v>
      </c>
      <c r="E26" s="190">
        <v>47198508</v>
      </c>
      <c r="G26" s="190">
        <v>-991514</v>
      </c>
      <c r="I26" s="190">
        <v>46135004</v>
      </c>
    </row>
    <row r="27" spans="1:12">
      <c r="A27" s="66" t="s">
        <v>143</v>
      </c>
      <c r="B27" s="168"/>
      <c r="C27" s="191">
        <v>0</v>
      </c>
      <c r="D27" s="177"/>
      <c r="E27" s="191">
        <v>399848</v>
      </c>
      <c r="F27" s="177"/>
      <c r="G27" s="191">
        <v>0</v>
      </c>
      <c r="H27" s="177"/>
      <c r="I27" s="191">
        <v>271281</v>
      </c>
    </row>
    <row r="28" spans="1:12" s="120" customFormat="1">
      <c r="A28" s="120" t="s">
        <v>91</v>
      </c>
      <c r="C28" s="192"/>
      <c r="D28" s="194"/>
      <c r="E28" s="192"/>
      <c r="F28" s="194"/>
      <c r="G28" s="192"/>
      <c r="H28" s="194"/>
      <c r="I28" s="192"/>
      <c r="K28" s="182"/>
      <c r="L28" s="182"/>
    </row>
    <row r="29" spans="1:12" s="120" customFormat="1">
      <c r="A29" s="120" t="s">
        <v>165</v>
      </c>
      <c r="C29" s="193">
        <f>SUM(C9:C27)</f>
        <v>317531157</v>
      </c>
      <c r="D29" s="194"/>
      <c r="E29" s="193">
        <f>SUM(E9:E27)</f>
        <v>342047599</v>
      </c>
      <c r="F29" s="194"/>
      <c r="G29" s="193">
        <f>SUM(G9:G27)</f>
        <v>268800956</v>
      </c>
      <c r="H29" s="194"/>
      <c r="I29" s="193">
        <f>SUM(I9:I27)</f>
        <v>294077329</v>
      </c>
      <c r="K29" s="182"/>
      <c r="L29" s="182"/>
    </row>
    <row r="30" spans="1:12" s="120" customFormat="1">
      <c r="C30" s="194"/>
      <c r="D30" s="194"/>
      <c r="E30" s="194"/>
      <c r="F30" s="194"/>
      <c r="G30" s="194"/>
      <c r="H30" s="194"/>
      <c r="I30" s="194"/>
      <c r="K30" s="182"/>
      <c r="L30" s="182"/>
    </row>
    <row r="31" spans="1:12">
      <c r="A31" s="60" t="s">
        <v>92</v>
      </c>
      <c r="B31" s="60"/>
    </row>
    <row r="32" spans="1:12">
      <c r="A32" s="121" t="s">
        <v>93</v>
      </c>
      <c r="C32" s="177">
        <f>-33301528-1</f>
        <v>-33301529</v>
      </c>
      <c r="D32" s="177"/>
      <c r="E32" s="177">
        <v>66721432</v>
      </c>
      <c r="F32" s="216"/>
      <c r="G32" s="177">
        <v>-33726233</v>
      </c>
      <c r="H32" s="216"/>
      <c r="I32" s="177">
        <v>62185793</v>
      </c>
    </row>
    <row r="33" spans="1:12">
      <c r="A33" s="163" t="s">
        <v>94</v>
      </c>
      <c r="B33" s="163"/>
      <c r="C33" s="177">
        <v>1764359</v>
      </c>
      <c r="D33" s="177"/>
      <c r="E33" s="177">
        <v>481296</v>
      </c>
      <c r="F33" s="216"/>
      <c r="G33" s="177">
        <v>1953142</v>
      </c>
      <c r="H33" s="216"/>
      <c r="I33" s="177">
        <v>-658304</v>
      </c>
    </row>
    <row r="34" spans="1:12">
      <c r="A34" s="121" t="s">
        <v>9</v>
      </c>
      <c r="C34" s="177">
        <v>-18126575</v>
      </c>
      <c r="D34" s="177"/>
      <c r="E34" s="190">
        <v>-3263364</v>
      </c>
      <c r="G34" s="190">
        <f>-15330124</f>
        <v>-15330124</v>
      </c>
      <c r="I34" s="190">
        <v>-7948959</v>
      </c>
    </row>
    <row r="35" spans="1:12">
      <c r="A35" s="121" t="s">
        <v>95</v>
      </c>
      <c r="C35" s="177">
        <f>624601</f>
        <v>624601</v>
      </c>
      <c r="D35" s="177"/>
      <c r="E35" s="177">
        <v>649628</v>
      </c>
      <c r="F35" s="216"/>
      <c r="G35" s="177">
        <f>656145-1</f>
        <v>656144</v>
      </c>
      <c r="H35" s="216"/>
      <c r="I35" s="177">
        <v>560535</v>
      </c>
    </row>
    <row r="36" spans="1:12">
      <c r="A36" s="43" t="s">
        <v>96</v>
      </c>
      <c r="B36" s="43"/>
      <c r="C36" s="195">
        <f>SUM(C32:C35)</f>
        <v>-49039144</v>
      </c>
      <c r="D36" s="177"/>
      <c r="E36" s="195">
        <f>SUM(E32:E35)</f>
        <v>64588992</v>
      </c>
      <c r="F36" s="217"/>
      <c r="G36" s="195">
        <f>SUM(G32:G35)</f>
        <v>-46447071</v>
      </c>
      <c r="H36" s="217"/>
      <c r="I36" s="195">
        <f>SUM(I32:I35)</f>
        <v>54139065</v>
      </c>
    </row>
    <row r="37" spans="1:12" s="166" customFormat="1" ht="23.25">
      <c r="A37" s="39" t="s">
        <v>0</v>
      </c>
      <c r="B37" s="39"/>
      <c r="C37" s="185"/>
      <c r="D37" s="185"/>
      <c r="E37" s="185"/>
      <c r="F37" s="185"/>
      <c r="G37" s="185"/>
      <c r="H37" s="185"/>
      <c r="I37" s="185"/>
      <c r="K37" s="183"/>
      <c r="L37" s="183"/>
    </row>
    <row r="38" spans="1:12" s="166" customFormat="1" ht="23.25">
      <c r="A38" s="167" t="s">
        <v>83</v>
      </c>
      <c r="B38" s="167"/>
      <c r="C38" s="185"/>
      <c r="D38" s="185"/>
      <c r="E38" s="185"/>
      <c r="F38" s="185"/>
      <c r="G38" s="185"/>
      <c r="H38" s="185"/>
      <c r="I38" s="185"/>
      <c r="K38" s="183"/>
      <c r="L38" s="183"/>
    </row>
    <row r="39" spans="1:12" s="166" customFormat="1" ht="23.25">
      <c r="A39" s="22" t="str">
        <f>A3</f>
        <v>สำหรับปีสิ้นสุดวันที่ 31 ธันวาคม 2564</v>
      </c>
      <c r="B39" s="22"/>
      <c r="C39" s="185"/>
      <c r="D39" s="185"/>
      <c r="E39" s="185"/>
      <c r="F39" s="215"/>
      <c r="G39" s="215"/>
      <c r="H39" s="215"/>
      <c r="I39" s="215"/>
      <c r="K39" s="183"/>
      <c r="L39" s="183"/>
    </row>
    <row r="40" spans="1:12" s="166" customFormat="1" ht="23.25">
      <c r="A40" s="43"/>
      <c r="B40" s="43"/>
      <c r="C40" s="186"/>
      <c r="D40" s="186"/>
      <c r="E40" s="186"/>
      <c r="F40" s="190"/>
      <c r="G40" s="190"/>
      <c r="H40" s="190"/>
      <c r="I40" s="190"/>
      <c r="K40" s="183"/>
      <c r="L40" s="183"/>
    </row>
    <row r="41" spans="1:12" s="166" customFormat="1" ht="23.25">
      <c r="A41" s="168"/>
      <c r="B41" s="168"/>
      <c r="C41" s="196"/>
      <c r="D41" s="196" t="str">
        <f>+D5</f>
        <v>งบการเงินรวม</v>
      </c>
      <c r="E41" s="196"/>
      <c r="F41" s="196"/>
      <c r="G41" s="196"/>
      <c r="H41" s="196" t="str">
        <f>+G5</f>
        <v>งบการเงินเฉพาะกิจการ</v>
      </c>
      <c r="I41" s="196"/>
      <c r="K41" s="183"/>
      <c r="L41" s="183"/>
    </row>
    <row r="42" spans="1:12" s="166" customFormat="1" ht="23.25">
      <c r="A42" s="168"/>
      <c r="B42" s="63" t="s">
        <v>5</v>
      </c>
      <c r="C42" s="188">
        <v>2564</v>
      </c>
      <c r="D42" s="188"/>
      <c r="E42" s="188">
        <v>2563</v>
      </c>
      <c r="F42" s="188"/>
      <c r="G42" s="188">
        <v>2564</v>
      </c>
      <c r="H42" s="188"/>
      <c r="I42" s="188">
        <v>2563</v>
      </c>
      <c r="K42" s="183"/>
      <c r="L42" s="183"/>
    </row>
    <row r="43" spans="1:12">
      <c r="A43" s="168"/>
      <c r="B43" s="168"/>
      <c r="C43" s="235" t="str">
        <f>+$C$7</f>
        <v>(บาท)</v>
      </c>
      <c r="D43" s="235"/>
      <c r="E43" s="235"/>
      <c r="F43" s="235"/>
      <c r="G43" s="235"/>
      <c r="H43" s="235"/>
      <c r="I43" s="235"/>
    </row>
    <row r="44" spans="1:12">
      <c r="A44" s="58" t="s">
        <v>97</v>
      </c>
      <c r="B44" s="58"/>
      <c r="C44" s="177"/>
      <c r="D44" s="177"/>
      <c r="E44" s="177"/>
      <c r="F44" s="216"/>
      <c r="G44" s="177"/>
      <c r="H44" s="216"/>
      <c r="I44" s="177"/>
    </row>
    <row r="45" spans="1:12">
      <c r="A45" s="163" t="s">
        <v>98</v>
      </c>
      <c r="B45" s="163"/>
      <c r="C45" s="172">
        <v>875415</v>
      </c>
      <c r="D45" s="172"/>
      <c r="E45" s="172">
        <v>-23814034</v>
      </c>
      <c r="F45" s="74"/>
      <c r="G45" s="172">
        <v>753922</v>
      </c>
      <c r="H45" s="74"/>
      <c r="I45" s="172">
        <v>-22599858</v>
      </c>
    </row>
    <row r="46" spans="1:12">
      <c r="A46" s="163" t="s">
        <v>26</v>
      </c>
      <c r="B46" s="163"/>
      <c r="C46" s="172">
        <v>10709501</v>
      </c>
      <c r="D46" s="172"/>
      <c r="E46" s="172">
        <v>-11055516</v>
      </c>
      <c r="F46" s="74"/>
      <c r="G46" s="172">
        <v>9165598</v>
      </c>
      <c r="H46" s="74"/>
      <c r="I46" s="172">
        <v>-8176840</v>
      </c>
    </row>
    <row r="47" spans="1:12">
      <c r="A47" s="178" t="s">
        <v>99</v>
      </c>
      <c r="B47" s="163"/>
      <c r="C47" s="172">
        <f>-9785135+1</f>
        <v>-9785134</v>
      </c>
      <c r="D47" s="172"/>
      <c r="E47" s="172">
        <v>-2430006</v>
      </c>
      <c r="F47" s="74"/>
      <c r="G47" s="172">
        <v>-9606935</v>
      </c>
      <c r="H47" s="74"/>
      <c r="I47" s="172">
        <v>-2313546</v>
      </c>
    </row>
    <row r="48" spans="1:12">
      <c r="A48" s="163" t="s">
        <v>34</v>
      </c>
      <c r="B48" s="163"/>
      <c r="C48" s="172">
        <f>639861-1</f>
        <v>639860</v>
      </c>
      <c r="D48" s="172"/>
      <c r="E48" s="172">
        <v>731119</v>
      </c>
      <c r="F48" s="74"/>
      <c r="G48" s="172">
        <v>763636</v>
      </c>
      <c r="H48" s="74"/>
      <c r="I48" s="172">
        <v>697153</v>
      </c>
    </row>
    <row r="49" spans="1:12">
      <c r="A49" s="65" t="s">
        <v>149</v>
      </c>
      <c r="B49" s="163"/>
      <c r="C49" s="173">
        <f>SUM(C45:C48)</f>
        <v>2439642</v>
      </c>
      <c r="D49" s="172"/>
      <c r="E49" s="173">
        <f>SUM(E45:E48)</f>
        <v>-36568437</v>
      </c>
      <c r="F49" s="74"/>
      <c r="G49" s="173">
        <f>SUM(G45:G48)</f>
        <v>1076221</v>
      </c>
      <c r="H49" s="74"/>
      <c r="I49" s="173">
        <f>SUM(I45:I48)</f>
        <v>-32393091</v>
      </c>
    </row>
    <row r="50" spans="1:12" ht="18.600000000000001" customHeight="1">
      <c r="A50" s="163"/>
      <c r="B50" s="163"/>
      <c r="C50" s="172"/>
      <c r="D50" s="172"/>
      <c r="E50" s="172"/>
      <c r="F50" s="172"/>
      <c r="G50" s="172"/>
      <c r="H50" s="172"/>
      <c r="I50" s="172"/>
    </row>
    <row r="51" spans="1:12">
      <c r="A51" s="120" t="s">
        <v>100</v>
      </c>
      <c r="B51" s="120"/>
      <c r="C51" s="93">
        <f>SUM(C49,C29,C36)</f>
        <v>270931655</v>
      </c>
      <c r="D51" s="93"/>
      <c r="E51" s="93">
        <f>SUM(E49,E29,E36)</f>
        <v>370068154</v>
      </c>
      <c r="F51" s="218"/>
      <c r="G51" s="93">
        <f>SUM(G49,G29,G36)</f>
        <v>223430106</v>
      </c>
      <c r="H51" s="218"/>
      <c r="I51" s="93">
        <f>SUM(I49,I29,I36)</f>
        <v>315823303</v>
      </c>
    </row>
    <row r="52" spans="1:12">
      <c r="A52" s="121" t="s">
        <v>101</v>
      </c>
      <c r="C52" s="172">
        <f>-27012530+2</f>
        <v>-27012528</v>
      </c>
      <c r="D52" s="172"/>
      <c r="E52" s="172">
        <v>-45225088</v>
      </c>
      <c r="F52" s="74"/>
      <c r="G52" s="172">
        <f>-26973091-1</f>
        <v>-26973092</v>
      </c>
      <c r="H52" s="74"/>
      <c r="I52" s="172">
        <v>-45182250</v>
      </c>
    </row>
    <row r="53" spans="1:12">
      <c r="A53" s="65" t="s">
        <v>102</v>
      </c>
      <c r="B53" s="163"/>
      <c r="C53" s="173">
        <f>+C51+C52</f>
        <v>243919127</v>
      </c>
      <c r="D53" s="172"/>
      <c r="E53" s="173">
        <f>+E51+E52</f>
        <v>324843066</v>
      </c>
      <c r="F53" s="74"/>
      <c r="G53" s="173">
        <f>+G51+G52</f>
        <v>196457014</v>
      </c>
      <c r="H53" s="74"/>
      <c r="I53" s="173">
        <f>+I51+I52</f>
        <v>270641053</v>
      </c>
    </row>
    <row r="54" spans="1:12" s="120" customFormat="1" ht="18.600000000000001" customHeight="1">
      <c r="A54" s="163"/>
      <c r="B54" s="163"/>
      <c r="C54" s="172"/>
      <c r="D54" s="172"/>
      <c r="E54" s="172"/>
      <c r="F54" s="172"/>
      <c r="G54" s="172"/>
      <c r="H54" s="172"/>
      <c r="I54" s="172"/>
      <c r="K54" s="182"/>
      <c r="L54" s="182"/>
    </row>
    <row r="55" spans="1:12">
      <c r="A55" s="60" t="s">
        <v>103</v>
      </c>
      <c r="B55" s="60"/>
      <c r="C55" s="172"/>
      <c r="D55" s="172"/>
      <c r="E55" s="172"/>
      <c r="F55" s="172"/>
      <c r="G55" s="172"/>
      <c r="H55" s="172"/>
      <c r="I55" s="172"/>
    </row>
    <row r="56" spans="1:12">
      <c r="A56" s="163" t="s">
        <v>134</v>
      </c>
      <c r="B56" s="171"/>
    </row>
    <row r="57" spans="1:12">
      <c r="A57" s="178" t="s">
        <v>166</v>
      </c>
      <c r="B57" s="171"/>
      <c r="C57" s="172">
        <v>-90000000</v>
      </c>
      <c r="D57" s="172"/>
      <c r="E57" s="172">
        <v>-70000000</v>
      </c>
      <c r="F57" s="74"/>
      <c r="G57" s="172">
        <v>-50000000</v>
      </c>
      <c r="H57" s="74"/>
      <c r="I57" s="172">
        <v>-90000000</v>
      </c>
    </row>
    <row r="58" spans="1:12">
      <c r="A58" s="163" t="s">
        <v>104</v>
      </c>
      <c r="B58" s="171"/>
      <c r="C58" s="172">
        <v>3900000</v>
      </c>
      <c r="D58" s="172"/>
      <c r="E58" s="172">
        <v>2130000</v>
      </c>
      <c r="F58" s="74"/>
      <c r="G58" s="172">
        <v>3900000</v>
      </c>
      <c r="H58" s="74"/>
      <c r="I58" s="172">
        <v>9761500</v>
      </c>
    </row>
    <row r="59" spans="1:12">
      <c r="A59" s="163" t="s">
        <v>105</v>
      </c>
      <c r="B59" s="171"/>
      <c r="C59" s="172">
        <f>-55716242-1</f>
        <v>-55716243</v>
      </c>
      <c r="D59" s="172"/>
      <c r="E59" s="172">
        <v>-41664818</v>
      </c>
      <c r="F59" s="74"/>
      <c r="G59" s="172">
        <f>-54705012-1</f>
        <v>-54705013</v>
      </c>
      <c r="H59" s="74"/>
      <c r="I59" s="172">
        <v>-32930408</v>
      </c>
    </row>
    <row r="60" spans="1:12">
      <c r="A60" s="163" t="s">
        <v>106</v>
      </c>
      <c r="B60" s="171"/>
      <c r="C60" s="172">
        <f>-9544199-1</f>
        <v>-9544200</v>
      </c>
      <c r="D60" s="172"/>
      <c r="E60" s="172">
        <v>-788736</v>
      </c>
      <c r="F60" s="74"/>
      <c r="G60" s="172">
        <f>-6337867</f>
        <v>-6337867</v>
      </c>
      <c r="H60" s="74"/>
      <c r="I60" s="172">
        <v>-788736</v>
      </c>
    </row>
    <row r="61" spans="1:12">
      <c r="A61" s="163" t="s">
        <v>107</v>
      </c>
      <c r="B61" s="96">
        <v>9</v>
      </c>
      <c r="C61" s="172">
        <v>0</v>
      </c>
      <c r="D61" s="172"/>
      <c r="E61" s="172">
        <v>0</v>
      </c>
      <c r="F61" s="74"/>
      <c r="G61" s="172">
        <v>4720000</v>
      </c>
      <c r="H61" s="74"/>
      <c r="I61" s="172">
        <v>80240000</v>
      </c>
    </row>
    <row r="62" spans="1:12">
      <c r="A62" s="163" t="s">
        <v>108</v>
      </c>
      <c r="B62" s="171"/>
      <c r="C62" s="172">
        <v>4744326</v>
      </c>
      <c r="D62" s="172"/>
      <c r="E62" s="172">
        <v>5321128</v>
      </c>
      <c r="F62" s="74"/>
      <c r="G62" s="172">
        <v>800434</v>
      </c>
      <c r="H62" s="74"/>
      <c r="I62" s="172">
        <v>1037294</v>
      </c>
    </row>
    <row r="63" spans="1:12">
      <c r="A63" s="65" t="s">
        <v>109</v>
      </c>
      <c r="B63" s="171"/>
      <c r="C63" s="173">
        <f>SUM(C57:C62)</f>
        <v>-146616117</v>
      </c>
      <c r="D63" s="172"/>
      <c r="E63" s="173">
        <f>SUM(E57:E62)</f>
        <v>-105002426</v>
      </c>
      <c r="F63" s="74"/>
      <c r="G63" s="173">
        <f>SUM(G57:G62)</f>
        <v>-101622446</v>
      </c>
      <c r="H63" s="74"/>
      <c r="I63" s="173">
        <f>SUM(I57:I62)</f>
        <v>-32680350</v>
      </c>
    </row>
    <row r="64" spans="1:12" ht="18.600000000000001" customHeight="1">
      <c r="A64" s="163"/>
      <c r="B64" s="171"/>
      <c r="C64" s="172"/>
      <c r="D64" s="172"/>
      <c r="E64" s="172"/>
      <c r="F64" s="172"/>
      <c r="G64" s="172"/>
      <c r="H64" s="172"/>
      <c r="I64" s="172"/>
    </row>
    <row r="65" spans="1:12">
      <c r="A65" s="60" t="s">
        <v>110</v>
      </c>
      <c r="B65" s="174"/>
      <c r="C65" s="172"/>
      <c r="D65" s="172"/>
      <c r="E65" s="172"/>
      <c r="F65" s="175"/>
      <c r="G65" s="172"/>
      <c r="H65" s="172"/>
      <c r="I65" s="172"/>
    </row>
    <row r="66" spans="1:12">
      <c r="A66" s="168" t="s">
        <v>111</v>
      </c>
      <c r="B66" s="96"/>
      <c r="C66" s="172">
        <f>-24608483+1</f>
        <v>-24608482</v>
      </c>
      <c r="D66" s="74"/>
      <c r="E66" s="172">
        <v>-25713360</v>
      </c>
      <c r="F66" s="175"/>
      <c r="G66" s="172">
        <f>-20531087-1</f>
        <v>-20531088</v>
      </c>
      <c r="H66" s="74"/>
      <c r="I66" s="172">
        <v>-21426192</v>
      </c>
    </row>
    <row r="67" spans="1:12">
      <c r="A67" s="121" t="s">
        <v>112</v>
      </c>
      <c r="B67" s="96">
        <v>26</v>
      </c>
      <c r="C67" s="172">
        <v>-184000000</v>
      </c>
      <c r="D67" s="172"/>
      <c r="E67" s="172">
        <v>-72000000</v>
      </c>
      <c r="F67" s="172"/>
      <c r="G67" s="172">
        <v>-184000000</v>
      </c>
      <c r="H67" s="172"/>
      <c r="I67" s="172">
        <v>-72000000</v>
      </c>
    </row>
    <row r="68" spans="1:12">
      <c r="A68" s="168" t="s">
        <v>144</v>
      </c>
      <c r="B68" s="96"/>
      <c r="C68" s="172">
        <v>-1120200</v>
      </c>
      <c r="D68" s="74"/>
      <c r="E68" s="172">
        <v>-1056858</v>
      </c>
      <c r="F68" s="175"/>
      <c r="G68" s="172">
        <f>-972763+2</f>
        <v>-972761</v>
      </c>
      <c r="H68" s="74"/>
      <c r="I68" s="172">
        <v>-890357</v>
      </c>
    </row>
    <row r="69" spans="1:12">
      <c r="A69" s="43" t="s">
        <v>113</v>
      </c>
      <c r="B69" s="176"/>
      <c r="C69" s="173">
        <f>SUM(C66:C68)</f>
        <v>-209728682</v>
      </c>
      <c r="D69" s="93"/>
      <c r="E69" s="173">
        <f>SUM(E66:E68)</f>
        <v>-98770218</v>
      </c>
      <c r="F69" s="93"/>
      <c r="G69" s="173">
        <f>SUM(G66:G68)</f>
        <v>-205503849</v>
      </c>
      <c r="H69" s="93"/>
      <c r="I69" s="173">
        <f>SUM(I66:I68)</f>
        <v>-94316549</v>
      </c>
    </row>
    <row r="70" spans="1:12">
      <c r="A70" s="163"/>
      <c r="B70" s="171"/>
      <c r="C70" s="177"/>
      <c r="D70" s="177"/>
      <c r="E70" s="177"/>
      <c r="F70" s="177"/>
      <c r="G70" s="177"/>
      <c r="H70" s="177"/>
      <c r="I70" s="177"/>
    </row>
    <row r="72" spans="1:12" s="120" customFormat="1">
      <c r="A72" s="121"/>
      <c r="B72" s="121"/>
      <c r="C72" s="190"/>
      <c r="D72" s="190"/>
      <c r="E72" s="190"/>
      <c r="F72" s="190"/>
      <c r="G72" s="190"/>
      <c r="H72" s="190"/>
      <c r="I72" s="190"/>
      <c r="K72" s="182"/>
      <c r="L72" s="182"/>
    </row>
  </sheetData>
  <mergeCells count="3">
    <mergeCell ref="G5:I5"/>
    <mergeCell ref="C7:I7"/>
    <mergeCell ref="C43:I43"/>
  </mergeCells>
  <pageMargins left="0.8" right="0.8" top="0.48" bottom="0.5" header="0.5" footer="0.5"/>
  <pageSetup paperSize="9" scale="90" firstPageNumber="16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CCFF"/>
  </sheetPr>
  <dimension ref="A1:Q46"/>
  <sheetViews>
    <sheetView view="pageBreakPreview" zoomScaleNormal="100" zoomScaleSheetLayoutView="100" workbookViewId="0"/>
  </sheetViews>
  <sheetFormatPr defaultColWidth="11" defaultRowHeight="22.5" customHeight="1"/>
  <cols>
    <col min="1" max="1" width="39.42578125" style="46" customWidth="1"/>
    <col min="2" max="2" width="8.42578125" style="46" customWidth="1"/>
    <col min="3" max="3" width="14.140625" style="46" customWidth="1"/>
    <col min="4" max="4" width="0.5703125" style="46" customWidth="1"/>
    <col min="5" max="5" width="14.140625" style="46" customWidth="1"/>
    <col min="6" max="6" width="0.5703125" style="46" customWidth="1"/>
    <col min="7" max="7" width="14.140625" style="46" customWidth="1"/>
    <col min="8" max="8" width="0.5703125" style="46" customWidth="1"/>
    <col min="9" max="9" width="14.140625" style="46" customWidth="1"/>
    <col min="10" max="16384" width="11" style="46"/>
  </cols>
  <sheetData>
    <row r="1" spans="1:17" s="41" customFormat="1" ht="23.25" customHeight="1">
      <c r="A1" s="39" t="s">
        <v>0</v>
      </c>
      <c r="B1" s="39"/>
      <c r="C1" s="51"/>
      <c r="D1" s="51"/>
      <c r="E1" s="51"/>
      <c r="F1" s="51"/>
      <c r="G1" s="51"/>
      <c r="H1" s="51"/>
      <c r="I1" s="51"/>
    </row>
    <row r="2" spans="1:17" s="41" customFormat="1" ht="23.25" customHeight="1">
      <c r="A2" s="52" t="s">
        <v>83</v>
      </c>
      <c r="B2" s="52"/>
      <c r="C2" s="51"/>
      <c r="D2" s="51"/>
      <c r="E2" s="51"/>
      <c r="F2" s="51"/>
      <c r="G2" s="51"/>
      <c r="H2" s="51"/>
      <c r="I2" s="51"/>
    </row>
    <row r="3" spans="1:17" s="41" customFormat="1" ht="23.25" customHeight="1">
      <c r="A3" s="42" t="s">
        <v>118</v>
      </c>
      <c r="B3" s="42"/>
      <c r="C3" s="51"/>
      <c r="D3" s="51"/>
      <c r="E3" s="51"/>
    </row>
    <row r="4" spans="1:17" ht="21.75" customHeight="1">
      <c r="A4" s="53"/>
      <c r="B4" s="53"/>
      <c r="C4" s="54"/>
      <c r="D4" s="54"/>
      <c r="E4" s="54"/>
    </row>
    <row r="5" spans="1:17" ht="21" customHeight="1">
      <c r="A5" s="55"/>
      <c r="B5" s="55"/>
      <c r="C5" s="56"/>
      <c r="D5" s="47" t="s">
        <v>2</v>
      </c>
      <c r="E5" s="56"/>
      <c r="F5" s="56"/>
      <c r="G5" s="236" t="s">
        <v>3</v>
      </c>
      <c r="H5" s="236"/>
      <c r="I5" s="236"/>
    </row>
    <row r="6" spans="1:17" ht="21" customHeight="1">
      <c r="A6" s="55"/>
      <c r="B6" s="78"/>
      <c r="C6" s="25">
        <v>2564</v>
      </c>
      <c r="D6" s="25"/>
      <c r="E6" s="25">
        <v>2563</v>
      </c>
      <c r="F6" s="25"/>
      <c r="G6" s="25">
        <v>2564</v>
      </c>
      <c r="H6" s="25"/>
      <c r="I6" s="25">
        <v>2563</v>
      </c>
    </row>
    <row r="7" spans="1:17" ht="21" customHeight="1">
      <c r="A7" s="49"/>
      <c r="B7" s="164"/>
      <c r="C7" s="237" t="s">
        <v>117</v>
      </c>
      <c r="D7" s="237"/>
      <c r="E7" s="237"/>
      <c r="F7" s="237"/>
      <c r="G7" s="237"/>
      <c r="H7" s="237"/>
      <c r="I7" s="237"/>
    </row>
    <row r="8" spans="1:17" s="45" customFormat="1" ht="22.5" customHeight="1">
      <c r="A8" s="75" t="s">
        <v>151</v>
      </c>
      <c r="B8" s="49"/>
      <c r="C8" s="64">
        <f>'CF 16-17'!C69+'CF 16-17'!C63+'CF 16-17'!C53</f>
        <v>-112425672</v>
      </c>
      <c r="D8" s="64" t="e">
        <f>'CF 16-17'!#REF!</f>
        <v>#REF!</v>
      </c>
      <c r="E8" s="64">
        <f>'CF 16-17'!E69+'CF 16-17'!E63+'CF 16-17'!E53</f>
        <v>121070422</v>
      </c>
      <c r="F8" s="64" t="e">
        <f>'CF 16-17'!#REF!</f>
        <v>#REF!</v>
      </c>
      <c r="G8" s="64">
        <f>'CF 16-17'!G69+'CF 16-17'!G63+'CF 16-17'!G53</f>
        <v>-110669281</v>
      </c>
      <c r="H8" s="64" t="e">
        <f>'CF 16-17'!#REF!</f>
        <v>#REF!</v>
      </c>
      <c r="I8" s="64">
        <f>'CF 16-17'!I69+'CF 16-17'!I63+'CF 16-17'!I53</f>
        <v>143644154</v>
      </c>
      <c r="K8" s="46"/>
      <c r="L8" s="46"/>
      <c r="M8" s="46"/>
      <c r="N8" s="46"/>
    </row>
    <row r="9" spans="1:17" ht="22.5" customHeight="1">
      <c r="A9" s="179" t="s">
        <v>135</v>
      </c>
      <c r="B9" s="17"/>
      <c r="C9" s="57">
        <f>'BS7-9'!E9</f>
        <v>369747453</v>
      </c>
      <c r="D9" s="61"/>
      <c r="E9" s="57">
        <v>248677031</v>
      </c>
      <c r="F9" s="57"/>
      <c r="G9" s="57">
        <f>'BS7-9'!I9</f>
        <v>308921433</v>
      </c>
      <c r="H9" s="57"/>
      <c r="I9" s="57">
        <v>165277279</v>
      </c>
      <c r="O9" s="45"/>
      <c r="P9" s="45"/>
      <c r="Q9" s="45"/>
    </row>
    <row r="10" spans="1:17" s="45" customFormat="1" ht="22.5" customHeight="1" thickBot="1">
      <c r="A10" s="19" t="s">
        <v>136</v>
      </c>
      <c r="B10" s="18"/>
      <c r="C10" s="67">
        <f>SUM(C8:C9)</f>
        <v>257321781</v>
      </c>
      <c r="D10" s="59"/>
      <c r="E10" s="67">
        <f>SUM(E8:E9)</f>
        <v>369747453</v>
      </c>
      <c r="F10" s="59"/>
      <c r="G10" s="67">
        <f>SUM(G8:G9)</f>
        <v>198252152</v>
      </c>
      <c r="H10" s="59"/>
      <c r="I10" s="67">
        <f>SUM(I8:I9)</f>
        <v>308921433</v>
      </c>
      <c r="J10" s="46"/>
      <c r="K10" s="46"/>
      <c r="L10" s="46"/>
      <c r="M10" s="46"/>
      <c r="N10" s="46"/>
    </row>
    <row r="11" spans="1:17" s="56" customFormat="1" ht="22.5" customHeight="1" thickTop="1">
      <c r="A11" s="68"/>
      <c r="B11" s="55"/>
      <c r="C11" s="57"/>
      <c r="D11" s="57"/>
      <c r="E11" s="57"/>
      <c r="F11" s="57"/>
      <c r="G11" s="57"/>
      <c r="H11" s="57"/>
      <c r="I11" s="57"/>
      <c r="J11" s="46"/>
      <c r="K11" s="45"/>
      <c r="L11" s="45"/>
      <c r="M11" s="45"/>
      <c r="N11" s="45"/>
      <c r="O11" s="45"/>
      <c r="P11" s="45"/>
      <c r="Q11" s="45"/>
    </row>
    <row r="12" spans="1:17" s="56" customFormat="1" ht="22.5" customHeight="1">
      <c r="A12" s="69" t="s">
        <v>114</v>
      </c>
      <c r="B12" s="58"/>
      <c r="C12" s="70"/>
      <c r="D12" s="70"/>
      <c r="E12" s="70"/>
      <c r="F12" s="70"/>
      <c r="G12" s="70"/>
      <c r="H12" s="70"/>
      <c r="I12" s="70"/>
      <c r="J12" s="46"/>
      <c r="K12" s="45"/>
      <c r="L12" s="45"/>
      <c r="M12" s="45"/>
      <c r="N12" s="45"/>
      <c r="O12" s="45"/>
      <c r="P12" s="45"/>
      <c r="Q12" s="45"/>
    </row>
    <row r="13" spans="1:17" s="56" customFormat="1" ht="22.5" customHeight="1">
      <c r="A13" s="71" t="s">
        <v>137</v>
      </c>
      <c r="B13" s="43"/>
      <c r="C13" s="57"/>
      <c r="D13" s="57"/>
      <c r="E13" s="57"/>
      <c r="F13" s="57"/>
      <c r="G13" s="57"/>
      <c r="H13" s="57"/>
      <c r="I13" s="57"/>
      <c r="J13" s="46"/>
      <c r="K13" s="45"/>
      <c r="L13" s="45"/>
      <c r="M13" s="45"/>
      <c r="N13" s="45"/>
      <c r="O13" s="45"/>
      <c r="P13" s="45"/>
      <c r="Q13" s="45"/>
    </row>
    <row r="14" spans="1:17" s="56" customFormat="1" ht="22.5" customHeight="1">
      <c r="A14" s="68" t="s">
        <v>115</v>
      </c>
      <c r="B14" s="165"/>
      <c r="C14" s="57">
        <v>8004684</v>
      </c>
      <c r="D14" s="57"/>
      <c r="E14" s="57">
        <v>6716597</v>
      </c>
      <c r="F14" s="57"/>
      <c r="G14" s="57">
        <v>7736347</v>
      </c>
      <c r="H14" s="57"/>
      <c r="I14" s="57">
        <v>6695622</v>
      </c>
      <c r="J14" s="46"/>
      <c r="K14" s="45"/>
      <c r="L14" s="45"/>
      <c r="M14" s="45"/>
      <c r="N14" s="45"/>
      <c r="O14" s="45"/>
      <c r="P14" s="45"/>
      <c r="Q14" s="45"/>
    </row>
    <row r="15" spans="1:17" s="80" customFormat="1" ht="22.5" customHeight="1">
      <c r="A15" s="76"/>
      <c r="B15" s="76"/>
      <c r="C15" s="76">
        <f>C10-'BS7-9'!C9</f>
        <v>0</v>
      </c>
      <c r="D15" s="76">
        <f>D10-'BS7-9'!D9</f>
        <v>0</v>
      </c>
      <c r="E15" s="76">
        <f>E10-'BS7-9'!E9</f>
        <v>0</v>
      </c>
      <c r="F15" s="76">
        <f>F10-'BS7-9'!F9</f>
        <v>0</v>
      </c>
      <c r="G15" s="76">
        <f>G10-'BS7-9'!G9</f>
        <v>0</v>
      </c>
      <c r="H15" s="76">
        <f>H10-'BS7-9'!H9</f>
        <v>0</v>
      </c>
      <c r="I15" s="76">
        <f>I10-'BS7-9'!I9</f>
        <v>0</v>
      </c>
      <c r="J15" s="77"/>
      <c r="K15" s="77"/>
      <c r="L15" s="77"/>
      <c r="M15" s="77"/>
      <c r="N15" s="77"/>
      <c r="O15" s="77"/>
      <c r="P15" s="77"/>
      <c r="Q15" s="77"/>
    </row>
    <row r="16" spans="1:17" s="80" customFormat="1" ht="22.5" customHeight="1">
      <c r="A16" s="76"/>
      <c r="B16" s="76"/>
      <c r="C16" s="79"/>
      <c r="D16" s="79"/>
      <c r="E16" s="79"/>
      <c r="F16" s="79"/>
      <c r="G16" s="79"/>
      <c r="H16" s="76"/>
      <c r="I16" s="76"/>
      <c r="J16" s="77"/>
      <c r="K16" s="77"/>
      <c r="L16" s="77"/>
      <c r="M16" s="77"/>
      <c r="N16" s="77"/>
      <c r="O16" s="77"/>
      <c r="P16" s="77"/>
      <c r="Q16" s="77"/>
    </row>
    <row r="17" spans="1:17" s="80" customFormat="1" ht="22.5" customHeight="1">
      <c r="A17" s="76"/>
      <c r="B17" s="76"/>
      <c r="C17" s="79"/>
      <c r="D17" s="79"/>
      <c r="E17" s="79"/>
      <c r="F17" s="79"/>
      <c r="G17" s="79"/>
      <c r="H17" s="76"/>
      <c r="I17" s="76"/>
      <c r="J17" s="77"/>
      <c r="K17" s="77"/>
      <c r="L17" s="77"/>
      <c r="M17" s="77"/>
      <c r="N17" s="77"/>
      <c r="O17" s="77"/>
      <c r="P17" s="77"/>
      <c r="Q17" s="77"/>
    </row>
    <row r="18" spans="1:17" ht="22.5" customHeight="1">
      <c r="J18" s="45"/>
      <c r="K18" s="45"/>
      <c r="L18" s="45"/>
      <c r="M18" s="45"/>
      <c r="N18" s="45"/>
      <c r="O18" s="45"/>
      <c r="P18" s="45"/>
      <c r="Q18" s="45"/>
    </row>
    <row r="19" spans="1:17" ht="22.5" customHeight="1">
      <c r="J19" s="45"/>
      <c r="K19" s="45"/>
      <c r="L19" s="45"/>
      <c r="M19" s="45"/>
      <c r="N19" s="45"/>
      <c r="O19" s="45"/>
      <c r="P19" s="45"/>
      <c r="Q19" s="45"/>
    </row>
    <row r="20" spans="1:17" ht="22.5" customHeight="1">
      <c r="J20" s="45"/>
      <c r="K20" s="45"/>
      <c r="L20" s="45"/>
      <c r="M20" s="45"/>
      <c r="N20" s="45"/>
      <c r="O20" s="45"/>
      <c r="P20" s="45"/>
      <c r="Q20" s="45"/>
    </row>
    <row r="21" spans="1:17" ht="22.5" customHeight="1">
      <c r="J21" s="45"/>
      <c r="K21" s="45"/>
      <c r="L21" s="45"/>
      <c r="M21" s="45"/>
      <c r="N21" s="45"/>
      <c r="O21" s="45"/>
      <c r="P21" s="45"/>
      <c r="Q21" s="45"/>
    </row>
    <row r="22" spans="1:17" ht="22.5" customHeight="1">
      <c r="J22" s="45"/>
      <c r="K22" s="45"/>
      <c r="L22" s="45"/>
      <c r="M22" s="45"/>
      <c r="N22" s="45"/>
      <c r="O22" s="45"/>
      <c r="P22" s="45"/>
      <c r="Q22" s="45"/>
    </row>
    <row r="23" spans="1:17" ht="22.5" customHeight="1">
      <c r="J23" s="45"/>
      <c r="K23" s="45"/>
      <c r="L23" s="45"/>
      <c r="M23" s="45"/>
      <c r="N23" s="45"/>
      <c r="O23" s="45"/>
      <c r="P23" s="45"/>
      <c r="Q23" s="45"/>
    </row>
    <row r="24" spans="1:17" ht="22.5" customHeight="1">
      <c r="J24" s="45"/>
      <c r="K24" s="45"/>
      <c r="L24" s="45"/>
      <c r="M24" s="45"/>
      <c r="N24" s="45"/>
      <c r="O24" s="45"/>
      <c r="P24" s="45"/>
      <c r="Q24" s="45"/>
    </row>
    <row r="25" spans="1:17" ht="22.5" customHeight="1">
      <c r="J25" s="45"/>
      <c r="K25" s="45"/>
      <c r="L25" s="45"/>
      <c r="M25" s="45"/>
      <c r="N25" s="45"/>
      <c r="O25" s="45"/>
      <c r="P25" s="45"/>
      <c r="Q25" s="45"/>
    </row>
    <row r="26" spans="1:17" ht="22.5" customHeight="1">
      <c r="J26" s="45"/>
      <c r="K26" s="45"/>
      <c r="L26" s="45"/>
      <c r="M26" s="45"/>
      <c r="N26" s="45"/>
      <c r="O26" s="45"/>
      <c r="P26" s="45"/>
      <c r="Q26" s="45"/>
    </row>
    <row r="27" spans="1:17" ht="22.5" customHeight="1">
      <c r="J27" s="45"/>
      <c r="K27" s="45"/>
      <c r="L27" s="45"/>
      <c r="M27" s="45"/>
      <c r="N27" s="45"/>
      <c r="O27" s="45"/>
      <c r="P27" s="45"/>
      <c r="Q27" s="45"/>
    </row>
    <row r="28" spans="1:17" ht="22.5" customHeight="1">
      <c r="J28" s="45"/>
      <c r="K28" s="45"/>
      <c r="L28" s="45"/>
      <c r="M28" s="45"/>
      <c r="N28" s="45"/>
      <c r="O28" s="45"/>
      <c r="P28" s="45"/>
      <c r="Q28" s="45"/>
    </row>
    <row r="29" spans="1:17" ht="22.5" customHeight="1">
      <c r="J29" s="45"/>
      <c r="K29" s="45"/>
      <c r="L29" s="45"/>
      <c r="M29" s="45"/>
      <c r="N29" s="45"/>
      <c r="O29" s="45"/>
      <c r="P29" s="45"/>
      <c r="Q29" s="45"/>
    </row>
    <row r="30" spans="1:17" ht="22.5" customHeight="1">
      <c r="J30" s="45"/>
      <c r="K30" s="45"/>
      <c r="L30" s="45"/>
      <c r="M30" s="45"/>
      <c r="N30" s="45"/>
      <c r="O30" s="45"/>
      <c r="P30" s="45"/>
      <c r="Q30" s="45"/>
    </row>
    <row r="31" spans="1:17" ht="22.5" customHeight="1">
      <c r="J31" s="45"/>
      <c r="K31" s="45"/>
      <c r="L31" s="45"/>
      <c r="M31" s="45"/>
      <c r="N31" s="45"/>
      <c r="O31" s="45"/>
      <c r="P31" s="45"/>
      <c r="Q31" s="45"/>
    </row>
    <row r="32" spans="1:17" ht="22.5" customHeight="1">
      <c r="J32" s="45"/>
      <c r="K32" s="45"/>
      <c r="L32" s="45"/>
      <c r="M32" s="45"/>
      <c r="N32" s="45"/>
      <c r="O32" s="45"/>
      <c r="P32" s="45"/>
      <c r="Q32" s="45"/>
    </row>
    <row r="33" spans="10:17" ht="22.5" customHeight="1">
      <c r="J33" s="45"/>
      <c r="K33" s="45"/>
      <c r="L33" s="45"/>
      <c r="M33" s="45"/>
      <c r="N33" s="45"/>
      <c r="O33" s="45"/>
      <c r="P33" s="45"/>
      <c r="Q33" s="45"/>
    </row>
    <row r="34" spans="10:17" ht="22.5" customHeight="1">
      <c r="J34" s="45"/>
      <c r="K34" s="45"/>
      <c r="L34" s="45"/>
      <c r="M34" s="45"/>
      <c r="N34" s="45"/>
      <c r="O34" s="45"/>
      <c r="P34" s="45"/>
      <c r="Q34" s="45"/>
    </row>
    <row r="35" spans="10:17" ht="22.5" customHeight="1">
      <c r="J35" s="45"/>
      <c r="K35" s="45"/>
      <c r="L35" s="45"/>
      <c r="M35" s="45"/>
      <c r="N35" s="45"/>
      <c r="O35" s="45"/>
      <c r="P35" s="45"/>
      <c r="Q35" s="45"/>
    </row>
    <row r="36" spans="10:17" ht="22.5" customHeight="1">
      <c r="J36" s="45"/>
      <c r="K36" s="45"/>
      <c r="L36" s="45"/>
      <c r="M36" s="45"/>
      <c r="N36" s="45"/>
      <c r="O36" s="45"/>
      <c r="P36" s="45"/>
      <c r="Q36" s="45"/>
    </row>
    <row r="37" spans="10:17" ht="22.5" customHeight="1">
      <c r="J37" s="45"/>
      <c r="K37" s="45"/>
      <c r="L37" s="45"/>
      <c r="M37" s="45"/>
      <c r="N37" s="45"/>
      <c r="O37" s="45"/>
      <c r="P37" s="45"/>
      <c r="Q37" s="45"/>
    </row>
    <row r="38" spans="10:17" ht="22.5" customHeight="1">
      <c r="J38" s="45"/>
      <c r="K38" s="45"/>
      <c r="L38" s="45"/>
      <c r="M38" s="45"/>
      <c r="N38" s="45"/>
      <c r="O38" s="45"/>
      <c r="P38" s="45"/>
      <c r="Q38" s="45"/>
    </row>
    <row r="39" spans="10:17" ht="22.5" customHeight="1">
      <c r="J39" s="45"/>
      <c r="K39" s="45"/>
      <c r="L39" s="45"/>
      <c r="M39" s="45"/>
      <c r="N39" s="45"/>
      <c r="O39" s="45"/>
      <c r="P39" s="45"/>
      <c r="Q39" s="45"/>
    </row>
    <row r="40" spans="10:17" ht="22.5" customHeight="1">
      <c r="J40" s="45"/>
      <c r="K40" s="45"/>
      <c r="L40" s="45"/>
      <c r="M40" s="45"/>
      <c r="N40" s="45"/>
      <c r="O40" s="45"/>
      <c r="P40" s="45"/>
      <c r="Q40" s="45"/>
    </row>
    <row r="41" spans="10:17" ht="22.5" customHeight="1">
      <c r="J41" s="45"/>
      <c r="K41" s="45"/>
      <c r="L41" s="45"/>
      <c r="M41" s="45"/>
      <c r="N41" s="45"/>
      <c r="O41" s="45"/>
      <c r="P41" s="45"/>
      <c r="Q41" s="45"/>
    </row>
    <row r="42" spans="10:17" ht="22.5" customHeight="1">
      <c r="J42" s="45"/>
      <c r="K42" s="45"/>
      <c r="L42" s="45"/>
      <c r="M42" s="45"/>
      <c r="N42" s="45"/>
      <c r="O42" s="45"/>
      <c r="P42" s="45"/>
      <c r="Q42" s="45"/>
    </row>
    <row r="43" spans="10:17" ht="22.5" customHeight="1">
      <c r="J43" s="45"/>
      <c r="K43" s="45"/>
      <c r="L43" s="45"/>
      <c r="M43" s="45"/>
      <c r="N43" s="45"/>
      <c r="O43" s="45"/>
      <c r="P43" s="45"/>
      <c r="Q43" s="45"/>
    </row>
    <row r="44" spans="10:17" ht="22.5" customHeight="1">
      <c r="J44" s="45"/>
      <c r="K44" s="45"/>
      <c r="L44" s="45"/>
      <c r="M44" s="45"/>
      <c r="N44" s="45"/>
      <c r="O44" s="45"/>
      <c r="P44" s="45"/>
      <c r="Q44" s="45"/>
    </row>
    <row r="45" spans="10:17" ht="22.5" customHeight="1">
      <c r="J45" s="45"/>
      <c r="K45" s="45"/>
      <c r="L45" s="45"/>
      <c r="M45" s="45"/>
      <c r="N45" s="45"/>
      <c r="O45" s="45"/>
      <c r="P45" s="45"/>
      <c r="Q45" s="45"/>
    </row>
    <row r="46" spans="10:17" ht="22.5" customHeight="1">
      <c r="J46" s="45"/>
      <c r="K46" s="45"/>
      <c r="L46" s="45"/>
      <c r="M46" s="45"/>
      <c r="N46" s="45"/>
      <c r="O46" s="45"/>
      <c r="P46" s="45"/>
      <c r="Q46" s="45"/>
    </row>
  </sheetData>
  <mergeCells count="2">
    <mergeCell ref="G5:I5"/>
    <mergeCell ref="C7:I7"/>
  </mergeCells>
  <pageMargins left="0.78740157480314998" right="0.78740157480314998" top="0.47244094488188998" bottom="0.511811023622047" header="0.511811023622047" footer="0.511811023622047"/>
  <pageSetup paperSize="9" scale="90" firstPageNumber="18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BS7-9</vt:lpstr>
      <vt:lpstr>PL 10-11</vt:lpstr>
      <vt:lpstr>REcon 12-13</vt:lpstr>
      <vt:lpstr>REsep 14-15</vt:lpstr>
      <vt:lpstr>CF 16-17</vt:lpstr>
      <vt:lpstr>CF 18</vt:lpstr>
      <vt:lpstr>'BS7-9'!Print_Area</vt:lpstr>
      <vt:lpstr>'CF 16-17'!Print_Area</vt:lpstr>
      <vt:lpstr>'CF 18'!Print_Area</vt:lpstr>
      <vt:lpstr>'PL 10-11'!Print_Area</vt:lpstr>
      <vt:lpstr>'REcon 12-13'!Print_Area</vt:lpstr>
      <vt:lpstr>'REsep 14-15'!Print_Area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Anyamanee, Ingsirorat</dc:creator>
  <cp:keywords/>
  <dc:description/>
  <cp:lastModifiedBy>Tidarat  Pakeeporn</cp:lastModifiedBy>
  <cp:revision/>
  <cp:lastPrinted>2022-02-08T04:55:15Z</cp:lastPrinted>
  <dcterms:created xsi:type="dcterms:W3CDTF">2018-05-09T09:00:59Z</dcterms:created>
  <dcterms:modified xsi:type="dcterms:W3CDTF">2022-02-10T12:37:32Z</dcterms:modified>
  <cp:category/>
  <cp:contentStatus/>
</cp:coreProperties>
</file>